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D64ED3FC-E094-42C8-80E0-9DBBC8B03E05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Notes" sheetId="4" r:id="rId1"/>
    <sheet name="ChartsWorld" sheetId="53" r:id="rId2"/>
    <sheet name="ChartsFromOutsideTheEU" sheetId="28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ResiduesAndPellets" sheetId="14" r:id="rId16"/>
    <sheet name="ImportsPulpwoodLogs" sheetId="51" r:id="rId17"/>
    <sheet name="ImportsPulp" sheetId="13" r:id="rId18"/>
    <sheet name="ImportsPaper" sheetId="12" r:id="rId19"/>
    <sheet name="ExportsCoreVPA" sheetId="22" r:id="rId20"/>
    <sheet name="ExportsTimberSectorMinusCoreVPA" sheetId="73" r:id="rId21"/>
    <sheet name="ExportsPaperSector" sheetId="72" r:id="rId22"/>
    <sheet name="ExportsTimberSectorLogs" sheetId="71" r:id="rId23"/>
    <sheet name="ExportsSawnwood" sheetId="70" r:id="rId24"/>
    <sheet name="ExportsVeneer" sheetId="69" r:id="rId25"/>
    <sheet name="ExportsPlywood" sheetId="68" r:id="rId26"/>
    <sheet name="ExportsOtherPanels" sheetId="66" r:id="rId27"/>
    <sheet name="ExportsMouldingsAndJoinery" sheetId="67" r:id="rId28"/>
    <sheet name="ExportsFurniture" sheetId="65" r:id="rId29"/>
    <sheet name="ExportsPellets" sheetId="64" r:id="rId30"/>
    <sheet name="ExportsChipsResiduesAndPellets" sheetId="63" r:id="rId31"/>
    <sheet name="ExportsPulpwoodLogs" sheetId="62" r:id="rId32"/>
    <sheet name="ExportsPulp" sheetId="61" r:id="rId33"/>
    <sheet name="ExportsPaper" sheetId="60" r:id="rId34"/>
    <sheet name=" " sheetId="3" r:id="rId35"/>
  </sheets>
  <externalReferences>
    <externalReference r:id="rId36"/>
    <externalReference r:id="rId3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38" i="1" l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C27" i="1"/>
  <c r="BB27" i="1"/>
  <c r="BA27" i="1"/>
  <c r="AZ27" i="1"/>
  <c r="AZ25" i="1" s="1"/>
  <c r="AY27" i="1"/>
  <c r="AX27" i="1"/>
  <c r="AW27" i="1"/>
  <c r="AV27" i="1"/>
  <c r="AU27" i="1"/>
  <c r="AT27" i="1"/>
  <c r="AT25" i="1" s="1"/>
  <c r="AS27" i="1"/>
  <c r="AR27" i="1"/>
  <c r="AQ27" i="1"/>
  <c r="AP27" i="1"/>
  <c r="AO27" i="1"/>
  <c r="AN27" i="1"/>
  <c r="AM27" i="1"/>
  <c r="AL27" i="1"/>
  <c r="AL25" i="1" s="1"/>
  <c r="AK27" i="1"/>
  <c r="AJ27" i="1"/>
  <c r="AJ25" i="1" s="1"/>
  <c r="AI27" i="1"/>
  <c r="AH27" i="1"/>
  <c r="AG27" i="1"/>
  <c r="AF27" i="1"/>
  <c r="AE27" i="1"/>
  <c r="AD27" i="1"/>
  <c r="AD25" i="1" s="1"/>
  <c r="AB27" i="1"/>
  <c r="AA27" i="1"/>
  <c r="AA25" i="1" s="1"/>
  <c r="Z27" i="1"/>
  <c r="Y27" i="1"/>
  <c r="X27" i="1"/>
  <c r="W27" i="1"/>
  <c r="V27" i="1"/>
  <c r="U27" i="1"/>
  <c r="U25" i="1" s="1"/>
  <c r="T27" i="1"/>
  <c r="S27" i="1"/>
  <c r="S25" i="1" s="1"/>
  <c r="R27" i="1"/>
  <c r="Q27" i="1"/>
  <c r="P27" i="1"/>
  <c r="O27" i="1"/>
  <c r="N27" i="1"/>
  <c r="M27" i="1"/>
  <c r="M25" i="1" s="1"/>
  <c r="L27" i="1"/>
  <c r="K27" i="1"/>
  <c r="K25" i="1" s="1"/>
  <c r="J27" i="1"/>
  <c r="I27" i="1"/>
  <c r="H27" i="1"/>
  <c r="G27" i="1"/>
  <c r="F27" i="1"/>
  <c r="E27" i="1"/>
  <c r="E25" i="1" s="1"/>
  <c r="D27" i="1"/>
  <c r="C27" i="1"/>
  <c r="BC26" i="1"/>
  <c r="BB26" i="1"/>
  <c r="BA26" i="1"/>
  <c r="BA25" i="1" s="1"/>
  <c r="AZ26" i="1"/>
  <c r="AY26" i="1"/>
  <c r="AX26" i="1"/>
  <c r="AX25" i="1" s="1"/>
  <c r="AW26" i="1"/>
  <c r="AV26" i="1"/>
  <c r="AV25" i="1" s="1"/>
  <c r="AU26" i="1"/>
  <c r="AU25" i="1" s="1"/>
  <c r="AT26" i="1"/>
  <c r="AS26" i="1"/>
  <c r="AS25" i="1" s="1"/>
  <c r="AR26" i="1"/>
  <c r="AQ26" i="1"/>
  <c r="AP26" i="1"/>
  <c r="AP25" i="1" s="1"/>
  <c r="AO26" i="1"/>
  <c r="AN26" i="1"/>
  <c r="AN25" i="1" s="1"/>
  <c r="AM26" i="1"/>
  <c r="AM25" i="1" s="1"/>
  <c r="AL26" i="1"/>
  <c r="AK26" i="1"/>
  <c r="AK25" i="1" s="1"/>
  <c r="AJ26" i="1"/>
  <c r="AI26" i="1"/>
  <c r="AH26" i="1"/>
  <c r="AH25" i="1" s="1"/>
  <c r="AG26" i="1"/>
  <c r="AF26" i="1"/>
  <c r="AF25" i="1" s="1"/>
  <c r="AE26" i="1"/>
  <c r="AE25" i="1" s="1"/>
  <c r="AD26" i="1"/>
  <c r="AB26" i="1"/>
  <c r="AB25" i="1" s="1"/>
  <c r="AA26" i="1"/>
  <c r="Z26" i="1"/>
  <c r="Z25" i="1" s="1"/>
  <c r="Y26" i="1"/>
  <c r="Y25" i="1" s="1"/>
  <c r="X26" i="1"/>
  <c r="W26" i="1"/>
  <c r="W25" i="1" s="1"/>
  <c r="V26" i="1"/>
  <c r="V25" i="1" s="1"/>
  <c r="U26" i="1"/>
  <c r="T26" i="1"/>
  <c r="T25" i="1" s="1"/>
  <c r="S26" i="1"/>
  <c r="R26" i="1"/>
  <c r="Q26" i="1"/>
  <c r="Q25" i="1" s="1"/>
  <c r="P26" i="1"/>
  <c r="O26" i="1"/>
  <c r="O25" i="1" s="1"/>
  <c r="N26" i="1"/>
  <c r="N25" i="1" s="1"/>
  <c r="M26" i="1"/>
  <c r="L26" i="1"/>
  <c r="L25" i="1" s="1"/>
  <c r="K26" i="1"/>
  <c r="J26" i="1"/>
  <c r="I26" i="1"/>
  <c r="I25" i="1" s="1"/>
  <c r="H26" i="1"/>
  <c r="G26" i="1"/>
  <c r="G25" i="1" s="1"/>
  <c r="F26" i="1"/>
  <c r="F25" i="1" s="1"/>
  <c r="E26" i="1"/>
  <c r="D26" i="1"/>
  <c r="D25" i="1" s="1"/>
  <c r="C26" i="1"/>
  <c r="AY25" i="1"/>
  <c r="AW25" i="1"/>
  <c r="AR25" i="1"/>
  <c r="AQ25" i="1"/>
  <c r="AO25" i="1"/>
  <c r="AI25" i="1"/>
  <c r="AG25" i="1"/>
  <c r="X25" i="1"/>
  <c r="R25" i="1"/>
  <c r="P25" i="1"/>
  <c r="J25" i="1"/>
  <c r="H25" i="1"/>
  <c r="C25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C10" i="1"/>
  <c r="BB10" i="1"/>
  <c r="BA10" i="1"/>
  <c r="AZ10" i="1"/>
  <c r="AY10" i="1"/>
  <c r="AX10" i="1"/>
  <c r="AW10" i="1"/>
  <c r="AV10" i="1"/>
  <c r="AV8" i="1" s="1"/>
  <c r="AU10" i="1"/>
  <c r="AT10" i="1"/>
  <c r="AS10" i="1"/>
  <c r="AR10" i="1"/>
  <c r="AQ10" i="1"/>
  <c r="AP10" i="1"/>
  <c r="AO10" i="1"/>
  <c r="AN10" i="1"/>
  <c r="AN8" i="1" s="1"/>
  <c r="AM10" i="1"/>
  <c r="AL10" i="1"/>
  <c r="AL8" i="1" s="1"/>
  <c r="AK10" i="1"/>
  <c r="AJ10" i="1"/>
  <c r="AI10" i="1"/>
  <c r="AH10" i="1"/>
  <c r="AG10" i="1"/>
  <c r="AF10" i="1"/>
  <c r="AF8" i="1" s="1"/>
  <c r="AE10" i="1"/>
  <c r="AD10" i="1"/>
  <c r="AD8" i="1" s="1"/>
  <c r="AB10" i="1"/>
  <c r="AA10" i="1"/>
  <c r="Z10" i="1"/>
  <c r="Y10" i="1"/>
  <c r="X10" i="1"/>
  <c r="W10" i="1"/>
  <c r="W8" i="1" s="1"/>
  <c r="V10" i="1"/>
  <c r="U10" i="1"/>
  <c r="U8" i="1" s="1"/>
  <c r="T10" i="1"/>
  <c r="S10" i="1"/>
  <c r="R10" i="1"/>
  <c r="Q10" i="1"/>
  <c r="P10" i="1"/>
  <c r="O10" i="1"/>
  <c r="N10" i="1"/>
  <c r="M10" i="1"/>
  <c r="M8" i="1" s="1"/>
  <c r="L10" i="1"/>
  <c r="K10" i="1"/>
  <c r="J10" i="1"/>
  <c r="I10" i="1"/>
  <c r="H10" i="1"/>
  <c r="G10" i="1"/>
  <c r="G8" i="1" s="1"/>
  <c r="F10" i="1"/>
  <c r="E10" i="1"/>
  <c r="E8" i="1" s="1"/>
  <c r="D10" i="1"/>
  <c r="C10" i="1"/>
  <c r="BC9" i="1"/>
  <c r="BC8" i="1" s="1"/>
  <c r="BB9" i="1"/>
  <c r="BB8" i="1" s="1"/>
  <c r="BA9" i="1"/>
  <c r="AZ9" i="1"/>
  <c r="AZ8" i="1" s="1"/>
  <c r="AY9" i="1"/>
  <c r="AY8" i="1" s="1"/>
  <c r="AX9" i="1"/>
  <c r="AX8" i="1" s="1"/>
  <c r="AW9" i="1"/>
  <c r="AW8" i="1" s="1"/>
  <c r="AV9" i="1"/>
  <c r="AU9" i="1"/>
  <c r="AT9" i="1"/>
  <c r="AS9" i="1"/>
  <c r="AR9" i="1"/>
  <c r="AR8" i="1" s="1"/>
  <c r="AQ9" i="1"/>
  <c r="AQ8" i="1" s="1"/>
  <c r="AP9" i="1"/>
  <c r="AP8" i="1" s="1"/>
  <c r="AO9" i="1"/>
  <c r="AO8" i="1" s="1"/>
  <c r="AN9" i="1"/>
  <c r="AM9" i="1"/>
  <c r="AL9" i="1"/>
  <c r="AK9" i="1"/>
  <c r="AJ9" i="1"/>
  <c r="AJ8" i="1" s="1"/>
  <c r="AI9" i="1"/>
  <c r="AI8" i="1" s="1"/>
  <c r="AH9" i="1"/>
  <c r="AH8" i="1" s="1"/>
  <c r="AG9" i="1"/>
  <c r="AG8" i="1" s="1"/>
  <c r="AF9" i="1"/>
  <c r="AE9" i="1"/>
  <c r="AD9" i="1"/>
  <c r="AB9" i="1"/>
  <c r="AA9" i="1"/>
  <c r="AA8" i="1" s="1"/>
  <c r="Z9" i="1"/>
  <c r="Y9" i="1"/>
  <c r="Y8" i="1" s="1"/>
  <c r="X9" i="1"/>
  <c r="X8" i="1" s="1"/>
  <c r="W9" i="1"/>
  <c r="V9" i="1"/>
  <c r="U9" i="1"/>
  <c r="T9" i="1"/>
  <c r="S9" i="1"/>
  <c r="S8" i="1" s="1"/>
  <c r="R9" i="1"/>
  <c r="R8" i="1" s="1"/>
  <c r="Q9" i="1"/>
  <c r="Q8" i="1" s="1"/>
  <c r="P9" i="1"/>
  <c r="P8" i="1" s="1"/>
  <c r="O9" i="1"/>
  <c r="N9" i="1"/>
  <c r="M9" i="1"/>
  <c r="L9" i="1"/>
  <c r="K9" i="1"/>
  <c r="K8" i="1" s="1"/>
  <c r="J9" i="1"/>
  <c r="J8" i="1" s="1"/>
  <c r="I9" i="1"/>
  <c r="I8" i="1" s="1"/>
  <c r="H9" i="1"/>
  <c r="H8" i="1" s="1"/>
  <c r="G9" i="1"/>
  <c r="F9" i="1"/>
  <c r="E9" i="1"/>
  <c r="D9" i="1"/>
  <c r="C9" i="1"/>
  <c r="C8" i="1" s="1"/>
  <c r="BA8" i="1"/>
  <c r="AU8" i="1"/>
  <c r="AS8" i="1"/>
  <c r="AM8" i="1"/>
  <c r="AK8" i="1"/>
  <c r="AE8" i="1"/>
  <c r="AB8" i="1"/>
  <c r="V8" i="1"/>
  <c r="T8" i="1"/>
  <c r="O8" i="1"/>
  <c r="N8" i="1"/>
  <c r="L8" i="1"/>
  <c r="F8" i="1"/>
  <c r="D8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C39" i="50"/>
  <c r="BB39" i="50"/>
  <c r="BA39" i="50"/>
  <c r="AZ39" i="50"/>
  <c r="AY39" i="50"/>
  <c r="AX39" i="50"/>
  <c r="AW39" i="50"/>
  <c r="AV39" i="50"/>
  <c r="AU39" i="50"/>
  <c r="AT39" i="50"/>
  <c r="AS39" i="50"/>
  <c r="AR39" i="50"/>
  <c r="AQ39" i="50"/>
  <c r="AP39" i="50"/>
  <c r="AO39" i="50"/>
  <c r="AN39" i="50"/>
  <c r="AM39" i="50"/>
  <c r="AL39" i="50"/>
  <c r="AK39" i="50"/>
  <c r="AJ39" i="50"/>
  <c r="AI39" i="50"/>
  <c r="AH39" i="50"/>
  <c r="AG39" i="50"/>
  <c r="AF39" i="50"/>
  <c r="AE39" i="50"/>
  <c r="AD39" i="50"/>
  <c r="AB39" i="50"/>
  <c r="AA39" i="50"/>
  <c r="Z39" i="50"/>
  <c r="Y39" i="50"/>
  <c r="X39" i="50"/>
  <c r="W39" i="50"/>
  <c r="V39" i="50"/>
  <c r="U39" i="50"/>
  <c r="T39" i="50"/>
  <c r="S39" i="50"/>
  <c r="R39" i="50"/>
  <c r="Q39" i="50"/>
  <c r="P39" i="50"/>
  <c r="O39" i="50"/>
  <c r="N39" i="50"/>
  <c r="M39" i="50"/>
  <c r="L39" i="50"/>
  <c r="K39" i="50"/>
  <c r="J39" i="50"/>
  <c r="I39" i="50"/>
  <c r="H39" i="50"/>
  <c r="G39" i="50"/>
  <c r="F39" i="50"/>
  <c r="E39" i="50"/>
  <c r="D39" i="50"/>
  <c r="C39" i="50"/>
  <c r="BC38" i="50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AF38" i="50"/>
  <c r="AE38" i="50"/>
  <c r="AD38" i="50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L38" i="50"/>
  <c r="K38" i="50"/>
  <c r="J38" i="50"/>
  <c r="I38" i="50"/>
  <c r="H38" i="50"/>
  <c r="G38" i="50"/>
  <c r="F38" i="50"/>
  <c r="E38" i="50"/>
  <c r="D38" i="50"/>
  <c r="C38" i="50"/>
  <c r="BC37" i="50"/>
  <c r="BB37" i="50"/>
  <c r="BA37" i="50"/>
  <c r="AZ37" i="50"/>
  <c r="AY37" i="50"/>
  <c r="AX37" i="50"/>
  <c r="AW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AF37" i="50"/>
  <c r="AE37" i="50"/>
  <c r="AD37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L37" i="50"/>
  <c r="K37" i="50"/>
  <c r="J37" i="50"/>
  <c r="I37" i="50"/>
  <c r="H37" i="50"/>
  <c r="G37" i="50"/>
  <c r="F37" i="50"/>
  <c r="E37" i="50"/>
  <c r="D37" i="50"/>
  <c r="C37" i="50"/>
  <c r="BC36" i="50"/>
  <c r="BB36" i="50"/>
  <c r="BA36" i="50"/>
  <c r="AZ36" i="50"/>
  <c r="AY36" i="50"/>
  <c r="AX36" i="50"/>
  <c r="AW36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AF36" i="50"/>
  <c r="AE36" i="50"/>
  <c r="AD36" i="50"/>
  <c r="AB36" i="50"/>
  <c r="AA36" i="50"/>
  <c r="Z36" i="50"/>
  <c r="Y36" i="50"/>
  <c r="X36" i="50"/>
  <c r="W36" i="50"/>
  <c r="V36" i="50"/>
  <c r="U36" i="50"/>
  <c r="T36" i="50"/>
  <c r="S36" i="50"/>
  <c r="R36" i="50"/>
  <c r="Q36" i="50"/>
  <c r="P36" i="50"/>
  <c r="O36" i="50"/>
  <c r="N36" i="50"/>
  <c r="M36" i="50"/>
  <c r="L36" i="50"/>
  <c r="K36" i="50"/>
  <c r="J36" i="50"/>
  <c r="I36" i="50"/>
  <c r="H36" i="50"/>
  <c r="G36" i="50"/>
  <c r="F36" i="50"/>
  <c r="E36" i="50"/>
  <c r="D36" i="50"/>
  <c r="C36" i="50"/>
  <c r="BC33" i="50"/>
  <c r="BB33" i="50"/>
  <c r="BA33" i="50"/>
  <c r="AZ33" i="50"/>
  <c r="AY33" i="50"/>
  <c r="AX33" i="50"/>
  <c r="AW33" i="50"/>
  <c r="AV33" i="50"/>
  <c r="AU33" i="50"/>
  <c r="AT33" i="50"/>
  <c r="AS33" i="50"/>
  <c r="AR33" i="50"/>
  <c r="AQ33" i="50"/>
  <c r="AP33" i="50"/>
  <c r="AO33" i="50"/>
  <c r="AN33" i="50"/>
  <c r="AM33" i="50"/>
  <c r="AL33" i="50"/>
  <c r="AK33" i="50"/>
  <c r="AJ33" i="50"/>
  <c r="AI33" i="50"/>
  <c r="AH33" i="50"/>
  <c r="AG33" i="50"/>
  <c r="AF33" i="50"/>
  <c r="AE33" i="50"/>
  <c r="AD33" i="50"/>
  <c r="AB33" i="50"/>
  <c r="AA33" i="50"/>
  <c r="Z33" i="50"/>
  <c r="Y33" i="50"/>
  <c r="X33" i="50"/>
  <c r="W33" i="50"/>
  <c r="V33" i="50"/>
  <c r="U33" i="50"/>
  <c r="T33" i="50"/>
  <c r="S33" i="50"/>
  <c r="R33" i="50"/>
  <c r="Q33" i="50"/>
  <c r="P33" i="50"/>
  <c r="O33" i="50"/>
  <c r="N33" i="50"/>
  <c r="M33" i="50"/>
  <c r="L33" i="50"/>
  <c r="K33" i="50"/>
  <c r="J33" i="50"/>
  <c r="I33" i="50"/>
  <c r="H33" i="50"/>
  <c r="G33" i="50"/>
  <c r="F33" i="50"/>
  <c r="E33" i="50"/>
  <c r="D33" i="50"/>
  <c r="C33" i="50"/>
  <c r="BC32" i="50"/>
  <c r="BB32" i="50"/>
  <c r="BA32" i="50"/>
  <c r="AZ32" i="50"/>
  <c r="AY32" i="50"/>
  <c r="AX32" i="50"/>
  <c r="AW32" i="50"/>
  <c r="AV32" i="50"/>
  <c r="AU32" i="50"/>
  <c r="AT32" i="50"/>
  <c r="AS32" i="50"/>
  <c r="AR32" i="50"/>
  <c r="AQ32" i="50"/>
  <c r="AP32" i="50"/>
  <c r="AO32" i="50"/>
  <c r="AN32" i="50"/>
  <c r="AM32" i="50"/>
  <c r="AL32" i="50"/>
  <c r="AK32" i="50"/>
  <c r="AJ32" i="50"/>
  <c r="AI32" i="50"/>
  <c r="AH32" i="50"/>
  <c r="AG32" i="50"/>
  <c r="AF32" i="50"/>
  <c r="AE32" i="50"/>
  <c r="AD32" i="50"/>
  <c r="AB32" i="50"/>
  <c r="AA32" i="50"/>
  <c r="Z32" i="50"/>
  <c r="Y32" i="50"/>
  <c r="X32" i="50"/>
  <c r="W32" i="50"/>
  <c r="V32" i="50"/>
  <c r="U32" i="50"/>
  <c r="T32" i="50"/>
  <c r="S32" i="50"/>
  <c r="R32" i="50"/>
  <c r="Q32" i="50"/>
  <c r="P32" i="50"/>
  <c r="O32" i="50"/>
  <c r="N32" i="50"/>
  <c r="M32" i="50"/>
  <c r="L32" i="50"/>
  <c r="K32" i="50"/>
  <c r="J32" i="50"/>
  <c r="I32" i="50"/>
  <c r="H32" i="50"/>
  <c r="G32" i="50"/>
  <c r="F32" i="50"/>
  <c r="E32" i="50"/>
  <c r="D32" i="50"/>
  <c r="C32" i="50"/>
  <c r="BC31" i="50"/>
  <c r="BB31" i="50"/>
  <c r="BA31" i="50"/>
  <c r="AZ31" i="50"/>
  <c r="AY31" i="50"/>
  <c r="AX31" i="50"/>
  <c r="AW31" i="50"/>
  <c r="AV31" i="50"/>
  <c r="AU31" i="50"/>
  <c r="AT31" i="50"/>
  <c r="AS31" i="50"/>
  <c r="AR31" i="50"/>
  <c r="AQ31" i="50"/>
  <c r="AP31" i="50"/>
  <c r="AO31" i="50"/>
  <c r="AN31" i="50"/>
  <c r="AM31" i="50"/>
  <c r="AL31" i="50"/>
  <c r="AK31" i="50"/>
  <c r="AJ31" i="50"/>
  <c r="AI31" i="50"/>
  <c r="AH31" i="50"/>
  <c r="AG31" i="50"/>
  <c r="AF31" i="50"/>
  <c r="AE31" i="50"/>
  <c r="AD31" i="50"/>
  <c r="AB31" i="50"/>
  <c r="AA31" i="50"/>
  <c r="Z31" i="50"/>
  <c r="Y31" i="50"/>
  <c r="X31" i="50"/>
  <c r="W31" i="50"/>
  <c r="V31" i="50"/>
  <c r="U31" i="50"/>
  <c r="T31" i="50"/>
  <c r="S31" i="50"/>
  <c r="R31" i="50"/>
  <c r="Q31" i="50"/>
  <c r="P31" i="50"/>
  <c r="O31" i="50"/>
  <c r="N31" i="50"/>
  <c r="M31" i="50"/>
  <c r="L31" i="50"/>
  <c r="K31" i="50"/>
  <c r="J31" i="50"/>
  <c r="I31" i="50"/>
  <c r="H31" i="50"/>
  <c r="G31" i="50"/>
  <c r="F31" i="50"/>
  <c r="E31" i="50"/>
  <c r="D31" i="50"/>
  <c r="C31" i="50"/>
  <c r="BC30" i="50"/>
  <c r="BB30" i="50"/>
  <c r="BA30" i="50"/>
  <c r="AZ30" i="50"/>
  <c r="AY30" i="50"/>
  <c r="AX30" i="50"/>
  <c r="AW30" i="50"/>
  <c r="AV30" i="50"/>
  <c r="AU30" i="50"/>
  <c r="AT30" i="50"/>
  <c r="AS30" i="50"/>
  <c r="AR30" i="50"/>
  <c r="AQ30" i="50"/>
  <c r="AP30" i="50"/>
  <c r="AO30" i="50"/>
  <c r="AN30" i="50"/>
  <c r="AM30" i="50"/>
  <c r="AL30" i="50"/>
  <c r="AK30" i="50"/>
  <c r="AJ30" i="50"/>
  <c r="AI30" i="50"/>
  <c r="AH30" i="50"/>
  <c r="AG30" i="50"/>
  <c r="AF30" i="50"/>
  <c r="AE30" i="50"/>
  <c r="AD30" i="50"/>
  <c r="AB30" i="50"/>
  <c r="AA30" i="50"/>
  <c r="Z30" i="50"/>
  <c r="Y30" i="50"/>
  <c r="X30" i="50"/>
  <c r="W30" i="50"/>
  <c r="V30" i="50"/>
  <c r="U30" i="50"/>
  <c r="T30" i="50"/>
  <c r="S30" i="50"/>
  <c r="R30" i="50"/>
  <c r="Q30" i="50"/>
  <c r="P30" i="50"/>
  <c r="O30" i="50"/>
  <c r="N30" i="50"/>
  <c r="M30" i="50"/>
  <c r="L30" i="50"/>
  <c r="K30" i="50"/>
  <c r="J30" i="50"/>
  <c r="I30" i="50"/>
  <c r="H30" i="50"/>
  <c r="G30" i="50"/>
  <c r="F30" i="50"/>
  <c r="E30" i="50"/>
  <c r="D30" i="50"/>
  <c r="C30" i="50"/>
  <c r="BC29" i="50"/>
  <c r="BB29" i="50"/>
  <c r="BA29" i="50"/>
  <c r="AZ29" i="50"/>
  <c r="AY29" i="50"/>
  <c r="AX29" i="50"/>
  <c r="AW29" i="50"/>
  <c r="AV29" i="50"/>
  <c r="AU29" i="50"/>
  <c r="AT29" i="50"/>
  <c r="AS29" i="50"/>
  <c r="AR29" i="50"/>
  <c r="AQ29" i="50"/>
  <c r="AP29" i="50"/>
  <c r="AO29" i="50"/>
  <c r="AN29" i="50"/>
  <c r="AM29" i="50"/>
  <c r="AL29" i="50"/>
  <c r="AK29" i="50"/>
  <c r="AJ29" i="50"/>
  <c r="AI29" i="50"/>
  <c r="AH29" i="50"/>
  <c r="AG29" i="50"/>
  <c r="AF29" i="50"/>
  <c r="AE29" i="50"/>
  <c r="AD29" i="50"/>
  <c r="AB29" i="50"/>
  <c r="AA29" i="50"/>
  <c r="Z29" i="50"/>
  <c r="Y29" i="50"/>
  <c r="X29" i="50"/>
  <c r="W29" i="50"/>
  <c r="V29" i="50"/>
  <c r="U29" i="50"/>
  <c r="T29" i="50"/>
  <c r="S29" i="50"/>
  <c r="R29" i="50"/>
  <c r="Q29" i="50"/>
  <c r="P29" i="50"/>
  <c r="O29" i="50"/>
  <c r="N29" i="50"/>
  <c r="M29" i="50"/>
  <c r="L29" i="50"/>
  <c r="K29" i="50"/>
  <c r="J29" i="50"/>
  <c r="I29" i="50"/>
  <c r="H29" i="50"/>
  <c r="G29" i="50"/>
  <c r="F29" i="50"/>
  <c r="E29" i="50"/>
  <c r="D29" i="50"/>
  <c r="C29" i="50"/>
  <c r="BC28" i="50"/>
  <c r="BB28" i="50"/>
  <c r="BA28" i="50"/>
  <c r="AZ28" i="50"/>
  <c r="AY28" i="50"/>
  <c r="AX28" i="50"/>
  <c r="AW28" i="50"/>
  <c r="AV28" i="50"/>
  <c r="AU28" i="50"/>
  <c r="AT28" i="50"/>
  <c r="AS28" i="50"/>
  <c r="AS26" i="50" s="1"/>
  <c r="AR28" i="50"/>
  <c r="AQ28" i="50"/>
  <c r="AP28" i="50"/>
  <c r="AO28" i="50"/>
  <c r="AN28" i="50"/>
  <c r="AM28" i="50"/>
  <c r="AL28" i="50"/>
  <c r="AK28" i="50"/>
  <c r="AK26" i="50" s="1"/>
  <c r="AJ28" i="50"/>
  <c r="AI28" i="50"/>
  <c r="AH28" i="50"/>
  <c r="AG28" i="50"/>
  <c r="AF28" i="50"/>
  <c r="AE28" i="50"/>
  <c r="AE26" i="50" s="1"/>
  <c r="AD28" i="50"/>
  <c r="AB28" i="50"/>
  <c r="AB26" i="50" s="1"/>
  <c r="AA28" i="50"/>
  <c r="Z28" i="50"/>
  <c r="Y28" i="50"/>
  <c r="X28" i="50"/>
  <c r="W28" i="50"/>
  <c r="V28" i="50"/>
  <c r="V26" i="50" s="1"/>
  <c r="U28" i="50"/>
  <c r="T28" i="50"/>
  <c r="T26" i="50" s="1"/>
  <c r="S28" i="50"/>
  <c r="R28" i="50"/>
  <c r="Q28" i="50"/>
  <c r="P28" i="50"/>
  <c r="O28" i="50"/>
  <c r="N28" i="50"/>
  <c r="N26" i="50" s="1"/>
  <c r="M28" i="50"/>
  <c r="L28" i="50"/>
  <c r="L26" i="50" s="1"/>
  <c r="K28" i="50"/>
  <c r="J28" i="50"/>
  <c r="I28" i="50"/>
  <c r="H28" i="50"/>
  <c r="G28" i="50"/>
  <c r="F28" i="50"/>
  <c r="F26" i="50" s="1"/>
  <c r="E28" i="50"/>
  <c r="D28" i="50"/>
  <c r="D26" i="50" s="1"/>
  <c r="C28" i="50"/>
  <c r="BC27" i="50"/>
  <c r="BB27" i="50"/>
  <c r="BA27" i="50"/>
  <c r="AZ27" i="50"/>
  <c r="AY27" i="50"/>
  <c r="AY26" i="50" s="1"/>
  <c r="AX27" i="50"/>
  <c r="AW27" i="50"/>
  <c r="AW26" i="50" s="1"/>
  <c r="AV27" i="50"/>
  <c r="AV26" i="50" s="1"/>
  <c r="AU27" i="50"/>
  <c r="AT27" i="50"/>
  <c r="AS27" i="50"/>
  <c r="AR27" i="50"/>
  <c r="AQ27" i="50"/>
  <c r="AQ26" i="50" s="1"/>
  <c r="AP27" i="50"/>
  <c r="AO27" i="50"/>
  <c r="AO26" i="50" s="1"/>
  <c r="AN27" i="50"/>
  <c r="AN26" i="50" s="1"/>
  <c r="AM27" i="50"/>
  <c r="AL27" i="50"/>
  <c r="AK27" i="50"/>
  <c r="AJ27" i="50"/>
  <c r="AI27" i="50"/>
  <c r="AI26" i="50" s="1"/>
  <c r="AH27" i="50"/>
  <c r="AG27" i="50"/>
  <c r="AG26" i="50" s="1"/>
  <c r="AF27" i="50"/>
  <c r="AF26" i="50" s="1"/>
  <c r="AE27" i="50"/>
  <c r="AD27" i="50"/>
  <c r="AB27" i="50"/>
  <c r="AA27" i="50"/>
  <c r="Z27" i="50"/>
  <c r="Y27" i="50"/>
  <c r="X27" i="50"/>
  <c r="X26" i="50" s="1"/>
  <c r="W27" i="50"/>
  <c r="W26" i="50" s="1"/>
  <c r="V27" i="50"/>
  <c r="U27" i="50"/>
  <c r="T27" i="50"/>
  <c r="S27" i="50"/>
  <c r="R27" i="50"/>
  <c r="R26" i="50" s="1"/>
  <c r="Q27" i="50"/>
  <c r="P27" i="50"/>
  <c r="P26" i="50" s="1"/>
  <c r="O27" i="50"/>
  <c r="O26" i="50" s="1"/>
  <c r="N27" i="50"/>
  <c r="M27" i="50"/>
  <c r="L27" i="50"/>
  <c r="K27" i="50"/>
  <c r="J27" i="50"/>
  <c r="J26" i="50" s="1"/>
  <c r="I27" i="50"/>
  <c r="H27" i="50"/>
  <c r="H26" i="50" s="1"/>
  <c r="G27" i="50"/>
  <c r="G26" i="50" s="1"/>
  <c r="F27" i="50"/>
  <c r="E27" i="50"/>
  <c r="D27" i="50"/>
  <c r="C27" i="50"/>
  <c r="BC26" i="50"/>
  <c r="BB26" i="50"/>
  <c r="BA26" i="50"/>
  <c r="AX26" i="50"/>
  <c r="AT26" i="50"/>
  <c r="AR26" i="50"/>
  <c r="AP26" i="50"/>
  <c r="AL26" i="50"/>
  <c r="AJ26" i="50"/>
  <c r="AH26" i="50"/>
  <c r="AD26" i="50"/>
  <c r="AA26" i="50"/>
  <c r="Z26" i="50"/>
  <c r="Y26" i="50"/>
  <c r="U26" i="50"/>
  <c r="S26" i="50"/>
  <c r="Q26" i="50"/>
  <c r="M26" i="50"/>
  <c r="K26" i="50"/>
  <c r="I26" i="50"/>
  <c r="E26" i="50"/>
  <c r="C26" i="50"/>
  <c r="BC25" i="50"/>
  <c r="BB25" i="50"/>
  <c r="BA25" i="50"/>
  <c r="AZ25" i="50"/>
  <c r="AY25" i="50"/>
  <c r="AX25" i="50"/>
  <c r="AW25" i="50"/>
  <c r="AV25" i="50"/>
  <c r="AU25" i="50"/>
  <c r="AT25" i="50"/>
  <c r="AS25" i="50"/>
  <c r="AR25" i="50"/>
  <c r="AQ25" i="50"/>
  <c r="AP25" i="50"/>
  <c r="AO25" i="50"/>
  <c r="AN25" i="50"/>
  <c r="AM25" i="50"/>
  <c r="AL25" i="50"/>
  <c r="AK25" i="50"/>
  <c r="AJ25" i="50"/>
  <c r="AI25" i="50"/>
  <c r="AH25" i="50"/>
  <c r="AG25" i="50"/>
  <c r="AF25" i="50"/>
  <c r="AE25" i="50"/>
  <c r="AD25" i="50"/>
  <c r="AB25" i="50"/>
  <c r="AA25" i="50"/>
  <c r="Z25" i="50"/>
  <c r="Y25" i="50"/>
  <c r="X25" i="50"/>
  <c r="W25" i="50"/>
  <c r="V25" i="50"/>
  <c r="U25" i="50"/>
  <c r="T25" i="50"/>
  <c r="S25" i="50"/>
  <c r="R25" i="50"/>
  <c r="Q25" i="50"/>
  <c r="P25" i="50"/>
  <c r="O25" i="50"/>
  <c r="N25" i="50"/>
  <c r="M25" i="50"/>
  <c r="L25" i="50"/>
  <c r="K25" i="50"/>
  <c r="J25" i="50"/>
  <c r="I25" i="50"/>
  <c r="H25" i="50"/>
  <c r="G25" i="50"/>
  <c r="F25" i="50"/>
  <c r="E25" i="50"/>
  <c r="D25" i="50"/>
  <c r="C25" i="50"/>
  <c r="BC22" i="50"/>
  <c r="BB22" i="50"/>
  <c r="BA22" i="50"/>
  <c r="AZ22" i="50"/>
  <c r="AY22" i="50"/>
  <c r="AX22" i="50"/>
  <c r="AW22" i="50"/>
  <c r="AV22" i="50"/>
  <c r="AU22" i="50"/>
  <c r="AT22" i="50"/>
  <c r="AS22" i="50"/>
  <c r="AR22" i="50"/>
  <c r="AQ22" i="50"/>
  <c r="AP22" i="50"/>
  <c r="AO22" i="50"/>
  <c r="AN22" i="50"/>
  <c r="AM22" i="50"/>
  <c r="AL22" i="50"/>
  <c r="AK22" i="50"/>
  <c r="AJ22" i="50"/>
  <c r="AI22" i="50"/>
  <c r="AH22" i="50"/>
  <c r="AG22" i="50"/>
  <c r="AF22" i="50"/>
  <c r="AE22" i="50"/>
  <c r="AD22" i="50"/>
  <c r="AB22" i="50"/>
  <c r="AA22" i="50"/>
  <c r="Z22" i="50"/>
  <c r="Y22" i="50"/>
  <c r="X22" i="50"/>
  <c r="W22" i="50"/>
  <c r="V22" i="50"/>
  <c r="U22" i="50"/>
  <c r="T22" i="50"/>
  <c r="S22" i="50"/>
  <c r="R22" i="50"/>
  <c r="Q22" i="50"/>
  <c r="P22" i="50"/>
  <c r="O22" i="50"/>
  <c r="N22" i="50"/>
  <c r="M22" i="50"/>
  <c r="L22" i="50"/>
  <c r="K22" i="50"/>
  <c r="J22" i="50"/>
  <c r="I22" i="50"/>
  <c r="H22" i="50"/>
  <c r="G22" i="50"/>
  <c r="F22" i="50"/>
  <c r="E22" i="50"/>
  <c r="D22" i="50"/>
  <c r="C22" i="50"/>
  <c r="BC21" i="50"/>
  <c r="BB21" i="50"/>
  <c r="BA21" i="50"/>
  <c r="AZ21" i="50"/>
  <c r="AY21" i="50"/>
  <c r="AX21" i="50"/>
  <c r="AW21" i="50"/>
  <c r="AV21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H21" i="50"/>
  <c r="AG21" i="50"/>
  <c r="AF21" i="50"/>
  <c r="AE21" i="50"/>
  <c r="AD21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L21" i="50"/>
  <c r="K21" i="50"/>
  <c r="J21" i="50"/>
  <c r="I21" i="50"/>
  <c r="H21" i="50"/>
  <c r="G21" i="50"/>
  <c r="F21" i="50"/>
  <c r="E21" i="50"/>
  <c r="D21" i="50"/>
  <c r="C21" i="50"/>
  <c r="BC20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L20" i="50"/>
  <c r="BC19" i="50"/>
  <c r="BB19" i="50"/>
  <c r="BA19" i="50"/>
  <c r="AZ19" i="50"/>
  <c r="AY19" i="50"/>
  <c r="AX19" i="50"/>
  <c r="AW19" i="50"/>
  <c r="AV19" i="50"/>
  <c r="AU19" i="50"/>
  <c r="AT19" i="50"/>
  <c r="AS19" i="50"/>
  <c r="AR19" i="50"/>
  <c r="AQ19" i="50"/>
  <c r="AP19" i="50"/>
  <c r="AO19" i="50"/>
  <c r="AN19" i="50"/>
  <c r="AM19" i="50"/>
  <c r="AL19" i="50"/>
  <c r="AK19" i="50"/>
  <c r="AJ19" i="50"/>
  <c r="AI19" i="50"/>
  <c r="AH19" i="50"/>
  <c r="AG19" i="50"/>
  <c r="AF19" i="50"/>
  <c r="AE19" i="50"/>
  <c r="AD19" i="50"/>
  <c r="AB19" i="50"/>
  <c r="AA19" i="50"/>
  <c r="Z19" i="50"/>
  <c r="Y19" i="50"/>
  <c r="X19" i="50"/>
  <c r="W19" i="50"/>
  <c r="V19" i="50"/>
  <c r="U19" i="50"/>
  <c r="T19" i="50"/>
  <c r="S19" i="50"/>
  <c r="R19" i="50"/>
  <c r="Q19" i="50"/>
  <c r="P19" i="50"/>
  <c r="O19" i="50"/>
  <c r="N19" i="50"/>
  <c r="M19" i="50"/>
  <c r="L19" i="50"/>
  <c r="K19" i="50"/>
  <c r="J19" i="50"/>
  <c r="I19" i="50"/>
  <c r="H19" i="50"/>
  <c r="G19" i="50"/>
  <c r="F19" i="50"/>
  <c r="E19" i="50"/>
  <c r="D19" i="50"/>
  <c r="C19" i="50"/>
  <c r="BC18" i="50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F18" i="50"/>
  <c r="AE18" i="50"/>
  <c r="AD18" i="50"/>
  <c r="AB18" i="50"/>
  <c r="AA18" i="50"/>
  <c r="Z18" i="50"/>
  <c r="Y18" i="50"/>
  <c r="X18" i="50"/>
  <c r="W18" i="50"/>
  <c r="V18" i="50"/>
  <c r="U18" i="50"/>
  <c r="T18" i="50"/>
  <c r="S18" i="50"/>
  <c r="R18" i="50"/>
  <c r="Q18" i="50"/>
  <c r="P18" i="50"/>
  <c r="O18" i="50"/>
  <c r="N18" i="50"/>
  <c r="M18" i="50"/>
  <c r="L18" i="50"/>
  <c r="K18" i="50"/>
  <c r="J18" i="50"/>
  <c r="I18" i="50"/>
  <c r="H18" i="50"/>
  <c r="G18" i="50"/>
  <c r="F18" i="50"/>
  <c r="E18" i="50"/>
  <c r="D18" i="50"/>
  <c r="C18" i="50"/>
  <c r="BC15" i="50"/>
  <c r="BB15" i="50"/>
  <c r="BA15" i="50"/>
  <c r="AZ15" i="50"/>
  <c r="AY15" i="50"/>
  <c r="AX15" i="50"/>
  <c r="AW15" i="50"/>
  <c r="AV15" i="50"/>
  <c r="AU15" i="50"/>
  <c r="AT15" i="50"/>
  <c r="AS15" i="50"/>
  <c r="AR15" i="50"/>
  <c r="AQ15" i="50"/>
  <c r="AP15" i="50"/>
  <c r="AO15" i="50"/>
  <c r="AN15" i="50"/>
  <c r="AM15" i="50"/>
  <c r="AL15" i="50"/>
  <c r="AK15" i="50"/>
  <c r="AJ15" i="50"/>
  <c r="AI15" i="50"/>
  <c r="AH15" i="50"/>
  <c r="AG15" i="50"/>
  <c r="AF15" i="50"/>
  <c r="AE15" i="50"/>
  <c r="AD15" i="50"/>
  <c r="AB15" i="50"/>
  <c r="AA15" i="50"/>
  <c r="Z15" i="50"/>
  <c r="Y15" i="50"/>
  <c r="X15" i="50"/>
  <c r="W15" i="50"/>
  <c r="V15" i="50"/>
  <c r="U15" i="50"/>
  <c r="T15" i="50"/>
  <c r="S15" i="50"/>
  <c r="R15" i="50"/>
  <c r="Q15" i="50"/>
  <c r="P15" i="50"/>
  <c r="O15" i="50"/>
  <c r="N15" i="50"/>
  <c r="M15" i="50"/>
  <c r="L15" i="50"/>
  <c r="K15" i="50"/>
  <c r="J15" i="50"/>
  <c r="I15" i="50"/>
  <c r="H15" i="50"/>
  <c r="G15" i="50"/>
  <c r="F15" i="50"/>
  <c r="E15" i="50"/>
  <c r="D15" i="50"/>
  <c r="C15" i="50"/>
  <c r="BC14" i="50"/>
  <c r="BB14" i="50"/>
  <c r="BA14" i="50"/>
  <c r="AZ14" i="50"/>
  <c r="AY14" i="50"/>
  <c r="AX14" i="50"/>
  <c r="AW14" i="50"/>
  <c r="AV14" i="50"/>
  <c r="AU14" i="50"/>
  <c r="AT14" i="50"/>
  <c r="AS14" i="50"/>
  <c r="AR14" i="50"/>
  <c r="AQ14" i="50"/>
  <c r="AP14" i="50"/>
  <c r="AO14" i="50"/>
  <c r="AN14" i="50"/>
  <c r="AM14" i="50"/>
  <c r="AL14" i="50"/>
  <c r="AK14" i="50"/>
  <c r="AJ14" i="50"/>
  <c r="AI14" i="50"/>
  <c r="AH14" i="50"/>
  <c r="AG14" i="50"/>
  <c r="AF14" i="50"/>
  <c r="AE14" i="50"/>
  <c r="AD14" i="50"/>
  <c r="AB14" i="50"/>
  <c r="AA14" i="50"/>
  <c r="Z14" i="50"/>
  <c r="Y14" i="50"/>
  <c r="X14" i="50"/>
  <c r="W14" i="50"/>
  <c r="V14" i="50"/>
  <c r="U14" i="50"/>
  <c r="T14" i="50"/>
  <c r="S14" i="50"/>
  <c r="R14" i="50"/>
  <c r="Q14" i="50"/>
  <c r="P14" i="50"/>
  <c r="O14" i="50"/>
  <c r="N14" i="50"/>
  <c r="M14" i="50"/>
  <c r="L14" i="50"/>
  <c r="K14" i="50"/>
  <c r="J14" i="50"/>
  <c r="I14" i="50"/>
  <c r="H14" i="50"/>
  <c r="G14" i="50"/>
  <c r="F14" i="50"/>
  <c r="E14" i="50"/>
  <c r="D14" i="50"/>
  <c r="C14" i="50"/>
  <c r="BC13" i="50"/>
  <c r="BB13" i="50"/>
  <c r="BA13" i="50"/>
  <c r="AZ13" i="50"/>
  <c r="AY13" i="50"/>
  <c r="AX13" i="50"/>
  <c r="AW13" i="50"/>
  <c r="AV13" i="50"/>
  <c r="AU13" i="50"/>
  <c r="AT13" i="50"/>
  <c r="AS13" i="50"/>
  <c r="AR13" i="50"/>
  <c r="AQ13" i="50"/>
  <c r="AP13" i="50"/>
  <c r="AO13" i="50"/>
  <c r="AN13" i="50"/>
  <c r="AM13" i="50"/>
  <c r="AL13" i="50"/>
  <c r="AK13" i="50"/>
  <c r="AJ13" i="50"/>
  <c r="AI13" i="50"/>
  <c r="AH13" i="50"/>
  <c r="AG13" i="50"/>
  <c r="AF13" i="50"/>
  <c r="AE13" i="50"/>
  <c r="AD13" i="50"/>
  <c r="AB13" i="50"/>
  <c r="AA13" i="50"/>
  <c r="Z13" i="50"/>
  <c r="Y13" i="50"/>
  <c r="X13" i="50"/>
  <c r="W13" i="50"/>
  <c r="V13" i="50"/>
  <c r="U13" i="50"/>
  <c r="T13" i="50"/>
  <c r="S13" i="50"/>
  <c r="R13" i="50"/>
  <c r="Q13" i="50"/>
  <c r="P13" i="50"/>
  <c r="O13" i="50"/>
  <c r="N13" i="50"/>
  <c r="M13" i="50"/>
  <c r="L13" i="50"/>
  <c r="K13" i="50"/>
  <c r="J13" i="50"/>
  <c r="I13" i="50"/>
  <c r="H13" i="50"/>
  <c r="G13" i="50"/>
  <c r="F13" i="50"/>
  <c r="E13" i="50"/>
  <c r="D13" i="50"/>
  <c r="C13" i="50"/>
  <c r="BC12" i="50"/>
  <c r="BB12" i="50"/>
  <c r="BA12" i="50"/>
  <c r="AZ12" i="50"/>
  <c r="AY12" i="50"/>
  <c r="AX12" i="50"/>
  <c r="AW12" i="50"/>
  <c r="AV12" i="50"/>
  <c r="AU12" i="50"/>
  <c r="AT12" i="50"/>
  <c r="AS12" i="50"/>
  <c r="AR12" i="50"/>
  <c r="AQ12" i="50"/>
  <c r="AP12" i="50"/>
  <c r="AO12" i="50"/>
  <c r="AN12" i="50"/>
  <c r="AM12" i="50"/>
  <c r="AL12" i="50"/>
  <c r="AK12" i="50"/>
  <c r="AJ12" i="50"/>
  <c r="AI12" i="50"/>
  <c r="AH12" i="50"/>
  <c r="AG12" i="50"/>
  <c r="AF12" i="50"/>
  <c r="AE12" i="50"/>
  <c r="AD12" i="50"/>
  <c r="AB12" i="50"/>
  <c r="AA12" i="50"/>
  <c r="Z12" i="50"/>
  <c r="Y12" i="50"/>
  <c r="X12" i="50"/>
  <c r="W12" i="50"/>
  <c r="V12" i="50"/>
  <c r="U12" i="50"/>
  <c r="T12" i="50"/>
  <c r="S12" i="50"/>
  <c r="R12" i="50"/>
  <c r="Q12" i="50"/>
  <c r="P12" i="50"/>
  <c r="O12" i="50"/>
  <c r="N12" i="50"/>
  <c r="M12" i="50"/>
  <c r="L12" i="50"/>
  <c r="K12" i="50"/>
  <c r="J12" i="50"/>
  <c r="I12" i="50"/>
  <c r="H12" i="50"/>
  <c r="G12" i="50"/>
  <c r="F12" i="50"/>
  <c r="E12" i="50"/>
  <c r="D12" i="50"/>
  <c r="C12" i="50"/>
  <c r="BC11" i="50"/>
  <c r="BB11" i="50"/>
  <c r="BA11" i="50"/>
  <c r="AZ11" i="50"/>
  <c r="AY11" i="50"/>
  <c r="AX11" i="50"/>
  <c r="AW11" i="50"/>
  <c r="AV11" i="50"/>
  <c r="AU11" i="50"/>
  <c r="AT11" i="50"/>
  <c r="AS11" i="50"/>
  <c r="AR11" i="50"/>
  <c r="AQ11" i="50"/>
  <c r="AP11" i="50"/>
  <c r="AO11" i="50"/>
  <c r="AN11" i="50"/>
  <c r="AM11" i="50"/>
  <c r="AL11" i="50"/>
  <c r="AK11" i="50"/>
  <c r="AJ11" i="50"/>
  <c r="AI11" i="50"/>
  <c r="AH11" i="50"/>
  <c r="AG11" i="50"/>
  <c r="AF11" i="50"/>
  <c r="AE11" i="50"/>
  <c r="AD11" i="50"/>
  <c r="AB11" i="50"/>
  <c r="AA11" i="50"/>
  <c r="Z11" i="50"/>
  <c r="Y11" i="50"/>
  <c r="X11" i="50"/>
  <c r="W11" i="50"/>
  <c r="V11" i="50"/>
  <c r="U11" i="50"/>
  <c r="T11" i="50"/>
  <c r="S11" i="50"/>
  <c r="R11" i="50"/>
  <c r="Q11" i="50"/>
  <c r="P11" i="50"/>
  <c r="O11" i="50"/>
  <c r="N11" i="50"/>
  <c r="M11" i="50"/>
  <c r="L11" i="50"/>
  <c r="K11" i="50"/>
  <c r="J11" i="50"/>
  <c r="I11" i="50"/>
  <c r="H11" i="50"/>
  <c r="G11" i="50"/>
  <c r="F11" i="50"/>
  <c r="E11" i="50"/>
  <c r="D11" i="50"/>
  <c r="C11" i="50"/>
  <c r="BC10" i="50"/>
  <c r="BB10" i="50"/>
  <c r="BA10" i="50"/>
  <c r="AZ10" i="50"/>
  <c r="AY10" i="50"/>
  <c r="AX10" i="50"/>
  <c r="AW10" i="50"/>
  <c r="AW8" i="50" s="1"/>
  <c r="AV10" i="50"/>
  <c r="AU10" i="50"/>
  <c r="AT10" i="50"/>
  <c r="AS10" i="50"/>
  <c r="AR10" i="50"/>
  <c r="AQ10" i="50"/>
  <c r="AP10" i="50"/>
  <c r="AO10" i="50"/>
  <c r="AO8" i="50" s="1"/>
  <c r="AN10" i="50"/>
  <c r="AM10" i="50"/>
  <c r="AL10" i="50"/>
  <c r="AK10" i="50"/>
  <c r="AJ10" i="50"/>
  <c r="AI10" i="50"/>
  <c r="AH10" i="50"/>
  <c r="AG10" i="50"/>
  <c r="AG8" i="50" s="1"/>
  <c r="AF10" i="50"/>
  <c r="AE10" i="50"/>
  <c r="AD10" i="50"/>
  <c r="AB10" i="50"/>
  <c r="AA10" i="50"/>
  <c r="Z10" i="50"/>
  <c r="Y10" i="50"/>
  <c r="X10" i="50"/>
  <c r="X8" i="50" s="1"/>
  <c r="W10" i="50"/>
  <c r="V10" i="50"/>
  <c r="U10" i="50"/>
  <c r="T10" i="50"/>
  <c r="S10" i="50"/>
  <c r="R10" i="50"/>
  <c r="Q10" i="50"/>
  <c r="P10" i="50"/>
  <c r="P8" i="50" s="1"/>
  <c r="O10" i="50"/>
  <c r="N10" i="50"/>
  <c r="M10" i="50"/>
  <c r="L10" i="50"/>
  <c r="K10" i="50"/>
  <c r="J10" i="50"/>
  <c r="I10" i="50"/>
  <c r="H10" i="50"/>
  <c r="H8" i="50" s="1"/>
  <c r="G10" i="50"/>
  <c r="F10" i="50"/>
  <c r="E10" i="50"/>
  <c r="D10" i="50"/>
  <c r="C10" i="50"/>
  <c r="BC9" i="50"/>
  <c r="BB9" i="50"/>
  <c r="BA9" i="50"/>
  <c r="BA8" i="50" s="1"/>
  <c r="AZ9" i="50"/>
  <c r="AY9" i="50"/>
  <c r="AX9" i="50"/>
  <c r="AX8" i="50" s="1"/>
  <c r="AW9" i="50"/>
  <c r="AV9" i="50"/>
  <c r="AU9" i="50"/>
  <c r="AT9" i="50"/>
  <c r="AS9" i="50"/>
  <c r="AS8" i="50" s="1"/>
  <c r="AR9" i="50"/>
  <c r="AQ9" i="50"/>
  <c r="AP9" i="50"/>
  <c r="AP8" i="50" s="1"/>
  <c r="AO9" i="50"/>
  <c r="AN9" i="50"/>
  <c r="AM9" i="50"/>
  <c r="AL9" i="50"/>
  <c r="AK9" i="50"/>
  <c r="AK8" i="50" s="1"/>
  <c r="AJ9" i="50"/>
  <c r="AI9" i="50"/>
  <c r="AH9" i="50"/>
  <c r="AH8" i="50" s="1"/>
  <c r="AG9" i="50"/>
  <c r="AF9" i="50"/>
  <c r="AE9" i="50"/>
  <c r="AD9" i="50"/>
  <c r="AB9" i="50"/>
  <c r="AB8" i="50" s="1"/>
  <c r="AA9" i="50"/>
  <c r="AA8" i="50" s="1"/>
  <c r="Z9" i="50"/>
  <c r="Y9" i="50"/>
  <c r="Y8" i="50" s="1"/>
  <c r="X9" i="50"/>
  <c r="W9" i="50"/>
  <c r="V9" i="50"/>
  <c r="U9" i="50"/>
  <c r="T9" i="50"/>
  <c r="T8" i="50" s="1"/>
  <c r="S9" i="50"/>
  <c r="S8" i="50" s="1"/>
  <c r="R9" i="50"/>
  <c r="Q9" i="50"/>
  <c r="Q8" i="50" s="1"/>
  <c r="P9" i="50"/>
  <c r="O9" i="50"/>
  <c r="N9" i="50"/>
  <c r="M9" i="50"/>
  <c r="L9" i="50"/>
  <c r="L8" i="50" s="1"/>
  <c r="K9" i="50"/>
  <c r="K8" i="50" s="1"/>
  <c r="J9" i="50"/>
  <c r="I9" i="50"/>
  <c r="I8" i="50" s="1"/>
  <c r="H9" i="50"/>
  <c r="G9" i="50"/>
  <c r="F9" i="50"/>
  <c r="E9" i="50"/>
  <c r="D9" i="50"/>
  <c r="D8" i="50" s="1"/>
  <c r="C9" i="50"/>
  <c r="C8" i="50" s="1"/>
  <c r="BC8" i="50"/>
  <c r="AZ8" i="50"/>
  <c r="AY8" i="50"/>
  <c r="AV8" i="50"/>
  <c r="AU8" i="50"/>
  <c r="AR8" i="50"/>
  <c r="AQ8" i="50"/>
  <c r="AN8" i="50"/>
  <c r="AM8" i="50"/>
  <c r="AJ8" i="50"/>
  <c r="AI8" i="50"/>
  <c r="AF8" i="50"/>
  <c r="AE8" i="50"/>
  <c r="Z8" i="50"/>
  <c r="W8" i="50"/>
  <c r="V8" i="50"/>
  <c r="R8" i="50"/>
  <c r="O8" i="50"/>
  <c r="N8" i="50"/>
  <c r="J8" i="50"/>
  <c r="G8" i="50"/>
  <c r="F8" i="50"/>
  <c r="BC7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AF7" i="50"/>
  <c r="AE7" i="50"/>
  <c r="AD7" i="50"/>
  <c r="AB7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N7" i="50"/>
  <c r="M7" i="50"/>
  <c r="L7" i="50"/>
  <c r="K7" i="50"/>
  <c r="J7" i="50"/>
  <c r="I7" i="50"/>
  <c r="H7" i="50"/>
  <c r="G7" i="50"/>
  <c r="F7" i="50"/>
  <c r="E7" i="50"/>
  <c r="D7" i="50"/>
  <c r="C7" i="50"/>
  <c r="BC25" i="1" l="1"/>
  <c r="Z8" i="1"/>
  <c r="AM26" i="50"/>
  <c r="AU26" i="50"/>
  <c r="BB25" i="1"/>
  <c r="AT8" i="1"/>
  <c r="E8" i="50"/>
  <c r="M8" i="50"/>
  <c r="U8" i="50"/>
  <c r="AD8" i="50"/>
  <c r="AL8" i="50"/>
  <c r="AT8" i="50"/>
  <c r="BB8" i="50"/>
  <c r="Z17" i="50"/>
  <c r="AA17" i="50"/>
  <c r="AZ26" i="50"/>
  <c r="BB6" i="73"/>
  <c r="BC35" i="17"/>
  <c r="BB35" i="17"/>
  <c r="BA35" i="17"/>
  <c r="AZ35" i="17"/>
  <c r="AY35" i="17"/>
  <c r="AX35" i="17"/>
  <c r="AW35" i="17"/>
  <c r="AV35" i="17"/>
  <c r="AU35" i="17"/>
  <c r="AT35" i="17"/>
  <c r="AS35" i="17"/>
  <c r="AR35" i="17"/>
  <c r="AQ35" i="17"/>
  <c r="AP35" i="17"/>
  <c r="AO35" i="17"/>
  <c r="AN35" i="17"/>
  <c r="AM35" i="17"/>
  <c r="AL35" i="17"/>
  <c r="AK35" i="17"/>
  <c r="AJ35" i="17"/>
  <c r="AI35" i="17"/>
  <c r="AH35" i="17"/>
  <c r="AG35" i="17"/>
  <c r="AF35" i="17"/>
  <c r="AE35" i="17"/>
  <c r="AD35" i="17"/>
  <c r="AB35" i="17"/>
  <c r="AA35" i="17"/>
  <c r="Z35" i="17"/>
  <c r="Y35" i="17"/>
  <c r="X35" i="17"/>
  <c r="W35" i="17"/>
  <c r="V35" i="17"/>
  <c r="U35" i="17"/>
  <c r="T35" i="17"/>
  <c r="S35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BC32" i="17"/>
  <c r="BB32" i="17"/>
  <c r="BA32" i="17"/>
  <c r="AZ32" i="17"/>
  <c r="AY32" i="17"/>
  <c r="AX32" i="17"/>
  <c r="AW32" i="17"/>
  <c r="AV32" i="17"/>
  <c r="AU32" i="17"/>
  <c r="AT32" i="17"/>
  <c r="AS32" i="17"/>
  <c r="AR32" i="17"/>
  <c r="AQ32" i="17"/>
  <c r="AP32" i="17"/>
  <c r="AO32" i="17"/>
  <c r="AN32" i="17"/>
  <c r="AM32" i="17"/>
  <c r="AL32" i="17"/>
  <c r="AK32" i="17"/>
  <c r="AJ32" i="17"/>
  <c r="AI32" i="17"/>
  <c r="AH32" i="17"/>
  <c r="AG32" i="17"/>
  <c r="AF32" i="17"/>
  <c r="AE32" i="17"/>
  <c r="AD32" i="17"/>
  <c r="AB32" i="17"/>
  <c r="AA32" i="17"/>
  <c r="Z32" i="17"/>
  <c r="Y32" i="17"/>
  <c r="X32" i="17"/>
  <c r="W32" i="17"/>
  <c r="V32" i="17"/>
  <c r="U32" i="17"/>
  <c r="T32" i="17"/>
  <c r="S32" i="17"/>
  <c r="R32" i="17"/>
  <c r="Q32" i="17"/>
  <c r="P32" i="17"/>
  <c r="O32" i="17"/>
  <c r="N32" i="17"/>
  <c r="M32" i="17"/>
  <c r="L32" i="17"/>
  <c r="K32" i="17"/>
  <c r="J32" i="17"/>
  <c r="I32" i="17"/>
  <c r="H32" i="17"/>
  <c r="G32" i="17"/>
  <c r="F32" i="17"/>
  <c r="E32" i="17"/>
  <c r="D32" i="17"/>
  <c r="C32" i="17"/>
  <c r="BC31" i="17"/>
  <c r="BB31" i="17"/>
  <c r="BA31" i="17"/>
  <c r="AZ31" i="17"/>
  <c r="AY31" i="17"/>
  <c r="AX31" i="17"/>
  <c r="AW31" i="17"/>
  <c r="AV31" i="17"/>
  <c r="AU31" i="17"/>
  <c r="AT31" i="17"/>
  <c r="AS31" i="17"/>
  <c r="AR31" i="17"/>
  <c r="AQ31" i="17"/>
  <c r="AP31" i="17"/>
  <c r="AO31" i="17"/>
  <c r="AN31" i="17"/>
  <c r="AM31" i="17"/>
  <c r="AL31" i="17"/>
  <c r="AK31" i="17"/>
  <c r="AJ31" i="17"/>
  <c r="AI31" i="17"/>
  <c r="AH31" i="17"/>
  <c r="AG31" i="17"/>
  <c r="AF31" i="17"/>
  <c r="AE31" i="17"/>
  <c r="AD31" i="17"/>
  <c r="AB31" i="17"/>
  <c r="AA31" i="17"/>
  <c r="Z31" i="17"/>
  <c r="Y31" i="17"/>
  <c r="X31" i="17"/>
  <c r="W31" i="17"/>
  <c r="V31" i="17"/>
  <c r="U31" i="17"/>
  <c r="T31" i="17"/>
  <c r="S31" i="17"/>
  <c r="R31" i="17"/>
  <c r="Q31" i="17"/>
  <c r="P31" i="17"/>
  <c r="O31" i="17"/>
  <c r="N31" i="17"/>
  <c r="M31" i="17"/>
  <c r="L31" i="17"/>
  <c r="K31" i="17"/>
  <c r="J31" i="17"/>
  <c r="I31" i="17"/>
  <c r="H31" i="17"/>
  <c r="G31" i="17"/>
  <c r="F31" i="17"/>
  <c r="E31" i="17"/>
  <c r="D31" i="17"/>
  <c r="C31" i="17"/>
  <c r="BC30" i="17"/>
  <c r="BB30" i="17"/>
  <c r="BA30" i="17"/>
  <c r="AZ30" i="17"/>
  <c r="AY30" i="17"/>
  <c r="AX30" i="17"/>
  <c r="AW30" i="17"/>
  <c r="AV30" i="17"/>
  <c r="AU30" i="17"/>
  <c r="AT30" i="17"/>
  <c r="AS30" i="17"/>
  <c r="AR30" i="17"/>
  <c r="AQ30" i="17"/>
  <c r="AP30" i="17"/>
  <c r="AO30" i="17"/>
  <c r="AN30" i="17"/>
  <c r="AM30" i="17"/>
  <c r="AL30" i="17"/>
  <c r="AK30" i="17"/>
  <c r="AJ30" i="17"/>
  <c r="AI30" i="17"/>
  <c r="AH30" i="17"/>
  <c r="AG30" i="17"/>
  <c r="AF30" i="17"/>
  <c r="AE30" i="17"/>
  <c r="AD30" i="17"/>
  <c r="AB30" i="17"/>
  <c r="AA30" i="17"/>
  <c r="Z30" i="17"/>
  <c r="Y30" i="17"/>
  <c r="X30" i="17"/>
  <c r="W30" i="17"/>
  <c r="V30" i="17"/>
  <c r="U30" i="17"/>
  <c r="T30" i="17"/>
  <c r="S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F30" i="17"/>
  <c r="E30" i="17"/>
  <c r="D30" i="17"/>
  <c r="C30" i="17"/>
  <c r="BC29" i="17"/>
  <c r="BB29" i="17"/>
  <c r="BA29" i="17"/>
  <c r="AZ29" i="17"/>
  <c r="AY29" i="17"/>
  <c r="AX29" i="17"/>
  <c r="AW29" i="17"/>
  <c r="AV29" i="17"/>
  <c r="AU29" i="17"/>
  <c r="AT29" i="17"/>
  <c r="AS29" i="17"/>
  <c r="AR29" i="17"/>
  <c r="AQ29" i="17"/>
  <c r="AP29" i="17"/>
  <c r="AO29" i="17"/>
  <c r="AN29" i="17"/>
  <c r="AM29" i="17"/>
  <c r="AL29" i="17"/>
  <c r="AK29" i="17"/>
  <c r="AJ29" i="17"/>
  <c r="AI29" i="17"/>
  <c r="AH29" i="17"/>
  <c r="AG29" i="17"/>
  <c r="AF29" i="17"/>
  <c r="AE29" i="17"/>
  <c r="AD29" i="17"/>
  <c r="AB29" i="17"/>
  <c r="AA29" i="17"/>
  <c r="Z29" i="17"/>
  <c r="Y29" i="17"/>
  <c r="X29" i="17"/>
  <c r="W29" i="17"/>
  <c r="V29" i="17"/>
  <c r="U29" i="17"/>
  <c r="T29" i="17"/>
  <c r="S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F29" i="17"/>
  <c r="E29" i="17"/>
  <c r="D29" i="17"/>
  <c r="C29" i="17"/>
  <c r="BC27" i="17"/>
  <c r="BB27" i="17"/>
  <c r="BA27" i="17"/>
  <c r="AZ27" i="17"/>
  <c r="AY27" i="17"/>
  <c r="AX27" i="17"/>
  <c r="AW27" i="17"/>
  <c r="AV27" i="17"/>
  <c r="AU27" i="17"/>
  <c r="AT27" i="17"/>
  <c r="AS27" i="17"/>
  <c r="AR27" i="17"/>
  <c r="AQ27" i="17"/>
  <c r="AP27" i="17"/>
  <c r="AO27" i="17"/>
  <c r="AN27" i="17"/>
  <c r="AM27" i="17"/>
  <c r="AL27" i="17"/>
  <c r="AK27" i="17"/>
  <c r="AJ27" i="17"/>
  <c r="AI27" i="17"/>
  <c r="AH27" i="17"/>
  <c r="AG27" i="17"/>
  <c r="AF27" i="17"/>
  <c r="AE27" i="17"/>
  <c r="AD27" i="17"/>
  <c r="AB27" i="17"/>
  <c r="AA27" i="17"/>
  <c r="Z27" i="17"/>
  <c r="Y27" i="17"/>
  <c r="X27" i="17"/>
  <c r="W27" i="17"/>
  <c r="V27" i="17"/>
  <c r="U27" i="17"/>
  <c r="T27" i="17"/>
  <c r="S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F27" i="17"/>
  <c r="E27" i="17"/>
  <c r="D27" i="17"/>
  <c r="C27" i="17"/>
  <c r="BC26" i="17"/>
  <c r="BB26" i="17"/>
  <c r="BA26" i="17"/>
  <c r="AZ26" i="17"/>
  <c r="AY26" i="17"/>
  <c r="AX26" i="17"/>
  <c r="AW26" i="17"/>
  <c r="AV26" i="17"/>
  <c r="AU26" i="17"/>
  <c r="AT26" i="17"/>
  <c r="AS26" i="17"/>
  <c r="AR26" i="17"/>
  <c r="AQ26" i="17"/>
  <c r="AP26" i="17"/>
  <c r="AO26" i="17"/>
  <c r="AN26" i="17"/>
  <c r="AM26" i="17"/>
  <c r="AL26" i="17"/>
  <c r="AK26" i="17"/>
  <c r="AJ26" i="17"/>
  <c r="AI26" i="17"/>
  <c r="AH26" i="17"/>
  <c r="AG26" i="17"/>
  <c r="AF26" i="17"/>
  <c r="AE26" i="17"/>
  <c r="AD26" i="17"/>
  <c r="AB26" i="17"/>
  <c r="AA26" i="17"/>
  <c r="Z26" i="17"/>
  <c r="Y26" i="17"/>
  <c r="X26" i="17"/>
  <c r="W26" i="17"/>
  <c r="V26" i="17"/>
  <c r="U26" i="17"/>
  <c r="T26" i="17"/>
  <c r="S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F26" i="17"/>
  <c r="E26" i="17"/>
  <c r="D26" i="17"/>
  <c r="C26" i="17"/>
  <c r="BC25" i="17"/>
  <c r="BB25" i="17"/>
  <c r="BA25" i="17"/>
  <c r="AZ25" i="17"/>
  <c r="AY25" i="17"/>
  <c r="AX25" i="17"/>
  <c r="AW25" i="17"/>
  <c r="AV25" i="17"/>
  <c r="AU25" i="17"/>
  <c r="AT25" i="17"/>
  <c r="AS25" i="17"/>
  <c r="AR25" i="17"/>
  <c r="AQ25" i="17"/>
  <c r="AP25" i="17"/>
  <c r="AO25" i="17"/>
  <c r="AN25" i="17"/>
  <c r="AM25" i="17"/>
  <c r="AL25" i="17"/>
  <c r="AK25" i="17"/>
  <c r="AJ25" i="17"/>
  <c r="AI25" i="17"/>
  <c r="AH25" i="17"/>
  <c r="AG25" i="17"/>
  <c r="AF25" i="17"/>
  <c r="AE25" i="17"/>
  <c r="AD25" i="17"/>
  <c r="AB25" i="17"/>
  <c r="AA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C24" i="17"/>
  <c r="BB24" i="17"/>
  <c r="BA24" i="17"/>
  <c r="AZ24" i="17"/>
  <c r="AY24" i="17"/>
  <c r="AX24" i="17"/>
  <c r="AW24" i="17"/>
  <c r="AV24" i="17"/>
  <c r="AU24" i="17"/>
  <c r="AT24" i="17"/>
  <c r="AS24" i="17"/>
  <c r="AR24" i="17"/>
  <c r="AQ24" i="17"/>
  <c r="AP24" i="17"/>
  <c r="AO24" i="17"/>
  <c r="AN24" i="17"/>
  <c r="AM24" i="17"/>
  <c r="AL24" i="17"/>
  <c r="AK24" i="17"/>
  <c r="AJ24" i="17"/>
  <c r="AI24" i="17"/>
  <c r="AH24" i="17"/>
  <c r="AG24" i="17"/>
  <c r="AF24" i="17"/>
  <c r="AE24" i="17"/>
  <c r="AD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C22" i="17"/>
  <c r="BB22" i="17"/>
  <c r="BA22" i="17"/>
  <c r="AZ22" i="17"/>
  <c r="AY22" i="17"/>
  <c r="AX22" i="17"/>
  <c r="AW22" i="17"/>
  <c r="AV22" i="17"/>
  <c r="AU22" i="17"/>
  <c r="AT22" i="17"/>
  <c r="AS22" i="17"/>
  <c r="AR22" i="17"/>
  <c r="AQ22" i="17"/>
  <c r="AP22" i="17"/>
  <c r="AO22" i="17"/>
  <c r="AN22" i="17"/>
  <c r="AM22" i="17"/>
  <c r="AL22" i="17"/>
  <c r="AK22" i="17"/>
  <c r="AJ22" i="17"/>
  <c r="AI22" i="17"/>
  <c r="AH22" i="17"/>
  <c r="AG22" i="17"/>
  <c r="AF22" i="17"/>
  <c r="AE22" i="17"/>
  <c r="AD22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C21" i="17"/>
  <c r="BB21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AF21" i="17"/>
  <c r="AE21" i="17"/>
  <c r="AD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C20" i="17"/>
  <c r="BB20" i="17"/>
  <c r="BA20" i="17"/>
  <c r="AZ20" i="17"/>
  <c r="AY20" i="17"/>
  <c r="AX20" i="17"/>
  <c r="AW20" i="17"/>
  <c r="AV20" i="17"/>
  <c r="AU20" i="17"/>
  <c r="AT20" i="17"/>
  <c r="AS20" i="17"/>
  <c r="AR20" i="17"/>
  <c r="AQ20" i="17"/>
  <c r="AP20" i="17"/>
  <c r="AO20" i="17"/>
  <c r="AN20" i="17"/>
  <c r="AM20" i="17"/>
  <c r="AL20" i="17"/>
  <c r="AK20" i="17"/>
  <c r="AJ20" i="17"/>
  <c r="AI20" i="17"/>
  <c r="AH20" i="17"/>
  <c r="AG20" i="17"/>
  <c r="AF20" i="17"/>
  <c r="AE20" i="17"/>
  <c r="AD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C19" i="17"/>
  <c r="BB19" i="17"/>
  <c r="BA19" i="17"/>
  <c r="AZ19" i="17"/>
  <c r="AY19" i="17"/>
  <c r="AX19" i="17"/>
  <c r="AW19" i="17"/>
  <c r="AV19" i="17"/>
  <c r="AU19" i="17"/>
  <c r="AT19" i="17"/>
  <c r="AS19" i="17"/>
  <c r="AR19" i="17"/>
  <c r="AQ19" i="17"/>
  <c r="AP19" i="17"/>
  <c r="AO19" i="17"/>
  <c r="AN19" i="17"/>
  <c r="AM19" i="17"/>
  <c r="AL19" i="17"/>
  <c r="AK19" i="17"/>
  <c r="AJ19" i="17"/>
  <c r="AI19" i="17"/>
  <c r="AH19" i="17"/>
  <c r="AG19" i="17"/>
  <c r="AF19" i="17"/>
  <c r="AE19" i="17"/>
  <c r="AD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C17" i="17"/>
  <c r="BB17" i="17"/>
  <c r="BA17" i="17"/>
  <c r="AZ17" i="17"/>
  <c r="AY17" i="17"/>
  <c r="AX17" i="17"/>
  <c r="AW17" i="17"/>
  <c r="AV17" i="17"/>
  <c r="AU17" i="17"/>
  <c r="AT17" i="17"/>
  <c r="AS17" i="17"/>
  <c r="AR17" i="17"/>
  <c r="AQ17" i="17"/>
  <c r="AP17" i="17"/>
  <c r="AO17" i="17"/>
  <c r="AN17" i="17"/>
  <c r="AM17" i="17"/>
  <c r="AL17" i="17"/>
  <c r="AK17" i="17"/>
  <c r="AJ17" i="17"/>
  <c r="AI17" i="17"/>
  <c r="AH17" i="17"/>
  <c r="AG17" i="17"/>
  <c r="AF17" i="17"/>
  <c r="AE17" i="17"/>
  <c r="AD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BC16" i="17"/>
  <c r="BB16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AF16" i="17"/>
  <c r="AE16" i="17"/>
  <c r="AD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C13" i="17"/>
  <c r="BB13" i="17"/>
  <c r="BA13" i="17"/>
  <c r="AZ13" i="17"/>
  <c r="AY13" i="17"/>
  <c r="AX13" i="17"/>
  <c r="AW13" i="17"/>
  <c r="AV13" i="17"/>
  <c r="AU13" i="17"/>
  <c r="AT13" i="17"/>
  <c r="AS13" i="17"/>
  <c r="AR13" i="17"/>
  <c r="AQ13" i="17"/>
  <c r="AP13" i="17"/>
  <c r="AO13" i="17"/>
  <c r="AN13" i="17"/>
  <c r="AM13" i="17"/>
  <c r="AL13" i="17"/>
  <c r="AK13" i="17"/>
  <c r="AJ13" i="17"/>
  <c r="AI13" i="17"/>
  <c r="AH13" i="17"/>
  <c r="AG13" i="17"/>
  <c r="AF13" i="17"/>
  <c r="AE13" i="17"/>
  <c r="AD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C12" i="17"/>
  <c r="BB12" i="17"/>
  <c r="BA12" i="17"/>
  <c r="AZ12" i="17"/>
  <c r="AY12" i="17"/>
  <c r="AX12" i="17"/>
  <c r="AW12" i="17"/>
  <c r="AV12" i="17"/>
  <c r="AU12" i="17"/>
  <c r="AT12" i="17"/>
  <c r="AS12" i="17"/>
  <c r="AR12" i="17"/>
  <c r="AQ12" i="17"/>
  <c r="AP12" i="17"/>
  <c r="AO12" i="17"/>
  <c r="AN12" i="17"/>
  <c r="AM12" i="17"/>
  <c r="AL12" i="17"/>
  <c r="AK12" i="17"/>
  <c r="AJ12" i="17"/>
  <c r="AI12" i="17"/>
  <c r="AH12" i="17"/>
  <c r="AG12" i="17"/>
  <c r="AF12" i="17"/>
  <c r="AE12" i="17"/>
  <c r="AD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C11" i="17"/>
  <c r="BB11" i="17"/>
  <c r="BA11" i="17"/>
  <c r="AZ11" i="17"/>
  <c r="AY11" i="17"/>
  <c r="AX11" i="17"/>
  <c r="AW11" i="17"/>
  <c r="AV11" i="17"/>
  <c r="AU11" i="17"/>
  <c r="AT11" i="17"/>
  <c r="AS11" i="17"/>
  <c r="AR11" i="17"/>
  <c r="AQ11" i="17"/>
  <c r="AP11" i="17"/>
  <c r="AO11" i="17"/>
  <c r="AN11" i="17"/>
  <c r="AM11" i="17"/>
  <c r="AL11" i="17"/>
  <c r="AK11" i="17"/>
  <c r="AJ11" i="17"/>
  <c r="AI11" i="17"/>
  <c r="AH11" i="17"/>
  <c r="AG11" i="17"/>
  <c r="AF11" i="17"/>
  <c r="AE11" i="17"/>
  <c r="AD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C10" i="17"/>
  <c r="BB10" i="17"/>
  <c r="BA10" i="17"/>
  <c r="AZ10" i="17"/>
  <c r="AY10" i="17"/>
  <c r="AX10" i="17"/>
  <c r="AW10" i="17"/>
  <c r="AV10" i="17"/>
  <c r="AU10" i="17"/>
  <c r="AT10" i="17"/>
  <c r="AS10" i="17"/>
  <c r="AR10" i="17"/>
  <c r="AQ10" i="17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C9" i="17"/>
  <c r="BB9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AF9" i="17"/>
  <c r="AE9" i="17"/>
  <c r="AD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C8" i="17"/>
  <c r="BB8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F8" i="17"/>
  <c r="AE8" i="17"/>
  <c r="AD8" i="17"/>
  <c r="AB8" i="17"/>
  <c r="AA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BC7" i="17"/>
  <c r="BB7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O7" i="17"/>
  <c r="AN7" i="17"/>
  <c r="AM7" i="17"/>
  <c r="AL7" i="17"/>
  <c r="AK7" i="17"/>
  <c r="AJ7" i="17"/>
  <c r="AI7" i="17"/>
  <c r="AH7" i="17"/>
  <c r="AG7" i="17"/>
  <c r="AF7" i="17"/>
  <c r="AE7" i="17"/>
  <c r="AD7" i="17"/>
  <c r="AB7" i="17"/>
  <c r="AA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C6" i="17"/>
  <c r="BB6" i="17"/>
  <c r="BA6" i="17"/>
  <c r="AZ6" i="17"/>
  <c r="AY6" i="17"/>
  <c r="AX6" i="17"/>
  <c r="AW6" i="17"/>
  <c r="AV6" i="17"/>
  <c r="AU6" i="17"/>
  <c r="AT6" i="17"/>
  <c r="AS6" i="17"/>
  <c r="AR6" i="17"/>
  <c r="AQ6" i="17"/>
  <c r="AP6" i="17"/>
  <c r="AO6" i="17"/>
  <c r="AN6" i="17"/>
  <c r="AM6" i="17"/>
  <c r="AL6" i="17"/>
  <c r="AK6" i="17"/>
  <c r="AJ6" i="17"/>
  <c r="AI6" i="17"/>
  <c r="AH6" i="17"/>
  <c r="AG6" i="17"/>
  <c r="AF6" i="17"/>
  <c r="AE6" i="17"/>
  <c r="AD6" i="17"/>
  <c r="AB6" i="17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C5" i="17"/>
  <c r="BB5" i="17"/>
  <c r="BA5" i="17"/>
  <c r="AZ5" i="17"/>
  <c r="AY5" i="17"/>
  <c r="AX5" i="17"/>
  <c r="AW5" i="17"/>
  <c r="AV5" i="17"/>
  <c r="AU5" i="17"/>
  <c r="AT5" i="17"/>
  <c r="AS5" i="17"/>
  <c r="AR5" i="17"/>
  <c r="AQ5" i="17"/>
  <c r="AP5" i="17"/>
  <c r="AO5" i="17"/>
  <c r="AN5" i="17"/>
  <c r="AM5" i="17"/>
  <c r="AL5" i="17"/>
  <c r="AK5" i="17"/>
  <c r="AJ5" i="17"/>
  <c r="AI5" i="17"/>
  <c r="AH5" i="17"/>
  <c r="AG5" i="17"/>
  <c r="AF5" i="17"/>
  <c r="AE5" i="17"/>
  <c r="AD5" i="17"/>
  <c r="AB5" i="17"/>
  <c r="AA5" i="17"/>
  <c r="Z5" i="17"/>
  <c r="Y5" i="17"/>
  <c r="X5" i="17"/>
  <c r="W5" i="17"/>
  <c r="V5" i="17"/>
  <c r="U5" i="17"/>
  <c r="T5" i="17"/>
  <c r="S5" i="17"/>
  <c r="R5" i="17"/>
  <c r="Q5" i="17"/>
  <c r="P5" i="17"/>
  <c r="O5" i="17"/>
  <c r="N5" i="17"/>
  <c r="M5" i="17"/>
  <c r="L5" i="17"/>
  <c r="K5" i="17"/>
  <c r="J5" i="17"/>
  <c r="I5" i="17"/>
  <c r="H5" i="17"/>
  <c r="G5" i="17"/>
  <c r="F5" i="17"/>
  <c r="E5" i="17"/>
  <c r="D5" i="17"/>
  <c r="C5" i="17"/>
  <c r="BC67" i="18"/>
  <c r="BB67" i="18"/>
  <c r="BA67" i="18"/>
  <c r="AZ67" i="18"/>
  <c r="AY67" i="18"/>
  <c r="AX67" i="18"/>
  <c r="AW67" i="18"/>
  <c r="AV67" i="18"/>
  <c r="AU67" i="18"/>
  <c r="AT67" i="18"/>
  <c r="AS67" i="18"/>
  <c r="AR67" i="18"/>
  <c r="AQ67" i="18"/>
  <c r="AP67" i="18"/>
  <c r="AO67" i="18"/>
  <c r="AN67" i="18"/>
  <c r="AM67" i="18"/>
  <c r="AL67" i="18"/>
  <c r="AK67" i="18"/>
  <c r="AJ67" i="18"/>
  <c r="AI67" i="18"/>
  <c r="AH67" i="18"/>
  <c r="AG67" i="18"/>
  <c r="AF67" i="18"/>
  <c r="AE67" i="18"/>
  <c r="AD67" i="18"/>
  <c r="AB67" i="18"/>
  <c r="AA67" i="18"/>
  <c r="Z67" i="18"/>
  <c r="Y67" i="18"/>
  <c r="X67" i="18"/>
  <c r="W67" i="18"/>
  <c r="V67" i="18"/>
  <c r="U67" i="18"/>
  <c r="T67" i="18"/>
  <c r="S67" i="18"/>
  <c r="R67" i="18"/>
  <c r="Q67" i="18"/>
  <c r="P67" i="18"/>
  <c r="O67" i="18"/>
  <c r="N67" i="18"/>
  <c r="M67" i="18"/>
  <c r="L67" i="18"/>
  <c r="K67" i="18"/>
  <c r="J67" i="18"/>
  <c r="I67" i="18"/>
  <c r="H67" i="18"/>
  <c r="G67" i="18"/>
  <c r="F67" i="18"/>
  <c r="E67" i="18"/>
  <c r="D67" i="18"/>
  <c r="C67" i="18"/>
  <c r="BC66" i="18"/>
  <c r="BB66" i="18"/>
  <c r="BA66" i="18"/>
  <c r="AZ66" i="18"/>
  <c r="AY66" i="18"/>
  <c r="AX66" i="18"/>
  <c r="AW66" i="18"/>
  <c r="AV66" i="18"/>
  <c r="AU66" i="18"/>
  <c r="AT66" i="18"/>
  <c r="AS66" i="18"/>
  <c r="AR66" i="18"/>
  <c r="AQ66" i="18"/>
  <c r="AP66" i="18"/>
  <c r="AO66" i="18"/>
  <c r="AN66" i="18"/>
  <c r="AM66" i="18"/>
  <c r="AL66" i="18"/>
  <c r="AK66" i="18"/>
  <c r="AJ66" i="18"/>
  <c r="AI66" i="18"/>
  <c r="AH66" i="18"/>
  <c r="AG66" i="18"/>
  <c r="AF66" i="18"/>
  <c r="AE66" i="18"/>
  <c r="AD66" i="18"/>
  <c r="AB66" i="18"/>
  <c r="AA66" i="18"/>
  <c r="Z66" i="18"/>
  <c r="Y66" i="18"/>
  <c r="X66" i="18"/>
  <c r="W66" i="18"/>
  <c r="V66" i="18"/>
  <c r="U66" i="18"/>
  <c r="T66" i="18"/>
  <c r="S66" i="18"/>
  <c r="R66" i="18"/>
  <c r="Q66" i="18"/>
  <c r="P66" i="18"/>
  <c r="O66" i="18"/>
  <c r="N66" i="18"/>
  <c r="M66" i="18"/>
  <c r="L66" i="18"/>
  <c r="K66" i="18"/>
  <c r="J66" i="18"/>
  <c r="I66" i="18"/>
  <c r="H66" i="18"/>
  <c r="G66" i="18"/>
  <c r="F66" i="18"/>
  <c r="E66" i="18"/>
  <c r="D66" i="18"/>
  <c r="C66" i="18"/>
  <c r="BC65" i="18"/>
  <c r="BB65" i="18"/>
  <c r="BA65" i="18"/>
  <c r="AZ65" i="18"/>
  <c r="AY65" i="18"/>
  <c r="AX65" i="18"/>
  <c r="AW65" i="18"/>
  <c r="AV65" i="18"/>
  <c r="AU65" i="18"/>
  <c r="AT65" i="18"/>
  <c r="AS65" i="18"/>
  <c r="AR65" i="18"/>
  <c r="AQ65" i="18"/>
  <c r="AP65" i="18"/>
  <c r="AO65" i="18"/>
  <c r="AN65" i="18"/>
  <c r="AM65" i="18"/>
  <c r="AL65" i="18"/>
  <c r="AK65" i="18"/>
  <c r="AJ65" i="18"/>
  <c r="AI65" i="18"/>
  <c r="AH65" i="18"/>
  <c r="AG65" i="18"/>
  <c r="AF65" i="18"/>
  <c r="AE65" i="18"/>
  <c r="AD65" i="18"/>
  <c r="AB65" i="18"/>
  <c r="AA65" i="18"/>
  <c r="Z65" i="18"/>
  <c r="Y65" i="18"/>
  <c r="X65" i="18"/>
  <c r="W65" i="18"/>
  <c r="V65" i="18"/>
  <c r="U65" i="18"/>
  <c r="T65" i="18"/>
  <c r="S65" i="18"/>
  <c r="R65" i="18"/>
  <c r="Q65" i="18"/>
  <c r="P65" i="18"/>
  <c r="O65" i="18"/>
  <c r="N65" i="18"/>
  <c r="M65" i="18"/>
  <c r="L65" i="18"/>
  <c r="K65" i="18"/>
  <c r="J65" i="18"/>
  <c r="I65" i="18"/>
  <c r="H65" i="18"/>
  <c r="G65" i="18"/>
  <c r="F65" i="18"/>
  <c r="E65" i="18"/>
  <c r="D65" i="18"/>
  <c r="C65" i="18"/>
  <c r="BC64" i="18"/>
  <c r="BB64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AO64" i="18"/>
  <c r="AN64" i="18"/>
  <c r="AM64" i="18"/>
  <c r="AL64" i="18"/>
  <c r="AK64" i="18"/>
  <c r="AJ64" i="18"/>
  <c r="AI64" i="18"/>
  <c r="AH64" i="18"/>
  <c r="AG64" i="18"/>
  <c r="AF64" i="18"/>
  <c r="AE64" i="18"/>
  <c r="AD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BC63" i="18"/>
  <c r="BB63" i="18"/>
  <c r="BA63" i="18"/>
  <c r="AZ63" i="18"/>
  <c r="AY63" i="18"/>
  <c r="AX63" i="18"/>
  <c r="AW63" i="18"/>
  <c r="AV63" i="18"/>
  <c r="AU63" i="18"/>
  <c r="AT63" i="18"/>
  <c r="AS63" i="18"/>
  <c r="AR63" i="18"/>
  <c r="AQ63" i="18"/>
  <c r="AP63" i="18"/>
  <c r="AO63" i="18"/>
  <c r="AN63" i="18"/>
  <c r="AM63" i="18"/>
  <c r="AL63" i="18"/>
  <c r="AK63" i="18"/>
  <c r="AJ63" i="18"/>
  <c r="AI63" i="18"/>
  <c r="AH63" i="18"/>
  <c r="AG63" i="18"/>
  <c r="AF63" i="18"/>
  <c r="AE63" i="18"/>
  <c r="AD63" i="18"/>
  <c r="AB63" i="18"/>
  <c r="AA63" i="18"/>
  <c r="Z63" i="18"/>
  <c r="Y63" i="18"/>
  <c r="X63" i="18"/>
  <c r="W63" i="18"/>
  <c r="V63" i="18"/>
  <c r="U63" i="18"/>
  <c r="T63" i="18"/>
  <c r="S63" i="18"/>
  <c r="R63" i="18"/>
  <c r="Q63" i="18"/>
  <c r="P63" i="18"/>
  <c r="O63" i="18"/>
  <c r="N63" i="18"/>
  <c r="M63" i="18"/>
  <c r="L63" i="18"/>
  <c r="K63" i="18"/>
  <c r="J63" i="18"/>
  <c r="I63" i="18"/>
  <c r="H63" i="18"/>
  <c r="G63" i="18"/>
  <c r="F63" i="18"/>
  <c r="E63" i="18"/>
  <c r="D63" i="18"/>
  <c r="C63" i="18"/>
  <c r="BC62" i="18"/>
  <c r="BB62" i="18"/>
  <c r="BA62" i="18"/>
  <c r="AZ62" i="18"/>
  <c r="AY62" i="18"/>
  <c r="AX62" i="18"/>
  <c r="AW62" i="18"/>
  <c r="AV62" i="18"/>
  <c r="AU62" i="18"/>
  <c r="AT62" i="18"/>
  <c r="AS62" i="18"/>
  <c r="AR62" i="18"/>
  <c r="AQ62" i="18"/>
  <c r="AP62" i="18"/>
  <c r="AO62" i="18"/>
  <c r="AN62" i="18"/>
  <c r="AM62" i="18"/>
  <c r="AL62" i="18"/>
  <c r="AK62" i="18"/>
  <c r="AJ62" i="18"/>
  <c r="AI62" i="18"/>
  <c r="AH62" i="18"/>
  <c r="AG62" i="18"/>
  <c r="AF62" i="18"/>
  <c r="AE62" i="18"/>
  <c r="AD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C62" i="18"/>
  <c r="BC61" i="18"/>
  <c r="BB61" i="18"/>
  <c r="BA61" i="18"/>
  <c r="AZ61" i="18"/>
  <c r="AY61" i="18"/>
  <c r="AX61" i="18"/>
  <c r="AW61" i="18"/>
  <c r="AV61" i="18"/>
  <c r="AU61" i="18"/>
  <c r="AT61" i="18"/>
  <c r="AS61" i="18"/>
  <c r="AR61" i="18"/>
  <c r="AQ61" i="18"/>
  <c r="AP61" i="18"/>
  <c r="AO61" i="18"/>
  <c r="AN61" i="18"/>
  <c r="AM61" i="18"/>
  <c r="AL61" i="18"/>
  <c r="AK61" i="18"/>
  <c r="AJ61" i="18"/>
  <c r="AI61" i="18"/>
  <c r="AH61" i="18"/>
  <c r="AG61" i="18"/>
  <c r="AF61" i="18"/>
  <c r="AE61" i="18"/>
  <c r="AD61" i="18"/>
  <c r="AB61" i="18"/>
  <c r="AA61" i="18"/>
  <c r="Z61" i="18"/>
  <c r="Y61" i="18"/>
  <c r="X61" i="18"/>
  <c r="W61" i="18"/>
  <c r="V61" i="18"/>
  <c r="U61" i="18"/>
  <c r="T61" i="18"/>
  <c r="S61" i="18"/>
  <c r="R61" i="18"/>
  <c r="Q61" i="18"/>
  <c r="P61" i="18"/>
  <c r="O61" i="18"/>
  <c r="N61" i="18"/>
  <c r="M61" i="18"/>
  <c r="L61" i="18"/>
  <c r="K61" i="18"/>
  <c r="J61" i="18"/>
  <c r="I61" i="18"/>
  <c r="H61" i="18"/>
  <c r="G61" i="18"/>
  <c r="F61" i="18"/>
  <c r="E61" i="18"/>
  <c r="D61" i="18"/>
  <c r="C61" i="18"/>
  <c r="BC60" i="18"/>
  <c r="BB60" i="18"/>
  <c r="BA60" i="18"/>
  <c r="AZ60" i="18"/>
  <c r="AY60" i="18"/>
  <c r="AX60" i="18"/>
  <c r="AW60" i="18"/>
  <c r="AV60" i="18"/>
  <c r="AU60" i="18"/>
  <c r="AT60" i="18"/>
  <c r="AS60" i="18"/>
  <c r="AR60" i="18"/>
  <c r="AQ60" i="18"/>
  <c r="AP60" i="18"/>
  <c r="AO60" i="18"/>
  <c r="AN60" i="18"/>
  <c r="AM60" i="18"/>
  <c r="AL60" i="18"/>
  <c r="AK60" i="18"/>
  <c r="AJ60" i="18"/>
  <c r="AI60" i="18"/>
  <c r="AH60" i="18"/>
  <c r="AG60" i="18"/>
  <c r="AF60" i="18"/>
  <c r="AE60" i="18"/>
  <c r="AD60" i="18"/>
  <c r="AB60" i="18"/>
  <c r="AA60" i="18"/>
  <c r="Z60" i="18"/>
  <c r="Y60" i="18"/>
  <c r="X60" i="18"/>
  <c r="W60" i="18"/>
  <c r="V60" i="18"/>
  <c r="U60" i="18"/>
  <c r="T60" i="18"/>
  <c r="S60" i="18"/>
  <c r="R60" i="18"/>
  <c r="Q60" i="18"/>
  <c r="P60" i="18"/>
  <c r="O60" i="18"/>
  <c r="N60" i="18"/>
  <c r="M60" i="18"/>
  <c r="L60" i="18"/>
  <c r="K60" i="18"/>
  <c r="J60" i="18"/>
  <c r="I60" i="18"/>
  <c r="H60" i="18"/>
  <c r="G60" i="18"/>
  <c r="F60" i="18"/>
  <c r="E60" i="18"/>
  <c r="D60" i="18"/>
  <c r="C60" i="18"/>
  <c r="BC59" i="18"/>
  <c r="BB59" i="18"/>
  <c r="BA59" i="18"/>
  <c r="AZ59" i="18"/>
  <c r="AY59" i="18"/>
  <c r="AX59" i="18"/>
  <c r="AW59" i="18"/>
  <c r="AV59" i="18"/>
  <c r="AU59" i="18"/>
  <c r="AT59" i="18"/>
  <c r="AS59" i="18"/>
  <c r="AR59" i="18"/>
  <c r="AQ59" i="18"/>
  <c r="AP59" i="18"/>
  <c r="AO59" i="18"/>
  <c r="AN59" i="18"/>
  <c r="AM59" i="18"/>
  <c r="AL59" i="18"/>
  <c r="AK59" i="18"/>
  <c r="AJ59" i="18"/>
  <c r="AI59" i="18"/>
  <c r="AH59" i="18"/>
  <c r="AG59" i="18"/>
  <c r="AF59" i="18"/>
  <c r="AE59" i="18"/>
  <c r="AD59" i="18"/>
  <c r="AB59" i="18"/>
  <c r="AA59" i="18"/>
  <c r="Z59" i="18"/>
  <c r="Y59" i="18"/>
  <c r="X59" i="18"/>
  <c r="W59" i="18"/>
  <c r="V59" i="18"/>
  <c r="U59" i="18"/>
  <c r="T59" i="18"/>
  <c r="S59" i="18"/>
  <c r="R59" i="18"/>
  <c r="Q59" i="18"/>
  <c r="P59" i="18"/>
  <c r="O59" i="18"/>
  <c r="N59" i="18"/>
  <c r="M59" i="18"/>
  <c r="L59" i="18"/>
  <c r="K59" i="18"/>
  <c r="J59" i="18"/>
  <c r="I59" i="18"/>
  <c r="H59" i="18"/>
  <c r="G59" i="18"/>
  <c r="F59" i="18"/>
  <c r="E59" i="18"/>
  <c r="D59" i="18"/>
  <c r="C59" i="18"/>
  <c r="BC58" i="18"/>
  <c r="BB58" i="18"/>
  <c r="BA58" i="18"/>
  <c r="AZ58" i="18"/>
  <c r="AY58" i="18"/>
  <c r="AX58" i="18"/>
  <c r="AW58" i="18"/>
  <c r="AV58" i="18"/>
  <c r="AU58" i="18"/>
  <c r="AT58" i="18"/>
  <c r="AS58" i="18"/>
  <c r="AR58" i="18"/>
  <c r="AQ58" i="18"/>
  <c r="AP58" i="18"/>
  <c r="AO58" i="18"/>
  <c r="AN58" i="18"/>
  <c r="AM58" i="18"/>
  <c r="AL58" i="18"/>
  <c r="AK58" i="18"/>
  <c r="AJ58" i="18"/>
  <c r="AI58" i="18"/>
  <c r="AH58" i="18"/>
  <c r="AG58" i="18"/>
  <c r="AF58" i="18"/>
  <c r="AE58" i="18"/>
  <c r="AD58" i="18"/>
  <c r="AB58" i="18"/>
  <c r="AA58" i="18"/>
  <c r="Z58" i="18"/>
  <c r="Y58" i="18"/>
  <c r="X58" i="18"/>
  <c r="W58" i="18"/>
  <c r="V58" i="18"/>
  <c r="U58" i="18"/>
  <c r="T58" i="18"/>
  <c r="S58" i="18"/>
  <c r="R58" i="18"/>
  <c r="Q58" i="18"/>
  <c r="P58" i="18"/>
  <c r="O58" i="18"/>
  <c r="N58" i="18"/>
  <c r="M58" i="18"/>
  <c r="L58" i="18"/>
  <c r="K58" i="18"/>
  <c r="J58" i="18"/>
  <c r="I58" i="18"/>
  <c r="H58" i="18"/>
  <c r="G58" i="18"/>
  <c r="F58" i="18"/>
  <c r="E58" i="18"/>
  <c r="D58" i="18"/>
  <c r="C58" i="18"/>
  <c r="BC57" i="18"/>
  <c r="BB57" i="18"/>
  <c r="BA57" i="18"/>
  <c r="AZ57" i="18"/>
  <c r="AY57" i="18"/>
  <c r="AX57" i="18"/>
  <c r="AW57" i="18"/>
  <c r="AV57" i="18"/>
  <c r="AU57" i="18"/>
  <c r="AT57" i="18"/>
  <c r="AS57" i="18"/>
  <c r="AR57" i="18"/>
  <c r="AQ57" i="18"/>
  <c r="AP57" i="18"/>
  <c r="AO57" i="18"/>
  <c r="AN57" i="18"/>
  <c r="AM57" i="18"/>
  <c r="AL57" i="18"/>
  <c r="AK57" i="18"/>
  <c r="AJ57" i="18"/>
  <c r="AI57" i="18"/>
  <c r="AH57" i="18"/>
  <c r="AG57" i="18"/>
  <c r="AF57" i="18"/>
  <c r="AE57" i="18"/>
  <c r="AD57" i="18"/>
  <c r="AB57" i="18"/>
  <c r="AA57" i="18"/>
  <c r="Z57" i="18"/>
  <c r="Y57" i="18"/>
  <c r="X57" i="18"/>
  <c r="W57" i="18"/>
  <c r="V57" i="18"/>
  <c r="U57" i="18"/>
  <c r="T57" i="18"/>
  <c r="S57" i="18"/>
  <c r="R57" i="18"/>
  <c r="Q57" i="18"/>
  <c r="P57" i="18"/>
  <c r="O57" i="18"/>
  <c r="N57" i="18"/>
  <c r="M57" i="18"/>
  <c r="L57" i="18"/>
  <c r="K57" i="18"/>
  <c r="J57" i="18"/>
  <c r="I57" i="18"/>
  <c r="H57" i="18"/>
  <c r="G57" i="18"/>
  <c r="F57" i="18"/>
  <c r="E57" i="18"/>
  <c r="D57" i="18"/>
  <c r="C57" i="18"/>
  <c r="BC56" i="18"/>
  <c r="BB56" i="18"/>
  <c r="BA56" i="18"/>
  <c r="AZ56" i="18"/>
  <c r="AY56" i="18"/>
  <c r="AX56" i="18"/>
  <c r="AW56" i="18"/>
  <c r="AV56" i="18"/>
  <c r="AU56" i="18"/>
  <c r="AT56" i="18"/>
  <c r="AS56" i="18"/>
  <c r="AR56" i="18"/>
  <c r="AQ56" i="18"/>
  <c r="AP56" i="18"/>
  <c r="AO56" i="18"/>
  <c r="AN56" i="18"/>
  <c r="AM56" i="18"/>
  <c r="AL56" i="18"/>
  <c r="AK56" i="18"/>
  <c r="AJ56" i="18"/>
  <c r="AI56" i="18"/>
  <c r="AH56" i="18"/>
  <c r="AG56" i="18"/>
  <c r="AF56" i="18"/>
  <c r="AE56" i="18"/>
  <c r="AD56" i="18"/>
  <c r="AB56" i="18"/>
  <c r="AA56" i="18"/>
  <c r="Z56" i="18"/>
  <c r="Y56" i="18"/>
  <c r="X56" i="18"/>
  <c r="W56" i="18"/>
  <c r="V56" i="18"/>
  <c r="U56" i="18"/>
  <c r="T56" i="18"/>
  <c r="S56" i="18"/>
  <c r="R56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E56" i="18"/>
  <c r="D56" i="18"/>
  <c r="C56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BC54" i="18"/>
  <c r="BB54" i="18"/>
  <c r="BA54" i="18"/>
  <c r="AZ54" i="18"/>
  <c r="AY54" i="18"/>
  <c r="AX54" i="18"/>
  <c r="AW54" i="18"/>
  <c r="AV54" i="18"/>
  <c r="AU54" i="18"/>
  <c r="AT54" i="18"/>
  <c r="AS54" i="18"/>
  <c r="AR54" i="18"/>
  <c r="AQ54" i="18"/>
  <c r="AP54" i="18"/>
  <c r="AO54" i="18"/>
  <c r="AN54" i="18"/>
  <c r="AM54" i="18"/>
  <c r="AL54" i="18"/>
  <c r="AK54" i="18"/>
  <c r="AJ54" i="18"/>
  <c r="AI54" i="18"/>
  <c r="AH54" i="18"/>
  <c r="AG54" i="18"/>
  <c r="AF54" i="18"/>
  <c r="AE54" i="18"/>
  <c r="AD54" i="18"/>
  <c r="AB54" i="18"/>
  <c r="AA54" i="18"/>
  <c r="Z54" i="18"/>
  <c r="Y54" i="18"/>
  <c r="X54" i="18"/>
  <c r="W54" i="18"/>
  <c r="V54" i="18"/>
  <c r="U54" i="18"/>
  <c r="T54" i="18"/>
  <c r="S54" i="18"/>
  <c r="R54" i="18"/>
  <c r="Q54" i="18"/>
  <c r="P54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C54" i="18"/>
  <c r="BC53" i="18"/>
  <c r="BB53" i="18"/>
  <c r="BA53" i="18"/>
  <c r="AZ53" i="18"/>
  <c r="AY53" i="18"/>
  <c r="AX53" i="18"/>
  <c r="AW53" i="18"/>
  <c r="AV53" i="18"/>
  <c r="AU53" i="18"/>
  <c r="AT53" i="18"/>
  <c r="AS53" i="18"/>
  <c r="AR53" i="18"/>
  <c r="AQ53" i="18"/>
  <c r="AP53" i="18"/>
  <c r="AO53" i="18"/>
  <c r="AN53" i="18"/>
  <c r="AM53" i="18"/>
  <c r="AL53" i="18"/>
  <c r="AK53" i="18"/>
  <c r="AJ53" i="18"/>
  <c r="AI53" i="18"/>
  <c r="AH53" i="18"/>
  <c r="AG53" i="18"/>
  <c r="AF53" i="18"/>
  <c r="AE53" i="18"/>
  <c r="AD53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3" i="18"/>
  <c r="BC52" i="18"/>
  <c r="BB52" i="18"/>
  <c r="BA52" i="18"/>
  <c r="AZ52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AL52" i="18"/>
  <c r="AK52" i="18"/>
  <c r="AJ52" i="18"/>
  <c r="AI52" i="18"/>
  <c r="AH52" i="18"/>
  <c r="AG52" i="18"/>
  <c r="AF52" i="18"/>
  <c r="AE52" i="18"/>
  <c r="AD52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D52" i="18"/>
  <c r="C52" i="18"/>
  <c r="BC51" i="18"/>
  <c r="BB51" i="18"/>
  <c r="BA51" i="18"/>
  <c r="AZ51" i="18"/>
  <c r="AY51" i="18"/>
  <c r="AX51" i="18"/>
  <c r="AW51" i="18"/>
  <c r="AV51" i="18"/>
  <c r="AU51" i="18"/>
  <c r="AT51" i="18"/>
  <c r="AS51" i="18"/>
  <c r="AR51" i="18"/>
  <c r="AQ51" i="18"/>
  <c r="AP51" i="18"/>
  <c r="AO51" i="18"/>
  <c r="AN51" i="18"/>
  <c r="AM51" i="18"/>
  <c r="AL51" i="18"/>
  <c r="AK51" i="18"/>
  <c r="AJ51" i="18"/>
  <c r="AI51" i="18"/>
  <c r="AH51" i="18"/>
  <c r="AG51" i="18"/>
  <c r="AF51" i="18"/>
  <c r="AE51" i="18"/>
  <c r="AD51" i="18"/>
  <c r="AB51" i="18"/>
  <c r="AA51" i="18"/>
  <c r="Z51" i="18"/>
  <c r="Y51" i="18"/>
  <c r="X51" i="18"/>
  <c r="W51" i="18"/>
  <c r="V51" i="18"/>
  <c r="U51" i="18"/>
  <c r="T51" i="18"/>
  <c r="S51" i="18"/>
  <c r="R51" i="18"/>
  <c r="Q51" i="18"/>
  <c r="P51" i="18"/>
  <c r="O51" i="18"/>
  <c r="N51" i="18"/>
  <c r="M51" i="18"/>
  <c r="L51" i="18"/>
  <c r="K51" i="18"/>
  <c r="J51" i="18"/>
  <c r="I51" i="18"/>
  <c r="H51" i="18"/>
  <c r="G51" i="18"/>
  <c r="F51" i="18"/>
  <c r="E51" i="18"/>
  <c r="D51" i="18"/>
  <c r="C51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C49" i="18"/>
  <c r="BB49" i="18"/>
  <c r="BA49" i="18"/>
  <c r="AZ49" i="18"/>
  <c r="AY49" i="18"/>
  <c r="AX49" i="18"/>
  <c r="AW49" i="18"/>
  <c r="AV49" i="18"/>
  <c r="AU49" i="18"/>
  <c r="AT49" i="18"/>
  <c r="AS49" i="18"/>
  <c r="AR49" i="18"/>
  <c r="AQ49" i="18"/>
  <c r="AP49" i="18"/>
  <c r="AO49" i="18"/>
  <c r="AN49" i="18"/>
  <c r="AM49" i="18"/>
  <c r="AL49" i="18"/>
  <c r="AK49" i="18"/>
  <c r="AJ49" i="18"/>
  <c r="AI49" i="18"/>
  <c r="AH49" i="18"/>
  <c r="AG49" i="18"/>
  <c r="AF49" i="18"/>
  <c r="AE49" i="18"/>
  <c r="AD49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C49" i="18"/>
  <c r="BC48" i="18"/>
  <c r="BB48" i="18"/>
  <c r="BA48" i="18"/>
  <c r="AZ48" i="18"/>
  <c r="AY48" i="18"/>
  <c r="AX48" i="18"/>
  <c r="AW48" i="18"/>
  <c r="AV48" i="18"/>
  <c r="AU48" i="18"/>
  <c r="AT48" i="18"/>
  <c r="AS48" i="18"/>
  <c r="AR48" i="18"/>
  <c r="AQ48" i="18"/>
  <c r="AP48" i="18"/>
  <c r="AO48" i="18"/>
  <c r="AN48" i="18"/>
  <c r="AM48" i="18"/>
  <c r="AL48" i="18"/>
  <c r="AK48" i="18"/>
  <c r="AJ48" i="18"/>
  <c r="AI48" i="18"/>
  <c r="AH48" i="18"/>
  <c r="AG48" i="18"/>
  <c r="AF48" i="18"/>
  <c r="AE48" i="18"/>
  <c r="AD48" i="18"/>
  <c r="AB48" i="18"/>
  <c r="AA48" i="18"/>
  <c r="Z48" i="18"/>
  <c r="Y48" i="18"/>
  <c r="X48" i="18"/>
  <c r="W48" i="18"/>
  <c r="V48" i="18"/>
  <c r="U48" i="18"/>
  <c r="T48" i="18"/>
  <c r="S48" i="18"/>
  <c r="R48" i="18"/>
  <c r="Q48" i="18"/>
  <c r="P48" i="18"/>
  <c r="O48" i="18"/>
  <c r="N48" i="18"/>
  <c r="M48" i="18"/>
  <c r="L48" i="18"/>
  <c r="K48" i="18"/>
  <c r="J48" i="18"/>
  <c r="I48" i="18"/>
  <c r="H48" i="18"/>
  <c r="G48" i="18"/>
  <c r="F48" i="18"/>
  <c r="E48" i="18"/>
  <c r="D48" i="18"/>
  <c r="C48" i="18"/>
  <c r="BC46" i="18"/>
  <c r="BB46" i="18"/>
  <c r="BA46" i="18"/>
  <c r="AZ46" i="18"/>
  <c r="AY46" i="18"/>
  <c r="AX46" i="18"/>
  <c r="AW46" i="18"/>
  <c r="AV46" i="18"/>
  <c r="AU46" i="18"/>
  <c r="AT46" i="18"/>
  <c r="AS46" i="18"/>
  <c r="AR46" i="18"/>
  <c r="AQ46" i="18"/>
  <c r="AP46" i="18"/>
  <c r="AO46" i="18"/>
  <c r="AN46" i="18"/>
  <c r="AM46" i="18"/>
  <c r="AL46" i="18"/>
  <c r="AK46" i="18"/>
  <c r="AJ46" i="18"/>
  <c r="AI46" i="18"/>
  <c r="AH46" i="18"/>
  <c r="AG46" i="18"/>
  <c r="AF46" i="18"/>
  <c r="AE46" i="18"/>
  <c r="AD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C45" i="18"/>
  <c r="BB45" i="18"/>
  <c r="BA45" i="18"/>
  <c r="AZ45" i="18"/>
  <c r="AY45" i="18"/>
  <c r="AX45" i="18"/>
  <c r="AW45" i="18"/>
  <c r="AV45" i="18"/>
  <c r="AU45" i="18"/>
  <c r="AT45" i="18"/>
  <c r="AS45" i="18"/>
  <c r="AR45" i="18"/>
  <c r="AQ45" i="18"/>
  <c r="AP45" i="18"/>
  <c r="AO45" i="18"/>
  <c r="AN45" i="18"/>
  <c r="AM45" i="18"/>
  <c r="AL45" i="18"/>
  <c r="AK45" i="18"/>
  <c r="AJ45" i="18"/>
  <c r="AI45" i="18"/>
  <c r="AH45" i="18"/>
  <c r="AG45" i="18"/>
  <c r="AF45" i="18"/>
  <c r="AE45" i="18"/>
  <c r="AD45" i="18"/>
  <c r="AB45" i="18"/>
  <c r="AA45" i="18"/>
  <c r="Z45" i="18"/>
  <c r="Y45" i="18"/>
  <c r="X45" i="18"/>
  <c r="W45" i="18"/>
  <c r="V45" i="18"/>
  <c r="U45" i="18"/>
  <c r="T45" i="18"/>
  <c r="S45" i="18"/>
  <c r="R45" i="18"/>
  <c r="Q45" i="18"/>
  <c r="P45" i="18"/>
  <c r="O45" i="18"/>
  <c r="N45" i="18"/>
  <c r="M45" i="18"/>
  <c r="L45" i="18"/>
  <c r="K45" i="18"/>
  <c r="J45" i="18"/>
  <c r="I45" i="18"/>
  <c r="H45" i="18"/>
  <c r="G45" i="18"/>
  <c r="F45" i="18"/>
  <c r="E45" i="18"/>
  <c r="D45" i="18"/>
  <c r="C45" i="18"/>
  <c r="BC44" i="18"/>
  <c r="BB44" i="18"/>
  <c r="BA44" i="18"/>
  <c r="AZ44" i="18"/>
  <c r="AY44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AK44" i="18"/>
  <c r="AJ44" i="18"/>
  <c r="AI44" i="18"/>
  <c r="AH44" i="18"/>
  <c r="AG44" i="18"/>
  <c r="AF44" i="18"/>
  <c r="AE44" i="18"/>
  <c r="AD44" i="18"/>
  <c r="AB44" i="18"/>
  <c r="AA44" i="18"/>
  <c r="Z44" i="18"/>
  <c r="Y44" i="18"/>
  <c r="X44" i="18"/>
  <c r="W44" i="18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C44" i="18"/>
  <c r="BC43" i="18"/>
  <c r="BB43" i="18"/>
  <c r="BA43" i="18"/>
  <c r="AZ43" i="18"/>
  <c r="AY43" i="18"/>
  <c r="AX43" i="18"/>
  <c r="AW43" i="18"/>
  <c r="AV43" i="18"/>
  <c r="AU43" i="18"/>
  <c r="AT43" i="18"/>
  <c r="AS43" i="18"/>
  <c r="AR43" i="18"/>
  <c r="AQ43" i="18"/>
  <c r="AP43" i="18"/>
  <c r="AO43" i="18"/>
  <c r="AN43" i="18"/>
  <c r="AM43" i="18"/>
  <c r="AL43" i="18"/>
  <c r="AK43" i="18"/>
  <c r="AJ43" i="18"/>
  <c r="AI43" i="18"/>
  <c r="AH43" i="18"/>
  <c r="AG43" i="18"/>
  <c r="AF43" i="18"/>
  <c r="AE43" i="18"/>
  <c r="AD43" i="18"/>
  <c r="AB43" i="18"/>
  <c r="AA43" i="18"/>
  <c r="Z43" i="18"/>
  <c r="Y43" i="18"/>
  <c r="X43" i="18"/>
  <c r="W43" i="18"/>
  <c r="V43" i="18"/>
  <c r="U43" i="18"/>
  <c r="T43" i="18"/>
  <c r="S43" i="18"/>
  <c r="R43" i="18"/>
  <c r="Q43" i="18"/>
  <c r="P43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C43" i="18"/>
  <c r="BC39" i="18"/>
  <c r="BB39" i="18"/>
  <c r="BA39" i="18"/>
  <c r="AZ39" i="18"/>
  <c r="AY39" i="18"/>
  <c r="AX39" i="18"/>
  <c r="AW39" i="18"/>
  <c r="AV39" i="18"/>
  <c r="AU39" i="18"/>
  <c r="AT39" i="18"/>
  <c r="AS39" i="18"/>
  <c r="AR39" i="18"/>
  <c r="AQ39" i="18"/>
  <c r="AP39" i="18"/>
  <c r="AO39" i="18"/>
  <c r="AN39" i="18"/>
  <c r="AM39" i="18"/>
  <c r="AL39" i="18"/>
  <c r="AK39" i="18"/>
  <c r="AJ39" i="18"/>
  <c r="AI39" i="18"/>
  <c r="AH39" i="18"/>
  <c r="AG39" i="18"/>
  <c r="AF39" i="18"/>
  <c r="AE39" i="18"/>
  <c r="AD39" i="18"/>
  <c r="AB39" i="18"/>
  <c r="AA39" i="18"/>
  <c r="Z39" i="18"/>
  <c r="Y39" i="18"/>
  <c r="X39" i="18"/>
  <c r="W39" i="18"/>
  <c r="V39" i="18"/>
  <c r="U39" i="18"/>
  <c r="T39" i="18"/>
  <c r="S39" i="18"/>
  <c r="R39" i="18"/>
  <c r="Q39" i="18"/>
  <c r="P39" i="18"/>
  <c r="O39" i="18"/>
  <c r="N39" i="18"/>
  <c r="M39" i="18"/>
  <c r="L39" i="18"/>
  <c r="K39" i="18"/>
  <c r="J39" i="18"/>
  <c r="I39" i="18"/>
  <c r="H39" i="18"/>
  <c r="G39" i="18"/>
  <c r="F39" i="18"/>
  <c r="E39" i="18"/>
  <c r="D39" i="18"/>
  <c r="C39" i="18"/>
  <c r="BC38" i="18"/>
  <c r="BB38" i="18"/>
  <c r="BA38" i="18"/>
  <c r="AZ38" i="18"/>
  <c r="AY38" i="18"/>
  <c r="AX38" i="18"/>
  <c r="AW38" i="18"/>
  <c r="AV38" i="18"/>
  <c r="AU38" i="18"/>
  <c r="AT38" i="18"/>
  <c r="AS38" i="18"/>
  <c r="AR38" i="18"/>
  <c r="AQ38" i="18"/>
  <c r="AP38" i="18"/>
  <c r="AO38" i="18"/>
  <c r="AN38" i="18"/>
  <c r="AM38" i="18"/>
  <c r="AL38" i="18"/>
  <c r="AK38" i="18"/>
  <c r="AJ38" i="18"/>
  <c r="AI38" i="18"/>
  <c r="AH38" i="18"/>
  <c r="AG38" i="18"/>
  <c r="AF38" i="18"/>
  <c r="AE38" i="18"/>
  <c r="AD38" i="18"/>
  <c r="AB38" i="18"/>
  <c r="AA38" i="18"/>
  <c r="Z38" i="18"/>
  <c r="Y38" i="18"/>
  <c r="X38" i="18"/>
  <c r="W38" i="18"/>
  <c r="V38" i="18"/>
  <c r="U38" i="18"/>
  <c r="T38" i="18"/>
  <c r="S38" i="18"/>
  <c r="R38" i="18"/>
  <c r="Q38" i="18"/>
  <c r="P38" i="18"/>
  <c r="O38" i="18"/>
  <c r="N38" i="18"/>
  <c r="M38" i="18"/>
  <c r="L38" i="18"/>
  <c r="K38" i="18"/>
  <c r="J38" i="18"/>
  <c r="I38" i="18"/>
  <c r="H38" i="18"/>
  <c r="G38" i="18"/>
  <c r="F38" i="18"/>
  <c r="E38" i="18"/>
  <c r="D38" i="18"/>
  <c r="C38" i="18"/>
  <c r="BC35" i="18"/>
  <c r="BB35" i="18"/>
  <c r="BA35" i="18"/>
  <c r="AZ35" i="18"/>
  <c r="AY35" i="18"/>
  <c r="AX35" i="18"/>
  <c r="AW35" i="18"/>
  <c r="AV35" i="18"/>
  <c r="AU35" i="18"/>
  <c r="AT35" i="18"/>
  <c r="AS35" i="18"/>
  <c r="AR35" i="18"/>
  <c r="AQ35" i="18"/>
  <c r="AP35" i="18"/>
  <c r="AO35" i="18"/>
  <c r="AN35" i="18"/>
  <c r="AM35" i="18"/>
  <c r="AL35" i="18"/>
  <c r="AK35" i="18"/>
  <c r="AJ35" i="18"/>
  <c r="AI35" i="18"/>
  <c r="AH35" i="18"/>
  <c r="AG35" i="18"/>
  <c r="AF35" i="18"/>
  <c r="AE35" i="18"/>
  <c r="AD35" i="18"/>
  <c r="AB35" i="18"/>
  <c r="AA35" i="18"/>
  <c r="Z35" i="18"/>
  <c r="Y35" i="18"/>
  <c r="X35" i="18"/>
  <c r="W35" i="18"/>
  <c r="V35" i="18"/>
  <c r="U35" i="18"/>
  <c r="T35" i="18"/>
  <c r="S35" i="18"/>
  <c r="R35" i="18"/>
  <c r="Q35" i="18"/>
  <c r="P35" i="18"/>
  <c r="O35" i="18"/>
  <c r="N35" i="18"/>
  <c r="M35" i="18"/>
  <c r="L35" i="18"/>
  <c r="K35" i="18"/>
  <c r="J35" i="18"/>
  <c r="I35" i="18"/>
  <c r="H35" i="18"/>
  <c r="G35" i="18"/>
  <c r="F35" i="18"/>
  <c r="E35" i="18"/>
  <c r="D35" i="18"/>
  <c r="C35" i="18"/>
  <c r="BC34" i="18"/>
  <c r="BB34" i="18"/>
  <c r="BA34" i="18"/>
  <c r="AZ34" i="18"/>
  <c r="AY34" i="18"/>
  <c r="AX34" i="18"/>
  <c r="AW34" i="18"/>
  <c r="AV34" i="18"/>
  <c r="AU34" i="18"/>
  <c r="AT34" i="18"/>
  <c r="AS34" i="18"/>
  <c r="AR34" i="18"/>
  <c r="AQ34" i="18"/>
  <c r="AP34" i="18"/>
  <c r="AO34" i="18"/>
  <c r="AN34" i="18"/>
  <c r="AM34" i="18"/>
  <c r="AL34" i="18"/>
  <c r="AK34" i="18"/>
  <c r="AJ34" i="18"/>
  <c r="AI34" i="18"/>
  <c r="AH34" i="18"/>
  <c r="AG34" i="18"/>
  <c r="AF34" i="18"/>
  <c r="AE34" i="18"/>
  <c r="AD34" i="18"/>
  <c r="AB34" i="18"/>
  <c r="AA34" i="18"/>
  <c r="Z34" i="18"/>
  <c r="Y34" i="18"/>
  <c r="X34" i="18"/>
  <c r="W34" i="18"/>
  <c r="V34" i="18"/>
  <c r="U34" i="18"/>
  <c r="T34" i="18"/>
  <c r="S34" i="18"/>
  <c r="R34" i="18"/>
  <c r="Q34" i="18"/>
  <c r="P34" i="18"/>
  <c r="O34" i="18"/>
  <c r="N34" i="18"/>
  <c r="M34" i="18"/>
  <c r="L34" i="18"/>
  <c r="K34" i="18"/>
  <c r="J34" i="18"/>
  <c r="I34" i="18"/>
  <c r="H34" i="18"/>
  <c r="G34" i="18"/>
  <c r="F34" i="18"/>
  <c r="E34" i="18"/>
  <c r="D34" i="18"/>
  <c r="C34" i="18"/>
  <c r="BC33" i="18"/>
  <c r="BB33" i="18"/>
  <c r="BA33" i="18"/>
  <c r="AZ33" i="18"/>
  <c r="AY33" i="18"/>
  <c r="AX33" i="18"/>
  <c r="AW33" i="18"/>
  <c r="AV33" i="18"/>
  <c r="AU33" i="18"/>
  <c r="AT33" i="18"/>
  <c r="AS33" i="18"/>
  <c r="AR33" i="18"/>
  <c r="AQ33" i="18"/>
  <c r="AP33" i="18"/>
  <c r="AO33" i="18"/>
  <c r="AN33" i="18"/>
  <c r="AM33" i="18"/>
  <c r="AL33" i="18"/>
  <c r="AK33" i="18"/>
  <c r="AJ33" i="18"/>
  <c r="AI33" i="18"/>
  <c r="AH33" i="18"/>
  <c r="AG33" i="18"/>
  <c r="AF33" i="18"/>
  <c r="AE33" i="18"/>
  <c r="AD33" i="18"/>
  <c r="AB33" i="18"/>
  <c r="AA33" i="18"/>
  <c r="Z33" i="18"/>
  <c r="Y33" i="18"/>
  <c r="X33" i="18"/>
  <c r="W33" i="18"/>
  <c r="V33" i="18"/>
  <c r="U33" i="18"/>
  <c r="T33" i="18"/>
  <c r="S33" i="18"/>
  <c r="R33" i="18"/>
  <c r="Q33" i="18"/>
  <c r="P33" i="18"/>
  <c r="O33" i="18"/>
  <c r="N33" i="18"/>
  <c r="M33" i="18"/>
  <c r="L33" i="18"/>
  <c r="K33" i="18"/>
  <c r="J33" i="18"/>
  <c r="I33" i="18"/>
  <c r="H33" i="18"/>
  <c r="G33" i="18"/>
  <c r="F33" i="18"/>
  <c r="E33" i="18"/>
  <c r="D33" i="18"/>
  <c r="C33" i="18"/>
  <c r="BC31" i="18"/>
  <c r="BB31" i="18"/>
  <c r="BA31" i="18"/>
  <c r="AZ31" i="18"/>
  <c r="AY31" i="18"/>
  <c r="AX31" i="18"/>
  <c r="AW31" i="18"/>
  <c r="AV31" i="18"/>
  <c r="AU31" i="18"/>
  <c r="AT31" i="18"/>
  <c r="AS31" i="18"/>
  <c r="AR31" i="18"/>
  <c r="AQ31" i="18"/>
  <c r="AP31" i="18"/>
  <c r="AO31" i="18"/>
  <c r="AN31" i="18"/>
  <c r="AM31" i="18"/>
  <c r="AL31" i="18"/>
  <c r="AK31" i="18"/>
  <c r="AJ31" i="18"/>
  <c r="AI31" i="18"/>
  <c r="AH31" i="18"/>
  <c r="AG31" i="18"/>
  <c r="AF31" i="18"/>
  <c r="AE31" i="18"/>
  <c r="AD31" i="18"/>
  <c r="AB31" i="18"/>
  <c r="AA31" i="18"/>
  <c r="Z31" i="18"/>
  <c r="Y31" i="18"/>
  <c r="X31" i="18"/>
  <c r="W31" i="18"/>
  <c r="V31" i="18"/>
  <c r="U31" i="18"/>
  <c r="T31" i="18"/>
  <c r="S31" i="18"/>
  <c r="R31" i="18"/>
  <c r="Q31" i="18"/>
  <c r="P31" i="18"/>
  <c r="O31" i="18"/>
  <c r="N31" i="18"/>
  <c r="M31" i="18"/>
  <c r="L31" i="18"/>
  <c r="K31" i="18"/>
  <c r="J31" i="18"/>
  <c r="I31" i="18"/>
  <c r="H31" i="18"/>
  <c r="G31" i="18"/>
  <c r="F31" i="18"/>
  <c r="E31" i="18"/>
  <c r="D31" i="18"/>
  <c r="C31" i="18"/>
  <c r="BC30" i="18"/>
  <c r="BB30" i="18"/>
  <c r="BA30" i="18"/>
  <c r="AZ30" i="18"/>
  <c r="AY30" i="18"/>
  <c r="AX30" i="18"/>
  <c r="AW30" i="18"/>
  <c r="AV30" i="18"/>
  <c r="AU30" i="18"/>
  <c r="AT30" i="18"/>
  <c r="AS30" i="18"/>
  <c r="AR30" i="18"/>
  <c r="AQ30" i="18"/>
  <c r="AP30" i="18"/>
  <c r="AO30" i="18"/>
  <c r="AN30" i="18"/>
  <c r="AM30" i="18"/>
  <c r="AL30" i="18"/>
  <c r="AK30" i="18"/>
  <c r="AJ30" i="18"/>
  <c r="AI30" i="18"/>
  <c r="AH30" i="18"/>
  <c r="AG30" i="18"/>
  <c r="AF30" i="18"/>
  <c r="AE30" i="18"/>
  <c r="AD30" i="18"/>
  <c r="AB30" i="18"/>
  <c r="AA30" i="18"/>
  <c r="Z30" i="18"/>
  <c r="Y30" i="18"/>
  <c r="X30" i="18"/>
  <c r="W30" i="18"/>
  <c r="V30" i="18"/>
  <c r="U30" i="18"/>
  <c r="T30" i="18"/>
  <c r="S30" i="18"/>
  <c r="R30" i="18"/>
  <c r="Q30" i="18"/>
  <c r="P30" i="18"/>
  <c r="O30" i="18"/>
  <c r="N30" i="18"/>
  <c r="M30" i="18"/>
  <c r="L30" i="18"/>
  <c r="K30" i="18"/>
  <c r="J30" i="18"/>
  <c r="I30" i="18"/>
  <c r="H30" i="18"/>
  <c r="G30" i="18"/>
  <c r="F30" i="18"/>
  <c r="E30" i="18"/>
  <c r="D30" i="18"/>
  <c r="C30" i="18"/>
  <c r="BC29" i="18"/>
  <c r="BB29" i="18"/>
  <c r="BA29" i="18"/>
  <c r="AZ29" i="18"/>
  <c r="AY29" i="18"/>
  <c r="AX29" i="18"/>
  <c r="AW29" i="18"/>
  <c r="AV29" i="18"/>
  <c r="AU29" i="18"/>
  <c r="AT29" i="18"/>
  <c r="AS29" i="18"/>
  <c r="AR29" i="18"/>
  <c r="AQ29" i="18"/>
  <c r="AP29" i="18"/>
  <c r="AO29" i="18"/>
  <c r="AN29" i="18"/>
  <c r="AM29" i="18"/>
  <c r="AL29" i="18"/>
  <c r="AK29" i="18"/>
  <c r="AJ29" i="18"/>
  <c r="AI29" i="18"/>
  <c r="AH29" i="18"/>
  <c r="AG29" i="18"/>
  <c r="AF29" i="18"/>
  <c r="AE29" i="18"/>
  <c r="AD29" i="18"/>
  <c r="AB29" i="18"/>
  <c r="AA29" i="18"/>
  <c r="Z29" i="18"/>
  <c r="Y29" i="18"/>
  <c r="X29" i="18"/>
  <c r="W29" i="18"/>
  <c r="V29" i="18"/>
  <c r="U29" i="18"/>
  <c r="T29" i="18"/>
  <c r="S29" i="18"/>
  <c r="R29" i="18"/>
  <c r="Q29" i="18"/>
  <c r="P29" i="18"/>
  <c r="O29" i="18"/>
  <c r="N29" i="18"/>
  <c r="M29" i="18"/>
  <c r="L29" i="18"/>
  <c r="K29" i="18"/>
  <c r="J29" i="18"/>
  <c r="I29" i="18"/>
  <c r="H29" i="18"/>
  <c r="G29" i="18"/>
  <c r="F29" i="18"/>
  <c r="E29" i="18"/>
  <c r="D29" i="18"/>
  <c r="C29" i="18"/>
  <c r="BC28" i="18"/>
  <c r="BB28" i="18"/>
  <c r="BA28" i="18"/>
  <c r="AZ28" i="18"/>
  <c r="AY28" i="18"/>
  <c r="AX28" i="18"/>
  <c r="AW28" i="18"/>
  <c r="AV28" i="18"/>
  <c r="AU28" i="18"/>
  <c r="AT28" i="18"/>
  <c r="AS28" i="18"/>
  <c r="AR28" i="18"/>
  <c r="AQ28" i="18"/>
  <c r="AP28" i="18"/>
  <c r="AO28" i="18"/>
  <c r="AN28" i="18"/>
  <c r="AM28" i="18"/>
  <c r="AL28" i="18"/>
  <c r="AK28" i="18"/>
  <c r="AJ28" i="18"/>
  <c r="AI28" i="18"/>
  <c r="AH28" i="18"/>
  <c r="AG28" i="18"/>
  <c r="AF28" i="18"/>
  <c r="AE28" i="18"/>
  <c r="AD28" i="18"/>
  <c r="AB28" i="18"/>
  <c r="AA28" i="18"/>
  <c r="Z28" i="18"/>
  <c r="Y28" i="18"/>
  <c r="X28" i="18"/>
  <c r="W28" i="18"/>
  <c r="V28" i="18"/>
  <c r="U28" i="18"/>
  <c r="T28" i="18"/>
  <c r="S28" i="18"/>
  <c r="R28" i="18"/>
  <c r="Q28" i="18"/>
  <c r="P28" i="18"/>
  <c r="O28" i="18"/>
  <c r="N28" i="18"/>
  <c r="M28" i="18"/>
  <c r="L28" i="18"/>
  <c r="K28" i="18"/>
  <c r="J28" i="18"/>
  <c r="I28" i="18"/>
  <c r="H28" i="18"/>
  <c r="G28" i="18"/>
  <c r="F28" i="18"/>
  <c r="E28" i="18"/>
  <c r="D28" i="18"/>
  <c r="C28" i="18"/>
  <c r="BC27" i="18"/>
  <c r="BB27" i="18"/>
  <c r="BA27" i="18"/>
  <c r="AZ27" i="18"/>
  <c r="AY27" i="18"/>
  <c r="AX27" i="18"/>
  <c r="AW27" i="18"/>
  <c r="AV27" i="18"/>
  <c r="AU27" i="18"/>
  <c r="AT27" i="18"/>
  <c r="AS27" i="18"/>
  <c r="AR27" i="18"/>
  <c r="AQ27" i="18"/>
  <c r="AP27" i="18"/>
  <c r="AO27" i="18"/>
  <c r="AN27" i="18"/>
  <c r="AM27" i="18"/>
  <c r="AL27" i="18"/>
  <c r="AK27" i="18"/>
  <c r="AJ27" i="18"/>
  <c r="AI27" i="18"/>
  <c r="AH27" i="18"/>
  <c r="AG27" i="18"/>
  <c r="AF27" i="18"/>
  <c r="AE27" i="18"/>
  <c r="AD27" i="18"/>
  <c r="AB27" i="18"/>
  <c r="AA27" i="18"/>
  <c r="Z27" i="18"/>
  <c r="Y27" i="18"/>
  <c r="X27" i="18"/>
  <c r="W27" i="18"/>
  <c r="V27" i="18"/>
  <c r="U27" i="18"/>
  <c r="T27" i="18"/>
  <c r="S27" i="18"/>
  <c r="R27" i="18"/>
  <c r="Q27" i="18"/>
  <c r="P27" i="18"/>
  <c r="O27" i="18"/>
  <c r="N27" i="18"/>
  <c r="M27" i="18"/>
  <c r="L27" i="18"/>
  <c r="K27" i="18"/>
  <c r="J27" i="18"/>
  <c r="I27" i="18"/>
  <c r="H27" i="18"/>
  <c r="G27" i="18"/>
  <c r="F27" i="18"/>
  <c r="E27" i="18"/>
  <c r="D27" i="18"/>
  <c r="C27" i="18"/>
  <c r="BC26" i="18"/>
  <c r="BB26" i="18"/>
  <c r="BA26" i="18"/>
  <c r="AZ26" i="18"/>
  <c r="AY26" i="18"/>
  <c r="AX26" i="18"/>
  <c r="AW26" i="18"/>
  <c r="AV26" i="18"/>
  <c r="AU26" i="18"/>
  <c r="AT26" i="18"/>
  <c r="AS26" i="18"/>
  <c r="AR26" i="18"/>
  <c r="AQ26" i="18"/>
  <c r="AP26" i="18"/>
  <c r="AO26" i="18"/>
  <c r="AN26" i="18"/>
  <c r="AM26" i="18"/>
  <c r="AL26" i="18"/>
  <c r="AK26" i="18"/>
  <c r="AJ26" i="18"/>
  <c r="AI26" i="18"/>
  <c r="AH26" i="18"/>
  <c r="AG26" i="18"/>
  <c r="AF26" i="18"/>
  <c r="AE26" i="18"/>
  <c r="AD26" i="18"/>
  <c r="AB26" i="18"/>
  <c r="AA26" i="18"/>
  <c r="Z26" i="18"/>
  <c r="Y26" i="18"/>
  <c r="X26" i="18"/>
  <c r="W26" i="18"/>
  <c r="V26" i="18"/>
  <c r="U26" i="18"/>
  <c r="T26" i="18"/>
  <c r="S26" i="18"/>
  <c r="R26" i="18"/>
  <c r="Q26" i="18"/>
  <c r="P26" i="18"/>
  <c r="O26" i="18"/>
  <c r="N26" i="18"/>
  <c r="M26" i="18"/>
  <c r="L26" i="18"/>
  <c r="K26" i="18"/>
  <c r="J26" i="18"/>
  <c r="I26" i="18"/>
  <c r="H26" i="18"/>
  <c r="G26" i="18"/>
  <c r="F26" i="18"/>
  <c r="E26" i="18"/>
  <c r="D26" i="18"/>
  <c r="C26" i="18"/>
  <c r="BC25" i="18"/>
  <c r="BB25" i="18"/>
  <c r="BA25" i="18"/>
  <c r="AZ25" i="18"/>
  <c r="AY25" i="18"/>
  <c r="AX25" i="18"/>
  <c r="AW25" i="18"/>
  <c r="AV25" i="18"/>
  <c r="AU25" i="18"/>
  <c r="AT25" i="18"/>
  <c r="AS25" i="18"/>
  <c r="AR25" i="18"/>
  <c r="AQ25" i="18"/>
  <c r="AP25" i="18"/>
  <c r="AO25" i="18"/>
  <c r="AN25" i="18"/>
  <c r="AM25" i="18"/>
  <c r="AL25" i="18"/>
  <c r="AK25" i="18"/>
  <c r="AJ25" i="18"/>
  <c r="AI25" i="18"/>
  <c r="AH25" i="18"/>
  <c r="AG25" i="18"/>
  <c r="AF25" i="18"/>
  <c r="AE25" i="18"/>
  <c r="AD25" i="18"/>
  <c r="AB25" i="18"/>
  <c r="AA25" i="18"/>
  <c r="Z25" i="18"/>
  <c r="Y25" i="18"/>
  <c r="X25" i="18"/>
  <c r="W25" i="18"/>
  <c r="V25" i="18"/>
  <c r="U25" i="18"/>
  <c r="T25" i="18"/>
  <c r="S25" i="18"/>
  <c r="R25" i="18"/>
  <c r="Q25" i="18"/>
  <c r="P25" i="18"/>
  <c r="O25" i="18"/>
  <c r="N25" i="18"/>
  <c r="M25" i="18"/>
  <c r="L25" i="18"/>
  <c r="K25" i="18"/>
  <c r="J25" i="18"/>
  <c r="I25" i="18"/>
  <c r="H25" i="18"/>
  <c r="G25" i="18"/>
  <c r="F25" i="18"/>
  <c r="E25" i="18"/>
  <c r="D25" i="18"/>
  <c r="C25" i="18"/>
  <c r="BC24" i="18"/>
  <c r="BB24" i="18"/>
  <c r="BA24" i="18"/>
  <c r="AZ24" i="18"/>
  <c r="AY24" i="18"/>
  <c r="AX24" i="18"/>
  <c r="AW24" i="18"/>
  <c r="AV24" i="18"/>
  <c r="AU24" i="18"/>
  <c r="AT24" i="18"/>
  <c r="AS24" i="18"/>
  <c r="AR24" i="18"/>
  <c r="AQ24" i="18"/>
  <c r="AP24" i="18"/>
  <c r="AO24" i="18"/>
  <c r="AN24" i="18"/>
  <c r="AM24" i="18"/>
  <c r="AL24" i="18"/>
  <c r="AK24" i="18"/>
  <c r="AJ24" i="18"/>
  <c r="AI24" i="18"/>
  <c r="AH24" i="18"/>
  <c r="AG24" i="18"/>
  <c r="AF24" i="18"/>
  <c r="AE24" i="18"/>
  <c r="AD24" i="18"/>
  <c r="AB24" i="18"/>
  <c r="AA24" i="18"/>
  <c r="Z24" i="18"/>
  <c r="Y24" i="18"/>
  <c r="X24" i="18"/>
  <c r="W24" i="18"/>
  <c r="V24" i="18"/>
  <c r="U24" i="18"/>
  <c r="T24" i="18"/>
  <c r="S24" i="18"/>
  <c r="R24" i="18"/>
  <c r="Q24" i="18"/>
  <c r="P24" i="18"/>
  <c r="O24" i="18"/>
  <c r="N24" i="18"/>
  <c r="M24" i="18"/>
  <c r="L24" i="18"/>
  <c r="K24" i="18"/>
  <c r="J24" i="18"/>
  <c r="I24" i="18"/>
  <c r="H24" i="18"/>
  <c r="G24" i="18"/>
  <c r="F24" i="18"/>
  <c r="E24" i="18"/>
  <c r="D24" i="18"/>
  <c r="C24" i="18"/>
  <c r="BC23" i="18"/>
  <c r="BB23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BC22" i="18"/>
  <c r="BB22" i="18"/>
  <c r="BA22" i="18"/>
  <c r="AZ22" i="18"/>
  <c r="AY22" i="18"/>
  <c r="AX22" i="18"/>
  <c r="AW22" i="18"/>
  <c r="AV22" i="18"/>
  <c r="AU22" i="18"/>
  <c r="AT22" i="18"/>
  <c r="AS22" i="18"/>
  <c r="AR22" i="18"/>
  <c r="AQ22" i="18"/>
  <c r="AP22" i="18"/>
  <c r="AO22" i="18"/>
  <c r="AN22" i="18"/>
  <c r="AM22" i="18"/>
  <c r="AL22" i="18"/>
  <c r="AK22" i="18"/>
  <c r="AJ22" i="18"/>
  <c r="AI22" i="18"/>
  <c r="AH22" i="18"/>
  <c r="AG22" i="18"/>
  <c r="AF22" i="18"/>
  <c r="AE22" i="18"/>
  <c r="AD22" i="18"/>
  <c r="AB22" i="18"/>
  <c r="AA22" i="18"/>
  <c r="Z22" i="18"/>
  <c r="Y22" i="18"/>
  <c r="X22" i="18"/>
  <c r="W22" i="18"/>
  <c r="V22" i="18"/>
  <c r="U22" i="18"/>
  <c r="T22" i="18"/>
  <c r="S22" i="18"/>
  <c r="R22" i="18"/>
  <c r="Q22" i="18"/>
  <c r="P22" i="18"/>
  <c r="O22" i="18"/>
  <c r="N22" i="18"/>
  <c r="M22" i="18"/>
  <c r="L22" i="18"/>
  <c r="K22" i="18"/>
  <c r="J22" i="18"/>
  <c r="I22" i="18"/>
  <c r="H22" i="18"/>
  <c r="G22" i="18"/>
  <c r="F22" i="18"/>
  <c r="E22" i="18"/>
  <c r="D22" i="18"/>
  <c r="C22" i="18"/>
  <c r="BC21" i="18"/>
  <c r="BB21" i="18"/>
  <c r="BA21" i="18"/>
  <c r="AZ21" i="18"/>
  <c r="AY21" i="18"/>
  <c r="AX21" i="18"/>
  <c r="AW21" i="18"/>
  <c r="AV21" i="18"/>
  <c r="AU21" i="18"/>
  <c r="AT21" i="18"/>
  <c r="AS21" i="18"/>
  <c r="AR21" i="18"/>
  <c r="AQ21" i="18"/>
  <c r="AP21" i="18"/>
  <c r="AO21" i="18"/>
  <c r="AN21" i="18"/>
  <c r="AM21" i="18"/>
  <c r="AL21" i="18"/>
  <c r="AK21" i="18"/>
  <c r="AJ21" i="18"/>
  <c r="AI21" i="18"/>
  <c r="AH21" i="18"/>
  <c r="AG21" i="18"/>
  <c r="AF21" i="18"/>
  <c r="AE21" i="18"/>
  <c r="AD21" i="18"/>
  <c r="AB21" i="18"/>
  <c r="AA21" i="18"/>
  <c r="Z21" i="18"/>
  <c r="Y21" i="18"/>
  <c r="X21" i="18"/>
  <c r="W21" i="18"/>
  <c r="V21" i="18"/>
  <c r="U21" i="18"/>
  <c r="T21" i="18"/>
  <c r="S21" i="18"/>
  <c r="R21" i="18"/>
  <c r="Q21" i="18"/>
  <c r="P21" i="18"/>
  <c r="O21" i="18"/>
  <c r="N21" i="18"/>
  <c r="M21" i="18"/>
  <c r="L21" i="18"/>
  <c r="K21" i="18"/>
  <c r="J21" i="18"/>
  <c r="I21" i="18"/>
  <c r="H21" i="18"/>
  <c r="G21" i="18"/>
  <c r="F21" i="18"/>
  <c r="E21" i="18"/>
  <c r="D21" i="18"/>
  <c r="C21" i="18"/>
  <c r="BC20" i="18"/>
  <c r="BB20" i="18"/>
  <c r="BA20" i="18"/>
  <c r="AZ20" i="18"/>
  <c r="AY20" i="18"/>
  <c r="AX20" i="18"/>
  <c r="AW20" i="18"/>
  <c r="AV20" i="18"/>
  <c r="AU20" i="18"/>
  <c r="AT20" i="18"/>
  <c r="AS20" i="18"/>
  <c r="AR20" i="18"/>
  <c r="AQ20" i="18"/>
  <c r="AP20" i="18"/>
  <c r="AO20" i="18"/>
  <c r="AN20" i="18"/>
  <c r="AM20" i="18"/>
  <c r="AL20" i="18"/>
  <c r="AK20" i="18"/>
  <c r="AJ20" i="18"/>
  <c r="AI20" i="18"/>
  <c r="AH20" i="18"/>
  <c r="AG20" i="18"/>
  <c r="AF20" i="18"/>
  <c r="AE20" i="18"/>
  <c r="AD20" i="18"/>
  <c r="AB20" i="18"/>
  <c r="AA20" i="18"/>
  <c r="Z20" i="18"/>
  <c r="Y20" i="18"/>
  <c r="X20" i="18"/>
  <c r="W20" i="18"/>
  <c r="V20" i="18"/>
  <c r="U20" i="18"/>
  <c r="T20" i="18"/>
  <c r="S20" i="18"/>
  <c r="R20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BC19" i="18"/>
  <c r="BB19" i="18"/>
  <c r="BA19" i="18"/>
  <c r="AZ19" i="18"/>
  <c r="AY19" i="18"/>
  <c r="AX19" i="18"/>
  <c r="AW19" i="18"/>
  <c r="AV19" i="18"/>
  <c r="AU19" i="18"/>
  <c r="AT19" i="18"/>
  <c r="AS19" i="18"/>
  <c r="AR19" i="18"/>
  <c r="AQ19" i="18"/>
  <c r="AP19" i="18"/>
  <c r="AO19" i="18"/>
  <c r="AN19" i="18"/>
  <c r="AM19" i="18"/>
  <c r="AL19" i="18"/>
  <c r="AK19" i="18"/>
  <c r="AJ19" i="18"/>
  <c r="AI19" i="18"/>
  <c r="AH19" i="18"/>
  <c r="AG19" i="18"/>
  <c r="AF19" i="18"/>
  <c r="AE19" i="18"/>
  <c r="AD19" i="18"/>
  <c r="AB19" i="18"/>
  <c r="AA19" i="18"/>
  <c r="Z19" i="18"/>
  <c r="Y19" i="18"/>
  <c r="X19" i="18"/>
  <c r="W19" i="18"/>
  <c r="V19" i="18"/>
  <c r="U19" i="18"/>
  <c r="T19" i="18"/>
  <c r="S19" i="18"/>
  <c r="R19" i="18"/>
  <c r="Q19" i="18"/>
  <c r="P19" i="18"/>
  <c r="O19" i="18"/>
  <c r="N19" i="18"/>
  <c r="M19" i="18"/>
  <c r="L19" i="18"/>
  <c r="K19" i="18"/>
  <c r="J19" i="18"/>
  <c r="I19" i="18"/>
  <c r="H19" i="18"/>
  <c r="G19" i="18"/>
  <c r="F19" i="18"/>
  <c r="E19" i="18"/>
  <c r="D19" i="18"/>
  <c r="C19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C17" i="18"/>
  <c r="BB17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AL17" i="18"/>
  <c r="AK17" i="18"/>
  <c r="AJ17" i="18"/>
  <c r="AI17" i="18"/>
  <c r="AH17" i="18"/>
  <c r="AG17" i="18"/>
  <c r="AF17" i="18"/>
  <c r="AE17" i="18"/>
  <c r="AD17" i="18"/>
  <c r="AB17" i="18"/>
  <c r="AA17" i="18"/>
  <c r="Z17" i="18"/>
  <c r="Y17" i="18"/>
  <c r="X17" i="18"/>
  <c r="W17" i="18"/>
  <c r="V17" i="18"/>
  <c r="U17" i="18"/>
  <c r="T17" i="18"/>
  <c r="S17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E17" i="18"/>
  <c r="D17" i="18"/>
  <c r="C17" i="18"/>
  <c r="BC16" i="18"/>
  <c r="BB16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AF16" i="18"/>
  <c r="AE16" i="18"/>
  <c r="AD16" i="18"/>
  <c r="AB16" i="18"/>
  <c r="AA16" i="18"/>
  <c r="Z16" i="18"/>
  <c r="Y16" i="18"/>
  <c r="X16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C13" i="18"/>
  <c r="BB13" i="18"/>
  <c r="BA13" i="18"/>
  <c r="AZ13" i="18"/>
  <c r="AY13" i="18"/>
  <c r="AX13" i="18"/>
  <c r="AW13" i="18"/>
  <c r="AV13" i="18"/>
  <c r="AU13" i="18"/>
  <c r="AT13" i="18"/>
  <c r="AS13" i="18"/>
  <c r="AR13" i="18"/>
  <c r="AQ13" i="18"/>
  <c r="AP13" i="18"/>
  <c r="AO13" i="18"/>
  <c r="AN13" i="18"/>
  <c r="AM13" i="18"/>
  <c r="AL13" i="18"/>
  <c r="AK13" i="18"/>
  <c r="AJ13" i="18"/>
  <c r="AI13" i="18"/>
  <c r="AH13" i="18"/>
  <c r="AG13" i="18"/>
  <c r="AF13" i="18"/>
  <c r="AE13" i="18"/>
  <c r="AD13" i="18"/>
  <c r="AB13" i="18"/>
  <c r="AA13" i="18"/>
  <c r="Z13" i="18"/>
  <c r="Y13" i="18"/>
  <c r="X13" i="18"/>
  <c r="W13" i="18"/>
  <c r="V13" i="18"/>
  <c r="U13" i="18"/>
  <c r="T13" i="18"/>
  <c r="S13" i="18"/>
  <c r="R13" i="18"/>
  <c r="Q13" i="18"/>
  <c r="P13" i="18"/>
  <c r="O13" i="18"/>
  <c r="N13" i="18"/>
  <c r="M13" i="18"/>
  <c r="L13" i="18"/>
  <c r="K13" i="18"/>
  <c r="J13" i="18"/>
  <c r="I13" i="18"/>
  <c r="H13" i="18"/>
  <c r="G13" i="18"/>
  <c r="F13" i="18"/>
  <c r="E13" i="18"/>
  <c r="D13" i="18"/>
  <c r="C13" i="18"/>
  <c r="BC12" i="18"/>
  <c r="BB12" i="18"/>
  <c r="BA12" i="18"/>
  <c r="AZ12" i="18"/>
  <c r="AY12" i="18"/>
  <c r="AX12" i="18"/>
  <c r="AW12" i="18"/>
  <c r="AV12" i="18"/>
  <c r="AU12" i="18"/>
  <c r="AT12" i="18"/>
  <c r="AS12" i="18"/>
  <c r="AR12" i="18"/>
  <c r="AQ12" i="18"/>
  <c r="AP12" i="18"/>
  <c r="AO12" i="18"/>
  <c r="AN12" i="18"/>
  <c r="AM12" i="18"/>
  <c r="AL12" i="18"/>
  <c r="AK12" i="18"/>
  <c r="AJ12" i="18"/>
  <c r="AI12" i="18"/>
  <c r="AH12" i="18"/>
  <c r="AG12" i="18"/>
  <c r="AF12" i="18"/>
  <c r="AE12" i="18"/>
  <c r="AD12" i="18"/>
  <c r="AB12" i="18"/>
  <c r="AA12" i="18"/>
  <c r="Z12" i="18"/>
  <c r="Y12" i="18"/>
  <c r="X12" i="18"/>
  <c r="W12" i="18"/>
  <c r="V12" i="18"/>
  <c r="U12" i="18"/>
  <c r="T12" i="18"/>
  <c r="S12" i="18"/>
  <c r="R12" i="18"/>
  <c r="Q12" i="18"/>
  <c r="P12" i="18"/>
  <c r="O12" i="18"/>
  <c r="N12" i="18"/>
  <c r="M12" i="18"/>
  <c r="L12" i="18"/>
  <c r="K12" i="18"/>
  <c r="J12" i="18"/>
  <c r="I12" i="18"/>
  <c r="H12" i="18"/>
  <c r="G12" i="18"/>
  <c r="F12" i="18"/>
  <c r="E12" i="18"/>
  <c r="D12" i="18"/>
  <c r="C12" i="18"/>
  <c r="BC11" i="18"/>
  <c r="BB11" i="18"/>
  <c r="BA11" i="18"/>
  <c r="AZ11" i="18"/>
  <c r="AY11" i="18"/>
  <c r="AX11" i="18"/>
  <c r="AW11" i="18"/>
  <c r="AV11" i="18"/>
  <c r="AU11" i="18"/>
  <c r="AT11" i="18"/>
  <c r="AS11" i="18"/>
  <c r="AR11" i="18"/>
  <c r="AQ11" i="18"/>
  <c r="AP11" i="18"/>
  <c r="AO11" i="18"/>
  <c r="AN11" i="18"/>
  <c r="AM11" i="18"/>
  <c r="AL11" i="18"/>
  <c r="AK11" i="18"/>
  <c r="AJ11" i="18"/>
  <c r="AI11" i="18"/>
  <c r="AH11" i="18"/>
  <c r="AG11" i="18"/>
  <c r="AF11" i="18"/>
  <c r="AE11" i="18"/>
  <c r="AD11" i="18"/>
  <c r="AB11" i="18"/>
  <c r="AA11" i="18"/>
  <c r="Z11" i="18"/>
  <c r="Y11" i="18"/>
  <c r="X11" i="18"/>
  <c r="W11" i="18"/>
  <c r="V11" i="18"/>
  <c r="U11" i="18"/>
  <c r="T11" i="18"/>
  <c r="S11" i="18"/>
  <c r="R11" i="18"/>
  <c r="Q11" i="18"/>
  <c r="P11" i="18"/>
  <c r="O11" i="18"/>
  <c r="N11" i="18"/>
  <c r="M11" i="18"/>
  <c r="L11" i="18"/>
  <c r="K11" i="18"/>
  <c r="J11" i="18"/>
  <c r="I11" i="18"/>
  <c r="H11" i="18"/>
  <c r="G11" i="18"/>
  <c r="F11" i="18"/>
  <c r="E11" i="18"/>
  <c r="D11" i="18"/>
  <c r="C11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C5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C42" i="20"/>
  <c r="BB42" i="20"/>
  <c r="BA42" i="20"/>
  <c r="AZ42" i="20"/>
  <c r="AY42" i="20"/>
  <c r="AX42" i="20"/>
  <c r="AW42" i="20"/>
  <c r="AV42" i="20"/>
  <c r="AU42" i="20"/>
  <c r="AT42" i="20"/>
  <c r="AS42" i="20"/>
  <c r="AR42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C41" i="20"/>
  <c r="BB41" i="20"/>
  <c r="BA41" i="20"/>
  <c r="AZ41" i="20"/>
  <c r="AY41" i="20"/>
  <c r="AX41" i="20"/>
  <c r="AW41" i="20"/>
  <c r="AV41" i="20"/>
  <c r="AU41" i="20"/>
  <c r="AT41" i="20"/>
  <c r="AS41" i="20"/>
  <c r="AR41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C36" i="20"/>
  <c r="BB36" i="20"/>
  <c r="BA36" i="20"/>
  <c r="AZ36" i="20"/>
  <c r="AY36" i="20"/>
  <c r="AX36" i="20"/>
  <c r="AW36" i="20"/>
  <c r="AV36" i="20"/>
  <c r="AU36" i="20"/>
  <c r="AT36" i="20"/>
  <c r="AS36" i="20"/>
  <c r="AR36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C35" i="20"/>
  <c r="BB35" i="20"/>
  <c r="BA35" i="20"/>
  <c r="AZ35" i="20"/>
  <c r="AY35" i="20"/>
  <c r="AX35" i="20"/>
  <c r="AW35" i="20"/>
  <c r="AV35" i="20"/>
  <c r="AU35" i="20"/>
  <c r="AT35" i="20"/>
  <c r="AS35" i="20"/>
  <c r="AR35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C34" i="20"/>
  <c r="BB34" i="20"/>
  <c r="BA34" i="20"/>
  <c r="AZ34" i="20"/>
  <c r="AY34" i="20"/>
  <c r="AX34" i="20"/>
  <c r="AW34" i="20"/>
  <c r="AV34" i="20"/>
  <c r="AU34" i="20"/>
  <c r="AT34" i="20"/>
  <c r="AS34" i="20"/>
  <c r="AR34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C32" i="20"/>
  <c r="BB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C31" i="20"/>
  <c r="BB31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C22" i="6"/>
  <c r="BB22" i="6"/>
  <c r="BA22" i="6"/>
  <c r="AZ22" i="6"/>
  <c r="AY22" i="6"/>
  <c r="AX22" i="6"/>
  <c r="AW22" i="6"/>
  <c r="AV22" i="6"/>
  <c r="AU22" i="6"/>
  <c r="AT22" i="6"/>
  <c r="AS22" i="6"/>
  <c r="AR22" i="6"/>
  <c r="AQ22" i="6"/>
  <c r="AP22" i="6"/>
  <c r="AO22" i="6"/>
  <c r="AN22" i="6"/>
  <c r="AM22" i="6"/>
  <c r="AL22" i="6"/>
  <c r="AK22" i="6"/>
  <c r="AJ22" i="6"/>
  <c r="AI22" i="6"/>
  <c r="AH22" i="6"/>
  <c r="AG22" i="6"/>
  <c r="AF22" i="6"/>
  <c r="BC20" i="6"/>
  <c r="BB20" i="6"/>
  <c r="BA20" i="6"/>
  <c r="AZ20" i="6"/>
  <c r="AY20" i="6"/>
  <c r="AX20" i="6"/>
  <c r="AW20" i="6"/>
  <c r="AV20" i="6"/>
  <c r="AU20" i="6"/>
  <c r="AT20" i="6"/>
  <c r="AS20" i="6"/>
  <c r="AR20" i="6"/>
  <c r="AQ20" i="6"/>
  <c r="AP20" i="6"/>
  <c r="AO20" i="6"/>
  <c r="AN20" i="6"/>
  <c r="AM20" i="6"/>
  <c r="AL20" i="6"/>
  <c r="AK20" i="6"/>
  <c r="AJ20" i="6"/>
  <c r="AI20" i="6"/>
  <c r="AH20" i="6"/>
  <c r="AG20" i="6"/>
  <c r="AF20" i="6"/>
  <c r="BC19" i="6"/>
  <c r="BB19" i="6"/>
  <c r="BA19" i="6"/>
  <c r="AZ19" i="6"/>
  <c r="AY19" i="6"/>
  <c r="AX19" i="6"/>
  <c r="AW19" i="6"/>
  <c r="AV19" i="6"/>
  <c r="AU19" i="6"/>
  <c r="AT19" i="6"/>
  <c r="AS19" i="6"/>
  <c r="AR19" i="6"/>
  <c r="AQ19" i="6"/>
  <c r="AP19" i="6"/>
  <c r="AO19" i="6"/>
  <c r="AN19" i="6"/>
  <c r="AM19" i="6"/>
  <c r="AL19" i="6"/>
  <c r="AK19" i="6"/>
  <c r="AJ19" i="6"/>
  <c r="AI19" i="6"/>
  <c r="AH19" i="6"/>
  <c r="AG19" i="6"/>
  <c r="AF19" i="6"/>
  <c r="BC17" i="6"/>
  <c r="BB17" i="6"/>
  <c r="BA17" i="6"/>
  <c r="AZ17" i="6"/>
  <c r="AY17" i="6"/>
  <c r="AX17" i="6"/>
  <c r="AW17" i="6"/>
  <c r="AV17" i="6"/>
  <c r="AU17" i="6"/>
  <c r="AT17" i="6"/>
  <c r="AS17" i="6"/>
  <c r="AR17" i="6"/>
  <c r="AQ17" i="6"/>
  <c r="AP17" i="6"/>
  <c r="AO17" i="6"/>
  <c r="AN17" i="6"/>
  <c r="AM17" i="6"/>
  <c r="AL17" i="6"/>
  <c r="AK17" i="6"/>
  <c r="AJ17" i="6"/>
  <c r="AI17" i="6"/>
  <c r="AH17" i="6"/>
  <c r="AG17" i="6"/>
  <c r="AF17" i="6"/>
  <c r="BC16" i="6"/>
  <c r="BB16" i="6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AL16" i="6"/>
  <c r="AK16" i="6"/>
  <c r="AJ16" i="6"/>
  <c r="AI16" i="6"/>
  <c r="AH16" i="6"/>
  <c r="AG16" i="6"/>
  <c r="AF16" i="6"/>
  <c r="BC15" i="6"/>
  <c r="BB15" i="6"/>
  <c r="BA15" i="6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AL15" i="6"/>
  <c r="AK15" i="6"/>
  <c r="AJ15" i="6"/>
  <c r="AI15" i="6"/>
  <c r="AH15" i="6"/>
  <c r="AG15" i="6"/>
  <c r="AF15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BC13" i="6"/>
  <c r="BB13" i="6"/>
  <c r="BA13" i="6"/>
  <c r="AZ13" i="6"/>
  <c r="AY13" i="6"/>
  <c r="AX13" i="6"/>
  <c r="AW13" i="6"/>
  <c r="AV13" i="6"/>
  <c r="AU13" i="6"/>
  <c r="AT13" i="6"/>
  <c r="AS13" i="6"/>
  <c r="AR13" i="6"/>
  <c r="AQ13" i="6"/>
  <c r="AP13" i="6"/>
  <c r="AO13" i="6"/>
  <c r="AN13" i="6"/>
  <c r="AM13" i="6"/>
  <c r="AL13" i="6"/>
  <c r="AK13" i="6"/>
  <c r="AJ13" i="6"/>
  <c r="AI13" i="6"/>
  <c r="AH13" i="6"/>
  <c r="AG13" i="6"/>
  <c r="AF13" i="6"/>
  <c r="BC12" i="6"/>
  <c r="BB12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AL12" i="6"/>
  <c r="AK12" i="6"/>
  <c r="AJ12" i="6"/>
  <c r="AI12" i="6"/>
  <c r="AH12" i="6"/>
  <c r="AG12" i="6"/>
  <c r="AF12" i="6"/>
  <c r="BC11" i="6"/>
  <c r="BB11" i="6"/>
  <c r="BA11" i="6"/>
  <c r="AZ11" i="6"/>
  <c r="AY11" i="6"/>
  <c r="AX11" i="6"/>
  <c r="AW11" i="6"/>
  <c r="AV11" i="6"/>
  <c r="AU11" i="6"/>
  <c r="AT11" i="6"/>
  <c r="AS11" i="6"/>
  <c r="AR11" i="6"/>
  <c r="AQ11" i="6"/>
  <c r="AP11" i="6"/>
  <c r="AO11" i="6"/>
  <c r="AN11" i="6"/>
  <c r="AM11" i="6"/>
  <c r="AL11" i="6"/>
  <c r="AK11" i="6"/>
  <c r="AJ11" i="6"/>
  <c r="AI11" i="6"/>
  <c r="AH11" i="6"/>
  <c r="AG11" i="6"/>
  <c r="AF11" i="6"/>
  <c r="BC10" i="6"/>
  <c r="BB10" i="6"/>
  <c r="BA10" i="6"/>
  <c r="AZ10" i="6"/>
  <c r="AY10" i="6"/>
  <c r="AX10" i="6"/>
  <c r="AW10" i="6"/>
  <c r="AV10" i="6"/>
  <c r="AU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BC9" i="6"/>
  <c r="BB9" i="6"/>
  <c r="BA9" i="6"/>
  <c r="AZ9" i="6"/>
  <c r="AY9" i="6"/>
  <c r="AX9" i="6"/>
  <c r="AW9" i="6"/>
  <c r="AV9" i="6"/>
  <c r="AU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BC8" i="6"/>
  <c r="BB8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BC7" i="6"/>
  <c r="BB7" i="6"/>
  <c r="BA7" i="6"/>
  <c r="AZ7" i="6"/>
  <c r="AY7" i="6"/>
  <c r="AX7" i="6"/>
  <c r="AW7" i="6"/>
  <c r="AV7" i="6"/>
  <c r="AU7" i="6"/>
  <c r="AT7" i="6"/>
  <c r="AS7" i="6"/>
  <c r="AR7" i="6"/>
  <c r="AQ7" i="6"/>
  <c r="AP7" i="6"/>
  <c r="AO7" i="6"/>
  <c r="AN7" i="6"/>
  <c r="AM7" i="6"/>
  <c r="AL7" i="6"/>
  <c r="AK7" i="6"/>
  <c r="AJ7" i="6"/>
  <c r="AI7" i="6"/>
  <c r="AH7" i="6"/>
  <c r="AG7" i="6"/>
  <c r="AF7" i="6"/>
  <c r="BC6" i="6"/>
  <c r="BB6" i="6"/>
  <c r="BA6" i="6"/>
  <c r="AZ6" i="6"/>
  <c r="AY6" i="6"/>
  <c r="AX6" i="6"/>
  <c r="AW6" i="6"/>
  <c r="AV6" i="6"/>
  <c r="AU6" i="6"/>
  <c r="AT6" i="6"/>
  <c r="AS6" i="6"/>
  <c r="AR6" i="6"/>
  <c r="AQ6" i="6"/>
  <c r="AP6" i="6"/>
  <c r="AO6" i="6"/>
  <c r="AN6" i="6"/>
  <c r="AM6" i="6"/>
  <c r="AL6" i="6"/>
  <c r="AK6" i="6"/>
  <c r="AJ6" i="6"/>
  <c r="AI6" i="6"/>
  <c r="AH6" i="6"/>
  <c r="AG6" i="6"/>
  <c r="AF6" i="6"/>
  <c r="BC5" i="6"/>
  <c r="BB5" i="6"/>
  <c r="BA5" i="6"/>
  <c r="AZ5" i="6"/>
  <c r="AY5" i="6"/>
  <c r="AX5" i="6"/>
  <c r="AW5" i="6"/>
  <c r="AV5" i="6"/>
  <c r="AU5" i="6"/>
  <c r="AT5" i="6"/>
  <c r="AS5" i="6"/>
  <c r="AR5" i="6"/>
  <c r="AQ5" i="6"/>
  <c r="AP5" i="6"/>
  <c r="AO5" i="6"/>
  <c r="AN5" i="6"/>
  <c r="AM5" i="6"/>
  <c r="AL5" i="6"/>
  <c r="AK5" i="6"/>
  <c r="AJ5" i="6"/>
  <c r="AI5" i="6"/>
  <c r="AH5" i="6"/>
  <c r="AG5" i="6"/>
  <c r="AF5" i="6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AN24" i="7"/>
  <c r="AM24" i="7"/>
  <c r="AL24" i="7"/>
  <c r="AK24" i="7"/>
  <c r="AJ24" i="7"/>
  <c r="AI24" i="7"/>
  <c r="AH24" i="7"/>
  <c r="AG24" i="7"/>
  <c r="AF24" i="7"/>
  <c r="AE24" i="7"/>
  <c r="AD24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AN22" i="7"/>
  <c r="AM22" i="7"/>
  <c r="AL22" i="7"/>
  <c r="AK22" i="7"/>
  <c r="AJ22" i="7"/>
  <c r="AI22" i="7"/>
  <c r="AH22" i="7"/>
  <c r="AG22" i="7"/>
  <c r="AF22" i="7"/>
  <c r="AE22" i="7"/>
  <c r="AD22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BC19" i="7"/>
  <c r="BB19" i="7"/>
  <c r="BA19" i="7"/>
  <c r="AZ19" i="7"/>
  <c r="AY19" i="7"/>
  <c r="AX19" i="7"/>
  <c r="AW19" i="7"/>
  <c r="AV19" i="7"/>
  <c r="AU19" i="7"/>
  <c r="AT19" i="7"/>
  <c r="AS19" i="7"/>
  <c r="AR19" i="7"/>
  <c r="AQ19" i="7"/>
  <c r="AP19" i="7"/>
  <c r="AO19" i="7"/>
  <c r="AN19" i="7"/>
  <c r="AM19" i="7"/>
  <c r="AL19" i="7"/>
  <c r="AK19" i="7"/>
  <c r="AJ19" i="7"/>
  <c r="AI19" i="7"/>
  <c r="AH19" i="7"/>
  <c r="AG19" i="7"/>
  <c r="AF19" i="7"/>
  <c r="AE19" i="7"/>
  <c r="AD19" i="7"/>
  <c r="BC18" i="7"/>
  <c r="BB18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BC17" i="7"/>
  <c r="BB17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AF17" i="7"/>
  <c r="AE17" i="7"/>
  <c r="AD17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AF16" i="7"/>
  <c r="AE16" i="7"/>
  <c r="AD16" i="7"/>
  <c r="BC15" i="7"/>
  <c r="BB15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BC14" i="7"/>
  <c r="BB14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BC13" i="7"/>
  <c r="BB13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BC12" i="7"/>
  <c r="BB12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BC11" i="7"/>
  <c r="BB11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BC10" i="7"/>
  <c r="BB10" i="7"/>
  <c r="BA10" i="7"/>
  <c r="AZ10" i="7"/>
  <c r="AY10" i="7"/>
  <c r="AX10" i="7"/>
  <c r="AW10" i="7"/>
  <c r="AV10" i="7"/>
  <c r="AU10" i="7"/>
  <c r="AT10" i="7"/>
  <c r="AS10" i="7"/>
  <c r="AR10" i="7"/>
  <c r="AQ10" i="7"/>
  <c r="AP10" i="7"/>
  <c r="AO10" i="7"/>
  <c r="AN10" i="7"/>
  <c r="AM10" i="7"/>
  <c r="AL10" i="7"/>
  <c r="AK10" i="7"/>
  <c r="AJ10" i="7"/>
  <c r="AI10" i="7"/>
  <c r="AH10" i="7"/>
  <c r="AG10" i="7"/>
  <c r="AF10" i="7"/>
  <c r="AE10" i="7"/>
  <c r="AD10" i="7"/>
  <c r="BC9" i="7"/>
  <c r="BB9" i="7"/>
  <c r="BA9" i="7"/>
  <c r="AZ9" i="7"/>
  <c r="AY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K9" i="7"/>
  <c r="AJ9" i="7"/>
  <c r="AI9" i="7"/>
  <c r="AH9" i="7"/>
  <c r="AG9" i="7"/>
  <c r="AF9" i="7"/>
  <c r="AE9" i="7"/>
  <c r="AD9" i="7"/>
  <c r="BC8" i="7"/>
  <c r="BB8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BC13" i="10"/>
  <c r="BB13" i="10"/>
  <c r="BA13" i="10"/>
  <c r="AZ13" i="10"/>
  <c r="AY13" i="10"/>
  <c r="AX13" i="10"/>
  <c r="AW13" i="10"/>
  <c r="AV13" i="10"/>
  <c r="AU13" i="10"/>
  <c r="AT13" i="10"/>
  <c r="AS13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BC11" i="10"/>
  <c r="BB11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BC10" i="10"/>
  <c r="BB10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BC9" i="10"/>
  <c r="BB9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BC8" i="10"/>
  <c r="BB8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BC7" i="10"/>
  <c r="BB7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BC6" i="10"/>
  <c r="BB6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BC5" i="10"/>
  <c r="BB5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BC21" i="9"/>
  <c r="BB21" i="9"/>
  <c r="BA21" i="9"/>
  <c r="AZ21" i="9"/>
  <c r="AY21" i="9"/>
  <c r="AX21" i="9"/>
  <c r="AW21" i="9"/>
  <c r="AV21" i="9"/>
  <c r="AU21" i="9"/>
  <c r="AT21" i="9"/>
  <c r="AS21" i="9"/>
  <c r="AR21" i="9"/>
  <c r="AQ21" i="9"/>
  <c r="AP21" i="9"/>
  <c r="AO21" i="9"/>
  <c r="AN21" i="9"/>
  <c r="AM21" i="9"/>
  <c r="AL21" i="9"/>
  <c r="AK21" i="9"/>
  <c r="AJ21" i="9"/>
  <c r="AI21" i="9"/>
  <c r="AH21" i="9"/>
  <c r="AG21" i="9"/>
  <c r="AF21" i="9"/>
  <c r="AE21" i="9"/>
  <c r="AD21" i="9"/>
  <c r="BC20" i="9"/>
  <c r="BB20" i="9"/>
  <c r="BA20" i="9"/>
  <c r="AZ20" i="9"/>
  <c r="AY20" i="9"/>
  <c r="AX20" i="9"/>
  <c r="AW20" i="9"/>
  <c r="AV20" i="9"/>
  <c r="AU20" i="9"/>
  <c r="AT20" i="9"/>
  <c r="AS20" i="9"/>
  <c r="AR20" i="9"/>
  <c r="AQ20" i="9"/>
  <c r="AP20" i="9"/>
  <c r="AO20" i="9"/>
  <c r="AN20" i="9"/>
  <c r="AM20" i="9"/>
  <c r="AL20" i="9"/>
  <c r="AK20" i="9"/>
  <c r="AJ20" i="9"/>
  <c r="AI20" i="9"/>
  <c r="AH20" i="9"/>
  <c r="AG20" i="9"/>
  <c r="AF20" i="9"/>
  <c r="AE20" i="9"/>
  <c r="AD20" i="9"/>
  <c r="BC18" i="9"/>
  <c r="BB18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BC17" i="9"/>
  <c r="BB17" i="9"/>
  <c r="BA17" i="9"/>
  <c r="AZ17" i="9"/>
  <c r="AY17" i="9"/>
  <c r="AX17" i="9"/>
  <c r="AW17" i="9"/>
  <c r="AV17" i="9"/>
  <c r="AU17" i="9"/>
  <c r="AT17" i="9"/>
  <c r="AS17" i="9"/>
  <c r="AR17" i="9"/>
  <c r="AQ17" i="9"/>
  <c r="AP17" i="9"/>
  <c r="AO17" i="9"/>
  <c r="AN17" i="9"/>
  <c r="AM17" i="9"/>
  <c r="AL17" i="9"/>
  <c r="AK17" i="9"/>
  <c r="AJ17" i="9"/>
  <c r="AI17" i="9"/>
  <c r="AH17" i="9"/>
  <c r="AG17" i="9"/>
  <c r="AF17" i="9"/>
  <c r="AE17" i="9"/>
  <c r="AD17" i="9"/>
  <c r="BC16" i="9"/>
  <c r="BB16" i="9"/>
  <c r="BA16" i="9"/>
  <c r="AZ16" i="9"/>
  <c r="AY16" i="9"/>
  <c r="AX16" i="9"/>
  <c r="AW16" i="9"/>
  <c r="AV16" i="9"/>
  <c r="AU16" i="9"/>
  <c r="AT16" i="9"/>
  <c r="AS16" i="9"/>
  <c r="AR16" i="9"/>
  <c r="AQ16" i="9"/>
  <c r="AP16" i="9"/>
  <c r="AO16" i="9"/>
  <c r="AN16" i="9"/>
  <c r="AM16" i="9"/>
  <c r="AL16" i="9"/>
  <c r="AK16" i="9"/>
  <c r="AJ16" i="9"/>
  <c r="AI16" i="9"/>
  <c r="AH16" i="9"/>
  <c r="AG16" i="9"/>
  <c r="AF16" i="9"/>
  <c r="AE16" i="9"/>
  <c r="AD16" i="9"/>
  <c r="BC15" i="9"/>
  <c r="BB15" i="9"/>
  <c r="BA15" i="9"/>
  <c r="AZ15" i="9"/>
  <c r="AY15" i="9"/>
  <c r="AX15" i="9"/>
  <c r="AW15" i="9"/>
  <c r="AV15" i="9"/>
  <c r="AU15" i="9"/>
  <c r="AT15" i="9"/>
  <c r="AS15" i="9"/>
  <c r="AR15" i="9"/>
  <c r="AQ15" i="9"/>
  <c r="AP15" i="9"/>
  <c r="AO15" i="9"/>
  <c r="AN15" i="9"/>
  <c r="AM15" i="9"/>
  <c r="AL15" i="9"/>
  <c r="AK15" i="9"/>
  <c r="AJ15" i="9"/>
  <c r="AI15" i="9"/>
  <c r="AH15" i="9"/>
  <c r="AG15" i="9"/>
  <c r="AF15" i="9"/>
  <c r="AE15" i="9"/>
  <c r="AD15" i="9"/>
  <c r="BC13" i="9"/>
  <c r="BB13" i="9"/>
  <c r="BA13" i="9"/>
  <c r="AZ13" i="9"/>
  <c r="AY13" i="9"/>
  <c r="AX13" i="9"/>
  <c r="AW13" i="9"/>
  <c r="AV13" i="9"/>
  <c r="AU13" i="9"/>
  <c r="AT13" i="9"/>
  <c r="AS13" i="9"/>
  <c r="AR13" i="9"/>
  <c r="AQ13" i="9"/>
  <c r="AP13" i="9"/>
  <c r="AO13" i="9"/>
  <c r="AN13" i="9"/>
  <c r="AM13" i="9"/>
  <c r="AL13" i="9"/>
  <c r="AK13" i="9"/>
  <c r="AJ13" i="9"/>
  <c r="AI13" i="9"/>
  <c r="AH13" i="9"/>
  <c r="AG13" i="9"/>
  <c r="AF13" i="9"/>
  <c r="AE13" i="9"/>
  <c r="AD13" i="9"/>
  <c r="BC12" i="9"/>
  <c r="BB12" i="9"/>
  <c r="BA12" i="9"/>
  <c r="AZ12" i="9"/>
  <c r="AY12" i="9"/>
  <c r="AX12" i="9"/>
  <c r="AW12" i="9"/>
  <c r="AV12" i="9"/>
  <c r="AU12" i="9"/>
  <c r="AT12" i="9"/>
  <c r="AS12" i="9"/>
  <c r="AR12" i="9"/>
  <c r="AQ12" i="9"/>
  <c r="AP12" i="9"/>
  <c r="AO12" i="9"/>
  <c r="AN12" i="9"/>
  <c r="AM12" i="9"/>
  <c r="AL12" i="9"/>
  <c r="AK12" i="9"/>
  <c r="AJ12" i="9"/>
  <c r="AI12" i="9"/>
  <c r="AH12" i="9"/>
  <c r="AG12" i="9"/>
  <c r="AF12" i="9"/>
  <c r="AE12" i="9"/>
  <c r="AD12" i="9"/>
  <c r="BC10" i="9"/>
  <c r="BB10" i="9"/>
  <c r="BA10" i="9"/>
  <c r="AZ10" i="9"/>
  <c r="AY10" i="9"/>
  <c r="AX10" i="9"/>
  <c r="AW10" i="9"/>
  <c r="AV10" i="9"/>
  <c r="AU10" i="9"/>
  <c r="AT10" i="9"/>
  <c r="AS10" i="9"/>
  <c r="AR10" i="9"/>
  <c r="AQ10" i="9"/>
  <c r="AP10" i="9"/>
  <c r="AO10" i="9"/>
  <c r="AN10" i="9"/>
  <c r="AM10" i="9"/>
  <c r="AL10" i="9"/>
  <c r="AK10" i="9"/>
  <c r="AJ10" i="9"/>
  <c r="AI10" i="9"/>
  <c r="AH10" i="9"/>
  <c r="AG10" i="9"/>
  <c r="AF10" i="9"/>
  <c r="AE10" i="9"/>
  <c r="AD10" i="9"/>
  <c r="BC9" i="9"/>
  <c r="BB9" i="9"/>
  <c r="BA9" i="9"/>
  <c r="AZ9" i="9"/>
  <c r="AY9" i="9"/>
  <c r="AX9" i="9"/>
  <c r="AW9" i="9"/>
  <c r="AV9" i="9"/>
  <c r="AU9" i="9"/>
  <c r="AT9" i="9"/>
  <c r="AS9" i="9"/>
  <c r="AR9" i="9"/>
  <c r="AQ9" i="9"/>
  <c r="AP9" i="9"/>
  <c r="AO9" i="9"/>
  <c r="AN9" i="9"/>
  <c r="AM9" i="9"/>
  <c r="AL9" i="9"/>
  <c r="AK9" i="9"/>
  <c r="AJ9" i="9"/>
  <c r="AI9" i="9"/>
  <c r="AH9" i="9"/>
  <c r="AG9" i="9"/>
  <c r="AF9" i="9"/>
  <c r="AE9" i="9"/>
  <c r="AD9" i="9"/>
  <c r="BC8" i="9"/>
  <c r="BB8" i="9"/>
  <c r="BA8" i="9"/>
  <c r="AZ8" i="9"/>
  <c r="AY8" i="9"/>
  <c r="AX8" i="9"/>
  <c r="AW8" i="9"/>
  <c r="AV8" i="9"/>
  <c r="AU8" i="9"/>
  <c r="AT8" i="9"/>
  <c r="AS8" i="9"/>
  <c r="AR8" i="9"/>
  <c r="AQ8" i="9"/>
  <c r="AP8" i="9"/>
  <c r="AO8" i="9"/>
  <c r="AN8" i="9"/>
  <c r="AM8" i="9"/>
  <c r="AL8" i="9"/>
  <c r="AK8" i="9"/>
  <c r="AJ8" i="9"/>
  <c r="AI8" i="9"/>
  <c r="AH8" i="9"/>
  <c r="AG8" i="9"/>
  <c r="AF8" i="9"/>
  <c r="AE8" i="9"/>
  <c r="AD8" i="9"/>
  <c r="BC7" i="9"/>
  <c r="BB7" i="9"/>
  <c r="BA7" i="9"/>
  <c r="AZ7" i="9"/>
  <c r="AY7" i="9"/>
  <c r="AX7" i="9"/>
  <c r="AW7" i="9"/>
  <c r="AV7" i="9"/>
  <c r="AU7" i="9"/>
  <c r="AT7" i="9"/>
  <c r="AS7" i="9"/>
  <c r="AR7" i="9"/>
  <c r="AQ7" i="9"/>
  <c r="AP7" i="9"/>
  <c r="AO7" i="9"/>
  <c r="AN7" i="9"/>
  <c r="AM7" i="9"/>
  <c r="AL7" i="9"/>
  <c r="AK7" i="9"/>
  <c r="AJ7" i="9"/>
  <c r="AI7" i="9"/>
  <c r="AH7" i="9"/>
  <c r="AG7" i="9"/>
  <c r="AF7" i="9"/>
  <c r="AE7" i="9"/>
  <c r="AD7" i="9"/>
  <c r="BC6" i="9"/>
  <c r="BB6" i="9"/>
  <c r="BA6" i="9"/>
  <c r="AZ6" i="9"/>
  <c r="AY6" i="9"/>
  <c r="AX6" i="9"/>
  <c r="AW6" i="9"/>
  <c r="AV6" i="9"/>
  <c r="AU6" i="9"/>
  <c r="AT6" i="9"/>
  <c r="AS6" i="9"/>
  <c r="AR6" i="9"/>
  <c r="AQ6" i="9"/>
  <c r="AP6" i="9"/>
  <c r="AO6" i="9"/>
  <c r="AN6" i="9"/>
  <c r="AM6" i="9"/>
  <c r="AL6" i="9"/>
  <c r="AK6" i="9"/>
  <c r="AJ6" i="9"/>
  <c r="AI6" i="9"/>
  <c r="AH6" i="9"/>
  <c r="AG6" i="9"/>
  <c r="AF6" i="9"/>
  <c r="AE6" i="9"/>
  <c r="AD6" i="9"/>
  <c r="BC5" i="9"/>
  <c r="BB5" i="9"/>
  <c r="BA5" i="9"/>
  <c r="AZ5" i="9"/>
  <c r="AY5" i="9"/>
  <c r="AX5" i="9"/>
  <c r="AW5" i="9"/>
  <c r="AV5" i="9"/>
  <c r="AU5" i="9"/>
  <c r="AT5" i="9"/>
  <c r="AS5" i="9"/>
  <c r="AR5" i="9"/>
  <c r="AQ5" i="9"/>
  <c r="AP5" i="9"/>
  <c r="AO5" i="9"/>
  <c r="AN5" i="9"/>
  <c r="AM5" i="9"/>
  <c r="AL5" i="9"/>
  <c r="AK5" i="9"/>
  <c r="AJ5" i="9"/>
  <c r="AI5" i="9"/>
  <c r="AH5" i="9"/>
  <c r="AG5" i="9"/>
  <c r="AF5" i="9"/>
  <c r="AE5" i="9"/>
  <c r="AD5" i="9"/>
  <c r="BC25" i="31"/>
  <c r="BB25" i="31"/>
  <c r="BA25" i="31"/>
  <c r="AZ25" i="31"/>
  <c r="AY25" i="31"/>
  <c r="AX25" i="31"/>
  <c r="AW25" i="31"/>
  <c r="AV25" i="31"/>
  <c r="AU25" i="31"/>
  <c r="AT25" i="31"/>
  <c r="AS25" i="31"/>
  <c r="AR25" i="31"/>
  <c r="AQ25" i="31"/>
  <c r="AP25" i="31"/>
  <c r="AO25" i="31"/>
  <c r="AN25" i="31"/>
  <c r="AM25" i="31"/>
  <c r="AL25" i="31"/>
  <c r="AK25" i="31"/>
  <c r="AJ25" i="31"/>
  <c r="AI25" i="31"/>
  <c r="AH25" i="31"/>
  <c r="AG25" i="31"/>
  <c r="AF25" i="31"/>
  <c r="AE25" i="31"/>
  <c r="AD25" i="31"/>
  <c r="AB25" i="31"/>
  <c r="AA25" i="31"/>
  <c r="Z25" i="31"/>
  <c r="Y25" i="31"/>
  <c r="X25" i="31"/>
  <c r="W25" i="31"/>
  <c r="V25" i="31"/>
  <c r="U25" i="31"/>
  <c r="T25" i="31"/>
  <c r="S25" i="31"/>
  <c r="R25" i="31"/>
  <c r="Q25" i="31"/>
  <c r="P25" i="31"/>
  <c r="O25" i="31"/>
  <c r="N25" i="31"/>
  <c r="M25" i="31"/>
  <c r="L25" i="31"/>
  <c r="K25" i="31"/>
  <c r="J25" i="31"/>
  <c r="I25" i="31"/>
  <c r="H25" i="31"/>
  <c r="G25" i="31"/>
  <c r="F25" i="31"/>
  <c r="E25" i="31"/>
  <c r="D25" i="31"/>
  <c r="C25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AB23" i="31"/>
  <c r="AA23" i="31"/>
  <c r="Z23" i="31"/>
  <c r="Y23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C23" i="31"/>
  <c r="BC22" i="31"/>
  <c r="BB22" i="31"/>
  <c r="BA22" i="31"/>
  <c r="AZ22" i="31"/>
  <c r="AY22" i="31"/>
  <c r="AX22" i="31"/>
  <c r="AW22" i="31"/>
  <c r="AV22" i="31"/>
  <c r="AU22" i="31"/>
  <c r="AT22" i="31"/>
  <c r="AS22" i="31"/>
  <c r="AR22" i="31"/>
  <c r="AQ22" i="31"/>
  <c r="AP22" i="31"/>
  <c r="AO22" i="31"/>
  <c r="AN22" i="31"/>
  <c r="AM22" i="31"/>
  <c r="AL22" i="31"/>
  <c r="AK22" i="31"/>
  <c r="AJ22" i="31"/>
  <c r="AI22" i="31"/>
  <c r="AH22" i="31"/>
  <c r="AG22" i="31"/>
  <c r="AF22" i="31"/>
  <c r="AE22" i="31"/>
  <c r="AD22" i="31"/>
  <c r="AB22" i="31"/>
  <c r="AA22" i="31"/>
  <c r="Z22" i="31"/>
  <c r="Y22" i="31"/>
  <c r="X22" i="31"/>
  <c r="W22" i="31"/>
  <c r="V22" i="31"/>
  <c r="U22" i="31"/>
  <c r="T22" i="31"/>
  <c r="S22" i="31"/>
  <c r="R22" i="31"/>
  <c r="Q22" i="31"/>
  <c r="P22" i="31"/>
  <c r="O22" i="31"/>
  <c r="N22" i="31"/>
  <c r="M22" i="31"/>
  <c r="L22" i="31"/>
  <c r="K22" i="31"/>
  <c r="J22" i="31"/>
  <c r="I22" i="31"/>
  <c r="H22" i="31"/>
  <c r="G22" i="31"/>
  <c r="F22" i="31"/>
  <c r="E22" i="31"/>
  <c r="D22" i="31"/>
  <c r="C22" i="31"/>
  <c r="BC20" i="31"/>
  <c r="BB20" i="31"/>
  <c r="BA20" i="31"/>
  <c r="AZ20" i="31"/>
  <c r="AY20" i="31"/>
  <c r="AX20" i="31"/>
  <c r="AW20" i="31"/>
  <c r="AV20" i="31"/>
  <c r="AU20" i="31"/>
  <c r="AT20" i="31"/>
  <c r="AS20" i="31"/>
  <c r="AR20" i="31"/>
  <c r="AQ20" i="31"/>
  <c r="AP20" i="31"/>
  <c r="AO20" i="31"/>
  <c r="AN20" i="31"/>
  <c r="AM20" i="31"/>
  <c r="AL20" i="31"/>
  <c r="AK20" i="31"/>
  <c r="AJ20" i="31"/>
  <c r="AI20" i="31"/>
  <c r="AH20" i="31"/>
  <c r="AG20" i="31"/>
  <c r="AF20" i="31"/>
  <c r="AE20" i="31"/>
  <c r="AD20" i="31"/>
  <c r="AB20" i="31"/>
  <c r="AA20" i="31"/>
  <c r="Z20" i="31"/>
  <c r="Y20" i="31"/>
  <c r="X20" i="31"/>
  <c r="W20" i="31"/>
  <c r="V20" i="31"/>
  <c r="U20" i="31"/>
  <c r="T20" i="31"/>
  <c r="S20" i="31"/>
  <c r="R20" i="31"/>
  <c r="Q20" i="31"/>
  <c r="P20" i="31"/>
  <c r="O20" i="31"/>
  <c r="N20" i="31"/>
  <c r="M20" i="31"/>
  <c r="L20" i="31"/>
  <c r="K20" i="31"/>
  <c r="J20" i="31"/>
  <c r="I20" i="31"/>
  <c r="H20" i="31"/>
  <c r="G20" i="31"/>
  <c r="F20" i="31"/>
  <c r="E20" i="31"/>
  <c r="D20" i="31"/>
  <c r="C20" i="31"/>
  <c r="BC19" i="31"/>
  <c r="BB19" i="31"/>
  <c r="BA19" i="31"/>
  <c r="AZ19" i="31"/>
  <c r="AY19" i="31"/>
  <c r="AX19" i="31"/>
  <c r="AW19" i="31"/>
  <c r="AV19" i="31"/>
  <c r="AU19" i="31"/>
  <c r="AT19" i="31"/>
  <c r="AS19" i="31"/>
  <c r="AR19" i="31"/>
  <c r="AQ19" i="31"/>
  <c r="AP19" i="31"/>
  <c r="AO19" i="31"/>
  <c r="AN19" i="31"/>
  <c r="AM19" i="31"/>
  <c r="AL19" i="31"/>
  <c r="AK19" i="31"/>
  <c r="AJ19" i="31"/>
  <c r="AI19" i="31"/>
  <c r="AH19" i="31"/>
  <c r="AG19" i="31"/>
  <c r="AF19" i="31"/>
  <c r="AE19" i="31"/>
  <c r="AD19" i="31"/>
  <c r="AB19" i="31"/>
  <c r="AA19" i="31"/>
  <c r="Z19" i="31"/>
  <c r="Y19" i="31"/>
  <c r="X19" i="31"/>
  <c r="W19" i="31"/>
  <c r="V19" i="31"/>
  <c r="U19" i="31"/>
  <c r="T19" i="31"/>
  <c r="S19" i="31"/>
  <c r="R19" i="31"/>
  <c r="Q19" i="31"/>
  <c r="P19" i="31"/>
  <c r="O19" i="31"/>
  <c r="N19" i="31"/>
  <c r="M19" i="31"/>
  <c r="L19" i="31"/>
  <c r="K19" i="31"/>
  <c r="J19" i="31"/>
  <c r="I19" i="31"/>
  <c r="H19" i="31"/>
  <c r="G19" i="31"/>
  <c r="F19" i="31"/>
  <c r="E19" i="31"/>
  <c r="D19" i="31"/>
  <c r="C19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AB18" i="31"/>
  <c r="AA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C17" i="31"/>
  <c r="BB17" i="31"/>
  <c r="BA17" i="31"/>
  <c r="AZ17" i="31"/>
  <c r="AY17" i="31"/>
  <c r="AX17" i="31"/>
  <c r="AW17" i="31"/>
  <c r="AV17" i="31"/>
  <c r="AU17" i="31"/>
  <c r="AT17" i="31"/>
  <c r="AS17" i="31"/>
  <c r="AR17" i="31"/>
  <c r="AQ17" i="31"/>
  <c r="AP17" i="31"/>
  <c r="AO17" i="31"/>
  <c r="AN17" i="31"/>
  <c r="AM17" i="31"/>
  <c r="AL17" i="31"/>
  <c r="AK17" i="31"/>
  <c r="AJ17" i="31"/>
  <c r="AI17" i="31"/>
  <c r="AH17" i="31"/>
  <c r="AG17" i="31"/>
  <c r="AF17" i="31"/>
  <c r="AE17" i="31"/>
  <c r="AD17" i="31"/>
  <c r="AB17" i="31"/>
  <c r="AA17" i="31"/>
  <c r="Z17" i="31"/>
  <c r="Y17" i="31"/>
  <c r="X17" i="31"/>
  <c r="W17" i="31"/>
  <c r="V17" i="31"/>
  <c r="U17" i="31"/>
  <c r="T17" i="31"/>
  <c r="S17" i="31"/>
  <c r="R17" i="31"/>
  <c r="Q17" i="31"/>
  <c r="P17" i="31"/>
  <c r="O17" i="31"/>
  <c r="N17" i="31"/>
  <c r="M17" i="31"/>
  <c r="L17" i="31"/>
  <c r="K17" i="31"/>
  <c r="J17" i="31"/>
  <c r="I17" i="31"/>
  <c r="H17" i="31"/>
  <c r="G17" i="31"/>
  <c r="F17" i="31"/>
  <c r="E17" i="31"/>
  <c r="D17" i="31"/>
  <c r="C17" i="31"/>
  <c r="BC16" i="31"/>
  <c r="BB16" i="31"/>
  <c r="BA16" i="31"/>
  <c r="AZ16" i="31"/>
  <c r="AY16" i="31"/>
  <c r="AX16" i="31"/>
  <c r="AW16" i="31"/>
  <c r="AV16" i="31"/>
  <c r="AU16" i="31"/>
  <c r="AT16" i="31"/>
  <c r="AS16" i="31"/>
  <c r="AR16" i="31"/>
  <c r="AQ16" i="31"/>
  <c r="AP16" i="31"/>
  <c r="AO16" i="31"/>
  <c r="AN16" i="31"/>
  <c r="AM16" i="31"/>
  <c r="AL16" i="31"/>
  <c r="AK16" i="31"/>
  <c r="AJ16" i="31"/>
  <c r="AI16" i="31"/>
  <c r="AH16" i="31"/>
  <c r="AG16" i="31"/>
  <c r="AF16" i="31"/>
  <c r="AE16" i="31"/>
  <c r="AD16" i="31"/>
  <c r="AB16" i="31"/>
  <c r="AA16" i="31"/>
  <c r="Z16" i="31"/>
  <c r="Y16" i="31"/>
  <c r="X16" i="31"/>
  <c r="W16" i="31"/>
  <c r="V16" i="31"/>
  <c r="U16" i="31"/>
  <c r="T16" i="31"/>
  <c r="S16" i="31"/>
  <c r="R16" i="31"/>
  <c r="Q16" i="31"/>
  <c r="P16" i="31"/>
  <c r="O16" i="31"/>
  <c r="N16" i="31"/>
  <c r="M16" i="31"/>
  <c r="L16" i="31"/>
  <c r="K16" i="31"/>
  <c r="J16" i="31"/>
  <c r="I16" i="31"/>
  <c r="H16" i="31"/>
  <c r="G16" i="31"/>
  <c r="F16" i="31"/>
  <c r="E16" i="31"/>
  <c r="D16" i="31"/>
  <c r="C16" i="31"/>
  <c r="BC15" i="31"/>
  <c r="BB15" i="31"/>
  <c r="BA15" i="31"/>
  <c r="AZ15" i="31"/>
  <c r="AY15" i="31"/>
  <c r="AX15" i="31"/>
  <c r="AW15" i="31"/>
  <c r="AV15" i="31"/>
  <c r="AU15" i="31"/>
  <c r="AT15" i="31"/>
  <c r="AS15" i="31"/>
  <c r="AR15" i="31"/>
  <c r="AQ15" i="31"/>
  <c r="AP15" i="31"/>
  <c r="AO15" i="31"/>
  <c r="AN15" i="31"/>
  <c r="AM15" i="31"/>
  <c r="AL15" i="31"/>
  <c r="AK15" i="31"/>
  <c r="AJ15" i="31"/>
  <c r="AI15" i="31"/>
  <c r="AH15" i="31"/>
  <c r="AG15" i="31"/>
  <c r="AF15" i="31"/>
  <c r="AE15" i="31"/>
  <c r="AD15" i="31"/>
  <c r="AB15" i="31"/>
  <c r="AA15" i="31"/>
  <c r="Z15" i="31"/>
  <c r="Y15" i="31"/>
  <c r="X15" i="31"/>
  <c r="W15" i="31"/>
  <c r="V15" i="31"/>
  <c r="U15" i="31"/>
  <c r="T15" i="31"/>
  <c r="S15" i="31"/>
  <c r="R15" i="31"/>
  <c r="Q15" i="31"/>
  <c r="P15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C15" i="31"/>
  <c r="BC14" i="31"/>
  <c r="BB14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C12" i="31"/>
  <c r="BB12" i="31"/>
  <c r="BA12" i="31"/>
  <c r="AZ12" i="31"/>
  <c r="AY12" i="31"/>
  <c r="AX12" i="31"/>
  <c r="AW12" i="31"/>
  <c r="AV12" i="31"/>
  <c r="AU12" i="31"/>
  <c r="AT12" i="31"/>
  <c r="AS12" i="31"/>
  <c r="AR12" i="31"/>
  <c r="AQ12" i="31"/>
  <c r="AP12" i="31"/>
  <c r="AO12" i="31"/>
  <c r="AN12" i="31"/>
  <c r="AM12" i="31"/>
  <c r="AL12" i="31"/>
  <c r="AK12" i="31"/>
  <c r="AJ12" i="31"/>
  <c r="AI12" i="31"/>
  <c r="AH12" i="31"/>
  <c r="AG12" i="31"/>
  <c r="AF12" i="31"/>
  <c r="AE12" i="31"/>
  <c r="AD12" i="31"/>
  <c r="AB12" i="31"/>
  <c r="AA12" i="31"/>
  <c r="Z12" i="31"/>
  <c r="Y12" i="3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K12" i="31"/>
  <c r="J12" i="31"/>
  <c r="I12" i="31"/>
  <c r="H12" i="31"/>
  <c r="G12" i="31"/>
  <c r="F12" i="31"/>
  <c r="E12" i="31"/>
  <c r="D12" i="31"/>
  <c r="C12" i="31"/>
  <c r="BC11" i="31"/>
  <c r="BB11" i="31"/>
  <c r="BA11" i="31"/>
  <c r="AZ11" i="31"/>
  <c r="AY11" i="31"/>
  <c r="AX11" i="31"/>
  <c r="AW11" i="31"/>
  <c r="AV11" i="31"/>
  <c r="AU11" i="31"/>
  <c r="AT11" i="31"/>
  <c r="AS11" i="31"/>
  <c r="AR11" i="31"/>
  <c r="AQ11" i="31"/>
  <c r="AP11" i="31"/>
  <c r="AO11" i="31"/>
  <c r="AN11" i="31"/>
  <c r="AM11" i="31"/>
  <c r="AL11" i="31"/>
  <c r="AK11" i="31"/>
  <c r="AJ11" i="31"/>
  <c r="AI11" i="31"/>
  <c r="AH11" i="31"/>
  <c r="AG11" i="31"/>
  <c r="AF11" i="31"/>
  <c r="AE11" i="31"/>
  <c r="AD11" i="31"/>
  <c r="AB11" i="31"/>
  <c r="AA11" i="31"/>
  <c r="Z11" i="31"/>
  <c r="Y11" i="3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K11" i="31"/>
  <c r="J11" i="31"/>
  <c r="I11" i="31"/>
  <c r="H11" i="31"/>
  <c r="G11" i="31"/>
  <c r="F11" i="31"/>
  <c r="E11" i="31"/>
  <c r="D11" i="31"/>
  <c r="C11" i="31"/>
  <c r="BC10" i="31"/>
  <c r="BB10" i="31"/>
  <c r="BA10" i="31"/>
  <c r="AZ10" i="31"/>
  <c r="AY10" i="31"/>
  <c r="AX10" i="31"/>
  <c r="AW10" i="31"/>
  <c r="AV10" i="31"/>
  <c r="AU10" i="31"/>
  <c r="AT10" i="31"/>
  <c r="AS10" i="31"/>
  <c r="AR10" i="31"/>
  <c r="AQ10" i="31"/>
  <c r="AP10" i="31"/>
  <c r="AO10" i="31"/>
  <c r="AN10" i="31"/>
  <c r="AM10" i="31"/>
  <c r="AL10" i="31"/>
  <c r="AK10" i="31"/>
  <c r="AJ10" i="31"/>
  <c r="AI10" i="31"/>
  <c r="AH10" i="31"/>
  <c r="AG10" i="31"/>
  <c r="AF10" i="31"/>
  <c r="AE10" i="31"/>
  <c r="AD10" i="31"/>
  <c r="AB10" i="31"/>
  <c r="AA10" i="31"/>
  <c r="Z10" i="31"/>
  <c r="Y10" i="3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C10" i="31"/>
  <c r="BC8" i="31"/>
  <c r="BB8" i="31"/>
  <c r="BA8" i="31"/>
  <c r="AZ8" i="31"/>
  <c r="AY8" i="31"/>
  <c r="AX8" i="31"/>
  <c r="AW8" i="31"/>
  <c r="AV8" i="31"/>
  <c r="AU8" i="31"/>
  <c r="AT8" i="31"/>
  <c r="AS8" i="31"/>
  <c r="AR8" i="31"/>
  <c r="AQ8" i="31"/>
  <c r="AP8" i="31"/>
  <c r="AO8" i="31"/>
  <c r="AN8" i="31"/>
  <c r="AM8" i="31"/>
  <c r="AL8" i="31"/>
  <c r="AK8" i="31"/>
  <c r="AJ8" i="31"/>
  <c r="AI8" i="31"/>
  <c r="AH8" i="31"/>
  <c r="AG8" i="31"/>
  <c r="AF8" i="31"/>
  <c r="AE8" i="31"/>
  <c r="AD8" i="31"/>
  <c r="AB8" i="31"/>
  <c r="AA8" i="31"/>
  <c r="Z8" i="31"/>
  <c r="Y8" i="31"/>
  <c r="X8" i="31"/>
  <c r="W8" i="31"/>
  <c r="V8" i="31"/>
  <c r="U8" i="31"/>
  <c r="T8" i="31"/>
  <c r="S8" i="31"/>
  <c r="R8" i="31"/>
  <c r="Q8" i="31"/>
  <c r="P8" i="31"/>
  <c r="O8" i="31"/>
  <c r="N8" i="31"/>
  <c r="M8" i="31"/>
  <c r="L8" i="31"/>
  <c r="K8" i="31"/>
  <c r="J8" i="31"/>
  <c r="I8" i="31"/>
  <c r="H8" i="31"/>
  <c r="G8" i="31"/>
  <c r="F8" i="31"/>
  <c r="E8" i="31"/>
  <c r="D8" i="31"/>
  <c r="C8" i="31"/>
  <c r="BC7" i="31"/>
  <c r="BB7" i="31"/>
  <c r="BA7" i="31"/>
  <c r="AZ7" i="31"/>
  <c r="AY7" i="31"/>
  <c r="AX7" i="31"/>
  <c r="AW7" i="31"/>
  <c r="AV7" i="31"/>
  <c r="AU7" i="31"/>
  <c r="AT7" i="31"/>
  <c r="AS7" i="31"/>
  <c r="AR7" i="31"/>
  <c r="AQ7" i="31"/>
  <c r="AP7" i="31"/>
  <c r="AO7" i="31"/>
  <c r="AN7" i="31"/>
  <c r="AM7" i="31"/>
  <c r="AL7" i="31"/>
  <c r="AK7" i="31"/>
  <c r="AJ7" i="31"/>
  <c r="AI7" i="31"/>
  <c r="AH7" i="31"/>
  <c r="AG7" i="31"/>
  <c r="AF7" i="31"/>
  <c r="AE7" i="31"/>
  <c r="AD7" i="31"/>
  <c r="AB7" i="31"/>
  <c r="AA7" i="31"/>
  <c r="Z7" i="31"/>
  <c r="Y7" i="31"/>
  <c r="X7" i="31"/>
  <c r="W7" i="31"/>
  <c r="V7" i="31"/>
  <c r="U7" i="31"/>
  <c r="T7" i="31"/>
  <c r="S7" i="31"/>
  <c r="R7" i="31"/>
  <c r="Q7" i="31"/>
  <c r="P7" i="31"/>
  <c r="O7" i="31"/>
  <c r="N7" i="31"/>
  <c r="M7" i="31"/>
  <c r="L7" i="31"/>
  <c r="K7" i="31"/>
  <c r="J7" i="31"/>
  <c r="I7" i="31"/>
  <c r="H7" i="31"/>
  <c r="G7" i="31"/>
  <c r="F7" i="31"/>
  <c r="E7" i="31"/>
  <c r="D7" i="31"/>
  <c r="C7" i="31"/>
  <c r="BC6" i="31"/>
  <c r="BB6" i="31"/>
  <c r="BA6" i="31"/>
  <c r="AZ6" i="31"/>
  <c r="AY6" i="31"/>
  <c r="AX6" i="31"/>
  <c r="AW6" i="31"/>
  <c r="AV6" i="31"/>
  <c r="AU6" i="31"/>
  <c r="AT6" i="31"/>
  <c r="AS6" i="31"/>
  <c r="AR6" i="31"/>
  <c r="AQ6" i="31"/>
  <c r="AP6" i="31"/>
  <c r="AO6" i="31"/>
  <c r="AN6" i="31"/>
  <c r="AM6" i="31"/>
  <c r="AL6" i="31"/>
  <c r="AK6" i="31"/>
  <c r="AJ6" i="31"/>
  <c r="AI6" i="31"/>
  <c r="AH6" i="31"/>
  <c r="AG6" i="31"/>
  <c r="AF6" i="31"/>
  <c r="AE6" i="31"/>
  <c r="AD6" i="31"/>
  <c r="AB6" i="31"/>
  <c r="AA6" i="31"/>
  <c r="Z6" i="31"/>
  <c r="Y6" i="31"/>
  <c r="X6" i="31"/>
  <c r="W6" i="31"/>
  <c r="V6" i="31"/>
  <c r="U6" i="31"/>
  <c r="T6" i="31"/>
  <c r="S6" i="31"/>
  <c r="R6" i="31"/>
  <c r="Q6" i="31"/>
  <c r="P6" i="31"/>
  <c r="O6" i="31"/>
  <c r="N6" i="31"/>
  <c r="M6" i="31"/>
  <c r="L6" i="31"/>
  <c r="K6" i="31"/>
  <c r="J6" i="31"/>
  <c r="I6" i="31"/>
  <c r="H6" i="31"/>
  <c r="G6" i="31"/>
  <c r="F6" i="31"/>
  <c r="E6" i="31"/>
  <c r="D6" i="31"/>
  <c r="C6" i="31"/>
  <c r="BC5" i="31"/>
  <c r="BB5" i="31"/>
  <c r="BA5" i="31"/>
  <c r="AZ5" i="31"/>
  <c r="AY5" i="31"/>
  <c r="AX5" i="31"/>
  <c r="AW5" i="31"/>
  <c r="AV5" i="31"/>
  <c r="AU5" i="31"/>
  <c r="AT5" i="31"/>
  <c r="AS5" i="31"/>
  <c r="AR5" i="31"/>
  <c r="AQ5" i="31"/>
  <c r="AP5" i="31"/>
  <c r="AO5" i="31"/>
  <c r="AN5" i="31"/>
  <c r="AM5" i="31"/>
  <c r="AL5" i="31"/>
  <c r="AK5" i="31"/>
  <c r="AJ5" i="31"/>
  <c r="AI5" i="31"/>
  <c r="AH5" i="31"/>
  <c r="AG5" i="31"/>
  <c r="AF5" i="31"/>
  <c r="AE5" i="31"/>
  <c r="AD5" i="31"/>
  <c r="AB5" i="31"/>
  <c r="AA5" i="31"/>
  <c r="Z5" i="31"/>
  <c r="Y5" i="31"/>
  <c r="X5" i="31"/>
  <c r="W5" i="31"/>
  <c r="V5" i="31"/>
  <c r="U5" i="31"/>
  <c r="T5" i="31"/>
  <c r="S5" i="31"/>
  <c r="R5" i="31"/>
  <c r="Q5" i="31"/>
  <c r="P5" i="31"/>
  <c r="O5" i="31"/>
  <c r="N5" i="31"/>
  <c r="M5" i="31"/>
  <c r="L5" i="31"/>
  <c r="K5" i="31"/>
  <c r="J5" i="31"/>
  <c r="I5" i="31"/>
  <c r="H5" i="31"/>
  <c r="G5" i="31"/>
  <c r="F5" i="31"/>
  <c r="E5" i="31"/>
  <c r="D5" i="31"/>
  <c r="C5" i="31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AB23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C23" i="32"/>
  <c r="BC21" i="32"/>
  <c r="BB21" i="32"/>
  <c r="BA21" i="32"/>
  <c r="AZ21" i="32"/>
  <c r="AY21" i="32"/>
  <c r="AX21" i="32"/>
  <c r="AW21" i="32"/>
  <c r="AV21" i="32"/>
  <c r="AU21" i="32"/>
  <c r="AT21" i="32"/>
  <c r="AS21" i="32"/>
  <c r="AR21" i="32"/>
  <c r="AQ21" i="32"/>
  <c r="AP21" i="32"/>
  <c r="AO21" i="32"/>
  <c r="AN21" i="32"/>
  <c r="AM21" i="32"/>
  <c r="AL21" i="32"/>
  <c r="AK21" i="32"/>
  <c r="AJ21" i="32"/>
  <c r="AI21" i="32"/>
  <c r="AH21" i="32"/>
  <c r="AG21" i="32"/>
  <c r="AF21" i="32"/>
  <c r="AE21" i="32"/>
  <c r="AD21" i="32"/>
  <c r="AB21" i="32"/>
  <c r="AA21" i="32"/>
  <c r="Z21" i="32"/>
  <c r="Y21" i="32"/>
  <c r="X21" i="32"/>
  <c r="W21" i="32"/>
  <c r="V21" i="32"/>
  <c r="U21" i="32"/>
  <c r="T21" i="32"/>
  <c r="S21" i="32"/>
  <c r="R21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E21" i="32"/>
  <c r="D21" i="32"/>
  <c r="C21" i="32"/>
  <c r="BC20" i="32"/>
  <c r="BB20" i="32"/>
  <c r="BA20" i="32"/>
  <c r="AZ20" i="32"/>
  <c r="AY20" i="32"/>
  <c r="AX20" i="32"/>
  <c r="AW20" i="32"/>
  <c r="AV20" i="32"/>
  <c r="AU20" i="32"/>
  <c r="AT20" i="32"/>
  <c r="AS20" i="32"/>
  <c r="AR20" i="32"/>
  <c r="AQ20" i="32"/>
  <c r="AP20" i="32"/>
  <c r="AO20" i="32"/>
  <c r="AN20" i="32"/>
  <c r="AM20" i="32"/>
  <c r="AL20" i="32"/>
  <c r="AK20" i="32"/>
  <c r="AJ20" i="32"/>
  <c r="AI20" i="32"/>
  <c r="AH20" i="32"/>
  <c r="AG20" i="32"/>
  <c r="AF20" i="32"/>
  <c r="AE20" i="32"/>
  <c r="AD20" i="32"/>
  <c r="AB20" i="32"/>
  <c r="AA20" i="32"/>
  <c r="Z20" i="32"/>
  <c r="Y20" i="32"/>
  <c r="X20" i="32"/>
  <c r="W20" i="32"/>
  <c r="V20" i="32"/>
  <c r="U20" i="32"/>
  <c r="T20" i="32"/>
  <c r="S20" i="32"/>
  <c r="R20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E20" i="32"/>
  <c r="D20" i="32"/>
  <c r="C20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B18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BC17" i="32"/>
  <c r="BB17" i="32"/>
  <c r="BA17" i="32"/>
  <c r="AZ17" i="32"/>
  <c r="AY17" i="32"/>
  <c r="AX17" i="32"/>
  <c r="AW17" i="32"/>
  <c r="AV17" i="32"/>
  <c r="AU17" i="32"/>
  <c r="AT17" i="32"/>
  <c r="AS17" i="32"/>
  <c r="AR17" i="32"/>
  <c r="AQ17" i="32"/>
  <c r="AP17" i="32"/>
  <c r="AO17" i="32"/>
  <c r="AN17" i="32"/>
  <c r="AM17" i="32"/>
  <c r="AL17" i="32"/>
  <c r="AK17" i="32"/>
  <c r="AJ17" i="32"/>
  <c r="AI17" i="32"/>
  <c r="AH17" i="32"/>
  <c r="AG17" i="32"/>
  <c r="AF17" i="32"/>
  <c r="AE17" i="32"/>
  <c r="AD17" i="32"/>
  <c r="AB17" i="32"/>
  <c r="AA17" i="32"/>
  <c r="Z17" i="32"/>
  <c r="Y17" i="32"/>
  <c r="X17" i="32"/>
  <c r="W17" i="32"/>
  <c r="V17" i="32"/>
  <c r="U17" i="32"/>
  <c r="T17" i="32"/>
  <c r="S17" i="32"/>
  <c r="R17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E17" i="32"/>
  <c r="D17" i="32"/>
  <c r="C17" i="32"/>
  <c r="BC16" i="32"/>
  <c r="BB16" i="32"/>
  <c r="BA16" i="32"/>
  <c r="AZ16" i="32"/>
  <c r="AY16" i="32"/>
  <c r="AX16" i="32"/>
  <c r="AW16" i="32"/>
  <c r="AV16" i="32"/>
  <c r="AU16" i="32"/>
  <c r="AT16" i="32"/>
  <c r="AS16" i="32"/>
  <c r="AR16" i="32"/>
  <c r="AQ16" i="32"/>
  <c r="AP16" i="32"/>
  <c r="AO16" i="32"/>
  <c r="AN16" i="32"/>
  <c r="AM16" i="32"/>
  <c r="AL16" i="32"/>
  <c r="AK16" i="32"/>
  <c r="AJ16" i="32"/>
  <c r="AI16" i="32"/>
  <c r="AH16" i="32"/>
  <c r="AG16" i="32"/>
  <c r="AF16" i="32"/>
  <c r="AE16" i="32"/>
  <c r="AD16" i="32"/>
  <c r="AB16" i="32"/>
  <c r="AA16" i="32"/>
  <c r="Z16" i="32"/>
  <c r="Y16" i="32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E16" i="32"/>
  <c r="D16" i="32"/>
  <c r="C16" i="32"/>
  <c r="BC15" i="32"/>
  <c r="BB15" i="32"/>
  <c r="BA15" i="32"/>
  <c r="AZ15" i="32"/>
  <c r="AY15" i="32"/>
  <c r="AX15" i="32"/>
  <c r="AW15" i="32"/>
  <c r="AV15" i="32"/>
  <c r="AU15" i="32"/>
  <c r="AT15" i="32"/>
  <c r="AS15" i="32"/>
  <c r="AR15" i="32"/>
  <c r="AQ15" i="32"/>
  <c r="AP15" i="32"/>
  <c r="AO15" i="32"/>
  <c r="AN15" i="32"/>
  <c r="AM15" i="32"/>
  <c r="AL15" i="32"/>
  <c r="AK15" i="32"/>
  <c r="AJ15" i="32"/>
  <c r="AI15" i="32"/>
  <c r="AH15" i="32"/>
  <c r="AG15" i="32"/>
  <c r="AF15" i="32"/>
  <c r="AE15" i="32"/>
  <c r="AD15" i="32"/>
  <c r="AB15" i="32"/>
  <c r="AA15" i="32"/>
  <c r="Z15" i="32"/>
  <c r="Y15" i="32"/>
  <c r="X15" i="32"/>
  <c r="W15" i="32"/>
  <c r="V15" i="32"/>
  <c r="U15" i="32"/>
  <c r="T15" i="32"/>
  <c r="S15" i="32"/>
  <c r="R15" i="32"/>
  <c r="Q15" i="32"/>
  <c r="P15" i="32"/>
  <c r="O15" i="32"/>
  <c r="N15" i="32"/>
  <c r="M15" i="32"/>
  <c r="L15" i="32"/>
  <c r="K15" i="32"/>
  <c r="J15" i="32"/>
  <c r="I15" i="32"/>
  <c r="H15" i="32"/>
  <c r="G15" i="32"/>
  <c r="F15" i="32"/>
  <c r="E15" i="32"/>
  <c r="D15" i="32"/>
  <c r="C15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B14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C13" i="32"/>
  <c r="BB13" i="32"/>
  <c r="BA13" i="32"/>
  <c r="AZ13" i="32"/>
  <c r="AY13" i="32"/>
  <c r="AX13" i="32"/>
  <c r="AW13" i="32"/>
  <c r="AV13" i="32"/>
  <c r="AU13" i="32"/>
  <c r="AT13" i="32"/>
  <c r="AS13" i="32"/>
  <c r="AR13" i="32"/>
  <c r="AQ13" i="32"/>
  <c r="AP13" i="32"/>
  <c r="AO13" i="32"/>
  <c r="AN13" i="32"/>
  <c r="AM13" i="32"/>
  <c r="AL13" i="32"/>
  <c r="AK13" i="32"/>
  <c r="AJ13" i="32"/>
  <c r="AI13" i="32"/>
  <c r="AH13" i="32"/>
  <c r="AG13" i="32"/>
  <c r="AF13" i="32"/>
  <c r="AE13" i="32"/>
  <c r="AD13" i="32"/>
  <c r="AB13" i="32"/>
  <c r="AA13" i="32"/>
  <c r="Z13" i="32"/>
  <c r="Y13" i="32"/>
  <c r="X13" i="32"/>
  <c r="W13" i="32"/>
  <c r="V13" i="32"/>
  <c r="U13" i="32"/>
  <c r="T13" i="32"/>
  <c r="S13" i="32"/>
  <c r="R13" i="32"/>
  <c r="Q13" i="32"/>
  <c r="P13" i="32"/>
  <c r="O13" i="32"/>
  <c r="N13" i="32"/>
  <c r="M13" i="32"/>
  <c r="L13" i="32"/>
  <c r="K13" i="32"/>
  <c r="J13" i="32"/>
  <c r="I13" i="32"/>
  <c r="H13" i="32"/>
  <c r="G13" i="32"/>
  <c r="F13" i="32"/>
  <c r="E13" i="32"/>
  <c r="D13" i="32"/>
  <c r="C13" i="32"/>
  <c r="BC12" i="32"/>
  <c r="BB12" i="32"/>
  <c r="BA12" i="32"/>
  <c r="AZ12" i="32"/>
  <c r="AY12" i="32"/>
  <c r="AX12" i="32"/>
  <c r="AW12" i="32"/>
  <c r="AV12" i="32"/>
  <c r="AU12" i="32"/>
  <c r="AT12" i="32"/>
  <c r="AS12" i="32"/>
  <c r="AR12" i="32"/>
  <c r="AQ12" i="32"/>
  <c r="AP12" i="32"/>
  <c r="AO12" i="32"/>
  <c r="AN12" i="32"/>
  <c r="AM12" i="32"/>
  <c r="AL12" i="32"/>
  <c r="AK12" i="32"/>
  <c r="AJ12" i="32"/>
  <c r="AI12" i="32"/>
  <c r="AH12" i="32"/>
  <c r="AG12" i="32"/>
  <c r="AF12" i="32"/>
  <c r="AE12" i="32"/>
  <c r="AD12" i="32"/>
  <c r="AB12" i="32"/>
  <c r="AA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E12" i="32"/>
  <c r="D12" i="32"/>
  <c r="C12" i="32"/>
  <c r="BC10" i="32"/>
  <c r="BB10" i="32"/>
  <c r="BA10" i="32"/>
  <c r="AZ10" i="32"/>
  <c r="AY10" i="32"/>
  <c r="AX10" i="32"/>
  <c r="AW10" i="32"/>
  <c r="AV10" i="32"/>
  <c r="AU10" i="32"/>
  <c r="AT10" i="32"/>
  <c r="AS10" i="32"/>
  <c r="AR10" i="32"/>
  <c r="AQ10" i="32"/>
  <c r="AP10" i="32"/>
  <c r="AO10" i="32"/>
  <c r="AN10" i="32"/>
  <c r="AM10" i="32"/>
  <c r="AL10" i="32"/>
  <c r="AK10" i="32"/>
  <c r="AJ10" i="32"/>
  <c r="AI10" i="32"/>
  <c r="AH10" i="32"/>
  <c r="AG10" i="32"/>
  <c r="AF10" i="32"/>
  <c r="AE10" i="32"/>
  <c r="AD10" i="32"/>
  <c r="AB10" i="32"/>
  <c r="AA10" i="32"/>
  <c r="Z10" i="32"/>
  <c r="Y10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C10" i="32"/>
  <c r="BC9" i="32"/>
  <c r="BB9" i="32"/>
  <c r="BA9" i="32"/>
  <c r="AZ9" i="32"/>
  <c r="AY9" i="32"/>
  <c r="AX9" i="32"/>
  <c r="AW9" i="32"/>
  <c r="AV9" i="32"/>
  <c r="AU9" i="32"/>
  <c r="AT9" i="32"/>
  <c r="AS9" i="32"/>
  <c r="AR9" i="32"/>
  <c r="AQ9" i="32"/>
  <c r="AP9" i="32"/>
  <c r="AO9" i="32"/>
  <c r="AN9" i="32"/>
  <c r="AM9" i="32"/>
  <c r="AL9" i="32"/>
  <c r="AK9" i="32"/>
  <c r="AJ9" i="32"/>
  <c r="AI9" i="32"/>
  <c r="AH9" i="32"/>
  <c r="AG9" i="32"/>
  <c r="AF9" i="32"/>
  <c r="AE9" i="32"/>
  <c r="AD9" i="32"/>
  <c r="AB9" i="32"/>
  <c r="AA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E9" i="32"/>
  <c r="D9" i="32"/>
  <c r="C9" i="32"/>
  <c r="BC8" i="32"/>
  <c r="BB8" i="32"/>
  <c r="BA8" i="32"/>
  <c r="AZ8" i="32"/>
  <c r="AY8" i="32"/>
  <c r="AX8" i="32"/>
  <c r="AW8" i="32"/>
  <c r="AV8" i="32"/>
  <c r="AU8" i="32"/>
  <c r="AT8" i="32"/>
  <c r="AS8" i="32"/>
  <c r="AR8" i="32"/>
  <c r="AQ8" i="32"/>
  <c r="AP8" i="32"/>
  <c r="AO8" i="32"/>
  <c r="AN8" i="32"/>
  <c r="AM8" i="32"/>
  <c r="AL8" i="32"/>
  <c r="AK8" i="32"/>
  <c r="AJ8" i="32"/>
  <c r="AI8" i="32"/>
  <c r="AH8" i="32"/>
  <c r="AG8" i="32"/>
  <c r="AF8" i="32"/>
  <c r="AE8" i="32"/>
  <c r="AD8" i="32"/>
  <c r="AB8" i="32"/>
  <c r="AA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E8" i="32"/>
  <c r="D8" i="32"/>
  <c r="C8" i="32"/>
  <c r="BC7" i="32"/>
  <c r="BB7" i="32"/>
  <c r="BA7" i="32"/>
  <c r="AZ7" i="32"/>
  <c r="AY7" i="32"/>
  <c r="AX7" i="32"/>
  <c r="AW7" i="32"/>
  <c r="AV7" i="32"/>
  <c r="AU7" i="32"/>
  <c r="AT7" i="32"/>
  <c r="AS7" i="32"/>
  <c r="AR7" i="32"/>
  <c r="AQ7" i="32"/>
  <c r="AP7" i="32"/>
  <c r="AO7" i="32"/>
  <c r="AN7" i="32"/>
  <c r="AM7" i="32"/>
  <c r="AL7" i="32"/>
  <c r="AK7" i="32"/>
  <c r="AJ7" i="32"/>
  <c r="AI7" i="32"/>
  <c r="AH7" i="32"/>
  <c r="AG7" i="32"/>
  <c r="AF7" i="32"/>
  <c r="AE7" i="32"/>
  <c r="AD7" i="32"/>
  <c r="AB7" i="32"/>
  <c r="AA7" i="32"/>
  <c r="Z7" i="32"/>
  <c r="Y7" i="32"/>
  <c r="X7" i="32"/>
  <c r="W7" i="32"/>
  <c r="V7" i="32"/>
  <c r="U7" i="32"/>
  <c r="T7" i="32"/>
  <c r="S7" i="32"/>
  <c r="R7" i="32"/>
  <c r="Q7" i="32"/>
  <c r="P7" i="32"/>
  <c r="O7" i="32"/>
  <c r="N7" i="32"/>
  <c r="M7" i="32"/>
  <c r="L7" i="32"/>
  <c r="K7" i="32"/>
  <c r="J7" i="32"/>
  <c r="I7" i="32"/>
  <c r="H7" i="32"/>
  <c r="G7" i="32"/>
  <c r="F7" i="32"/>
  <c r="E7" i="32"/>
  <c r="D7" i="32"/>
  <c r="C7" i="32"/>
  <c r="BC6" i="32"/>
  <c r="BB6" i="32"/>
  <c r="BA6" i="32"/>
  <c r="AZ6" i="32"/>
  <c r="AY6" i="32"/>
  <c r="AX6" i="32"/>
  <c r="AW6" i="32"/>
  <c r="AV6" i="32"/>
  <c r="AU6" i="32"/>
  <c r="AT6" i="32"/>
  <c r="AS6" i="32"/>
  <c r="AR6" i="32"/>
  <c r="AQ6" i="32"/>
  <c r="AP6" i="32"/>
  <c r="AO6" i="32"/>
  <c r="AN6" i="32"/>
  <c r="AM6" i="32"/>
  <c r="AL6" i="32"/>
  <c r="AK6" i="32"/>
  <c r="AJ6" i="32"/>
  <c r="AI6" i="32"/>
  <c r="AH6" i="32"/>
  <c r="AG6" i="32"/>
  <c r="AF6" i="32"/>
  <c r="AE6" i="32"/>
  <c r="AD6" i="32"/>
  <c r="AB6" i="32"/>
  <c r="AA6" i="32"/>
  <c r="Z6" i="32"/>
  <c r="Y6" i="32"/>
  <c r="X6" i="32"/>
  <c r="W6" i="32"/>
  <c r="V6" i="32"/>
  <c r="U6" i="32"/>
  <c r="T6" i="32"/>
  <c r="S6" i="32"/>
  <c r="R6" i="32"/>
  <c r="Q6" i="32"/>
  <c r="P6" i="32"/>
  <c r="O6" i="32"/>
  <c r="N6" i="32"/>
  <c r="M6" i="32"/>
  <c r="L6" i="32"/>
  <c r="K6" i="32"/>
  <c r="J6" i="32"/>
  <c r="I6" i="32"/>
  <c r="H6" i="32"/>
  <c r="G6" i="32"/>
  <c r="F6" i="32"/>
  <c r="E6" i="32"/>
  <c r="D6" i="32"/>
  <c r="C6" i="32"/>
  <c r="BC5" i="32"/>
  <c r="BB5" i="32"/>
  <c r="BA5" i="32"/>
  <c r="AZ5" i="32"/>
  <c r="AY5" i="32"/>
  <c r="AX5" i="32"/>
  <c r="AW5" i="32"/>
  <c r="AV5" i="32"/>
  <c r="AU5" i="32"/>
  <c r="AT5" i="32"/>
  <c r="AS5" i="32"/>
  <c r="AR5" i="32"/>
  <c r="AQ5" i="32"/>
  <c r="AP5" i="32"/>
  <c r="AO5" i="32"/>
  <c r="AN5" i="32"/>
  <c r="AM5" i="32"/>
  <c r="AL5" i="32"/>
  <c r="AK5" i="32"/>
  <c r="AJ5" i="32"/>
  <c r="AI5" i="32"/>
  <c r="AH5" i="32"/>
  <c r="AG5" i="32"/>
  <c r="AF5" i="32"/>
  <c r="AE5" i="32"/>
  <c r="AD5" i="32"/>
  <c r="AB5" i="32"/>
  <c r="AA5" i="32"/>
  <c r="Z5" i="32"/>
  <c r="Y5" i="32"/>
  <c r="X5" i="32"/>
  <c r="W5" i="32"/>
  <c r="V5" i="32"/>
  <c r="U5" i="32"/>
  <c r="T5" i="32"/>
  <c r="S5" i="32"/>
  <c r="R5" i="32"/>
  <c r="Q5" i="32"/>
  <c r="P5" i="32"/>
  <c r="O5" i="32"/>
  <c r="N5" i="32"/>
  <c r="M5" i="32"/>
  <c r="L5" i="32"/>
  <c r="K5" i="32"/>
  <c r="J5" i="32"/>
  <c r="I5" i="32"/>
  <c r="H5" i="32"/>
  <c r="G5" i="32"/>
  <c r="F5" i="32"/>
  <c r="E5" i="32"/>
  <c r="D5" i="32"/>
  <c r="C5" i="32"/>
  <c r="BC22" i="30"/>
  <c r="BB22" i="30"/>
  <c r="BA22" i="30"/>
  <c r="AZ22" i="30"/>
  <c r="AY22" i="30"/>
  <c r="AX22" i="30"/>
  <c r="AW22" i="30"/>
  <c r="AV22" i="30"/>
  <c r="AU22" i="30"/>
  <c r="AT22" i="30"/>
  <c r="AS22" i="30"/>
  <c r="AR22" i="30"/>
  <c r="AQ22" i="30"/>
  <c r="AP22" i="30"/>
  <c r="AO22" i="30"/>
  <c r="AN22" i="30"/>
  <c r="AM22" i="30"/>
  <c r="AL22" i="30"/>
  <c r="AK22" i="30"/>
  <c r="AJ22" i="30"/>
  <c r="AI22" i="30"/>
  <c r="AH22" i="30"/>
  <c r="AG22" i="30"/>
  <c r="AF22" i="30"/>
  <c r="AE22" i="30"/>
  <c r="AD22" i="30"/>
  <c r="BC21" i="30"/>
  <c r="BB21" i="30"/>
  <c r="BA21" i="30"/>
  <c r="AZ21" i="30"/>
  <c r="AY21" i="30"/>
  <c r="AX21" i="30"/>
  <c r="AW21" i="30"/>
  <c r="AV21" i="30"/>
  <c r="AU21" i="30"/>
  <c r="AT21" i="30"/>
  <c r="AS21" i="30"/>
  <c r="AR21" i="30"/>
  <c r="AQ21" i="30"/>
  <c r="AP21" i="30"/>
  <c r="AO21" i="30"/>
  <c r="AN21" i="30"/>
  <c r="AM21" i="30"/>
  <c r="AL21" i="30"/>
  <c r="AK21" i="30"/>
  <c r="AJ21" i="30"/>
  <c r="AI21" i="30"/>
  <c r="AH21" i="30"/>
  <c r="AG21" i="30"/>
  <c r="AF21" i="30"/>
  <c r="AE21" i="30"/>
  <c r="AD21" i="30"/>
  <c r="BC19" i="30"/>
  <c r="BB19" i="30"/>
  <c r="BA19" i="30"/>
  <c r="AZ19" i="30"/>
  <c r="AY19" i="30"/>
  <c r="AX19" i="30"/>
  <c r="AW19" i="30"/>
  <c r="AV19" i="30"/>
  <c r="AU19" i="30"/>
  <c r="AT19" i="30"/>
  <c r="AS19" i="30"/>
  <c r="AR19" i="30"/>
  <c r="AQ19" i="30"/>
  <c r="AP19" i="30"/>
  <c r="AO19" i="30"/>
  <c r="AN19" i="30"/>
  <c r="AM19" i="30"/>
  <c r="AL19" i="30"/>
  <c r="AK19" i="30"/>
  <c r="AJ19" i="30"/>
  <c r="AI19" i="30"/>
  <c r="AH19" i="30"/>
  <c r="AG19" i="30"/>
  <c r="AF19" i="30"/>
  <c r="AE19" i="30"/>
  <c r="AD19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BC17" i="30"/>
  <c r="BB17" i="30"/>
  <c r="BA17" i="30"/>
  <c r="AZ17" i="30"/>
  <c r="AY17" i="30"/>
  <c r="AX17" i="30"/>
  <c r="AW17" i="30"/>
  <c r="AV17" i="30"/>
  <c r="AU17" i="30"/>
  <c r="AT17" i="30"/>
  <c r="AS17" i="30"/>
  <c r="AR17" i="30"/>
  <c r="AQ17" i="30"/>
  <c r="AP17" i="30"/>
  <c r="AO17" i="30"/>
  <c r="AN17" i="30"/>
  <c r="AM17" i="30"/>
  <c r="AL17" i="30"/>
  <c r="AK17" i="30"/>
  <c r="AJ17" i="30"/>
  <c r="AI17" i="30"/>
  <c r="AH17" i="30"/>
  <c r="AG17" i="30"/>
  <c r="AF17" i="30"/>
  <c r="AE17" i="30"/>
  <c r="AD17" i="30"/>
  <c r="BC16" i="30"/>
  <c r="BB16" i="30"/>
  <c r="BA16" i="30"/>
  <c r="AZ16" i="30"/>
  <c r="AY16" i="30"/>
  <c r="AX16" i="30"/>
  <c r="AW16" i="30"/>
  <c r="AV16" i="30"/>
  <c r="AU16" i="30"/>
  <c r="AT16" i="30"/>
  <c r="AS16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E16" i="30"/>
  <c r="AD16" i="30"/>
  <c r="BC15" i="30"/>
  <c r="BB15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AO15" i="30"/>
  <c r="AN15" i="30"/>
  <c r="AM15" i="30"/>
  <c r="AL15" i="30"/>
  <c r="AK15" i="30"/>
  <c r="AJ15" i="30"/>
  <c r="AI15" i="30"/>
  <c r="AH15" i="30"/>
  <c r="AG15" i="30"/>
  <c r="AF15" i="30"/>
  <c r="AE15" i="30"/>
  <c r="AD15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BC12" i="30"/>
  <c r="BB12" i="30"/>
  <c r="BA12" i="30"/>
  <c r="AZ12" i="30"/>
  <c r="AY12" i="30"/>
  <c r="AX12" i="30"/>
  <c r="AW12" i="30"/>
  <c r="AV12" i="30"/>
  <c r="AU12" i="30"/>
  <c r="AT12" i="30"/>
  <c r="AS12" i="30"/>
  <c r="AR12" i="30"/>
  <c r="AQ12" i="30"/>
  <c r="AP12" i="30"/>
  <c r="AO12" i="30"/>
  <c r="AN12" i="30"/>
  <c r="AM12" i="30"/>
  <c r="AL12" i="30"/>
  <c r="AK12" i="30"/>
  <c r="AJ12" i="30"/>
  <c r="AI12" i="30"/>
  <c r="AH12" i="30"/>
  <c r="AG12" i="30"/>
  <c r="AF12" i="30"/>
  <c r="AE12" i="30"/>
  <c r="AD12" i="30"/>
  <c r="BC11" i="30"/>
  <c r="BB11" i="30"/>
  <c r="BA11" i="30"/>
  <c r="AZ11" i="30"/>
  <c r="AY11" i="30"/>
  <c r="AX11" i="30"/>
  <c r="AW11" i="30"/>
  <c r="AV11" i="30"/>
  <c r="AU11" i="30"/>
  <c r="AT11" i="30"/>
  <c r="AS11" i="30"/>
  <c r="AR11" i="30"/>
  <c r="AQ11" i="30"/>
  <c r="AP11" i="30"/>
  <c r="AO11" i="30"/>
  <c r="AN11" i="30"/>
  <c r="AM11" i="30"/>
  <c r="AL11" i="30"/>
  <c r="AK11" i="30"/>
  <c r="AJ11" i="30"/>
  <c r="AI11" i="30"/>
  <c r="AH11" i="30"/>
  <c r="AG11" i="30"/>
  <c r="AF11" i="30"/>
  <c r="AE11" i="30"/>
  <c r="AD11" i="30"/>
  <c r="BC10" i="30"/>
  <c r="BB10" i="30"/>
  <c r="BA10" i="30"/>
  <c r="AZ10" i="30"/>
  <c r="AY10" i="30"/>
  <c r="AX10" i="30"/>
  <c r="AW10" i="30"/>
  <c r="AV10" i="30"/>
  <c r="AU10" i="30"/>
  <c r="AT10" i="30"/>
  <c r="AS10" i="30"/>
  <c r="AR10" i="30"/>
  <c r="AQ10" i="30"/>
  <c r="AP10" i="30"/>
  <c r="AO10" i="30"/>
  <c r="AN10" i="30"/>
  <c r="AM10" i="30"/>
  <c r="AL10" i="30"/>
  <c r="AK10" i="30"/>
  <c r="AJ10" i="30"/>
  <c r="AI10" i="30"/>
  <c r="AH10" i="30"/>
  <c r="AG10" i="30"/>
  <c r="AF10" i="30"/>
  <c r="AE10" i="30"/>
  <c r="AD10" i="30"/>
  <c r="BC9" i="30"/>
  <c r="BB9" i="30"/>
  <c r="BA9" i="30"/>
  <c r="AZ9" i="30"/>
  <c r="AY9" i="30"/>
  <c r="AX9" i="30"/>
  <c r="AW9" i="30"/>
  <c r="AV9" i="30"/>
  <c r="AU9" i="30"/>
  <c r="AT9" i="30"/>
  <c r="AS9" i="30"/>
  <c r="AR9" i="30"/>
  <c r="AQ9" i="30"/>
  <c r="AP9" i="30"/>
  <c r="AO9" i="30"/>
  <c r="AN9" i="30"/>
  <c r="AM9" i="30"/>
  <c r="AL9" i="30"/>
  <c r="AK9" i="30"/>
  <c r="AJ9" i="30"/>
  <c r="AI9" i="30"/>
  <c r="AH9" i="30"/>
  <c r="AG9" i="30"/>
  <c r="AF9" i="30"/>
  <c r="AE9" i="30"/>
  <c r="AD9" i="30"/>
  <c r="BC8" i="30"/>
  <c r="BB8" i="30"/>
  <c r="BA8" i="30"/>
  <c r="AZ8" i="30"/>
  <c r="AY8" i="30"/>
  <c r="AX8" i="30"/>
  <c r="AW8" i="30"/>
  <c r="AV8" i="30"/>
  <c r="AU8" i="30"/>
  <c r="AT8" i="30"/>
  <c r="AS8" i="30"/>
  <c r="AR8" i="30"/>
  <c r="AQ8" i="30"/>
  <c r="AP8" i="30"/>
  <c r="AO8" i="30"/>
  <c r="AN8" i="30"/>
  <c r="AM8" i="30"/>
  <c r="AL8" i="30"/>
  <c r="AK8" i="30"/>
  <c r="AJ8" i="30"/>
  <c r="AI8" i="30"/>
  <c r="AH8" i="30"/>
  <c r="AG8" i="30"/>
  <c r="AF8" i="30"/>
  <c r="AE8" i="30"/>
  <c r="AD8" i="30"/>
  <c r="BC7" i="30"/>
  <c r="BB7" i="30"/>
  <c r="BA7" i="30"/>
  <c r="AZ7" i="30"/>
  <c r="AY7" i="30"/>
  <c r="AX7" i="30"/>
  <c r="AW7" i="30"/>
  <c r="AV7" i="30"/>
  <c r="AU7" i="30"/>
  <c r="AT7" i="30"/>
  <c r="AS7" i="30"/>
  <c r="AR7" i="30"/>
  <c r="AQ7" i="30"/>
  <c r="AP7" i="30"/>
  <c r="AO7" i="30"/>
  <c r="AN7" i="30"/>
  <c r="AM7" i="30"/>
  <c r="AL7" i="30"/>
  <c r="AK7" i="30"/>
  <c r="AJ7" i="30"/>
  <c r="AI7" i="30"/>
  <c r="AH7" i="30"/>
  <c r="AG7" i="30"/>
  <c r="AF7" i="30"/>
  <c r="AE7" i="30"/>
  <c r="AD7" i="30"/>
  <c r="BC6" i="30"/>
  <c r="BB6" i="30"/>
  <c r="BA6" i="30"/>
  <c r="AZ6" i="30"/>
  <c r="AY6" i="30"/>
  <c r="AX6" i="30"/>
  <c r="AW6" i="30"/>
  <c r="AV6" i="30"/>
  <c r="AU6" i="30"/>
  <c r="AT6" i="30"/>
  <c r="AS6" i="30"/>
  <c r="AR6" i="30"/>
  <c r="AQ6" i="30"/>
  <c r="AP6" i="30"/>
  <c r="AO6" i="30"/>
  <c r="AN6" i="30"/>
  <c r="AM6" i="30"/>
  <c r="AL6" i="30"/>
  <c r="AK6" i="30"/>
  <c r="AJ6" i="30"/>
  <c r="AI6" i="30"/>
  <c r="AH6" i="30"/>
  <c r="AG6" i="30"/>
  <c r="AF6" i="30"/>
  <c r="AE6" i="30"/>
  <c r="AD6" i="30"/>
  <c r="BC5" i="30"/>
  <c r="BB5" i="30"/>
  <c r="BA5" i="30"/>
  <c r="AZ5" i="30"/>
  <c r="AY5" i="30"/>
  <c r="AX5" i="30"/>
  <c r="AW5" i="30"/>
  <c r="AV5" i="30"/>
  <c r="AU5" i="30"/>
  <c r="AT5" i="30"/>
  <c r="AS5" i="30"/>
  <c r="AR5" i="30"/>
  <c r="AQ5" i="30"/>
  <c r="AP5" i="30"/>
  <c r="AO5" i="30"/>
  <c r="AN5" i="30"/>
  <c r="AM5" i="30"/>
  <c r="AL5" i="30"/>
  <c r="AK5" i="30"/>
  <c r="AJ5" i="30"/>
  <c r="AI5" i="30"/>
  <c r="AH5" i="30"/>
  <c r="AG5" i="30"/>
  <c r="AF5" i="30"/>
  <c r="AE5" i="30"/>
  <c r="AD5" i="30"/>
  <c r="BC26" i="14"/>
  <c r="BB26" i="14"/>
  <c r="BA26" i="14"/>
  <c r="AZ26" i="14"/>
  <c r="AY26" i="14"/>
  <c r="AX26" i="14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BC25" i="14"/>
  <c r="BB25" i="14"/>
  <c r="BA25" i="14"/>
  <c r="AZ25" i="14"/>
  <c r="AY25" i="14"/>
  <c r="AX25" i="14"/>
  <c r="AW25" i="14"/>
  <c r="AV25" i="14"/>
  <c r="AU25" i="14"/>
  <c r="AT25" i="14"/>
  <c r="AS25" i="14"/>
  <c r="AR25" i="14"/>
  <c r="AQ25" i="14"/>
  <c r="AP25" i="14"/>
  <c r="AO25" i="14"/>
  <c r="AN25" i="14"/>
  <c r="AM25" i="14"/>
  <c r="AL25" i="14"/>
  <c r="AK25" i="14"/>
  <c r="AJ25" i="14"/>
  <c r="AI25" i="14"/>
  <c r="AH25" i="14"/>
  <c r="AG25" i="14"/>
  <c r="AF25" i="14"/>
  <c r="AE25" i="14"/>
  <c r="AD25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BC22" i="14"/>
  <c r="BB22" i="14"/>
  <c r="BA22" i="14"/>
  <c r="AZ22" i="14"/>
  <c r="AY22" i="14"/>
  <c r="AX22" i="14"/>
  <c r="AW22" i="14"/>
  <c r="AV22" i="14"/>
  <c r="AU22" i="14"/>
  <c r="AT22" i="14"/>
  <c r="AS22" i="14"/>
  <c r="AR22" i="14"/>
  <c r="AQ22" i="14"/>
  <c r="AP22" i="14"/>
  <c r="AO22" i="14"/>
  <c r="AN22" i="14"/>
  <c r="AM22" i="14"/>
  <c r="AL22" i="14"/>
  <c r="AK22" i="14"/>
  <c r="AJ22" i="14"/>
  <c r="AI22" i="14"/>
  <c r="AH22" i="14"/>
  <c r="AG22" i="14"/>
  <c r="AF22" i="14"/>
  <c r="AE22" i="14"/>
  <c r="AD22" i="14"/>
  <c r="BC20" i="14"/>
  <c r="BB20" i="14"/>
  <c r="BA20" i="14"/>
  <c r="AZ20" i="14"/>
  <c r="AY20" i="14"/>
  <c r="AX20" i="14"/>
  <c r="AW20" i="14"/>
  <c r="AV20" i="14"/>
  <c r="AU20" i="14"/>
  <c r="AT20" i="14"/>
  <c r="AS20" i="14"/>
  <c r="AR20" i="14"/>
  <c r="AQ20" i="14"/>
  <c r="AP20" i="14"/>
  <c r="AO20" i="14"/>
  <c r="AN20" i="14"/>
  <c r="AM20" i="14"/>
  <c r="AL20" i="14"/>
  <c r="AK20" i="14"/>
  <c r="AJ20" i="14"/>
  <c r="AI20" i="14"/>
  <c r="AH20" i="14"/>
  <c r="AG20" i="14"/>
  <c r="AF20" i="14"/>
  <c r="AE20" i="14"/>
  <c r="AD20" i="14"/>
  <c r="BC19" i="14"/>
  <c r="BB19" i="14"/>
  <c r="BA19" i="14"/>
  <c r="AZ19" i="14"/>
  <c r="AY19" i="14"/>
  <c r="AX19" i="14"/>
  <c r="AW19" i="14"/>
  <c r="AV19" i="14"/>
  <c r="AU19" i="14"/>
  <c r="AT19" i="14"/>
  <c r="AS19" i="14"/>
  <c r="AR19" i="14"/>
  <c r="AQ19" i="14"/>
  <c r="AP19" i="14"/>
  <c r="AO19" i="14"/>
  <c r="AN19" i="14"/>
  <c r="AM19" i="14"/>
  <c r="AL19" i="14"/>
  <c r="AK19" i="14"/>
  <c r="AJ19" i="14"/>
  <c r="AI19" i="14"/>
  <c r="AH19" i="14"/>
  <c r="AG19" i="14"/>
  <c r="AF19" i="14"/>
  <c r="AE19" i="14"/>
  <c r="AD19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BC17" i="14"/>
  <c r="BB17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AF17" i="14"/>
  <c r="AE17" i="14"/>
  <c r="AD17" i="14"/>
  <c r="BC16" i="14"/>
  <c r="BB16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BC15" i="14"/>
  <c r="BB15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L15" i="14"/>
  <c r="AK15" i="14"/>
  <c r="AJ15" i="14"/>
  <c r="AI15" i="14"/>
  <c r="AH15" i="14"/>
  <c r="AG15" i="14"/>
  <c r="AF15" i="14"/>
  <c r="AE15" i="14"/>
  <c r="AD15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BC12" i="14"/>
  <c r="BB12" i="14"/>
  <c r="BA12" i="14"/>
  <c r="AZ12" i="14"/>
  <c r="AY12" i="14"/>
  <c r="AX12" i="14"/>
  <c r="AW12" i="14"/>
  <c r="AV12" i="14"/>
  <c r="AU12" i="14"/>
  <c r="AT12" i="14"/>
  <c r="AS12" i="14"/>
  <c r="AR12" i="14"/>
  <c r="AQ12" i="14"/>
  <c r="AP12" i="14"/>
  <c r="AO12" i="14"/>
  <c r="AN12" i="14"/>
  <c r="AM12" i="14"/>
  <c r="AL12" i="14"/>
  <c r="AK12" i="14"/>
  <c r="AJ12" i="14"/>
  <c r="AI12" i="14"/>
  <c r="AH12" i="14"/>
  <c r="AG12" i="14"/>
  <c r="AF12" i="14"/>
  <c r="AE12" i="14"/>
  <c r="AD12" i="14"/>
  <c r="BC11" i="14"/>
  <c r="BB11" i="14"/>
  <c r="BA11" i="14"/>
  <c r="AZ11" i="14"/>
  <c r="AY11" i="14"/>
  <c r="AX11" i="14"/>
  <c r="AW11" i="14"/>
  <c r="AV11" i="14"/>
  <c r="AU11" i="14"/>
  <c r="AT11" i="14"/>
  <c r="AS11" i="14"/>
  <c r="AR11" i="14"/>
  <c r="AQ11" i="14"/>
  <c r="AP11" i="14"/>
  <c r="AO11" i="14"/>
  <c r="AN11" i="14"/>
  <c r="AM11" i="14"/>
  <c r="AL11" i="14"/>
  <c r="AK11" i="14"/>
  <c r="AJ11" i="14"/>
  <c r="AI11" i="14"/>
  <c r="AH11" i="14"/>
  <c r="AG11" i="14"/>
  <c r="AF11" i="14"/>
  <c r="AE11" i="14"/>
  <c r="AD11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BC25" i="51"/>
  <c r="BB25" i="51"/>
  <c r="BA25" i="51"/>
  <c r="AZ25" i="51"/>
  <c r="AY25" i="51"/>
  <c r="AX25" i="51"/>
  <c r="AW25" i="51"/>
  <c r="AV25" i="51"/>
  <c r="AU25" i="51"/>
  <c r="AT25" i="51"/>
  <c r="AS25" i="51"/>
  <c r="AR25" i="51"/>
  <c r="AQ25" i="51"/>
  <c r="AP25" i="51"/>
  <c r="AO25" i="51"/>
  <c r="AN25" i="51"/>
  <c r="AM25" i="51"/>
  <c r="AL25" i="51"/>
  <c r="AK25" i="51"/>
  <c r="AJ25" i="51"/>
  <c r="AI25" i="51"/>
  <c r="AH25" i="51"/>
  <c r="AG25" i="51"/>
  <c r="AF25" i="51"/>
  <c r="AE25" i="51"/>
  <c r="AD25" i="51"/>
  <c r="BC22" i="51"/>
  <c r="BB22" i="51"/>
  <c r="BA22" i="51"/>
  <c r="AZ22" i="51"/>
  <c r="AY22" i="51"/>
  <c r="AX22" i="51"/>
  <c r="AW22" i="51"/>
  <c r="AV22" i="51"/>
  <c r="AU22" i="51"/>
  <c r="AT22" i="51"/>
  <c r="AS22" i="51"/>
  <c r="AR22" i="51"/>
  <c r="AQ22" i="51"/>
  <c r="AP22" i="51"/>
  <c r="AO22" i="51"/>
  <c r="AN22" i="51"/>
  <c r="AM22" i="51"/>
  <c r="AL22" i="51"/>
  <c r="AK22" i="51"/>
  <c r="AJ22" i="51"/>
  <c r="AI22" i="51"/>
  <c r="AH22" i="51"/>
  <c r="AG22" i="51"/>
  <c r="AF22" i="51"/>
  <c r="AE22" i="51"/>
  <c r="AD22" i="51"/>
  <c r="BC21" i="51"/>
  <c r="BB21" i="51"/>
  <c r="BA21" i="51"/>
  <c r="AZ21" i="51"/>
  <c r="AY21" i="51"/>
  <c r="AX21" i="51"/>
  <c r="AW21" i="51"/>
  <c r="AV21" i="51"/>
  <c r="AU21" i="51"/>
  <c r="AT21" i="51"/>
  <c r="AS21" i="51"/>
  <c r="AR21" i="51"/>
  <c r="AQ21" i="51"/>
  <c r="AP21" i="51"/>
  <c r="AO21" i="51"/>
  <c r="AN21" i="51"/>
  <c r="AM21" i="51"/>
  <c r="AL21" i="51"/>
  <c r="AK21" i="51"/>
  <c r="AJ21" i="51"/>
  <c r="AI21" i="51"/>
  <c r="AH21" i="51"/>
  <c r="AG21" i="51"/>
  <c r="AF21" i="51"/>
  <c r="AE21" i="51"/>
  <c r="AD21" i="51"/>
  <c r="BC20" i="51"/>
  <c r="BB20" i="51"/>
  <c r="BA20" i="51"/>
  <c r="AZ20" i="51"/>
  <c r="AY20" i="51"/>
  <c r="AX20" i="51"/>
  <c r="AW20" i="51"/>
  <c r="AV20" i="51"/>
  <c r="AU20" i="51"/>
  <c r="AT20" i="51"/>
  <c r="AS20" i="51"/>
  <c r="AR20" i="51"/>
  <c r="AQ20" i="51"/>
  <c r="AP20" i="51"/>
  <c r="AO20" i="51"/>
  <c r="AN20" i="51"/>
  <c r="AM20" i="51"/>
  <c r="AL20" i="51"/>
  <c r="AK20" i="51"/>
  <c r="AJ20" i="51"/>
  <c r="AI20" i="51"/>
  <c r="AH20" i="51"/>
  <c r="AG20" i="51"/>
  <c r="AF20" i="51"/>
  <c r="AE20" i="51"/>
  <c r="AD20" i="51"/>
  <c r="BC18" i="51"/>
  <c r="BB18" i="51"/>
  <c r="BA18" i="51"/>
  <c r="AZ18" i="51"/>
  <c r="AY18" i="51"/>
  <c r="AX18" i="51"/>
  <c r="AW18" i="51"/>
  <c r="AV18" i="51"/>
  <c r="AU18" i="51"/>
  <c r="AT18" i="51"/>
  <c r="AS18" i="51"/>
  <c r="AR18" i="51"/>
  <c r="AQ18" i="51"/>
  <c r="AP18" i="51"/>
  <c r="AO18" i="51"/>
  <c r="AN18" i="51"/>
  <c r="AM18" i="51"/>
  <c r="AL18" i="51"/>
  <c r="AK18" i="51"/>
  <c r="AJ18" i="51"/>
  <c r="AI18" i="51"/>
  <c r="AH18" i="51"/>
  <c r="AG18" i="51"/>
  <c r="AF18" i="51"/>
  <c r="AE18" i="51"/>
  <c r="AD18" i="51"/>
  <c r="BC17" i="51"/>
  <c r="BB17" i="51"/>
  <c r="BA17" i="51"/>
  <c r="AZ17" i="51"/>
  <c r="AY17" i="51"/>
  <c r="AX17" i="51"/>
  <c r="AW17" i="51"/>
  <c r="AV17" i="51"/>
  <c r="AU17" i="51"/>
  <c r="AT17" i="51"/>
  <c r="AS17" i="51"/>
  <c r="AR17" i="51"/>
  <c r="AQ17" i="51"/>
  <c r="AP17" i="51"/>
  <c r="AO17" i="51"/>
  <c r="AN17" i="51"/>
  <c r="AM17" i="51"/>
  <c r="AL17" i="51"/>
  <c r="AK17" i="51"/>
  <c r="AJ17" i="51"/>
  <c r="AI17" i="51"/>
  <c r="AH17" i="51"/>
  <c r="AG17" i="51"/>
  <c r="AF17" i="51"/>
  <c r="AE17" i="51"/>
  <c r="AD17" i="51"/>
  <c r="BC16" i="51"/>
  <c r="BB16" i="51"/>
  <c r="BA16" i="51"/>
  <c r="AZ16" i="51"/>
  <c r="AY16" i="51"/>
  <c r="AX16" i="51"/>
  <c r="AW16" i="51"/>
  <c r="AV16" i="51"/>
  <c r="AU16" i="51"/>
  <c r="AT16" i="51"/>
  <c r="AS16" i="51"/>
  <c r="AR16" i="51"/>
  <c r="AQ16" i="51"/>
  <c r="AP16" i="51"/>
  <c r="AO16" i="51"/>
  <c r="AN16" i="51"/>
  <c r="AM16" i="51"/>
  <c r="AL16" i="51"/>
  <c r="AK16" i="51"/>
  <c r="AJ16" i="51"/>
  <c r="AI16" i="51"/>
  <c r="AH16" i="51"/>
  <c r="AG16" i="51"/>
  <c r="AF16" i="51"/>
  <c r="AE16" i="51"/>
  <c r="AD16" i="51"/>
  <c r="BC15" i="51"/>
  <c r="BB15" i="51"/>
  <c r="BA15" i="51"/>
  <c r="AZ15" i="51"/>
  <c r="AY15" i="51"/>
  <c r="AX15" i="51"/>
  <c r="AW15" i="51"/>
  <c r="AV15" i="51"/>
  <c r="AU15" i="51"/>
  <c r="AT15" i="51"/>
  <c r="AS15" i="51"/>
  <c r="AR15" i="51"/>
  <c r="AQ15" i="51"/>
  <c r="AP15" i="51"/>
  <c r="AO15" i="51"/>
  <c r="AN15" i="51"/>
  <c r="AM15" i="51"/>
  <c r="AL15" i="51"/>
  <c r="AK15" i="51"/>
  <c r="AJ15" i="51"/>
  <c r="AI15" i="51"/>
  <c r="AH15" i="51"/>
  <c r="AG15" i="51"/>
  <c r="AF15" i="51"/>
  <c r="AE15" i="51"/>
  <c r="AD15" i="51"/>
  <c r="BC14" i="51"/>
  <c r="BB14" i="51"/>
  <c r="BA14" i="51"/>
  <c r="AZ14" i="51"/>
  <c r="AY14" i="51"/>
  <c r="AX14" i="51"/>
  <c r="AW14" i="51"/>
  <c r="AV14" i="51"/>
  <c r="AU14" i="51"/>
  <c r="AT14" i="51"/>
  <c r="AS14" i="51"/>
  <c r="AR14" i="51"/>
  <c r="AQ14" i="51"/>
  <c r="AP14" i="51"/>
  <c r="AO14" i="51"/>
  <c r="AN14" i="51"/>
  <c r="AM14" i="51"/>
  <c r="AL14" i="51"/>
  <c r="AK14" i="51"/>
  <c r="AJ14" i="51"/>
  <c r="AI14" i="51"/>
  <c r="AH14" i="51"/>
  <c r="AG14" i="51"/>
  <c r="AF14" i="51"/>
  <c r="AE14" i="51"/>
  <c r="AD14" i="51"/>
  <c r="BC13" i="51"/>
  <c r="BB13" i="51"/>
  <c r="BA13" i="51"/>
  <c r="AZ13" i="51"/>
  <c r="AY13" i="51"/>
  <c r="AX13" i="51"/>
  <c r="AW13" i="51"/>
  <c r="AV13" i="51"/>
  <c r="AU13" i="51"/>
  <c r="AT13" i="51"/>
  <c r="AS13" i="51"/>
  <c r="AR13" i="51"/>
  <c r="AQ13" i="51"/>
  <c r="AP13" i="51"/>
  <c r="AO13" i="51"/>
  <c r="AN13" i="51"/>
  <c r="AM13" i="51"/>
  <c r="AL13" i="51"/>
  <c r="AK13" i="51"/>
  <c r="AJ13" i="51"/>
  <c r="AI13" i="51"/>
  <c r="AH13" i="51"/>
  <c r="AG13" i="51"/>
  <c r="AF13" i="51"/>
  <c r="AE13" i="51"/>
  <c r="AD13" i="51"/>
  <c r="BC12" i="51"/>
  <c r="BB12" i="51"/>
  <c r="BA12" i="51"/>
  <c r="AZ12" i="51"/>
  <c r="AY12" i="51"/>
  <c r="AX12" i="51"/>
  <c r="AW12" i="51"/>
  <c r="AV12" i="51"/>
  <c r="AU12" i="51"/>
  <c r="AT12" i="51"/>
  <c r="AS12" i="51"/>
  <c r="AR12" i="51"/>
  <c r="AQ12" i="51"/>
  <c r="AP12" i="51"/>
  <c r="AO12" i="51"/>
  <c r="AN12" i="51"/>
  <c r="AM12" i="51"/>
  <c r="AL12" i="51"/>
  <c r="AK12" i="51"/>
  <c r="AJ12" i="51"/>
  <c r="AI12" i="51"/>
  <c r="AH12" i="51"/>
  <c r="AG12" i="51"/>
  <c r="AF12" i="51"/>
  <c r="AE12" i="51"/>
  <c r="AD12" i="51"/>
  <c r="BC11" i="51"/>
  <c r="BB11" i="51"/>
  <c r="BA11" i="51"/>
  <c r="AZ11" i="51"/>
  <c r="AY11" i="51"/>
  <c r="AX11" i="51"/>
  <c r="AW11" i="51"/>
  <c r="AV11" i="51"/>
  <c r="AU11" i="51"/>
  <c r="AT11" i="51"/>
  <c r="AS11" i="51"/>
  <c r="AR11" i="51"/>
  <c r="AQ11" i="51"/>
  <c r="AP11" i="51"/>
  <c r="AO11" i="51"/>
  <c r="AN11" i="51"/>
  <c r="AM11" i="51"/>
  <c r="AL11" i="51"/>
  <c r="AK11" i="51"/>
  <c r="AJ11" i="51"/>
  <c r="AI11" i="51"/>
  <c r="AH11" i="51"/>
  <c r="AG11" i="51"/>
  <c r="AF11" i="51"/>
  <c r="AE11" i="51"/>
  <c r="AD11" i="51"/>
  <c r="BC9" i="51"/>
  <c r="BB9" i="51"/>
  <c r="BA9" i="51"/>
  <c r="AZ9" i="51"/>
  <c r="AY9" i="51"/>
  <c r="AX9" i="51"/>
  <c r="AW9" i="51"/>
  <c r="AV9" i="51"/>
  <c r="AU9" i="51"/>
  <c r="AT9" i="51"/>
  <c r="AS9" i="51"/>
  <c r="AR9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AE9" i="51"/>
  <c r="AD9" i="51"/>
  <c r="BC8" i="51"/>
  <c r="BB8" i="51"/>
  <c r="BA8" i="51"/>
  <c r="AZ8" i="51"/>
  <c r="AY8" i="51"/>
  <c r="AX8" i="51"/>
  <c r="AW8" i="51"/>
  <c r="AV8" i="51"/>
  <c r="AU8" i="51"/>
  <c r="AT8" i="51"/>
  <c r="AS8" i="51"/>
  <c r="AR8" i="51"/>
  <c r="AQ8" i="51"/>
  <c r="AP8" i="51"/>
  <c r="AO8" i="51"/>
  <c r="AN8" i="51"/>
  <c r="AM8" i="51"/>
  <c r="AL8" i="51"/>
  <c r="AK8" i="51"/>
  <c r="AJ8" i="51"/>
  <c r="AI8" i="51"/>
  <c r="AH8" i="51"/>
  <c r="AG8" i="51"/>
  <c r="AF8" i="51"/>
  <c r="AE8" i="51"/>
  <c r="AD8" i="51"/>
  <c r="BC7" i="51"/>
  <c r="BB7" i="51"/>
  <c r="BA7" i="51"/>
  <c r="AZ7" i="51"/>
  <c r="AY7" i="51"/>
  <c r="AX7" i="51"/>
  <c r="AW7" i="51"/>
  <c r="AV7" i="51"/>
  <c r="AU7" i="51"/>
  <c r="AT7" i="51"/>
  <c r="AS7" i="51"/>
  <c r="AR7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AE7" i="51"/>
  <c r="AD7" i="51"/>
  <c r="BC6" i="51"/>
  <c r="BB6" i="51"/>
  <c r="BA6" i="51"/>
  <c r="AZ6" i="51"/>
  <c r="AY6" i="51"/>
  <c r="AX6" i="51"/>
  <c r="AW6" i="51"/>
  <c r="AV6" i="51"/>
  <c r="AU6" i="51"/>
  <c r="AT6" i="51"/>
  <c r="AS6" i="51"/>
  <c r="AR6" i="51"/>
  <c r="AQ6" i="51"/>
  <c r="AP6" i="51"/>
  <c r="AO6" i="51"/>
  <c r="AN6" i="51"/>
  <c r="AM6" i="51"/>
  <c r="AL6" i="51"/>
  <c r="AK6" i="51"/>
  <c r="AJ6" i="51"/>
  <c r="AI6" i="51"/>
  <c r="AH6" i="51"/>
  <c r="AG6" i="51"/>
  <c r="AF6" i="51"/>
  <c r="AE6" i="51"/>
  <c r="AD6" i="51"/>
  <c r="BC5" i="51"/>
  <c r="BB5" i="51"/>
  <c r="BA5" i="51"/>
  <c r="AZ5" i="51"/>
  <c r="AY5" i="51"/>
  <c r="AX5" i="51"/>
  <c r="AW5" i="51"/>
  <c r="AV5" i="51"/>
  <c r="AU5" i="51"/>
  <c r="AT5" i="51"/>
  <c r="AS5" i="51"/>
  <c r="AR5" i="51"/>
  <c r="AQ5" i="51"/>
  <c r="AP5" i="51"/>
  <c r="AO5" i="51"/>
  <c r="AN5" i="51"/>
  <c r="AM5" i="51"/>
  <c r="AL5" i="51"/>
  <c r="AK5" i="51"/>
  <c r="AJ5" i="51"/>
  <c r="AI5" i="51"/>
  <c r="AH5" i="51"/>
  <c r="AG5" i="51"/>
  <c r="AF5" i="51"/>
  <c r="AE5" i="51"/>
  <c r="AD5" i="51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BC21" i="13"/>
  <c r="BB21" i="13"/>
  <c r="BA21" i="13"/>
  <c r="AZ21" i="13"/>
  <c r="AY21" i="13"/>
  <c r="AX21" i="13"/>
  <c r="AW21" i="13"/>
  <c r="AV21" i="13"/>
  <c r="AU21" i="13"/>
  <c r="AT21" i="13"/>
  <c r="AS21" i="13"/>
  <c r="AR21" i="13"/>
  <c r="AQ21" i="13"/>
  <c r="AP21" i="13"/>
  <c r="AO21" i="13"/>
  <c r="AN21" i="13"/>
  <c r="AM21" i="13"/>
  <c r="AL21" i="13"/>
  <c r="AK21" i="13"/>
  <c r="AJ21" i="13"/>
  <c r="AI21" i="13"/>
  <c r="AH21" i="13"/>
  <c r="AG21" i="13"/>
  <c r="AF21" i="13"/>
  <c r="AE21" i="13"/>
  <c r="AD21" i="13"/>
  <c r="BC20" i="13"/>
  <c r="BB20" i="13"/>
  <c r="BA20" i="13"/>
  <c r="AZ20" i="13"/>
  <c r="AY20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J20" i="13"/>
  <c r="AI20" i="13"/>
  <c r="AH20" i="13"/>
  <c r="AG20" i="13"/>
  <c r="AF20" i="13"/>
  <c r="AE20" i="13"/>
  <c r="AD20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BC17" i="13"/>
  <c r="BB17" i="13"/>
  <c r="BA17" i="13"/>
  <c r="AZ17" i="13"/>
  <c r="AY17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AD17" i="13"/>
  <c r="BC16" i="13"/>
  <c r="BB16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AJ16" i="13"/>
  <c r="AI16" i="13"/>
  <c r="AH16" i="13"/>
  <c r="AG16" i="13"/>
  <c r="AF16" i="13"/>
  <c r="AE16" i="13"/>
  <c r="AD16" i="13"/>
  <c r="BC15" i="13"/>
  <c r="BB15" i="13"/>
  <c r="BA15" i="13"/>
  <c r="AZ15" i="13"/>
  <c r="AY15" i="13"/>
  <c r="AX15" i="13"/>
  <c r="AW15" i="13"/>
  <c r="AV15" i="13"/>
  <c r="AU15" i="13"/>
  <c r="AT15" i="13"/>
  <c r="AS15" i="13"/>
  <c r="AR15" i="13"/>
  <c r="AQ15" i="13"/>
  <c r="AP15" i="13"/>
  <c r="AO15" i="13"/>
  <c r="AN15" i="13"/>
  <c r="AM15" i="13"/>
  <c r="AL15" i="13"/>
  <c r="AK15" i="13"/>
  <c r="AJ15" i="13"/>
  <c r="AI15" i="13"/>
  <c r="AH15" i="13"/>
  <c r="AG15" i="13"/>
  <c r="AF15" i="13"/>
  <c r="AE15" i="13"/>
  <c r="AD15" i="13"/>
  <c r="BC13" i="13"/>
  <c r="BB13" i="13"/>
  <c r="BA13" i="13"/>
  <c r="AZ13" i="13"/>
  <c r="AY13" i="13"/>
  <c r="AX13" i="13"/>
  <c r="AW13" i="13"/>
  <c r="AV13" i="13"/>
  <c r="AU13" i="13"/>
  <c r="AT13" i="13"/>
  <c r="AS13" i="13"/>
  <c r="AR13" i="13"/>
  <c r="AQ13" i="13"/>
  <c r="AP13" i="13"/>
  <c r="AO13" i="13"/>
  <c r="AN13" i="13"/>
  <c r="AM13" i="13"/>
  <c r="AL13" i="13"/>
  <c r="AK13" i="13"/>
  <c r="AJ13" i="13"/>
  <c r="AI13" i="13"/>
  <c r="AH13" i="13"/>
  <c r="AG13" i="13"/>
  <c r="AF13" i="13"/>
  <c r="AE13" i="13"/>
  <c r="AD13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AF12" i="13"/>
  <c r="AE12" i="13"/>
  <c r="AD12" i="13"/>
  <c r="BC11" i="13"/>
  <c r="BB11" i="13"/>
  <c r="BA11" i="13"/>
  <c r="AZ11" i="13"/>
  <c r="AY11" i="13"/>
  <c r="AX11" i="13"/>
  <c r="AW11" i="13"/>
  <c r="AV11" i="13"/>
  <c r="AU11" i="13"/>
  <c r="AT11" i="13"/>
  <c r="AS11" i="13"/>
  <c r="AR11" i="13"/>
  <c r="AQ11" i="13"/>
  <c r="AP11" i="13"/>
  <c r="AO11" i="13"/>
  <c r="AN11" i="13"/>
  <c r="AM11" i="13"/>
  <c r="AL11" i="13"/>
  <c r="AK11" i="13"/>
  <c r="AJ11" i="13"/>
  <c r="AI11" i="13"/>
  <c r="AH11" i="13"/>
  <c r="AG11" i="13"/>
  <c r="AF11" i="13"/>
  <c r="AE11" i="13"/>
  <c r="AD11" i="13"/>
  <c r="BC10" i="13"/>
  <c r="BB10" i="13"/>
  <c r="BA10" i="13"/>
  <c r="AZ10" i="13"/>
  <c r="AY10" i="13"/>
  <c r="AX10" i="13"/>
  <c r="AW10" i="13"/>
  <c r="AV10" i="13"/>
  <c r="AU10" i="13"/>
  <c r="AT10" i="13"/>
  <c r="AS10" i="13"/>
  <c r="AR10" i="13"/>
  <c r="AQ10" i="13"/>
  <c r="AP10" i="13"/>
  <c r="AO10" i="13"/>
  <c r="AN10" i="13"/>
  <c r="AM10" i="13"/>
  <c r="AL10" i="13"/>
  <c r="AK10" i="13"/>
  <c r="AJ10" i="13"/>
  <c r="AI10" i="13"/>
  <c r="AH10" i="13"/>
  <c r="AG10" i="13"/>
  <c r="AF10" i="13"/>
  <c r="AE10" i="13"/>
  <c r="AD10" i="13"/>
  <c r="BC9" i="13"/>
  <c r="BB9" i="13"/>
  <c r="BA9" i="13"/>
  <c r="AZ9" i="13"/>
  <c r="AY9" i="13"/>
  <c r="AX9" i="13"/>
  <c r="AW9" i="13"/>
  <c r="AV9" i="13"/>
  <c r="AU9" i="13"/>
  <c r="AT9" i="13"/>
  <c r="AS9" i="13"/>
  <c r="AR9" i="13"/>
  <c r="AQ9" i="13"/>
  <c r="AP9" i="13"/>
  <c r="AO9" i="13"/>
  <c r="AN9" i="13"/>
  <c r="AM9" i="13"/>
  <c r="AL9" i="13"/>
  <c r="AK9" i="13"/>
  <c r="AJ9" i="13"/>
  <c r="AI9" i="13"/>
  <c r="AH9" i="13"/>
  <c r="AG9" i="13"/>
  <c r="AF9" i="13"/>
  <c r="AE9" i="13"/>
  <c r="AD9" i="13"/>
  <c r="BC8" i="13"/>
  <c r="BB8" i="13"/>
  <c r="BA8" i="13"/>
  <c r="AZ8" i="13"/>
  <c r="AY8" i="13"/>
  <c r="AX8" i="13"/>
  <c r="AW8" i="13"/>
  <c r="AV8" i="13"/>
  <c r="AU8" i="13"/>
  <c r="AT8" i="13"/>
  <c r="AS8" i="13"/>
  <c r="AR8" i="13"/>
  <c r="AQ8" i="13"/>
  <c r="AP8" i="13"/>
  <c r="AO8" i="13"/>
  <c r="AN8" i="13"/>
  <c r="AM8" i="13"/>
  <c r="AL8" i="13"/>
  <c r="AK8" i="13"/>
  <c r="AJ8" i="13"/>
  <c r="AI8" i="13"/>
  <c r="AH8" i="13"/>
  <c r="AG8" i="13"/>
  <c r="AF8" i="13"/>
  <c r="AE8" i="13"/>
  <c r="AD8" i="13"/>
  <c r="BC7" i="13"/>
  <c r="BB7" i="13"/>
  <c r="BA7" i="13"/>
  <c r="AZ7" i="13"/>
  <c r="AY7" i="13"/>
  <c r="AX7" i="13"/>
  <c r="AW7" i="13"/>
  <c r="AV7" i="13"/>
  <c r="AU7" i="13"/>
  <c r="AT7" i="13"/>
  <c r="AS7" i="13"/>
  <c r="AR7" i="13"/>
  <c r="AQ7" i="13"/>
  <c r="AP7" i="13"/>
  <c r="AO7" i="13"/>
  <c r="AN7" i="13"/>
  <c r="AM7" i="13"/>
  <c r="AL7" i="13"/>
  <c r="AK7" i="13"/>
  <c r="AJ7" i="13"/>
  <c r="AI7" i="13"/>
  <c r="AH7" i="13"/>
  <c r="AG7" i="13"/>
  <c r="AF7" i="13"/>
  <c r="AE7" i="13"/>
  <c r="AD7" i="13"/>
  <c r="BC6" i="13"/>
  <c r="BB6" i="13"/>
  <c r="BA6" i="13"/>
  <c r="AZ6" i="13"/>
  <c r="AY6" i="13"/>
  <c r="AX6" i="13"/>
  <c r="AW6" i="13"/>
  <c r="AV6" i="13"/>
  <c r="AU6" i="13"/>
  <c r="AT6" i="13"/>
  <c r="AS6" i="13"/>
  <c r="AR6" i="13"/>
  <c r="AQ6" i="13"/>
  <c r="AP6" i="13"/>
  <c r="AO6" i="13"/>
  <c r="AN6" i="13"/>
  <c r="AM6" i="13"/>
  <c r="AL6" i="13"/>
  <c r="AK6" i="13"/>
  <c r="AJ6" i="13"/>
  <c r="AI6" i="13"/>
  <c r="AH6" i="13"/>
  <c r="AG6" i="13"/>
  <c r="AF6" i="13"/>
  <c r="AE6" i="13"/>
  <c r="AD6" i="13"/>
  <c r="BC5" i="13"/>
  <c r="BB5" i="13"/>
  <c r="BA5" i="13"/>
  <c r="AZ5" i="13"/>
  <c r="AY5" i="13"/>
  <c r="AX5" i="13"/>
  <c r="AW5" i="13"/>
  <c r="AV5" i="13"/>
  <c r="AU5" i="13"/>
  <c r="AT5" i="13"/>
  <c r="AS5" i="13"/>
  <c r="AR5" i="13"/>
  <c r="AQ5" i="13"/>
  <c r="AP5" i="13"/>
  <c r="AO5" i="13"/>
  <c r="AN5" i="13"/>
  <c r="AM5" i="13"/>
  <c r="AL5" i="13"/>
  <c r="AK5" i="13"/>
  <c r="AJ5" i="13"/>
  <c r="AI5" i="13"/>
  <c r="AH5" i="13"/>
  <c r="AG5" i="13"/>
  <c r="AF5" i="13"/>
  <c r="AE5" i="13"/>
  <c r="AD5" i="13"/>
  <c r="BC25" i="12"/>
  <c r="BB25" i="12"/>
  <c r="BA25" i="12"/>
  <c r="AZ25" i="12"/>
  <c r="AY25" i="12"/>
  <c r="AX25" i="12"/>
  <c r="AW25" i="12"/>
  <c r="AV25" i="12"/>
  <c r="AU25" i="12"/>
  <c r="AT25" i="12"/>
  <c r="AS25" i="12"/>
  <c r="AR25" i="12"/>
  <c r="AQ25" i="12"/>
  <c r="AP25" i="12"/>
  <c r="AO25" i="12"/>
  <c r="AN25" i="12"/>
  <c r="AM25" i="12"/>
  <c r="AL25" i="12"/>
  <c r="AK25" i="12"/>
  <c r="AJ25" i="12"/>
  <c r="AI25" i="12"/>
  <c r="AH25" i="12"/>
  <c r="AG25" i="12"/>
  <c r="AF25" i="12"/>
  <c r="AE25" i="12"/>
  <c r="AD25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BC22" i="12"/>
  <c r="BB22" i="12"/>
  <c r="BA22" i="12"/>
  <c r="AZ22" i="12"/>
  <c r="AY22" i="12"/>
  <c r="AX22" i="12"/>
  <c r="AW22" i="12"/>
  <c r="AV22" i="12"/>
  <c r="AU22" i="12"/>
  <c r="AT22" i="12"/>
  <c r="AS22" i="12"/>
  <c r="AR22" i="12"/>
  <c r="AQ22" i="12"/>
  <c r="AP22" i="12"/>
  <c r="AO22" i="12"/>
  <c r="AN22" i="12"/>
  <c r="AM22" i="12"/>
  <c r="AL22" i="12"/>
  <c r="AK22" i="12"/>
  <c r="AJ22" i="12"/>
  <c r="AI22" i="12"/>
  <c r="AH22" i="12"/>
  <c r="AG22" i="12"/>
  <c r="AF22" i="12"/>
  <c r="AE22" i="12"/>
  <c r="AD22" i="12"/>
  <c r="BC20" i="12"/>
  <c r="BB20" i="12"/>
  <c r="BA20" i="12"/>
  <c r="AZ20" i="12"/>
  <c r="AY20" i="12"/>
  <c r="AX20" i="12"/>
  <c r="AW20" i="12"/>
  <c r="AV20" i="12"/>
  <c r="AU20" i="12"/>
  <c r="AT20" i="12"/>
  <c r="AS20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F20" i="12"/>
  <c r="AE20" i="12"/>
  <c r="AD20" i="12"/>
  <c r="BC19" i="12"/>
  <c r="BB19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F19" i="12"/>
  <c r="AE19" i="12"/>
  <c r="AD19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BC17" i="12"/>
  <c r="BB17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F17" i="12"/>
  <c r="AE17" i="12"/>
  <c r="AD17" i="12"/>
  <c r="BC16" i="12"/>
  <c r="BB16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F16" i="12"/>
  <c r="AE16" i="12"/>
  <c r="AD16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BC5" i="12"/>
  <c r="BB5" i="12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F5" i="12"/>
  <c r="AE5" i="12"/>
  <c r="AD5" i="12"/>
  <c r="BC55" i="22"/>
  <c r="BB55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I55" i="22"/>
  <c r="AH55" i="22"/>
  <c r="AG55" i="22"/>
  <c r="AF55" i="22"/>
  <c r="AE55" i="22"/>
  <c r="AD55" i="22"/>
  <c r="AB55" i="22"/>
  <c r="AA55" i="22"/>
  <c r="Z55" i="22"/>
  <c r="Y55" i="22"/>
  <c r="X55" i="22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D55" i="22"/>
  <c r="C55" i="22"/>
  <c r="BC54" i="22"/>
  <c r="BB54" i="22"/>
  <c r="BA54" i="22"/>
  <c r="AZ54" i="22"/>
  <c r="AY54" i="22"/>
  <c r="AX54" i="22"/>
  <c r="AW54" i="22"/>
  <c r="AV54" i="22"/>
  <c r="AU54" i="22"/>
  <c r="AT54" i="22"/>
  <c r="AS54" i="22"/>
  <c r="AR54" i="22"/>
  <c r="AQ54" i="22"/>
  <c r="AP54" i="22"/>
  <c r="AO54" i="22"/>
  <c r="AN54" i="22"/>
  <c r="AM54" i="22"/>
  <c r="AL54" i="22"/>
  <c r="AK54" i="22"/>
  <c r="AJ54" i="22"/>
  <c r="AI54" i="22"/>
  <c r="AH54" i="22"/>
  <c r="AG54" i="22"/>
  <c r="AF54" i="22"/>
  <c r="AE54" i="22"/>
  <c r="AD54" i="22"/>
  <c r="AB54" i="22"/>
  <c r="AA54" i="22"/>
  <c r="Z54" i="22"/>
  <c r="Y54" i="22"/>
  <c r="X54" i="22"/>
  <c r="W54" i="22"/>
  <c r="V54" i="22"/>
  <c r="U54" i="22"/>
  <c r="T54" i="22"/>
  <c r="S54" i="22"/>
  <c r="R54" i="22"/>
  <c r="Q54" i="22"/>
  <c r="P54" i="22"/>
  <c r="O54" i="22"/>
  <c r="N54" i="22"/>
  <c r="M54" i="22"/>
  <c r="L54" i="22"/>
  <c r="K54" i="22"/>
  <c r="J54" i="22"/>
  <c r="I54" i="22"/>
  <c r="H54" i="22"/>
  <c r="G54" i="22"/>
  <c r="F54" i="22"/>
  <c r="E54" i="22"/>
  <c r="D54" i="22"/>
  <c r="C54" i="22"/>
  <c r="BC53" i="22"/>
  <c r="BB53" i="22"/>
  <c r="BA53" i="22"/>
  <c r="AZ53" i="22"/>
  <c r="AY53" i="22"/>
  <c r="AX53" i="22"/>
  <c r="AW53" i="22"/>
  <c r="AV53" i="22"/>
  <c r="AU53" i="22"/>
  <c r="AT53" i="22"/>
  <c r="AS53" i="22"/>
  <c r="AR53" i="22"/>
  <c r="AQ53" i="22"/>
  <c r="AP53" i="22"/>
  <c r="AO53" i="22"/>
  <c r="AN53" i="22"/>
  <c r="AM53" i="22"/>
  <c r="AL53" i="22"/>
  <c r="AK53" i="22"/>
  <c r="AJ53" i="22"/>
  <c r="AI53" i="22"/>
  <c r="AH53" i="22"/>
  <c r="AG53" i="22"/>
  <c r="AF53" i="22"/>
  <c r="AE53" i="22"/>
  <c r="AD53" i="22"/>
  <c r="AB53" i="22"/>
  <c r="AA53" i="22"/>
  <c r="Z53" i="22"/>
  <c r="Y53" i="22"/>
  <c r="X53" i="22"/>
  <c r="W53" i="22"/>
  <c r="V53" i="22"/>
  <c r="U53" i="22"/>
  <c r="T53" i="22"/>
  <c r="S53" i="22"/>
  <c r="R53" i="22"/>
  <c r="Q53" i="22"/>
  <c r="P53" i="22"/>
  <c r="O53" i="22"/>
  <c r="N53" i="22"/>
  <c r="M53" i="22"/>
  <c r="L53" i="22"/>
  <c r="K53" i="22"/>
  <c r="J53" i="22"/>
  <c r="I53" i="22"/>
  <c r="H53" i="22"/>
  <c r="G53" i="22"/>
  <c r="F53" i="22"/>
  <c r="E53" i="22"/>
  <c r="D53" i="22"/>
  <c r="C53" i="2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C49" i="22"/>
  <c r="BB49" i="22"/>
  <c r="BA49" i="22"/>
  <c r="AZ49" i="22"/>
  <c r="AY49" i="22"/>
  <c r="AX49" i="22"/>
  <c r="AW49" i="22"/>
  <c r="AV49" i="22"/>
  <c r="AU49" i="22"/>
  <c r="AT49" i="22"/>
  <c r="AS49" i="22"/>
  <c r="AR49" i="22"/>
  <c r="AQ49" i="22"/>
  <c r="AP49" i="22"/>
  <c r="AO49" i="22"/>
  <c r="AN49" i="22"/>
  <c r="AM49" i="22"/>
  <c r="AL49" i="22"/>
  <c r="AK49" i="22"/>
  <c r="AJ49" i="22"/>
  <c r="AI49" i="22"/>
  <c r="AH49" i="22"/>
  <c r="AG49" i="22"/>
  <c r="AF49" i="22"/>
  <c r="AE49" i="22"/>
  <c r="AD49" i="22"/>
  <c r="AB49" i="22"/>
  <c r="AA49" i="22"/>
  <c r="Z49" i="22"/>
  <c r="Y49" i="22"/>
  <c r="X49" i="22"/>
  <c r="W49" i="22"/>
  <c r="V49" i="22"/>
  <c r="U49" i="22"/>
  <c r="T49" i="22"/>
  <c r="S49" i="22"/>
  <c r="R49" i="22"/>
  <c r="Q49" i="22"/>
  <c r="P49" i="22"/>
  <c r="O49" i="22"/>
  <c r="N49" i="22"/>
  <c r="M49" i="22"/>
  <c r="L49" i="22"/>
  <c r="K49" i="22"/>
  <c r="J49" i="22"/>
  <c r="I49" i="22"/>
  <c r="H49" i="22"/>
  <c r="G49" i="22"/>
  <c r="F49" i="22"/>
  <c r="E49" i="22"/>
  <c r="D49" i="22"/>
  <c r="C49" i="22"/>
  <c r="BC47" i="22"/>
  <c r="BB47" i="22"/>
  <c r="BA47" i="22"/>
  <c r="AZ47" i="22"/>
  <c r="AY47" i="22"/>
  <c r="AX47" i="22"/>
  <c r="AW47" i="22"/>
  <c r="AV47" i="22"/>
  <c r="AU47" i="22"/>
  <c r="AT47" i="22"/>
  <c r="AS47" i="22"/>
  <c r="AR47" i="22"/>
  <c r="AQ47" i="22"/>
  <c r="AP47" i="22"/>
  <c r="AO47" i="22"/>
  <c r="AN47" i="22"/>
  <c r="AM47" i="22"/>
  <c r="AL47" i="22"/>
  <c r="AK47" i="22"/>
  <c r="AJ47" i="22"/>
  <c r="AI47" i="22"/>
  <c r="AH47" i="22"/>
  <c r="AG47" i="22"/>
  <c r="AF47" i="22"/>
  <c r="AE47" i="22"/>
  <c r="AD47" i="22"/>
  <c r="AB47" i="22"/>
  <c r="AA47" i="22"/>
  <c r="Z47" i="22"/>
  <c r="Y47" i="22"/>
  <c r="X47" i="22"/>
  <c r="W47" i="22"/>
  <c r="V47" i="22"/>
  <c r="U47" i="22"/>
  <c r="T47" i="22"/>
  <c r="S47" i="22"/>
  <c r="R47" i="22"/>
  <c r="Q47" i="22"/>
  <c r="P47" i="22"/>
  <c r="O47" i="22"/>
  <c r="N47" i="22"/>
  <c r="M47" i="22"/>
  <c r="L47" i="22"/>
  <c r="K47" i="22"/>
  <c r="J47" i="22"/>
  <c r="I47" i="22"/>
  <c r="H47" i="22"/>
  <c r="G47" i="22"/>
  <c r="F47" i="22"/>
  <c r="E47" i="22"/>
  <c r="D47" i="22"/>
  <c r="C47" i="22"/>
  <c r="BC46" i="22"/>
  <c r="BB46" i="22"/>
  <c r="BA46" i="22"/>
  <c r="AZ46" i="22"/>
  <c r="AY46" i="22"/>
  <c r="AX46" i="22"/>
  <c r="AW46" i="22"/>
  <c r="AV46" i="22"/>
  <c r="AU46" i="22"/>
  <c r="AT46" i="22"/>
  <c r="AS46" i="22"/>
  <c r="AR46" i="22"/>
  <c r="AQ46" i="22"/>
  <c r="AP46" i="22"/>
  <c r="AO46" i="22"/>
  <c r="AN46" i="22"/>
  <c r="AM46" i="22"/>
  <c r="AL46" i="22"/>
  <c r="AK46" i="22"/>
  <c r="AJ46" i="22"/>
  <c r="AI46" i="22"/>
  <c r="AH46" i="22"/>
  <c r="AG46" i="22"/>
  <c r="AF46" i="22"/>
  <c r="AE46" i="22"/>
  <c r="AD46" i="22"/>
  <c r="AB46" i="22"/>
  <c r="AA46" i="22"/>
  <c r="Z46" i="22"/>
  <c r="Y46" i="22"/>
  <c r="X46" i="22"/>
  <c r="W46" i="22"/>
  <c r="V46" i="22"/>
  <c r="U46" i="22"/>
  <c r="T46" i="22"/>
  <c r="S46" i="22"/>
  <c r="R46" i="22"/>
  <c r="Q46" i="22"/>
  <c r="P46" i="22"/>
  <c r="O46" i="22"/>
  <c r="N46" i="22"/>
  <c r="M46" i="22"/>
  <c r="L46" i="22"/>
  <c r="K46" i="22"/>
  <c r="J46" i="22"/>
  <c r="I46" i="22"/>
  <c r="H46" i="22"/>
  <c r="G46" i="22"/>
  <c r="F46" i="22"/>
  <c r="E46" i="22"/>
  <c r="D46" i="22"/>
  <c r="C46" i="22"/>
  <c r="BC45" i="22"/>
  <c r="BB45" i="22"/>
  <c r="BA45" i="22"/>
  <c r="AZ45" i="22"/>
  <c r="AY45" i="22"/>
  <c r="AX45" i="22"/>
  <c r="AW45" i="22"/>
  <c r="AV45" i="22"/>
  <c r="AU45" i="22"/>
  <c r="AT45" i="22"/>
  <c r="AS45" i="22"/>
  <c r="AR45" i="22"/>
  <c r="AQ45" i="22"/>
  <c r="AP45" i="22"/>
  <c r="AO45" i="22"/>
  <c r="AN45" i="22"/>
  <c r="AM45" i="22"/>
  <c r="AL45" i="22"/>
  <c r="AK45" i="22"/>
  <c r="AJ45" i="22"/>
  <c r="AI45" i="22"/>
  <c r="AH45" i="22"/>
  <c r="AG45" i="22"/>
  <c r="AF45" i="22"/>
  <c r="AE45" i="22"/>
  <c r="AD45" i="22"/>
  <c r="AB45" i="22"/>
  <c r="AA45" i="22"/>
  <c r="Z45" i="22"/>
  <c r="Y45" i="22"/>
  <c r="X45" i="22"/>
  <c r="W45" i="22"/>
  <c r="V45" i="22"/>
  <c r="U45" i="22"/>
  <c r="T45" i="22"/>
  <c r="S45" i="22"/>
  <c r="R45" i="22"/>
  <c r="Q45" i="22"/>
  <c r="P45" i="22"/>
  <c r="O45" i="22"/>
  <c r="N45" i="22"/>
  <c r="M45" i="22"/>
  <c r="L45" i="22"/>
  <c r="K45" i="22"/>
  <c r="J45" i="22"/>
  <c r="I45" i="22"/>
  <c r="H45" i="22"/>
  <c r="G45" i="22"/>
  <c r="F45" i="22"/>
  <c r="E45" i="22"/>
  <c r="D45" i="22"/>
  <c r="C45" i="22"/>
  <c r="BC44" i="22"/>
  <c r="BB44" i="22"/>
  <c r="BA44" i="22"/>
  <c r="AZ44" i="22"/>
  <c r="AY44" i="22"/>
  <c r="AX44" i="22"/>
  <c r="AW44" i="22"/>
  <c r="AV44" i="22"/>
  <c r="AU44" i="22"/>
  <c r="AT44" i="22"/>
  <c r="AS44" i="22"/>
  <c r="AR44" i="22"/>
  <c r="AQ44" i="22"/>
  <c r="AP44" i="22"/>
  <c r="AO44" i="22"/>
  <c r="AN44" i="22"/>
  <c r="AM44" i="22"/>
  <c r="AL44" i="22"/>
  <c r="AK44" i="22"/>
  <c r="AJ44" i="22"/>
  <c r="AI44" i="22"/>
  <c r="AH44" i="22"/>
  <c r="AG44" i="22"/>
  <c r="AF44" i="22"/>
  <c r="AE44" i="22"/>
  <c r="AD44" i="22"/>
  <c r="AB44" i="22"/>
  <c r="AA44" i="22"/>
  <c r="Z44" i="22"/>
  <c r="Y44" i="22"/>
  <c r="X44" i="22"/>
  <c r="W44" i="22"/>
  <c r="V44" i="22"/>
  <c r="U44" i="22"/>
  <c r="T44" i="22"/>
  <c r="S44" i="22"/>
  <c r="R44" i="22"/>
  <c r="Q44" i="22"/>
  <c r="P44" i="22"/>
  <c r="O44" i="22"/>
  <c r="N44" i="22"/>
  <c r="M44" i="22"/>
  <c r="L44" i="22"/>
  <c r="K44" i="22"/>
  <c r="J44" i="22"/>
  <c r="I44" i="22"/>
  <c r="H44" i="22"/>
  <c r="G44" i="22"/>
  <c r="F44" i="22"/>
  <c r="E44" i="22"/>
  <c r="D44" i="22"/>
  <c r="C44" i="22"/>
  <c r="BC43" i="22"/>
  <c r="BB43" i="22"/>
  <c r="BA43" i="22"/>
  <c r="AZ43" i="22"/>
  <c r="AY43" i="22"/>
  <c r="AX43" i="22"/>
  <c r="AW43" i="22"/>
  <c r="AV43" i="22"/>
  <c r="AU43" i="22"/>
  <c r="AT43" i="22"/>
  <c r="AS43" i="22"/>
  <c r="AR43" i="22"/>
  <c r="AQ43" i="22"/>
  <c r="AP43" i="22"/>
  <c r="AO43" i="22"/>
  <c r="AN43" i="22"/>
  <c r="AM43" i="22"/>
  <c r="AL43" i="22"/>
  <c r="AK43" i="22"/>
  <c r="AJ43" i="22"/>
  <c r="AI43" i="22"/>
  <c r="AH43" i="22"/>
  <c r="AG43" i="22"/>
  <c r="AF43" i="22"/>
  <c r="AE43" i="22"/>
  <c r="AD43" i="22"/>
  <c r="AB43" i="22"/>
  <c r="AA43" i="22"/>
  <c r="Z43" i="22"/>
  <c r="Y43" i="22"/>
  <c r="X43" i="22"/>
  <c r="W43" i="22"/>
  <c r="V43" i="22"/>
  <c r="U43" i="22"/>
  <c r="T43" i="22"/>
  <c r="S43" i="22"/>
  <c r="R43" i="22"/>
  <c r="Q43" i="22"/>
  <c r="P43" i="22"/>
  <c r="O43" i="22"/>
  <c r="N43" i="22"/>
  <c r="M43" i="22"/>
  <c r="L43" i="22"/>
  <c r="K43" i="22"/>
  <c r="J43" i="22"/>
  <c r="I43" i="22"/>
  <c r="H43" i="22"/>
  <c r="G43" i="22"/>
  <c r="F43" i="22"/>
  <c r="E43" i="22"/>
  <c r="D43" i="22"/>
  <c r="C43" i="22"/>
  <c r="BC41" i="22"/>
  <c r="BB41" i="22"/>
  <c r="BA41" i="22"/>
  <c r="AZ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B41" i="22"/>
  <c r="AA41" i="22"/>
  <c r="Z41" i="22"/>
  <c r="Y41" i="22"/>
  <c r="X41" i="22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C40" i="22"/>
  <c r="BB40" i="22"/>
  <c r="BA40" i="22"/>
  <c r="AZ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B40" i="22"/>
  <c r="AA40" i="22"/>
  <c r="Z40" i="22"/>
  <c r="Y40" i="22"/>
  <c r="X40" i="22"/>
  <c r="W40" i="22"/>
  <c r="V40" i="22"/>
  <c r="U40" i="22"/>
  <c r="T40" i="22"/>
  <c r="S40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C39" i="22"/>
  <c r="BB39" i="22"/>
  <c r="BA39" i="22"/>
  <c r="AZ39" i="22"/>
  <c r="AY39" i="22"/>
  <c r="AX39" i="22"/>
  <c r="AW39" i="22"/>
  <c r="AV39" i="22"/>
  <c r="AU39" i="22"/>
  <c r="AT39" i="22"/>
  <c r="AS39" i="22"/>
  <c r="AR39" i="22"/>
  <c r="AQ39" i="22"/>
  <c r="AP39" i="22"/>
  <c r="AO39" i="22"/>
  <c r="AN39" i="22"/>
  <c r="AM39" i="22"/>
  <c r="AL39" i="22"/>
  <c r="AK39" i="22"/>
  <c r="AJ39" i="22"/>
  <c r="AI39" i="22"/>
  <c r="AH39" i="22"/>
  <c r="AG39" i="22"/>
  <c r="AF39" i="22"/>
  <c r="AE39" i="22"/>
  <c r="AD39" i="22"/>
  <c r="AB39" i="22"/>
  <c r="AA39" i="22"/>
  <c r="Z39" i="22"/>
  <c r="Y39" i="22"/>
  <c r="X39" i="22"/>
  <c r="W39" i="22"/>
  <c r="V39" i="22"/>
  <c r="U39" i="22"/>
  <c r="T39" i="22"/>
  <c r="S39" i="22"/>
  <c r="R39" i="22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BC37" i="22"/>
  <c r="BB37" i="22"/>
  <c r="BA37" i="22"/>
  <c r="AZ37" i="22"/>
  <c r="AY37" i="22"/>
  <c r="AX37" i="22"/>
  <c r="AW37" i="22"/>
  <c r="AV37" i="22"/>
  <c r="AU37" i="22"/>
  <c r="AT37" i="22"/>
  <c r="AS37" i="22"/>
  <c r="AR37" i="22"/>
  <c r="AQ37" i="22"/>
  <c r="AP37" i="22"/>
  <c r="AO37" i="22"/>
  <c r="AN37" i="22"/>
  <c r="AM37" i="22"/>
  <c r="AL37" i="22"/>
  <c r="AK37" i="22"/>
  <c r="AJ37" i="22"/>
  <c r="AI37" i="22"/>
  <c r="AH37" i="22"/>
  <c r="AG37" i="22"/>
  <c r="AF37" i="22"/>
  <c r="AE37" i="22"/>
  <c r="AD37" i="22"/>
  <c r="AB37" i="22"/>
  <c r="AA37" i="22"/>
  <c r="Z37" i="22"/>
  <c r="Y37" i="22"/>
  <c r="X37" i="22"/>
  <c r="W37" i="22"/>
  <c r="V37" i="22"/>
  <c r="U37" i="22"/>
  <c r="T37" i="22"/>
  <c r="S37" i="22"/>
  <c r="R37" i="22"/>
  <c r="Q37" i="22"/>
  <c r="P37" i="22"/>
  <c r="O37" i="22"/>
  <c r="N37" i="22"/>
  <c r="M37" i="22"/>
  <c r="L37" i="22"/>
  <c r="K37" i="22"/>
  <c r="J37" i="22"/>
  <c r="I37" i="22"/>
  <c r="H37" i="22"/>
  <c r="G37" i="22"/>
  <c r="F37" i="22"/>
  <c r="E37" i="22"/>
  <c r="D37" i="22"/>
  <c r="C37" i="22"/>
  <c r="BC36" i="22"/>
  <c r="BB36" i="22"/>
  <c r="BA36" i="22"/>
  <c r="AZ36" i="22"/>
  <c r="AY36" i="22"/>
  <c r="AX36" i="22"/>
  <c r="AW36" i="22"/>
  <c r="AV36" i="22"/>
  <c r="AU36" i="22"/>
  <c r="AT36" i="22"/>
  <c r="AS36" i="22"/>
  <c r="AR36" i="22"/>
  <c r="AQ36" i="22"/>
  <c r="AP36" i="22"/>
  <c r="AO36" i="22"/>
  <c r="AN36" i="22"/>
  <c r="AM36" i="22"/>
  <c r="AL36" i="22"/>
  <c r="AK36" i="22"/>
  <c r="AJ36" i="22"/>
  <c r="AI36" i="22"/>
  <c r="AH36" i="22"/>
  <c r="AG36" i="22"/>
  <c r="AF36" i="22"/>
  <c r="AE36" i="22"/>
  <c r="AD36" i="22"/>
  <c r="AB36" i="22"/>
  <c r="AA36" i="22"/>
  <c r="Z36" i="22"/>
  <c r="Y36" i="22"/>
  <c r="X36" i="22"/>
  <c r="W36" i="22"/>
  <c r="V36" i="22"/>
  <c r="U36" i="22"/>
  <c r="T36" i="22"/>
  <c r="S36" i="22"/>
  <c r="R36" i="22"/>
  <c r="Q36" i="22"/>
  <c r="P36" i="22"/>
  <c r="O36" i="22"/>
  <c r="N36" i="22"/>
  <c r="M36" i="22"/>
  <c r="L36" i="22"/>
  <c r="K36" i="22"/>
  <c r="J36" i="22"/>
  <c r="I36" i="22"/>
  <c r="H36" i="22"/>
  <c r="G36" i="22"/>
  <c r="F36" i="22"/>
  <c r="E36" i="22"/>
  <c r="D36" i="22"/>
  <c r="C36" i="22"/>
  <c r="BC35" i="22"/>
  <c r="BB35" i="22"/>
  <c r="BA35" i="22"/>
  <c r="AZ35" i="22"/>
  <c r="AY35" i="22"/>
  <c r="AX35" i="22"/>
  <c r="AW35" i="22"/>
  <c r="AV35" i="22"/>
  <c r="AU35" i="22"/>
  <c r="AT35" i="22"/>
  <c r="AS35" i="22"/>
  <c r="AR35" i="22"/>
  <c r="AQ35" i="22"/>
  <c r="AP35" i="22"/>
  <c r="AO35" i="22"/>
  <c r="AN35" i="22"/>
  <c r="AM35" i="22"/>
  <c r="AL35" i="22"/>
  <c r="AK35" i="22"/>
  <c r="AJ35" i="22"/>
  <c r="AI35" i="22"/>
  <c r="AH35" i="22"/>
  <c r="AG35" i="22"/>
  <c r="AF35" i="22"/>
  <c r="AE35" i="22"/>
  <c r="AD35" i="22"/>
  <c r="AB35" i="22"/>
  <c r="AA35" i="22"/>
  <c r="Z35" i="22"/>
  <c r="Y35" i="22"/>
  <c r="X35" i="22"/>
  <c r="W35" i="22"/>
  <c r="V35" i="22"/>
  <c r="U35" i="22"/>
  <c r="T35" i="22"/>
  <c r="S35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BC34" i="22"/>
  <c r="BB34" i="22"/>
  <c r="BA34" i="22"/>
  <c r="AZ34" i="22"/>
  <c r="AY34" i="22"/>
  <c r="AX34" i="22"/>
  <c r="AW34" i="22"/>
  <c r="AV34" i="22"/>
  <c r="AU34" i="22"/>
  <c r="AT34" i="22"/>
  <c r="AS34" i="22"/>
  <c r="AR34" i="22"/>
  <c r="AQ34" i="22"/>
  <c r="AP34" i="22"/>
  <c r="AO34" i="22"/>
  <c r="AN34" i="22"/>
  <c r="AM34" i="22"/>
  <c r="AL34" i="22"/>
  <c r="AK34" i="22"/>
  <c r="AJ34" i="22"/>
  <c r="AI34" i="22"/>
  <c r="AH34" i="22"/>
  <c r="AG34" i="22"/>
  <c r="AF34" i="22"/>
  <c r="AE34" i="22"/>
  <c r="AD34" i="22"/>
  <c r="AB34" i="22"/>
  <c r="AA34" i="22"/>
  <c r="Z34" i="22"/>
  <c r="Y34" i="22"/>
  <c r="X34" i="22"/>
  <c r="W34" i="22"/>
  <c r="V34" i="22"/>
  <c r="U34" i="22"/>
  <c r="T34" i="22"/>
  <c r="S34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BC33" i="22"/>
  <c r="BB33" i="22"/>
  <c r="BA33" i="22"/>
  <c r="AZ33" i="22"/>
  <c r="AY33" i="22"/>
  <c r="AX33" i="22"/>
  <c r="AW33" i="22"/>
  <c r="AV33" i="22"/>
  <c r="AU33" i="22"/>
  <c r="AT33" i="22"/>
  <c r="AS33" i="22"/>
  <c r="AR33" i="22"/>
  <c r="AQ33" i="22"/>
  <c r="AP33" i="22"/>
  <c r="AO33" i="22"/>
  <c r="AN33" i="22"/>
  <c r="AM33" i="22"/>
  <c r="AL33" i="22"/>
  <c r="AK33" i="22"/>
  <c r="AJ33" i="22"/>
  <c r="AI33" i="22"/>
  <c r="AH33" i="22"/>
  <c r="AG33" i="22"/>
  <c r="AF33" i="22"/>
  <c r="AE33" i="22"/>
  <c r="AD33" i="22"/>
  <c r="AB33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BC32" i="22"/>
  <c r="BB32" i="22"/>
  <c r="BA32" i="22"/>
  <c r="AZ32" i="22"/>
  <c r="AY32" i="22"/>
  <c r="AX32" i="22"/>
  <c r="AW32" i="22"/>
  <c r="AV32" i="22"/>
  <c r="AU32" i="22"/>
  <c r="AT32" i="22"/>
  <c r="AS32" i="22"/>
  <c r="AR32" i="22"/>
  <c r="AQ32" i="22"/>
  <c r="AP32" i="22"/>
  <c r="AO32" i="22"/>
  <c r="AN32" i="22"/>
  <c r="AM32" i="22"/>
  <c r="AL32" i="22"/>
  <c r="AK32" i="22"/>
  <c r="AJ32" i="22"/>
  <c r="AI32" i="22"/>
  <c r="AH32" i="22"/>
  <c r="AG32" i="22"/>
  <c r="AF32" i="22"/>
  <c r="AE32" i="22"/>
  <c r="AD32" i="22"/>
  <c r="AB32" i="22"/>
  <c r="AA32" i="22"/>
  <c r="Z32" i="22"/>
  <c r="Y32" i="22"/>
  <c r="X32" i="22"/>
  <c r="W32" i="22"/>
  <c r="V32" i="22"/>
  <c r="U32" i="22"/>
  <c r="T32" i="22"/>
  <c r="S32" i="22"/>
  <c r="R32" i="22"/>
  <c r="Q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D32" i="22"/>
  <c r="C32" i="22"/>
  <c r="BC31" i="22"/>
  <c r="BB31" i="22"/>
  <c r="BA31" i="22"/>
  <c r="AZ31" i="22"/>
  <c r="AY31" i="22"/>
  <c r="AX31" i="22"/>
  <c r="AW31" i="22"/>
  <c r="AV31" i="22"/>
  <c r="AU31" i="22"/>
  <c r="AT31" i="22"/>
  <c r="AS31" i="22"/>
  <c r="AR31" i="22"/>
  <c r="AQ31" i="22"/>
  <c r="AP31" i="22"/>
  <c r="AO31" i="22"/>
  <c r="AN31" i="22"/>
  <c r="AM31" i="22"/>
  <c r="AL31" i="22"/>
  <c r="AK31" i="22"/>
  <c r="AJ31" i="22"/>
  <c r="AI31" i="22"/>
  <c r="AH31" i="22"/>
  <c r="AG31" i="22"/>
  <c r="AF31" i="22"/>
  <c r="AE31" i="22"/>
  <c r="AD31" i="22"/>
  <c r="AB31" i="22"/>
  <c r="AA31" i="22"/>
  <c r="Z31" i="22"/>
  <c r="Y31" i="22"/>
  <c r="X31" i="22"/>
  <c r="W31" i="22"/>
  <c r="V31" i="22"/>
  <c r="U31" i="22"/>
  <c r="T31" i="22"/>
  <c r="S31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BC30" i="22"/>
  <c r="BB30" i="22"/>
  <c r="BA30" i="22"/>
  <c r="AZ30" i="22"/>
  <c r="AY30" i="22"/>
  <c r="AX30" i="22"/>
  <c r="AW30" i="22"/>
  <c r="AV30" i="22"/>
  <c r="AU30" i="22"/>
  <c r="AT30" i="22"/>
  <c r="AS30" i="22"/>
  <c r="AR30" i="22"/>
  <c r="AQ30" i="22"/>
  <c r="AP30" i="22"/>
  <c r="AO30" i="22"/>
  <c r="AN30" i="22"/>
  <c r="AM30" i="22"/>
  <c r="AL30" i="22"/>
  <c r="AK30" i="22"/>
  <c r="AJ30" i="22"/>
  <c r="AI30" i="22"/>
  <c r="AH30" i="22"/>
  <c r="AG30" i="22"/>
  <c r="AF30" i="22"/>
  <c r="AE30" i="22"/>
  <c r="AD30" i="22"/>
  <c r="AB30" i="22"/>
  <c r="AA30" i="22"/>
  <c r="Z30" i="22"/>
  <c r="Y30" i="22"/>
  <c r="X30" i="22"/>
  <c r="W30" i="22"/>
  <c r="V30" i="22"/>
  <c r="U30" i="22"/>
  <c r="T30" i="22"/>
  <c r="S30" i="22"/>
  <c r="R30" i="22"/>
  <c r="Q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BC29" i="22"/>
  <c r="BB29" i="22"/>
  <c r="BA29" i="22"/>
  <c r="AZ29" i="22"/>
  <c r="AY29" i="22"/>
  <c r="AX29" i="22"/>
  <c r="AW29" i="22"/>
  <c r="AV29" i="22"/>
  <c r="AU29" i="22"/>
  <c r="AT29" i="22"/>
  <c r="AS29" i="22"/>
  <c r="AR29" i="22"/>
  <c r="AQ29" i="22"/>
  <c r="AP29" i="22"/>
  <c r="AO29" i="22"/>
  <c r="AN29" i="22"/>
  <c r="AM29" i="22"/>
  <c r="AL29" i="22"/>
  <c r="AK29" i="22"/>
  <c r="AJ29" i="22"/>
  <c r="AI29" i="22"/>
  <c r="AH29" i="22"/>
  <c r="AG29" i="22"/>
  <c r="AF29" i="22"/>
  <c r="AE29" i="22"/>
  <c r="AD29" i="22"/>
  <c r="AB29" i="22"/>
  <c r="AA29" i="22"/>
  <c r="Z29" i="22"/>
  <c r="Y29" i="22"/>
  <c r="X29" i="22"/>
  <c r="W29" i="22"/>
  <c r="V29" i="22"/>
  <c r="U29" i="22"/>
  <c r="T29" i="22"/>
  <c r="S29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C29" i="22"/>
  <c r="BC28" i="22"/>
  <c r="BB28" i="22"/>
  <c r="BA28" i="22"/>
  <c r="AZ28" i="22"/>
  <c r="AY28" i="22"/>
  <c r="AX28" i="22"/>
  <c r="AW28" i="22"/>
  <c r="AV28" i="22"/>
  <c r="AU28" i="22"/>
  <c r="AT28" i="22"/>
  <c r="AS28" i="22"/>
  <c r="AR28" i="22"/>
  <c r="AQ28" i="22"/>
  <c r="AP28" i="22"/>
  <c r="AO28" i="22"/>
  <c r="AN28" i="22"/>
  <c r="AM28" i="22"/>
  <c r="AL28" i="22"/>
  <c r="AK28" i="22"/>
  <c r="AJ28" i="22"/>
  <c r="AI28" i="22"/>
  <c r="AH28" i="22"/>
  <c r="AG28" i="22"/>
  <c r="AF28" i="22"/>
  <c r="AE28" i="22"/>
  <c r="AD28" i="22"/>
  <c r="AB28" i="22"/>
  <c r="AA28" i="22"/>
  <c r="Z28" i="22"/>
  <c r="Y28" i="22"/>
  <c r="X28" i="22"/>
  <c r="W28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C27" i="22"/>
  <c r="BB27" i="22"/>
  <c r="BA27" i="22"/>
  <c r="AZ27" i="22"/>
  <c r="AY27" i="22"/>
  <c r="AX27" i="22"/>
  <c r="AW27" i="22"/>
  <c r="AV27" i="22"/>
  <c r="AU27" i="22"/>
  <c r="AT27" i="22"/>
  <c r="AS27" i="22"/>
  <c r="AR27" i="22"/>
  <c r="AQ27" i="22"/>
  <c r="AP27" i="22"/>
  <c r="AO27" i="22"/>
  <c r="AN27" i="22"/>
  <c r="AM27" i="22"/>
  <c r="AL27" i="22"/>
  <c r="AK27" i="22"/>
  <c r="AJ27" i="22"/>
  <c r="AI27" i="22"/>
  <c r="AH27" i="22"/>
  <c r="AG27" i="22"/>
  <c r="AF27" i="22"/>
  <c r="AE27" i="22"/>
  <c r="AD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BC26" i="22"/>
  <c r="BB26" i="22"/>
  <c r="BA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AF26" i="22"/>
  <c r="AE26" i="22"/>
  <c r="AD26" i="22"/>
  <c r="AB26" i="22"/>
  <c r="AA26" i="22"/>
  <c r="Z26" i="22"/>
  <c r="Y26" i="22"/>
  <c r="X26" i="22"/>
  <c r="W26" i="22"/>
  <c r="V26" i="22"/>
  <c r="U26" i="22"/>
  <c r="T26" i="22"/>
  <c r="S26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BC25" i="22"/>
  <c r="BB25" i="22"/>
  <c r="BA25" i="22"/>
  <c r="AZ25" i="22"/>
  <c r="AY25" i="22"/>
  <c r="AX25" i="22"/>
  <c r="AW25" i="22"/>
  <c r="AV25" i="22"/>
  <c r="AU25" i="22"/>
  <c r="AT25" i="22"/>
  <c r="AS25" i="22"/>
  <c r="AR25" i="22"/>
  <c r="AQ25" i="22"/>
  <c r="AP25" i="22"/>
  <c r="AO25" i="22"/>
  <c r="AN25" i="22"/>
  <c r="AM25" i="22"/>
  <c r="AL25" i="22"/>
  <c r="AK25" i="22"/>
  <c r="AJ25" i="22"/>
  <c r="AI25" i="22"/>
  <c r="AH25" i="22"/>
  <c r="AG25" i="22"/>
  <c r="AF25" i="22"/>
  <c r="AE25" i="22"/>
  <c r="AD25" i="22"/>
  <c r="AB25" i="22"/>
  <c r="AA25" i="22"/>
  <c r="Z25" i="22"/>
  <c r="Y25" i="22"/>
  <c r="X25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C25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BC22" i="22"/>
  <c r="BB22" i="22"/>
  <c r="BA22" i="22"/>
  <c r="AZ22" i="22"/>
  <c r="AY22" i="22"/>
  <c r="AX22" i="22"/>
  <c r="AW22" i="22"/>
  <c r="AV22" i="22"/>
  <c r="AU22" i="22"/>
  <c r="AT22" i="22"/>
  <c r="AS22" i="22"/>
  <c r="AR22" i="22"/>
  <c r="AQ22" i="22"/>
  <c r="AP22" i="22"/>
  <c r="AO22" i="22"/>
  <c r="AN22" i="22"/>
  <c r="AM22" i="22"/>
  <c r="AL22" i="22"/>
  <c r="AK22" i="22"/>
  <c r="AJ22" i="22"/>
  <c r="AI22" i="22"/>
  <c r="AH22" i="22"/>
  <c r="AG22" i="22"/>
  <c r="AF22" i="22"/>
  <c r="AE22" i="22"/>
  <c r="AD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C22" i="22"/>
  <c r="BC21" i="22"/>
  <c r="BB21" i="22"/>
  <c r="BA21" i="22"/>
  <c r="AZ21" i="22"/>
  <c r="AY21" i="22"/>
  <c r="AX21" i="22"/>
  <c r="AW21" i="22"/>
  <c r="AV21" i="22"/>
  <c r="AU21" i="22"/>
  <c r="AT21" i="22"/>
  <c r="AS21" i="22"/>
  <c r="AR21" i="22"/>
  <c r="AQ21" i="22"/>
  <c r="AP21" i="22"/>
  <c r="AO21" i="22"/>
  <c r="AN21" i="22"/>
  <c r="AM21" i="22"/>
  <c r="AL21" i="22"/>
  <c r="AK21" i="22"/>
  <c r="AJ21" i="22"/>
  <c r="AI21" i="22"/>
  <c r="AH21" i="22"/>
  <c r="AG21" i="22"/>
  <c r="AF21" i="22"/>
  <c r="AE21" i="22"/>
  <c r="AD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C21" i="22"/>
  <c r="BC20" i="22"/>
  <c r="BB20" i="22"/>
  <c r="BA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L20" i="22"/>
  <c r="AK20" i="22"/>
  <c r="AJ20" i="22"/>
  <c r="AI20" i="22"/>
  <c r="AH20" i="22"/>
  <c r="AG20" i="22"/>
  <c r="AF20" i="22"/>
  <c r="AE20" i="22"/>
  <c r="AD20" i="22"/>
  <c r="AB20" i="22"/>
  <c r="AA20" i="22"/>
  <c r="Z20" i="22"/>
  <c r="Y20" i="22"/>
  <c r="X20" i="22"/>
  <c r="W20" i="22"/>
  <c r="V20" i="22"/>
  <c r="U20" i="22"/>
  <c r="T20" i="22"/>
  <c r="S20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BC19" i="22"/>
  <c r="BB19" i="22"/>
  <c r="BA19" i="22"/>
  <c r="AZ19" i="22"/>
  <c r="AY19" i="22"/>
  <c r="AX19" i="22"/>
  <c r="AW19" i="22"/>
  <c r="AV19" i="22"/>
  <c r="AU19" i="22"/>
  <c r="AT19" i="22"/>
  <c r="AS19" i="22"/>
  <c r="AR19" i="22"/>
  <c r="AQ19" i="22"/>
  <c r="AP19" i="22"/>
  <c r="AO19" i="22"/>
  <c r="AN19" i="22"/>
  <c r="AM19" i="22"/>
  <c r="AL19" i="22"/>
  <c r="AK19" i="22"/>
  <c r="AJ19" i="22"/>
  <c r="AI19" i="22"/>
  <c r="AH19" i="22"/>
  <c r="AG19" i="22"/>
  <c r="AF19" i="22"/>
  <c r="AE19" i="22"/>
  <c r="AD19" i="22"/>
  <c r="AB19" i="22"/>
  <c r="AA19" i="22"/>
  <c r="Z19" i="22"/>
  <c r="Y19" i="22"/>
  <c r="X19" i="22"/>
  <c r="W19" i="22"/>
  <c r="V19" i="22"/>
  <c r="U19" i="22"/>
  <c r="T19" i="22"/>
  <c r="S19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C17" i="22"/>
  <c r="BB17" i="22"/>
  <c r="BA17" i="22"/>
  <c r="AZ17" i="22"/>
  <c r="AY17" i="22"/>
  <c r="AX17" i="22"/>
  <c r="AW17" i="22"/>
  <c r="AV17" i="22"/>
  <c r="AU17" i="22"/>
  <c r="AT17" i="22"/>
  <c r="AS17" i="22"/>
  <c r="AR17" i="22"/>
  <c r="AQ17" i="22"/>
  <c r="AP17" i="22"/>
  <c r="AO17" i="22"/>
  <c r="AN17" i="22"/>
  <c r="AM17" i="22"/>
  <c r="AL17" i="22"/>
  <c r="AK17" i="22"/>
  <c r="AJ17" i="22"/>
  <c r="AI17" i="22"/>
  <c r="AH17" i="22"/>
  <c r="AG17" i="22"/>
  <c r="AF17" i="22"/>
  <c r="AE17" i="22"/>
  <c r="AD17" i="22"/>
  <c r="AB17" i="22"/>
  <c r="AA17" i="22"/>
  <c r="Z17" i="22"/>
  <c r="Y17" i="22"/>
  <c r="X17" i="22"/>
  <c r="W17" i="22"/>
  <c r="V17" i="22"/>
  <c r="U17" i="22"/>
  <c r="T17" i="22"/>
  <c r="S17" i="22"/>
  <c r="R17" i="22"/>
  <c r="Q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C17" i="22"/>
  <c r="BC16" i="22"/>
  <c r="BB16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AO16" i="22"/>
  <c r="AN16" i="22"/>
  <c r="AM16" i="22"/>
  <c r="AL16" i="22"/>
  <c r="AK16" i="22"/>
  <c r="AJ16" i="22"/>
  <c r="AI16" i="22"/>
  <c r="AH16" i="22"/>
  <c r="AG16" i="22"/>
  <c r="AF16" i="22"/>
  <c r="AE16" i="22"/>
  <c r="AD16" i="22"/>
  <c r="AB16" i="22"/>
  <c r="AA16" i="22"/>
  <c r="Z16" i="22"/>
  <c r="Y16" i="22"/>
  <c r="X16" i="22"/>
  <c r="W16" i="22"/>
  <c r="V16" i="22"/>
  <c r="U16" i="22"/>
  <c r="T16" i="22"/>
  <c r="S16" i="22"/>
  <c r="R16" i="22"/>
  <c r="Q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BC15" i="22"/>
  <c r="BB15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Z15" i="22"/>
  <c r="Y15" i="22"/>
  <c r="X15" i="22"/>
  <c r="W15" i="22"/>
  <c r="V15" i="22"/>
  <c r="U15" i="22"/>
  <c r="T15" i="22"/>
  <c r="S15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C12" i="22"/>
  <c r="BB12" i="22"/>
  <c r="BA12" i="22"/>
  <c r="AZ12" i="22"/>
  <c r="AY12" i="22"/>
  <c r="AX12" i="22"/>
  <c r="AW12" i="22"/>
  <c r="AV12" i="22"/>
  <c r="AU12" i="22"/>
  <c r="AT12" i="22"/>
  <c r="AS12" i="22"/>
  <c r="AR12" i="22"/>
  <c r="AQ12" i="22"/>
  <c r="AP12" i="22"/>
  <c r="AO12" i="22"/>
  <c r="AN12" i="22"/>
  <c r="AM12" i="22"/>
  <c r="AL12" i="22"/>
  <c r="AK12" i="22"/>
  <c r="AJ12" i="22"/>
  <c r="AI12" i="22"/>
  <c r="AH12" i="22"/>
  <c r="AG12" i="22"/>
  <c r="AF12" i="22"/>
  <c r="AE12" i="22"/>
  <c r="AD12" i="22"/>
  <c r="AB12" i="22"/>
  <c r="AA12" i="22"/>
  <c r="Z12" i="22"/>
  <c r="Y12" i="22"/>
  <c r="X12" i="22"/>
  <c r="W12" i="22"/>
  <c r="V12" i="22"/>
  <c r="U12" i="22"/>
  <c r="T12" i="22"/>
  <c r="S12" i="22"/>
  <c r="R12" i="22"/>
  <c r="Q12" i="22"/>
  <c r="P12" i="22"/>
  <c r="O12" i="22"/>
  <c r="N12" i="22"/>
  <c r="M12" i="22"/>
  <c r="L12" i="22"/>
  <c r="K12" i="22"/>
  <c r="J12" i="22"/>
  <c r="I12" i="22"/>
  <c r="H12" i="22"/>
  <c r="G12" i="22"/>
  <c r="F12" i="22"/>
  <c r="E12" i="22"/>
  <c r="D12" i="22"/>
  <c r="C12" i="22"/>
  <c r="BC11" i="22"/>
  <c r="BB11" i="22"/>
  <c r="BA11" i="22"/>
  <c r="AZ11" i="22"/>
  <c r="AY11" i="22"/>
  <c r="AX11" i="22"/>
  <c r="AW11" i="22"/>
  <c r="AV11" i="22"/>
  <c r="AU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AF11" i="22"/>
  <c r="AE11" i="22"/>
  <c r="AD11" i="22"/>
  <c r="AB11" i="22"/>
  <c r="AA11" i="22"/>
  <c r="Z11" i="22"/>
  <c r="Y11" i="22"/>
  <c r="X11" i="22"/>
  <c r="W11" i="22"/>
  <c r="V11" i="22"/>
  <c r="U11" i="22"/>
  <c r="T11" i="22"/>
  <c r="S11" i="22"/>
  <c r="R11" i="22"/>
  <c r="Q11" i="22"/>
  <c r="P11" i="22"/>
  <c r="O11" i="22"/>
  <c r="N11" i="22"/>
  <c r="M11" i="22"/>
  <c r="L11" i="22"/>
  <c r="K11" i="22"/>
  <c r="J11" i="22"/>
  <c r="I11" i="22"/>
  <c r="H11" i="22"/>
  <c r="G11" i="22"/>
  <c r="F11" i="22"/>
  <c r="E11" i="22"/>
  <c r="D11" i="22"/>
  <c r="C11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AF10" i="22"/>
  <c r="AE10" i="22"/>
  <c r="AD10" i="22"/>
  <c r="AB10" i="22"/>
  <c r="AA10" i="22"/>
  <c r="Z10" i="22"/>
  <c r="Y10" i="22"/>
  <c r="X10" i="22"/>
  <c r="W10" i="22"/>
  <c r="V10" i="22"/>
  <c r="U10" i="22"/>
  <c r="T10" i="22"/>
  <c r="S10" i="22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C10" i="22"/>
  <c r="BC9" i="22"/>
  <c r="BB9" i="22"/>
  <c r="BA9" i="22"/>
  <c r="AZ9" i="22"/>
  <c r="AY9" i="22"/>
  <c r="AX9" i="22"/>
  <c r="AW9" i="22"/>
  <c r="AV9" i="22"/>
  <c r="AU9" i="22"/>
  <c r="AT9" i="22"/>
  <c r="AS9" i="22"/>
  <c r="AR9" i="22"/>
  <c r="AQ9" i="22"/>
  <c r="AP9" i="22"/>
  <c r="AO9" i="22"/>
  <c r="AN9" i="22"/>
  <c r="AM9" i="22"/>
  <c r="AL9" i="22"/>
  <c r="AK9" i="22"/>
  <c r="AJ9" i="22"/>
  <c r="AI9" i="22"/>
  <c r="AH9" i="22"/>
  <c r="AG9" i="22"/>
  <c r="AF9" i="22"/>
  <c r="AE9" i="22"/>
  <c r="AD9" i="22"/>
  <c r="AB9" i="22"/>
  <c r="AA9" i="22"/>
  <c r="Z9" i="22"/>
  <c r="Y9" i="22"/>
  <c r="X9" i="22"/>
  <c r="W9" i="22"/>
  <c r="V9" i="22"/>
  <c r="U9" i="22"/>
  <c r="T9" i="22"/>
  <c r="S9" i="22"/>
  <c r="R9" i="22"/>
  <c r="Q9" i="22"/>
  <c r="P9" i="22"/>
  <c r="O9" i="22"/>
  <c r="N9" i="22"/>
  <c r="M9" i="22"/>
  <c r="L9" i="22"/>
  <c r="K9" i="22"/>
  <c r="J9" i="22"/>
  <c r="I9" i="22"/>
  <c r="H9" i="22"/>
  <c r="G9" i="22"/>
  <c r="F9" i="22"/>
  <c r="E9" i="22"/>
  <c r="D9" i="22"/>
  <c r="C9" i="22"/>
  <c r="BC8" i="22"/>
  <c r="BB8" i="22"/>
  <c r="BA8" i="22"/>
  <c r="AZ8" i="22"/>
  <c r="AY8" i="22"/>
  <c r="AX8" i="22"/>
  <c r="AW8" i="22"/>
  <c r="AV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AB8" i="22"/>
  <c r="AA8" i="22"/>
  <c r="Z8" i="22"/>
  <c r="Y8" i="22"/>
  <c r="X8" i="22"/>
  <c r="W8" i="22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BC7" i="22"/>
  <c r="BB7" i="22"/>
  <c r="BA7" i="22"/>
  <c r="AZ7" i="22"/>
  <c r="AY7" i="22"/>
  <c r="AX7" i="22"/>
  <c r="AW7" i="22"/>
  <c r="AV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AB7" i="22"/>
  <c r="AA7" i="22"/>
  <c r="Z7" i="22"/>
  <c r="Y7" i="22"/>
  <c r="X7" i="22"/>
  <c r="W7" i="22"/>
  <c r="V7" i="22"/>
  <c r="U7" i="22"/>
  <c r="T7" i="22"/>
  <c r="S7" i="22"/>
  <c r="R7" i="22"/>
  <c r="Q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BC6" i="22"/>
  <c r="BB6" i="22"/>
  <c r="BA6" i="22"/>
  <c r="AZ6" i="22"/>
  <c r="AY6" i="22"/>
  <c r="AX6" i="22"/>
  <c r="AW6" i="22"/>
  <c r="AV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AB6" i="22"/>
  <c r="AA6" i="22"/>
  <c r="Z6" i="22"/>
  <c r="Y6" i="22"/>
  <c r="X6" i="22"/>
  <c r="W6" i="22"/>
  <c r="V6" i="22"/>
  <c r="U6" i="22"/>
  <c r="T6" i="22"/>
  <c r="S6" i="22"/>
  <c r="R6" i="22"/>
  <c r="Q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BC5" i="22"/>
  <c r="BB5" i="22"/>
  <c r="BA5" i="22"/>
  <c r="AZ5" i="22"/>
  <c r="AY5" i="22"/>
  <c r="AX5" i="22"/>
  <c r="AW5" i="22"/>
  <c r="AV5" i="22"/>
  <c r="AU5" i="22"/>
  <c r="AT5" i="22"/>
  <c r="AS5" i="22"/>
  <c r="AR5" i="22"/>
  <c r="AQ5" i="22"/>
  <c r="AP5" i="22"/>
  <c r="AO5" i="22"/>
  <c r="AN5" i="22"/>
  <c r="AM5" i="22"/>
  <c r="AL5" i="22"/>
  <c r="AK5" i="22"/>
  <c r="AJ5" i="22"/>
  <c r="AI5" i="22"/>
  <c r="AH5" i="22"/>
  <c r="AG5" i="22"/>
  <c r="AF5" i="22"/>
  <c r="AE5" i="22"/>
  <c r="AD5" i="22"/>
  <c r="AB5" i="22"/>
  <c r="AA5" i="22"/>
  <c r="Z5" i="22"/>
  <c r="Y5" i="22"/>
  <c r="X5" i="22"/>
  <c r="W5" i="22"/>
  <c r="V5" i="22"/>
  <c r="U5" i="22"/>
  <c r="T5" i="22"/>
  <c r="S5" i="22"/>
  <c r="R5" i="22"/>
  <c r="Q5" i="22"/>
  <c r="P5" i="22"/>
  <c r="O5" i="22"/>
  <c r="N5" i="22"/>
  <c r="M5" i="22"/>
  <c r="L5" i="22"/>
  <c r="K5" i="22"/>
  <c r="J5" i="22"/>
  <c r="I5" i="22"/>
  <c r="H5" i="22"/>
  <c r="G5" i="22"/>
  <c r="F5" i="22"/>
  <c r="E5" i="22"/>
  <c r="D5" i="22"/>
  <c r="C5" i="22"/>
  <c r="BC37" i="73"/>
  <c r="BB37" i="73"/>
  <c r="BA37" i="73"/>
  <c r="AZ37" i="73"/>
  <c r="AY37" i="73"/>
  <c r="AX37" i="73"/>
  <c r="AW37" i="73"/>
  <c r="AV37" i="73"/>
  <c r="AU37" i="73"/>
  <c r="AT37" i="73"/>
  <c r="AS37" i="73"/>
  <c r="AR37" i="73"/>
  <c r="AQ37" i="73"/>
  <c r="AP37" i="73"/>
  <c r="AO37" i="73"/>
  <c r="AN37" i="73"/>
  <c r="AM37" i="73"/>
  <c r="AL37" i="73"/>
  <c r="AK37" i="73"/>
  <c r="AJ37" i="73"/>
  <c r="AI37" i="73"/>
  <c r="AH37" i="73"/>
  <c r="AG37" i="73"/>
  <c r="AF37" i="73"/>
  <c r="AE37" i="73"/>
  <c r="AD37" i="73"/>
  <c r="AB37" i="73"/>
  <c r="AA37" i="73"/>
  <c r="Z37" i="73"/>
  <c r="Y37" i="73"/>
  <c r="X37" i="73"/>
  <c r="W37" i="73"/>
  <c r="V37" i="73"/>
  <c r="U37" i="73"/>
  <c r="T37" i="73"/>
  <c r="S37" i="73"/>
  <c r="R37" i="73"/>
  <c r="Q37" i="73"/>
  <c r="P37" i="73"/>
  <c r="O37" i="73"/>
  <c r="N37" i="73"/>
  <c r="M37" i="73"/>
  <c r="L37" i="73"/>
  <c r="K37" i="73"/>
  <c r="J37" i="73"/>
  <c r="I37" i="73"/>
  <c r="H37" i="73"/>
  <c r="G37" i="73"/>
  <c r="F37" i="73"/>
  <c r="E37" i="73"/>
  <c r="D37" i="73"/>
  <c r="C37" i="73"/>
  <c r="BC36" i="73"/>
  <c r="BB36" i="73"/>
  <c r="BA36" i="73"/>
  <c r="AZ36" i="73"/>
  <c r="AY36" i="73"/>
  <c r="AX36" i="73"/>
  <c r="AW36" i="73"/>
  <c r="AV36" i="73"/>
  <c r="AU36" i="73"/>
  <c r="AT36" i="73"/>
  <c r="AS36" i="73"/>
  <c r="AR36" i="73"/>
  <c r="AQ36" i="73"/>
  <c r="AP36" i="73"/>
  <c r="AO36" i="73"/>
  <c r="AN36" i="73"/>
  <c r="AM36" i="73"/>
  <c r="AL36" i="73"/>
  <c r="AK36" i="73"/>
  <c r="AJ36" i="73"/>
  <c r="AI36" i="73"/>
  <c r="AH36" i="73"/>
  <c r="AG36" i="73"/>
  <c r="AF36" i="73"/>
  <c r="AE36" i="73"/>
  <c r="AD36" i="73"/>
  <c r="AB36" i="73"/>
  <c r="AA36" i="73"/>
  <c r="Z36" i="73"/>
  <c r="Y36" i="73"/>
  <c r="X36" i="73"/>
  <c r="W36" i="73"/>
  <c r="V36" i="73"/>
  <c r="U36" i="73"/>
  <c r="T36" i="73"/>
  <c r="S36" i="73"/>
  <c r="R36" i="73"/>
  <c r="Q36" i="73"/>
  <c r="P36" i="73"/>
  <c r="O36" i="73"/>
  <c r="N36" i="73"/>
  <c r="M36" i="73"/>
  <c r="L36" i="73"/>
  <c r="K36" i="73"/>
  <c r="J36" i="73"/>
  <c r="I36" i="73"/>
  <c r="H36" i="73"/>
  <c r="G36" i="73"/>
  <c r="F36" i="73"/>
  <c r="E36" i="73"/>
  <c r="D36" i="73"/>
  <c r="C36" i="73"/>
  <c r="BC35" i="73"/>
  <c r="BB35" i="73"/>
  <c r="BA35" i="73"/>
  <c r="AZ35" i="73"/>
  <c r="AY35" i="73"/>
  <c r="AX35" i="73"/>
  <c r="AW35" i="73"/>
  <c r="AV35" i="73"/>
  <c r="AU35" i="73"/>
  <c r="AT35" i="73"/>
  <c r="AS35" i="73"/>
  <c r="AR35" i="73"/>
  <c r="AQ35" i="73"/>
  <c r="AP35" i="73"/>
  <c r="AO35" i="73"/>
  <c r="AN35" i="73"/>
  <c r="AM35" i="73"/>
  <c r="AL35" i="73"/>
  <c r="AK35" i="73"/>
  <c r="AJ35" i="73"/>
  <c r="AI35" i="73"/>
  <c r="AH35" i="73"/>
  <c r="AG35" i="73"/>
  <c r="AF35" i="73"/>
  <c r="AE35" i="73"/>
  <c r="AD35" i="73"/>
  <c r="AB35" i="73"/>
  <c r="AA35" i="73"/>
  <c r="Z35" i="73"/>
  <c r="Y35" i="73"/>
  <c r="X35" i="73"/>
  <c r="W35" i="73"/>
  <c r="V35" i="73"/>
  <c r="U35" i="73"/>
  <c r="T35" i="73"/>
  <c r="S35" i="73"/>
  <c r="R35" i="73"/>
  <c r="Q35" i="73"/>
  <c r="P35" i="73"/>
  <c r="O35" i="73"/>
  <c r="N35" i="73"/>
  <c r="M35" i="73"/>
  <c r="L35" i="73"/>
  <c r="K35" i="73"/>
  <c r="J35" i="73"/>
  <c r="I35" i="73"/>
  <c r="H35" i="73"/>
  <c r="G35" i="73"/>
  <c r="F35" i="73"/>
  <c r="E35" i="73"/>
  <c r="D35" i="73"/>
  <c r="C35" i="73"/>
  <c r="BC34" i="73"/>
  <c r="BB34" i="73"/>
  <c r="BA34" i="73"/>
  <c r="AZ34" i="73"/>
  <c r="AY34" i="73"/>
  <c r="AX34" i="73"/>
  <c r="AW34" i="73"/>
  <c r="AV34" i="73"/>
  <c r="AU34" i="73"/>
  <c r="AT34" i="73"/>
  <c r="AS34" i="73"/>
  <c r="AR34" i="73"/>
  <c r="AQ34" i="73"/>
  <c r="AP34" i="73"/>
  <c r="AO34" i="73"/>
  <c r="AN34" i="73"/>
  <c r="AM34" i="73"/>
  <c r="AL34" i="73"/>
  <c r="AK34" i="73"/>
  <c r="AJ34" i="73"/>
  <c r="AI34" i="73"/>
  <c r="AH34" i="73"/>
  <c r="AG34" i="73"/>
  <c r="AF34" i="73"/>
  <c r="AE34" i="73"/>
  <c r="AD34" i="73"/>
  <c r="AB34" i="73"/>
  <c r="AA34" i="73"/>
  <c r="Z34" i="73"/>
  <c r="Y34" i="73"/>
  <c r="X34" i="73"/>
  <c r="W34" i="73"/>
  <c r="V34" i="73"/>
  <c r="U34" i="73"/>
  <c r="T34" i="73"/>
  <c r="S34" i="73"/>
  <c r="R34" i="73"/>
  <c r="Q34" i="73"/>
  <c r="P34" i="73"/>
  <c r="O34" i="73"/>
  <c r="N34" i="73"/>
  <c r="M34" i="73"/>
  <c r="L34" i="73"/>
  <c r="K34" i="73"/>
  <c r="J34" i="73"/>
  <c r="I34" i="73"/>
  <c r="H34" i="73"/>
  <c r="G34" i="73"/>
  <c r="F34" i="73"/>
  <c r="E34" i="73"/>
  <c r="D34" i="73"/>
  <c r="C34" i="73"/>
  <c r="BC32" i="73"/>
  <c r="BB32" i="73"/>
  <c r="BA32" i="73"/>
  <c r="AZ32" i="73"/>
  <c r="AY32" i="73"/>
  <c r="AX32" i="73"/>
  <c r="AW32" i="73"/>
  <c r="AV32" i="73"/>
  <c r="AU32" i="73"/>
  <c r="AT32" i="73"/>
  <c r="AS32" i="73"/>
  <c r="AR32" i="73"/>
  <c r="AQ32" i="73"/>
  <c r="AP32" i="73"/>
  <c r="AO32" i="73"/>
  <c r="AN32" i="73"/>
  <c r="AM32" i="73"/>
  <c r="AL32" i="73"/>
  <c r="AK32" i="73"/>
  <c r="AJ32" i="73"/>
  <c r="AI32" i="73"/>
  <c r="AH32" i="73"/>
  <c r="AG32" i="73"/>
  <c r="AF32" i="73"/>
  <c r="AE32" i="73"/>
  <c r="AD32" i="73"/>
  <c r="AB32" i="73"/>
  <c r="AA32" i="73"/>
  <c r="Z32" i="73"/>
  <c r="Y32" i="73"/>
  <c r="X32" i="73"/>
  <c r="W32" i="73"/>
  <c r="V32" i="73"/>
  <c r="U32" i="73"/>
  <c r="T32" i="73"/>
  <c r="S32" i="73"/>
  <c r="R32" i="73"/>
  <c r="Q32" i="73"/>
  <c r="P32" i="73"/>
  <c r="O32" i="73"/>
  <c r="N32" i="73"/>
  <c r="M32" i="73"/>
  <c r="L32" i="73"/>
  <c r="K32" i="73"/>
  <c r="J32" i="73"/>
  <c r="I32" i="73"/>
  <c r="H32" i="73"/>
  <c r="G32" i="73"/>
  <c r="F32" i="73"/>
  <c r="E32" i="73"/>
  <c r="D32" i="73"/>
  <c r="C32" i="73"/>
  <c r="BC30" i="73"/>
  <c r="BB30" i="73"/>
  <c r="BA30" i="73"/>
  <c r="AZ30" i="73"/>
  <c r="AY30" i="73"/>
  <c r="AX30" i="73"/>
  <c r="AW30" i="73"/>
  <c r="AV30" i="73"/>
  <c r="AU30" i="73"/>
  <c r="AT30" i="73"/>
  <c r="AS30" i="73"/>
  <c r="AR30" i="73"/>
  <c r="AQ30" i="73"/>
  <c r="AP30" i="73"/>
  <c r="AO30" i="73"/>
  <c r="AN30" i="73"/>
  <c r="AM30" i="73"/>
  <c r="AL30" i="73"/>
  <c r="AK30" i="73"/>
  <c r="AJ30" i="73"/>
  <c r="AI30" i="73"/>
  <c r="AH30" i="73"/>
  <c r="AG30" i="73"/>
  <c r="AF30" i="73"/>
  <c r="AE30" i="73"/>
  <c r="AD30" i="73"/>
  <c r="AB30" i="73"/>
  <c r="AA30" i="73"/>
  <c r="Z30" i="73"/>
  <c r="Y30" i="73"/>
  <c r="X30" i="73"/>
  <c r="W30" i="73"/>
  <c r="V30" i="73"/>
  <c r="U30" i="73"/>
  <c r="T30" i="73"/>
  <c r="S30" i="73"/>
  <c r="R30" i="73"/>
  <c r="Q30" i="73"/>
  <c r="P30" i="73"/>
  <c r="O30" i="73"/>
  <c r="N30" i="73"/>
  <c r="M30" i="73"/>
  <c r="L30" i="73"/>
  <c r="K30" i="73"/>
  <c r="J30" i="73"/>
  <c r="I30" i="73"/>
  <c r="H30" i="73"/>
  <c r="G30" i="73"/>
  <c r="F30" i="73"/>
  <c r="E30" i="73"/>
  <c r="D30" i="73"/>
  <c r="C30" i="73"/>
  <c r="BC29" i="73"/>
  <c r="BB29" i="73"/>
  <c r="BA29" i="73"/>
  <c r="AZ29" i="73"/>
  <c r="AY29" i="73"/>
  <c r="AX29" i="73"/>
  <c r="AW29" i="73"/>
  <c r="AV29" i="73"/>
  <c r="AU29" i="73"/>
  <c r="AT29" i="73"/>
  <c r="AS29" i="73"/>
  <c r="AR29" i="73"/>
  <c r="AQ29" i="73"/>
  <c r="AP29" i="73"/>
  <c r="AO29" i="73"/>
  <c r="AN29" i="73"/>
  <c r="AM29" i="73"/>
  <c r="AL29" i="73"/>
  <c r="AK29" i="73"/>
  <c r="AJ29" i="73"/>
  <c r="AI29" i="73"/>
  <c r="AH29" i="73"/>
  <c r="AG29" i="73"/>
  <c r="AF29" i="73"/>
  <c r="AE29" i="73"/>
  <c r="AD29" i="73"/>
  <c r="AB29" i="73"/>
  <c r="AA29" i="73"/>
  <c r="Z29" i="73"/>
  <c r="Y29" i="73"/>
  <c r="X29" i="73"/>
  <c r="W29" i="73"/>
  <c r="V29" i="73"/>
  <c r="U29" i="73"/>
  <c r="T29" i="73"/>
  <c r="S29" i="73"/>
  <c r="R29" i="73"/>
  <c r="Q29" i="73"/>
  <c r="P29" i="73"/>
  <c r="O29" i="73"/>
  <c r="N29" i="73"/>
  <c r="M29" i="73"/>
  <c r="L29" i="73"/>
  <c r="K29" i="73"/>
  <c r="J29" i="73"/>
  <c r="I29" i="73"/>
  <c r="H29" i="73"/>
  <c r="G29" i="73"/>
  <c r="F29" i="73"/>
  <c r="E29" i="73"/>
  <c r="D29" i="73"/>
  <c r="C29" i="73"/>
  <c r="BC28" i="73"/>
  <c r="BB28" i="73"/>
  <c r="BA28" i="73"/>
  <c r="AZ28" i="73"/>
  <c r="AY28" i="73"/>
  <c r="AX28" i="73"/>
  <c r="AW28" i="73"/>
  <c r="AV28" i="73"/>
  <c r="AU28" i="73"/>
  <c r="AT28" i="73"/>
  <c r="AS28" i="73"/>
  <c r="AR28" i="73"/>
  <c r="AQ28" i="73"/>
  <c r="AP28" i="73"/>
  <c r="AO28" i="73"/>
  <c r="AN28" i="73"/>
  <c r="AM28" i="73"/>
  <c r="AL28" i="73"/>
  <c r="AK28" i="73"/>
  <c r="AJ28" i="73"/>
  <c r="AI28" i="73"/>
  <c r="AH28" i="73"/>
  <c r="AG28" i="73"/>
  <c r="AF28" i="73"/>
  <c r="AE28" i="73"/>
  <c r="AD28" i="73"/>
  <c r="AB28" i="73"/>
  <c r="AA28" i="73"/>
  <c r="Z28" i="73"/>
  <c r="Y28" i="73"/>
  <c r="X28" i="73"/>
  <c r="W28" i="73"/>
  <c r="V28" i="73"/>
  <c r="U28" i="73"/>
  <c r="T28" i="73"/>
  <c r="S28" i="73"/>
  <c r="R28" i="73"/>
  <c r="Q28" i="73"/>
  <c r="P28" i="73"/>
  <c r="O28" i="73"/>
  <c r="N28" i="73"/>
  <c r="M28" i="73"/>
  <c r="L28" i="73"/>
  <c r="K28" i="73"/>
  <c r="J28" i="73"/>
  <c r="I28" i="73"/>
  <c r="H28" i="73"/>
  <c r="G28" i="73"/>
  <c r="F28" i="73"/>
  <c r="E28" i="73"/>
  <c r="D28" i="73"/>
  <c r="C28" i="73"/>
  <c r="BC26" i="73"/>
  <c r="BB26" i="73"/>
  <c r="BA26" i="73"/>
  <c r="AZ26" i="73"/>
  <c r="AY26" i="73"/>
  <c r="AX26" i="73"/>
  <c r="AW26" i="73"/>
  <c r="AV26" i="73"/>
  <c r="AU26" i="73"/>
  <c r="AT26" i="73"/>
  <c r="AS26" i="73"/>
  <c r="AR26" i="73"/>
  <c r="AQ26" i="73"/>
  <c r="AP26" i="73"/>
  <c r="AO26" i="73"/>
  <c r="AN26" i="73"/>
  <c r="AM26" i="73"/>
  <c r="AL26" i="73"/>
  <c r="AK26" i="73"/>
  <c r="AJ26" i="73"/>
  <c r="AI26" i="73"/>
  <c r="AH26" i="73"/>
  <c r="AG26" i="73"/>
  <c r="AF26" i="73"/>
  <c r="AE26" i="73"/>
  <c r="AD26" i="73"/>
  <c r="AB26" i="73"/>
  <c r="AA26" i="73"/>
  <c r="Z26" i="73"/>
  <c r="Y26" i="73"/>
  <c r="X26" i="73"/>
  <c r="W26" i="73"/>
  <c r="V26" i="73"/>
  <c r="U26" i="73"/>
  <c r="T26" i="73"/>
  <c r="S26" i="73"/>
  <c r="R26" i="73"/>
  <c r="Q26" i="73"/>
  <c r="P26" i="73"/>
  <c r="O26" i="73"/>
  <c r="N26" i="73"/>
  <c r="M26" i="73"/>
  <c r="L26" i="73"/>
  <c r="K26" i="73"/>
  <c r="J26" i="73"/>
  <c r="I26" i="73"/>
  <c r="H26" i="73"/>
  <c r="G26" i="73"/>
  <c r="F26" i="73"/>
  <c r="E26" i="73"/>
  <c r="D26" i="73"/>
  <c r="C26" i="73"/>
  <c r="BC25" i="73"/>
  <c r="BB25" i="73"/>
  <c r="BA25" i="73"/>
  <c r="AZ25" i="73"/>
  <c r="AY25" i="73"/>
  <c r="AX25" i="73"/>
  <c r="AW25" i="73"/>
  <c r="AV25" i="73"/>
  <c r="AU25" i="73"/>
  <c r="AT25" i="73"/>
  <c r="AS25" i="73"/>
  <c r="AR25" i="73"/>
  <c r="AQ25" i="73"/>
  <c r="AP25" i="73"/>
  <c r="AO25" i="73"/>
  <c r="AN25" i="73"/>
  <c r="AM25" i="73"/>
  <c r="AL25" i="73"/>
  <c r="AK25" i="73"/>
  <c r="AJ25" i="73"/>
  <c r="AI25" i="73"/>
  <c r="AH25" i="73"/>
  <c r="AG25" i="73"/>
  <c r="AF25" i="73"/>
  <c r="AE25" i="73"/>
  <c r="AD25" i="73"/>
  <c r="AB25" i="73"/>
  <c r="AA25" i="73"/>
  <c r="Z25" i="73"/>
  <c r="Y25" i="73"/>
  <c r="X25" i="73"/>
  <c r="W25" i="73"/>
  <c r="V25" i="73"/>
  <c r="U25" i="73"/>
  <c r="T25" i="73"/>
  <c r="S25" i="73"/>
  <c r="R25" i="73"/>
  <c r="Q25" i="73"/>
  <c r="P25" i="73"/>
  <c r="O25" i="73"/>
  <c r="N25" i="73"/>
  <c r="M25" i="73"/>
  <c r="L25" i="73"/>
  <c r="K25" i="73"/>
  <c r="J25" i="73"/>
  <c r="I25" i="73"/>
  <c r="H25" i="73"/>
  <c r="G25" i="73"/>
  <c r="F25" i="73"/>
  <c r="E25" i="73"/>
  <c r="D25" i="73"/>
  <c r="C25" i="73"/>
  <c r="BC24" i="73"/>
  <c r="BB24" i="73"/>
  <c r="BA24" i="73"/>
  <c r="AZ24" i="73"/>
  <c r="AY24" i="73"/>
  <c r="AX24" i="73"/>
  <c r="AW24" i="73"/>
  <c r="AV24" i="73"/>
  <c r="AU24" i="73"/>
  <c r="AT24" i="73"/>
  <c r="AS24" i="73"/>
  <c r="AR24" i="73"/>
  <c r="AQ24" i="73"/>
  <c r="AP24" i="73"/>
  <c r="AO24" i="73"/>
  <c r="AN24" i="73"/>
  <c r="AM24" i="73"/>
  <c r="AL24" i="73"/>
  <c r="AK24" i="73"/>
  <c r="AJ24" i="73"/>
  <c r="AI24" i="73"/>
  <c r="AH24" i="73"/>
  <c r="AG24" i="73"/>
  <c r="AF24" i="73"/>
  <c r="AE24" i="73"/>
  <c r="AD24" i="73"/>
  <c r="AB24" i="73"/>
  <c r="AA24" i="73"/>
  <c r="Z24" i="73"/>
  <c r="Y24" i="73"/>
  <c r="X24" i="73"/>
  <c r="W24" i="73"/>
  <c r="V24" i="73"/>
  <c r="U24" i="73"/>
  <c r="T24" i="73"/>
  <c r="S24" i="73"/>
  <c r="R24" i="73"/>
  <c r="Q24" i="73"/>
  <c r="P24" i="73"/>
  <c r="O24" i="73"/>
  <c r="N24" i="73"/>
  <c r="M24" i="73"/>
  <c r="L24" i="73"/>
  <c r="K24" i="73"/>
  <c r="J24" i="73"/>
  <c r="I24" i="73"/>
  <c r="H24" i="73"/>
  <c r="G24" i="73"/>
  <c r="F24" i="73"/>
  <c r="E24" i="73"/>
  <c r="D24" i="73"/>
  <c r="C24" i="73"/>
  <c r="BC23" i="73"/>
  <c r="BB23" i="73"/>
  <c r="BA23" i="73"/>
  <c r="AZ23" i="73"/>
  <c r="AY23" i="73"/>
  <c r="AX23" i="73"/>
  <c r="AW23" i="73"/>
  <c r="AV23" i="73"/>
  <c r="AU23" i="73"/>
  <c r="AT23" i="73"/>
  <c r="AS23" i="73"/>
  <c r="AR23" i="73"/>
  <c r="AQ23" i="73"/>
  <c r="AP23" i="73"/>
  <c r="AO23" i="73"/>
  <c r="AN23" i="73"/>
  <c r="AM23" i="73"/>
  <c r="AL23" i="73"/>
  <c r="AK23" i="73"/>
  <c r="AJ23" i="73"/>
  <c r="AI23" i="73"/>
  <c r="AH23" i="73"/>
  <c r="AG23" i="73"/>
  <c r="AF23" i="73"/>
  <c r="AE23" i="73"/>
  <c r="AD23" i="73"/>
  <c r="AB23" i="73"/>
  <c r="AA23" i="73"/>
  <c r="Z23" i="73"/>
  <c r="Y23" i="73"/>
  <c r="X23" i="73"/>
  <c r="W23" i="73"/>
  <c r="V23" i="73"/>
  <c r="U23" i="73"/>
  <c r="T23" i="73"/>
  <c r="S23" i="73"/>
  <c r="R23" i="73"/>
  <c r="Q23" i="73"/>
  <c r="P23" i="73"/>
  <c r="O23" i="73"/>
  <c r="N23" i="73"/>
  <c r="M23" i="73"/>
  <c r="L23" i="73"/>
  <c r="K23" i="73"/>
  <c r="J23" i="73"/>
  <c r="I23" i="73"/>
  <c r="H23" i="73"/>
  <c r="G23" i="73"/>
  <c r="F23" i="73"/>
  <c r="E23" i="73"/>
  <c r="D23" i="73"/>
  <c r="C23" i="73"/>
  <c r="BC22" i="73"/>
  <c r="BB22" i="73"/>
  <c r="BA22" i="73"/>
  <c r="AZ22" i="73"/>
  <c r="AY22" i="73"/>
  <c r="AX22" i="73"/>
  <c r="AW22" i="73"/>
  <c r="AV22" i="73"/>
  <c r="AU22" i="73"/>
  <c r="AT22" i="73"/>
  <c r="AS22" i="73"/>
  <c r="AR22" i="73"/>
  <c r="AQ22" i="73"/>
  <c r="AP22" i="73"/>
  <c r="AO22" i="73"/>
  <c r="AN22" i="73"/>
  <c r="AM22" i="73"/>
  <c r="AL22" i="73"/>
  <c r="AK22" i="73"/>
  <c r="AJ22" i="73"/>
  <c r="AI22" i="73"/>
  <c r="AH22" i="73"/>
  <c r="AG22" i="73"/>
  <c r="AF22" i="73"/>
  <c r="AE22" i="73"/>
  <c r="AD22" i="73"/>
  <c r="AB22" i="73"/>
  <c r="AA22" i="73"/>
  <c r="Z22" i="73"/>
  <c r="Y22" i="73"/>
  <c r="X22" i="73"/>
  <c r="W22" i="73"/>
  <c r="V22" i="73"/>
  <c r="U22" i="73"/>
  <c r="T22" i="73"/>
  <c r="S22" i="73"/>
  <c r="R22" i="73"/>
  <c r="Q22" i="73"/>
  <c r="P22" i="73"/>
  <c r="O22" i="73"/>
  <c r="N22" i="73"/>
  <c r="M22" i="73"/>
  <c r="L22" i="73"/>
  <c r="K22" i="73"/>
  <c r="J22" i="73"/>
  <c r="I22" i="73"/>
  <c r="H22" i="73"/>
  <c r="G22" i="73"/>
  <c r="F22" i="73"/>
  <c r="E22" i="73"/>
  <c r="D22" i="73"/>
  <c r="C22" i="73"/>
  <c r="BC21" i="73"/>
  <c r="BB21" i="73"/>
  <c r="BA21" i="73"/>
  <c r="AZ21" i="73"/>
  <c r="AY21" i="73"/>
  <c r="AX21" i="73"/>
  <c r="AW21" i="73"/>
  <c r="AV21" i="73"/>
  <c r="AU21" i="73"/>
  <c r="AT21" i="73"/>
  <c r="AS21" i="73"/>
  <c r="AR21" i="73"/>
  <c r="AQ21" i="73"/>
  <c r="AP21" i="73"/>
  <c r="AO21" i="73"/>
  <c r="AN21" i="73"/>
  <c r="AM21" i="73"/>
  <c r="AL21" i="73"/>
  <c r="AK21" i="73"/>
  <c r="AJ21" i="73"/>
  <c r="AI21" i="73"/>
  <c r="AH21" i="73"/>
  <c r="AG21" i="73"/>
  <c r="AF21" i="73"/>
  <c r="AE21" i="73"/>
  <c r="AD21" i="73"/>
  <c r="AB21" i="73"/>
  <c r="AA21" i="73"/>
  <c r="Z21" i="73"/>
  <c r="Y21" i="73"/>
  <c r="X21" i="73"/>
  <c r="W21" i="73"/>
  <c r="V21" i="73"/>
  <c r="U21" i="73"/>
  <c r="T21" i="73"/>
  <c r="S21" i="73"/>
  <c r="R21" i="73"/>
  <c r="Q21" i="73"/>
  <c r="P21" i="73"/>
  <c r="O21" i="73"/>
  <c r="N21" i="73"/>
  <c r="M21" i="73"/>
  <c r="L21" i="73"/>
  <c r="K21" i="73"/>
  <c r="J21" i="73"/>
  <c r="I21" i="73"/>
  <c r="H21" i="73"/>
  <c r="G21" i="73"/>
  <c r="F21" i="73"/>
  <c r="E21" i="73"/>
  <c r="D21" i="73"/>
  <c r="C21" i="73"/>
  <c r="BC20" i="73"/>
  <c r="BB20" i="73"/>
  <c r="BA20" i="73"/>
  <c r="AZ20" i="73"/>
  <c r="AY20" i="73"/>
  <c r="AX20" i="73"/>
  <c r="AW20" i="73"/>
  <c r="AV20" i="73"/>
  <c r="AU20" i="73"/>
  <c r="AT20" i="73"/>
  <c r="AS20" i="73"/>
  <c r="AR20" i="73"/>
  <c r="AQ20" i="73"/>
  <c r="AP20" i="73"/>
  <c r="AO20" i="73"/>
  <c r="AN20" i="73"/>
  <c r="AM20" i="73"/>
  <c r="AL20" i="73"/>
  <c r="AK20" i="73"/>
  <c r="AJ20" i="73"/>
  <c r="AI20" i="73"/>
  <c r="AH20" i="73"/>
  <c r="AG20" i="73"/>
  <c r="AF20" i="73"/>
  <c r="AE20" i="73"/>
  <c r="AD20" i="73"/>
  <c r="AB20" i="73"/>
  <c r="AA20" i="73"/>
  <c r="Z20" i="73"/>
  <c r="Y20" i="73"/>
  <c r="X20" i="73"/>
  <c r="W20" i="73"/>
  <c r="V20" i="73"/>
  <c r="U20" i="73"/>
  <c r="T20" i="73"/>
  <c r="S20" i="73"/>
  <c r="R20" i="73"/>
  <c r="Q20" i="73"/>
  <c r="P20" i="73"/>
  <c r="O20" i="73"/>
  <c r="N20" i="73"/>
  <c r="M20" i="73"/>
  <c r="L20" i="73"/>
  <c r="K20" i="73"/>
  <c r="J20" i="73"/>
  <c r="I20" i="73"/>
  <c r="H20" i="73"/>
  <c r="G20" i="73"/>
  <c r="F20" i="73"/>
  <c r="E20" i="73"/>
  <c r="D20" i="73"/>
  <c r="C20" i="73"/>
  <c r="BC19" i="73"/>
  <c r="BB19" i="73"/>
  <c r="BA19" i="73"/>
  <c r="AZ19" i="73"/>
  <c r="AY19" i="73"/>
  <c r="AX19" i="73"/>
  <c r="AW19" i="73"/>
  <c r="AV19" i="73"/>
  <c r="AU19" i="73"/>
  <c r="AT19" i="73"/>
  <c r="AS19" i="73"/>
  <c r="AR19" i="73"/>
  <c r="AQ19" i="73"/>
  <c r="AP19" i="73"/>
  <c r="AO19" i="73"/>
  <c r="AN19" i="73"/>
  <c r="AM19" i="73"/>
  <c r="AL19" i="73"/>
  <c r="AK19" i="73"/>
  <c r="AJ19" i="73"/>
  <c r="AI19" i="73"/>
  <c r="AH19" i="73"/>
  <c r="AG19" i="73"/>
  <c r="AF19" i="73"/>
  <c r="AE19" i="73"/>
  <c r="AD19" i="73"/>
  <c r="AB19" i="73"/>
  <c r="AA19" i="73"/>
  <c r="Z19" i="73"/>
  <c r="Y19" i="73"/>
  <c r="X19" i="73"/>
  <c r="W19" i="73"/>
  <c r="V19" i="73"/>
  <c r="U19" i="73"/>
  <c r="T19" i="73"/>
  <c r="S19" i="73"/>
  <c r="R19" i="73"/>
  <c r="Q19" i="73"/>
  <c r="P19" i="73"/>
  <c r="O19" i="73"/>
  <c r="N19" i="73"/>
  <c r="M19" i="73"/>
  <c r="L19" i="73"/>
  <c r="K19" i="73"/>
  <c r="J19" i="73"/>
  <c r="I19" i="73"/>
  <c r="H19" i="73"/>
  <c r="G19" i="73"/>
  <c r="F19" i="73"/>
  <c r="E19" i="73"/>
  <c r="D19" i="73"/>
  <c r="C19" i="73"/>
  <c r="BC18" i="73"/>
  <c r="BB18" i="73"/>
  <c r="BA18" i="73"/>
  <c r="AZ18" i="73"/>
  <c r="AY18" i="73"/>
  <c r="AX18" i="73"/>
  <c r="AW18" i="73"/>
  <c r="AV18" i="73"/>
  <c r="AU18" i="73"/>
  <c r="AT18" i="73"/>
  <c r="AS18" i="73"/>
  <c r="AR18" i="73"/>
  <c r="AQ18" i="73"/>
  <c r="AP18" i="73"/>
  <c r="AO18" i="73"/>
  <c r="AN18" i="73"/>
  <c r="AM18" i="73"/>
  <c r="AL18" i="73"/>
  <c r="AK18" i="73"/>
  <c r="AJ18" i="73"/>
  <c r="AI18" i="73"/>
  <c r="AH18" i="73"/>
  <c r="AG18" i="73"/>
  <c r="AF18" i="73"/>
  <c r="AE18" i="73"/>
  <c r="AD18" i="73"/>
  <c r="AB18" i="73"/>
  <c r="AA18" i="73"/>
  <c r="Z18" i="73"/>
  <c r="Y18" i="73"/>
  <c r="X18" i="73"/>
  <c r="W18" i="73"/>
  <c r="V18" i="73"/>
  <c r="U18" i="73"/>
  <c r="T18" i="73"/>
  <c r="S18" i="73"/>
  <c r="R18" i="73"/>
  <c r="Q18" i="73"/>
  <c r="P18" i="73"/>
  <c r="O18" i="73"/>
  <c r="N18" i="73"/>
  <c r="M18" i="73"/>
  <c r="L18" i="73"/>
  <c r="K18" i="73"/>
  <c r="J18" i="73"/>
  <c r="I18" i="73"/>
  <c r="H18" i="73"/>
  <c r="G18" i="73"/>
  <c r="F18" i="73"/>
  <c r="E18" i="73"/>
  <c r="D18" i="73"/>
  <c r="C18" i="73"/>
  <c r="BC17" i="73"/>
  <c r="BB17" i="73"/>
  <c r="BA17" i="73"/>
  <c r="AZ17" i="73"/>
  <c r="AY17" i="73"/>
  <c r="AX17" i="73"/>
  <c r="AW17" i="73"/>
  <c r="AV17" i="73"/>
  <c r="AU17" i="73"/>
  <c r="AT17" i="73"/>
  <c r="AS17" i="73"/>
  <c r="AR17" i="73"/>
  <c r="AQ17" i="73"/>
  <c r="AP17" i="73"/>
  <c r="AO17" i="73"/>
  <c r="AN17" i="73"/>
  <c r="AM17" i="73"/>
  <c r="AL17" i="73"/>
  <c r="AK17" i="73"/>
  <c r="AJ17" i="73"/>
  <c r="AI17" i="73"/>
  <c r="AH17" i="73"/>
  <c r="AG17" i="73"/>
  <c r="AF17" i="73"/>
  <c r="AE17" i="73"/>
  <c r="AD17" i="73"/>
  <c r="AB17" i="73"/>
  <c r="AA17" i="73"/>
  <c r="Z17" i="73"/>
  <c r="Y17" i="73"/>
  <c r="X17" i="73"/>
  <c r="W17" i="73"/>
  <c r="V17" i="73"/>
  <c r="U17" i="73"/>
  <c r="T17" i="73"/>
  <c r="S17" i="73"/>
  <c r="R17" i="73"/>
  <c r="Q17" i="73"/>
  <c r="P17" i="73"/>
  <c r="O17" i="73"/>
  <c r="N17" i="73"/>
  <c r="M17" i="73"/>
  <c r="L17" i="73"/>
  <c r="K17" i="73"/>
  <c r="J17" i="73"/>
  <c r="I17" i="73"/>
  <c r="H17" i="73"/>
  <c r="G17" i="73"/>
  <c r="F17" i="73"/>
  <c r="E17" i="73"/>
  <c r="D17" i="73"/>
  <c r="C17" i="73"/>
  <c r="BC15" i="73"/>
  <c r="BB15" i="73"/>
  <c r="BA15" i="73"/>
  <c r="AZ15" i="73"/>
  <c r="AY15" i="73"/>
  <c r="AX15" i="73"/>
  <c r="AW15" i="73"/>
  <c r="AV15" i="73"/>
  <c r="AU15" i="73"/>
  <c r="AT15" i="73"/>
  <c r="AS15" i="73"/>
  <c r="AR15" i="73"/>
  <c r="AQ15" i="73"/>
  <c r="AP15" i="73"/>
  <c r="AO15" i="73"/>
  <c r="AN15" i="73"/>
  <c r="AM15" i="73"/>
  <c r="AL15" i="73"/>
  <c r="AK15" i="73"/>
  <c r="AJ15" i="73"/>
  <c r="AI15" i="73"/>
  <c r="AH15" i="73"/>
  <c r="AG15" i="73"/>
  <c r="AF15" i="73"/>
  <c r="AE15" i="73"/>
  <c r="AD15" i="73"/>
  <c r="AB15" i="73"/>
  <c r="AA15" i="73"/>
  <c r="Z15" i="73"/>
  <c r="Y15" i="73"/>
  <c r="X15" i="73"/>
  <c r="W15" i="73"/>
  <c r="V15" i="73"/>
  <c r="U15" i="73"/>
  <c r="T15" i="73"/>
  <c r="S15" i="73"/>
  <c r="R15" i="73"/>
  <c r="Q15" i="73"/>
  <c r="P15" i="73"/>
  <c r="O15" i="73"/>
  <c r="N15" i="73"/>
  <c r="M15" i="73"/>
  <c r="L15" i="73"/>
  <c r="K15" i="73"/>
  <c r="J15" i="73"/>
  <c r="I15" i="73"/>
  <c r="H15" i="73"/>
  <c r="G15" i="73"/>
  <c r="F15" i="73"/>
  <c r="E15" i="73"/>
  <c r="D15" i="73"/>
  <c r="C15" i="73"/>
  <c r="BC14" i="73"/>
  <c r="BB14" i="73"/>
  <c r="BA14" i="73"/>
  <c r="AZ14" i="73"/>
  <c r="AY14" i="73"/>
  <c r="AX14" i="73"/>
  <c r="AW14" i="73"/>
  <c r="AV14" i="73"/>
  <c r="AU14" i="73"/>
  <c r="AT14" i="73"/>
  <c r="AS14" i="73"/>
  <c r="AR14" i="73"/>
  <c r="AQ14" i="73"/>
  <c r="AP14" i="73"/>
  <c r="AO14" i="73"/>
  <c r="AN14" i="73"/>
  <c r="AM14" i="73"/>
  <c r="AL14" i="73"/>
  <c r="AK14" i="73"/>
  <c r="AJ14" i="73"/>
  <c r="AI14" i="73"/>
  <c r="AH14" i="73"/>
  <c r="AG14" i="73"/>
  <c r="AF14" i="73"/>
  <c r="AE14" i="73"/>
  <c r="AD14" i="73"/>
  <c r="AB14" i="73"/>
  <c r="AA14" i="73"/>
  <c r="Z14" i="73"/>
  <c r="Y14" i="73"/>
  <c r="X14" i="73"/>
  <c r="W14" i="73"/>
  <c r="V14" i="73"/>
  <c r="U14" i="73"/>
  <c r="T14" i="73"/>
  <c r="S14" i="73"/>
  <c r="R14" i="73"/>
  <c r="Q14" i="73"/>
  <c r="P14" i="73"/>
  <c r="O14" i="73"/>
  <c r="N14" i="73"/>
  <c r="M14" i="73"/>
  <c r="L14" i="73"/>
  <c r="K14" i="73"/>
  <c r="J14" i="73"/>
  <c r="I14" i="73"/>
  <c r="H14" i="73"/>
  <c r="G14" i="73"/>
  <c r="F14" i="73"/>
  <c r="E14" i="73"/>
  <c r="D14" i="73"/>
  <c r="C14" i="73"/>
  <c r="BC13" i="73"/>
  <c r="BB13" i="73"/>
  <c r="BA13" i="73"/>
  <c r="AZ13" i="73"/>
  <c r="AY13" i="73"/>
  <c r="AX13" i="73"/>
  <c r="AW13" i="73"/>
  <c r="AV13" i="73"/>
  <c r="AU13" i="73"/>
  <c r="AT13" i="73"/>
  <c r="AS13" i="73"/>
  <c r="AR13" i="73"/>
  <c r="AQ13" i="73"/>
  <c r="AP13" i="73"/>
  <c r="AO13" i="73"/>
  <c r="AN13" i="73"/>
  <c r="AM13" i="73"/>
  <c r="AL13" i="73"/>
  <c r="AK13" i="73"/>
  <c r="AJ13" i="73"/>
  <c r="AI13" i="73"/>
  <c r="AH13" i="73"/>
  <c r="AG13" i="73"/>
  <c r="AF13" i="73"/>
  <c r="AE13" i="73"/>
  <c r="AD13" i="73"/>
  <c r="AB13" i="73"/>
  <c r="AA13" i="73"/>
  <c r="Z13" i="73"/>
  <c r="Y13" i="73"/>
  <c r="X13" i="73"/>
  <c r="W13" i="73"/>
  <c r="V13" i="73"/>
  <c r="U13" i="73"/>
  <c r="T13" i="73"/>
  <c r="S13" i="73"/>
  <c r="R13" i="73"/>
  <c r="Q13" i="73"/>
  <c r="P13" i="73"/>
  <c r="O13" i="73"/>
  <c r="N13" i="73"/>
  <c r="M13" i="73"/>
  <c r="L13" i="73"/>
  <c r="K13" i="73"/>
  <c r="J13" i="73"/>
  <c r="I13" i="73"/>
  <c r="H13" i="73"/>
  <c r="G13" i="73"/>
  <c r="F13" i="73"/>
  <c r="E13" i="73"/>
  <c r="D13" i="73"/>
  <c r="C13" i="73"/>
  <c r="BC12" i="73"/>
  <c r="BB12" i="73"/>
  <c r="BA12" i="73"/>
  <c r="AZ12" i="73"/>
  <c r="AY12" i="73"/>
  <c r="AX12" i="73"/>
  <c r="AW12" i="73"/>
  <c r="AV12" i="73"/>
  <c r="AU12" i="73"/>
  <c r="AT12" i="73"/>
  <c r="AS12" i="73"/>
  <c r="AR12" i="73"/>
  <c r="AQ12" i="73"/>
  <c r="AP12" i="73"/>
  <c r="AO12" i="73"/>
  <c r="AN12" i="73"/>
  <c r="AM12" i="73"/>
  <c r="AL12" i="73"/>
  <c r="AK12" i="73"/>
  <c r="AJ12" i="73"/>
  <c r="AI12" i="73"/>
  <c r="AH12" i="73"/>
  <c r="AG12" i="73"/>
  <c r="AF12" i="73"/>
  <c r="AE12" i="73"/>
  <c r="AD12" i="73"/>
  <c r="AB12" i="73"/>
  <c r="AA12" i="73"/>
  <c r="Z12" i="73"/>
  <c r="Y12" i="73"/>
  <c r="X12" i="73"/>
  <c r="W12" i="73"/>
  <c r="V12" i="73"/>
  <c r="U12" i="73"/>
  <c r="T12" i="73"/>
  <c r="S12" i="73"/>
  <c r="R12" i="73"/>
  <c r="Q12" i="73"/>
  <c r="P12" i="73"/>
  <c r="O12" i="73"/>
  <c r="N12" i="73"/>
  <c r="M12" i="73"/>
  <c r="L12" i="73"/>
  <c r="K12" i="73"/>
  <c r="J12" i="73"/>
  <c r="I12" i="73"/>
  <c r="H12" i="73"/>
  <c r="G12" i="73"/>
  <c r="F12" i="73"/>
  <c r="E12" i="73"/>
  <c r="D12" i="73"/>
  <c r="C12" i="73"/>
  <c r="BC11" i="73"/>
  <c r="BB11" i="73"/>
  <c r="BA11" i="73"/>
  <c r="AZ11" i="73"/>
  <c r="AY11" i="73"/>
  <c r="AX11" i="73"/>
  <c r="AW11" i="73"/>
  <c r="AV11" i="73"/>
  <c r="AU11" i="73"/>
  <c r="AT11" i="73"/>
  <c r="AS11" i="73"/>
  <c r="AR11" i="73"/>
  <c r="AQ11" i="73"/>
  <c r="AP11" i="73"/>
  <c r="AO11" i="73"/>
  <c r="AN11" i="73"/>
  <c r="AM11" i="73"/>
  <c r="AL11" i="73"/>
  <c r="AK11" i="73"/>
  <c r="AJ11" i="73"/>
  <c r="AI11" i="73"/>
  <c r="AH11" i="73"/>
  <c r="AG11" i="73"/>
  <c r="AF11" i="73"/>
  <c r="AE11" i="73"/>
  <c r="AD11" i="73"/>
  <c r="AB11" i="73"/>
  <c r="AA11" i="73"/>
  <c r="Z11" i="73"/>
  <c r="Y11" i="73"/>
  <c r="X11" i="73"/>
  <c r="W11" i="73"/>
  <c r="V11" i="73"/>
  <c r="U11" i="73"/>
  <c r="T11" i="73"/>
  <c r="S11" i="73"/>
  <c r="R11" i="73"/>
  <c r="Q11" i="73"/>
  <c r="P11" i="73"/>
  <c r="O11" i="73"/>
  <c r="N11" i="73"/>
  <c r="M11" i="73"/>
  <c r="L11" i="73"/>
  <c r="K11" i="73"/>
  <c r="J11" i="73"/>
  <c r="I11" i="73"/>
  <c r="H11" i="73"/>
  <c r="G11" i="73"/>
  <c r="F11" i="73"/>
  <c r="E11" i="73"/>
  <c r="D11" i="73"/>
  <c r="C11" i="73"/>
  <c r="BC10" i="73"/>
  <c r="BB10" i="73"/>
  <c r="BA10" i="73"/>
  <c r="AZ10" i="73"/>
  <c r="AY10" i="73"/>
  <c r="AX10" i="73"/>
  <c r="AW10" i="73"/>
  <c r="AV10" i="73"/>
  <c r="AU10" i="73"/>
  <c r="AT10" i="73"/>
  <c r="AS10" i="73"/>
  <c r="AR10" i="73"/>
  <c r="AQ10" i="73"/>
  <c r="AP10" i="73"/>
  <c r="AO10" i="73"/>
  <c r="AN10" i="73"/>
  <c r="AM10" i="73"/>
  <c r="AL10" i="73"/>
  <c r="AK10" i="73"/>
  <c r="AJ10" i="73"/>
  <c r="AI10" i="73"/>
  <c r="AH10" i="73"/>
  <c r="AG10" i="73"/>
  <c r="AF10" i="73"/>
  <c r="AE10" i="73"/>
  <c r="AD10" i="73"/>
  <c r="AB10" i="73"/>
  <c r="AA10" i="73"/>
  <c r="Z10" i="73"/>
  <c r="Y10" i="73"/>
  <c r="X10" i="73"/>
  <c r="W10" i="73"/>
  <c r="V10" i="73"/>
  <c r="U10" i="73"/>
  <c r="T10" i="73"/>
  <c r="S10" i="73"/>
  <c r="R10" i="73"/>
  <c r="Q10" i="73"/>
  <c r="P10" i="73"/>
  <c r="O10" i="73"/>
  <c r="N10" i="73"/>
  <c r="M10" i="73"/>
  <c r="L10" i="73"/>
  <c r="K10" i="73"/>
  <c r="J10" i="73"/>
  <c r="I10" i="73"/>
  <c r="H10" i="73"/>
  <c r="G10" i="73"/>
  <c r="F10" i="73"/>
  <c r="E10" i="73"/>
  <c r="D10" i="73"/>
  <c r="C10" i="73"/>
  <c r="BC9" i="73"/>
  <c r="BB9" i="73"/>
  <c r="BA9" i="73"/>
  <c r="AZ9" i="73"/>
  <c r="AY9" i="73"/>
  <c r="AX9" i="73"/>
  <c r="AW9" i="73"/>
  <c r="AV9" i="73"/>
  <c r="AU9" i="73"/>
  <c r="AT9" i="73"/>
  <c r="AS9" i="73"/>
  <c r="AR9" i="73"/>
  <c r="AQ9" i="73"/>
  <c r="AP9" i="73"/>
  <c r="AO9" i="73"/>
  <c r="AN9" i="73"/>
  <c r="AM9" i="73"/>
  <c r="AL9" i="73"/>
  <c r="AK9" i="73"/>
  <c r="AJ9" i="73"/>
  <c r="AI9" i="73"/>
  <c r="AH9" i="73"/>
  <c r="AG9" i="73"/>
  <c r="AF9" i="73"/>
  <c r="AE9" i="73"/>
  <c r="AD9" i="73"/>
  <c r="AB9" i="73"/>
  <c r="AA9" i="73"/>
  <c r="Z9" i="73"/>
  <c r="Y9" i="73"/>
  <c r="X9" i="73"/>
  <c r="W9" i="73"/>
  <c r="V9" i="73"/>
  <c r="U9" i="73"/>
  <c r="T9" i="73"/>
  <c r="S9" i="73"/>
  <c r="R9" i="73"/>
  <c r="Q9" i="73"/>
  <c r="P9" i="73"/>
  <c r="O9" i="73"/>
  <c r="N9" i="73"/>
  <c r="M9" i="73"/>
  <c r="L9" i="73"/>
  <c r="K9" i="73"/>
  <c r="J9" i="73"/>
  <c r="I9" i="73"/>
  <c r="H9" i="73"/>
  <c r="G9" i="73"/>
  <c r="F9" i="73"/>
  <c r="E9" i="73"/>
  <c r="D9" i="73"/>
  <c r="C9" i="73"/>
  <c r="BC8" i="73"/>
  <c r="BB8" i="73"/>
  <c r="BA8" i="73"/>
  <c r="AZ8" i="73"/>
  <c r="AY8" i="73"/>
  <c r="AX8" i="73"/>
  <c r="AW8" i="73"/>
  <c r="AV8" i="73"/>
  <c r="AU8" i="73"/>
  <c r="AT8" i="73"/>
  <c r="AS8" i="73"/>
  <c r="AR8" i="73"/>
  <c r="AQ8" i="73"/>
  <c r="AP8" i="73"/>
  <c r="AO8" i="73"/>
  <c r="AN8" i="73"/>
  <c r="AM8" i="73"/>
  <c r="AL8" i="73"/>
  <c r="AK8" i="73"/>
  <c r="AJ8" i="73"/>
  <c r="AI8" i="73"/>
  <c r="AH8" i="73"/>
  <c r="AG8" i="73"/>
  <c r="AF8" i="73"/>
  <c r="AE8" i="73"/>
  <c r="AD8" i="73"/>
  <c r="AB8" i="73"/>
  <c r="AA8" i="73"/>
  <c r="Z8" i="73"/>
  <c r="Y8" i="73"/>
  <c r="X8" i="73"/>
  <c r="W8" i="73"/>
  <c r="V8" i="73"/>
  <c r="U8" i="73"/>
  <c r="T8" i="73"/>
  <c r="S8" i="73"/>
  <c r="R8" i="73"/>
  <c r="Q8" i="73"/>
  <c r="P8" i="73"/>
  <c r="O8" i="73"/>
  <c r="N8" i="73"/>
  <c r="M8" i="73"/>
  <c r="L8" i="73"/>
  <c r="K8" i="73"/>
  <c r="J8" i="73"/>
  <c r="I8" i="73"/>
  <c r="H8" i="73"/>
  <c r="G8" i="73"/>
  <c r="F8" i="73"/>
  <c r="E8" i="73"/>
  <c r="D8" i="73"/>
  <c r="C8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D7" i="73"/>
  <c r="C7" i="73"/>
  <c r="BC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D6" i="73"/>
  <c r="C6" i="73"/>
  <c r="BC5" i="73"/>
  <c r="BB5" i="73"/>
  <c r="BA5" i="73"/>
  <c r="AZ5" i="73"/>
  <c r="AY5" i="73"/>
  <c r="AX5" i="73"/>
  <c r="AW5" i="73"/>
  <c r="AV5" i="73"/>
  <c r="AU5" i="73"/>
  <c r="AT5" i="73"/>
  <c r="AS5" i="73"/>
  <c r="AR5" i="73"/>
  <c r="AQ5" i="73"/>
  <c r="AP5" i="73"/>
  <c r="AO5" i="73"/>
  <c r="AN5" i="73"/>
  <c r="AM5" i="73"/>
  <c r="AL5" i="73"/>
  <c r="AK5" i="73"/>
  <c r="AJ5" i="73"/>
  <c r="AI5" i="73"/>
  <c r="AH5" i="73"/>
  <c r="AG5" i="73"/>
  <c r="AF5" i="73"/>
  <c r="AE5" i="73"/>
  <c r="AD5" i="73"/>
  <c r="AB5" i="73"/>
  <c r="AA5" i="73"/>
  <c r="Z5" i="73"/>
  <c r="Y5" i="73"/>
  <c r="X5" i="73"/>
  <c r="W5" i="73"/>
  <c r="V5" i="73"/>
  <c r="U5" i="73"/>
  <c r="T5" i="73"/>
  <c r="S5" i="73"/>
  <c r="R5" i="73"/>
  <c r="Q5" i="73"/>
  <c r="P5" i="73"/>
  <c r="O5" i="73"/>
  <c r="N5" i="73"/>
  <c r="M5" i="73"/>
  <c r="L5" i="73"/>
  <c r="K5" i="73"/>
  <c r="J5" i="73"/>
  <c r="I5" i="73"/>
  <c r="H5" i="73"/>
  <c r="G5" i="73"/>
  <c r="F5" i="73"/>
  <c r="E5" i="73"/>
  <c r="D5" i="73"/>
  <c r="C5" i="73"/>
  <c r="BC107" i="72"/>
  <c r="BB107" i="72"/>
  <c r="BA107" i="72"/>
  <c r="AZ107" i="72"/>
  <c r="AY107" i="72"/>
  <c r="AX107" i="72"/>
  <c r="AW107" i="72"/>
  <c r="AV107" i="72"/>
  <c r="AU107" i="72"/>
  <c r="AT107" i="72"/>
  <c r="AS107" i="72"/>
  <c r="AR107" i="72"/>
  <c r="AQ107" i="72"/>
  <c r="AP107" i="72"/>
  <c r="AO107" i="72"/>
  <c r="AN107" i="72"/>
  <c r="AM107" i="72"/>
  <c r="AL107" i="72"/>
  <c r="AK107" i="72"/>
  <c r="AJ107" i="72"/>
  <c r="AI107" i="72"/>
  <c r="AH107" i="72"/>
  <c r="AG107" i="72"/>
  <c r="AF107" i="72"/>
  <c r="AE107" i="72"/>
  <c r="AD107" i="72"/>
  <c r="AB107" i="72"/>
  <c r="AA107" i="72"/>
  <c r="Z107" i="72"/>
  <c r="Y107" i="72"/>
  <c r="X107" i="72"/>
  <c r="W107" i="72"/>
  <c r="V107" i="72"/>
  <c r="U107" i="72"/>
  <c r="T107" i="72"/>
  <c r="S107" i="72"/>
  <c r="R107" i="72"/>
  <c r="Q107" i="72"/>
  <c r="P107" i="72"/>
  <c r="O107" i="72"/>
  <c r="N107" i="72"/>
  <c r="M107" i="72"/>
  <c r="L107" i="72"/>
  <c r="K107" i="72"/>
  <c r="J107" i="72"/>
  <c r="I107" i="72"/>
  <c r="H107" i="72"/>
  <c r="G107" i="72"/>
  <c r="F107" i="72"/>
  <c r="E107" i="72"/>
  <c r="D107" i="72"/>
  <c r="C107" i="72"/>
  <c r="B107" i="72"/>
  <c r="BC106" i="72"/>
  <c r="BB106" i="72"/>
  <c r="BA106" i="72"/>
  <c r="AZ106" i="72"/>
  <c r="AY106" i="72"/>
  <c r="AX106" i="72"/>
  <c r="AW106" i="72"/>
  <c r="AV106" i="72"/>
  <c r="AU106" i="72"/>
  <c r="AT106" i="72"/>
  <c r="AS106" i="72"/>
  <c r="AR106" i="72"/>
  <c r="AQ106" i="72"/>
  <c r="AP106" i="72"/>
  <c r="AO106" i="72"/>
  <c r="AN106" i="72"/>
  <c r="AM106" i="72"/>
  <c r="AL106" i="72"/>
  <c r="AK106" i="72"/>
  <c r="AJ106" i="72"/>
  <c r="AI106" i="72"/>
  <c r="AH106" i="72"/>
  <c r="AG106" i="72"/>
  <c r="AF106" i="72"/>
  <c r="AE106" i="72"/>
  <c r="AD106" i="72"/>
  <c r="AB106" i="72"/>
  <c r="AA106" i="72"/>
  <c r="Z106" i="72"/>
  <c r="Y106" i="72"/>
  <c r="X106" i="72"/>
  <c r="W106" i="72"/>
  <c r="V106" i="72"/>
  <c r="U106" i="72"/>
  <c r="T106" i="72"/>
  <c r="S106" i="72"/>
  <c r="R106" i="72"/>
  <c r="Q106" i="72"/>
  <c r="P106" i="72"/>
  <c r="O106" i="72"/>
  <c r="N106" i="72"/>
  <c r="M106" i="72"/>
  <c r="L106" i="72"/>
  <c r="K106" i="72"/>
  <c r="J106" i="72"/>
  <c r="I106" i="72"/>
  <c r="H106" i="72"/>
  <c r="G106" i="72"/>
  <c r="F106" i="72"/>
  <c r="E106" i="72"/>
  <c r="D106" i="72"/>
  <c r="C106" i="72"/>
  <c r="B106" i="72"/>
  <c r="BC105" i="72"/>
  <c r="BB105" i="72"/>
  <c r="BA105" i="72"/>
  <c r="AZ105" i="72"/>
  <c r="AY105" i="72"/>
  <c r="AX105" i="72"/>
  <c r="AW105" i="72"/>
  <c r="AV105" i="72"/>
  <c r="AU105" i="72"/>
  <c r="AT105" i="72"/>
  <c r="AS105" i="72"/>
  <c r="AR105" i="72"/>
  <c r="AQ105" i="72"/>
  <c r="AP105" i="72"/>
  <c r="AO105" i="72"/>
  <c r="AN105" i="72"/>
  <c r="AM105" i="72"/>
  <c r="AL105" i="72"/>
  <c r="AK105" i="72"/>
  <c r="AJ105" i="72"/>
  <c r="AI105" i="72"/>
  <c r="AH105" i="72"/>
  <c r="AG105" i="72"/>
  <c r="AF105" i="72"/>
  <c r="AE105" i="72"/>
  <c r="AD105" i="72"/>
  <c r="AB105" i="72"/>
  <c r="AA105" i="72"/>
  <c r="Z105" i="72"/>
  <c r="Y105" i="72"/>
  <c r="X105" i="72"/>
  <c r="W105" i="72"/>
  <c r="V105" i="72"/>
  <c r="U105" i="72"/>
  <c r="T105" i="72"/>
  <c r="S105" i="72"/>
  <c r="R105" i="72"/>
  <c r="Q105" i="72"/>
  <c r="P105" i="72"/>
  <c r="O105" i="72"/>
  <c r="N105" i="72"/>
  <c r="M105" i="72"/>
  <c r="L105" i="72"/>
  <c r="K105" i="72"/>
  <c r="J105" i="72"/>
  <c r="I105" i="72"/>
  <c r="H105" i="72"/>
  <c r="G105" i="72"/>
  <c r="F105" i="72"/>
  <c r="E105" i="72"/>
  <c r="D105" i="72"/>
  <c r="C105" i="72"/>
  <c r="B105" i="72"/>
  <c r="BC104" i="72"/>
  <c r="BB104" i="72"/>
  <c r="BA104" i="72"/>
  <c r="AZ104" i="72"/>
  <c r="AY104" i="72"/>
  <c r="AX104" i="72"/>
  <c r="AW104" i="72"/>
  <c r="AV104" i="72"/>
  <c r="AU104" i="72"/>
  <c r="AT104" i="72"/>
  <c r="AS104" i="72"/>
  <c r="AR104" i="72"/>
  <c r="AQ104" i="72"/>
  <c r="AP104" i="72"/>
  <c r="AO104" i="72"/>
  <c r="AN104" i="72"/>
  <c r="AM104" i="72"/>
  <c r="AL104" i="72"/>
  <c r="AK104" i="72"/>
  <c r="AJ104" i="72"/>
  <c r="AI104" i="72"/>
  <c r="AH104" i="72"/>
  <c r="AG104" i="72"/>
  <c r="AF104" i="72"/>
  <c r="AE104" i="72"/>
  <c r="AD104" i="72"/>
  <c r="AB104" i="72"/>
  <c r="AA104" i="72"/>
  <c r="Z104" i="72"/>
  <c r="Y104" i="72"/>
  <c r="X104" i="72"/>
  <c r="W104" i="72"/>
  <c r="V104" i="72"/>
  <c r="U104" i="72"/>
  <c r="T104" i="72"/>
  <c r="S104" i="72"/>
  <c r="R104" i="72"/>
  <c r="Q104" i="72"/>
  <c r="P104" i="72"/>
  <c r="O104" i="72"/>
  <c r="N104" i="72"/>
  <c r="M104" i="72"/>
  <c r="L104" i="72"/>
  <c r="K104" i="72"/>
  <c r="J104" i="72"/>
  <c r="I104" i="72"/>
  <c r="H104" i="72"/>
  <c r="G104" i="72"/>
  <c r="F104" i="72"/>
  <c r="E104" i="72"/>
  <c r="D104" i="72"/>
  <c r="C104" i="72"/>
  <c r="B104" i="72"/>
  <c r="BC103" i="72"/>
  <c r="BB103" i="72"/>
  <c r="BA103" i="72"/>
  <c r="AZ103" i="72"/>
  <c r="AY103" i="72"/>
  <c r="AX103" i="72"/>
  <c r="AW103" i="72"/>
  <c r="AV103" i="72"/>
  <c r="AU103" i="72"/>
  <c r="AT103" i="72"/>
  <c r="AS103" i="72"/>
  <c r="AR103" i="72"/>
  <c r="AQ103" i="72"/>
  <c r="AP103" i="72"/>
  <c r="AO103" i="72"/>
  <c r="AN103" i="72"/>
  <c r="AM103" i="72"/>
  <c r="AL103" i="72"/>
  <c r="AK103" i="72"/>
  <c r="AJ103" i="72"/>
  <c r="AI103" i="72"/>
  <c r="AH103" i="72"/>
  <c r="AG103" i="72"/>
  <c r="AF103" i="72"/>
  <c r="AE103" i="72"/>
  <c r="AD103" i="72"/>
  <c r="AB103" i="72"/>
  <c r="AA103" i="72"/>
  <c r="Z103" i="72"/>
  <c r="Y103" i="72"/>
  <c r="X103" i="72"/>
  <c r="W103" i="72"/>
  <c r="V103" i="72"/>
  <c r="U103" i="72"/>
  <c r="T103" i="72"/>
  <c r="S103" i="72"/>
  <c r="R103" i="72"/>
  <c r="Q103" i="72"/>
  <c r="P103" i="72"/>
  <c r="O103" i="72"/>
  <c r="N103" i="72"/>
  <c r="M103" i="72"/>
  <c r="L103" i="72"/>
  <c r="K103" i="72"/>
  <c r="J103" i="72"/>
  <c r="I103" i="72"/>
  <c r="H103" i="72"/>
  <c r="G103" i="72"/>
  <c r="F103" i="72"/>
  <c r="E103" i="72"/>
  <c r="D103" i="72"/>
  <c r="C103" i="72"/>
  <c r="B103" i="72"/>
  <c r="BC102" i="72"/>
  <c r="BB102" i="72"/>
  <c r="BA102" i="72"/>
  <c r="AZ102" i="72"/>
  <c r="AY102" i="72"/>
  <c r="AX102" i="72"/>
  <c r="AW102" i="72"/>
  <c r="AV102" i="72"/>
  <c r="AU102" i="72"/>
  <c r="AT102" i="72"/>
  <c r="AS102" i="72"/>
  <c r="AR102" i="72"/>
  <c r="AQ102" i="72"/>
  <c r="AP102" i="72"/>
  <c r="AO102" i="72"/>
  <c r="AN102" i="72"/>
  <c r="AM102" i="72"/>
  <c r="AL102" i="72"/>
  <c r="AK102" i="72"/>
  <c r="AJ102" i="72"/>
  <c r="AI102" i="72"/>
  <c r="AH102" i="72"/>
  <c r="AG102" i="72"/>
  <c r="AF102" i="72"/>
  <c r="AE102" i="72"/>
  <c r="AD102" i="72"/>
  <c r="AB102" i="72"/>
  <c r="AA102" i="72"/>
  <c r="Z102" i="72"/>
  <c r="Y102" i="72"/>
  <c r="X102" i="72"/>
  <c r="W102" i="72"/>
  <c r="V102" i="72"/>
  <c r="U102" i="72"/>
  <c r="T102" i="72"/>
  <c r="S102" i="72"/>
  <c r="R102" i="72"/>
  <c r="Q102" i="72"/>
  <c r="P102" i="72"/>
  <c r="O102" i="72"/>
  <c r="N102" i="72"/>
  <c r="M102" i="72"/>
  <c r="L102" i="72"/>
  <c r="K102" i="72"/>
  <c r="J102" i="72"/>
  <c r="I102" i="72"/>
  <c r="H102" i="72"/>
  <c r="G102" i="72"/>
  <c r="F102" i="72"/>
  <c r="E102" i="72"/>
  <c r="D102" i="72"/>
  <c r="C102" i="72"/>
  <c r="B102" i="72"/>
  <c r="BC101" i="72"/>
  <c r="BB101" i="72"/>
  <c r="BA101" i="72"/>
  <c r="AZ101" i="72"/>
  <c r="AY101" i="72"/>
  <c r="AX101" i="72"/>
  <c r="AW101" i="72"/>
  <c r="AV101" i="72"/>
  <c r="AU101" i="72"/>
  <c r="AT101" i="72"/>
  <c r="AS101" i="72"/>
  <c r="AR101" i="72"/>
  <c r="AQ101" i="72"/>
  <c r="AP101" i="72"/>
  <c r="AO101" i="72"/>
  <c r="AN101" i="72"/>
  <c r="AM101" i="72"/>
  <c r="AL101" i="72"/>
  <c r="AK101" i="72"/>
  <c r="AJ101" i="72"/>
  <c r="AI101" i="72"/>
  <c r="AH101" i="72"/>
  <c r="AG101" i="72"/>
  <c r="AF101" i="72"/>
  <c r="AE101" i="72"/>
  <c r="AD101" i="72"/>
  <c r="AB101" i="72"/>
  <c r="AA101" i="72"/>
  <c r="Z101" i="72"/>
  <c r="Y101" i="72"/>
  <c r="X101" i="72"/>
  <c r="W101" i="72"/>
  <c r="V101" i="72"/>
  <c r="U101" i="72"/>
  <c r="T101" i="72"/>
  <c r="S101" i="72"/>
  <c r="R101" i="72"/>
  <c r="Q101" i="72"/>
  <c r="P101" i="72"/>
  <c r="O101" i="72"/>
  <c r="N101" i="72"/>
  <c r="M101" i="72"/>
  <c r="L101" i="72"/>
  <c r="K101" i="72"/>
  <c r="J101" i="72"/>
  <c r="I101" i="72"/>
  <c r="H101" i="72"/>
  <c r="G101" i="72"/>
  <c r="F101" i="72"/>
  <c r="E101" i="72"/>
  <c r="D101" i="72"/>
  <c r="C101" i="72"/>
  <c r="B101" i="72"/>
  <c r="BC100" i="72"/>
  <c r="BB100" i="72"/>
  <c r="BA100" i="72"/>
  <c r="AZ100" i="72"/>
  <c r="AY100" i="72"/>
  <c r="AX100" i="72"/>
  <c r="AW100" i="72"/>
  <c r="AV100" i="72"/>
  <c r="AU100" i="72"/>
  <c r="AT100" i="72"/>
  <c r="AS100" i="72"/>
  <c r="AR100" i="72"/>
  <c r="AQ100" i="72"/>
  <c r="AP100" i="72"/>
  <c r="AO100" i="72"/>
  <c r="AN100" i="72"/>
  <c r="AM100" i="72"/>
  <c r="AL100" i="72"/>
  <c r="AK100" i="72"/>
  <c r="AJ100" i="72"/>
  <c r="AI100" i="72"/>
  <c r="AH100" i="72"/>
  <c r="AG100" i="72"/>
  <c r="AF100" i="72"/>
  <c r="AE100" i="72"/>
  <c r="AD100" i="72"/>
  <c r="AB100" i="72"/>
  <c r="AA100" i="72"/>
  <c r="Z100" i="72"/>
  <c r="Y100" i="72"/>
  <c r="X100" i="72"/>
  <c r="W100" i="72"/>
  <c r="V100" i="72"/>
  <c r="U100" i="72"/>
  <c r="T100" i="72"/>
  <c r="S100" i="72"/>
  <c r="R100" i="72"/>
  <c r="Q100" i="72"/>
  <c r="P100" i="72"/>
  <c r="O100" i="72"/>
  <c r="N100" i="72"/>
  <c r="M100" i="72"/>
  <c r="L100" i="72"/>
  <c r="K100" i="72"/>
  <c r="J100" i="72"/>
  <c r="I100" i="72"/>
  <c r="H100" i="72"/>
  <c r="G100" i="72"/>
  <c r="F100" i="72"/>
  <c r="E100" i="72"/>
  <c r="D100" i="72"/>
  <c r="C100" i="72"/>
  <c r="B100" i="72"/>
  <c r="BC99" i="72"/>
  <c r="BB99" i="72"/>
  <c r="BA99" i="72"/>
  <c r="AZ99" i="72"/>
  <c r="AY99" i="72"/>
  <c r="AX99" i="72"/>
  <c r="AW99" i="72"/>
  <c r="AV99" i="72"/>
  <c r="AU99" i="72"/>
  <c r="AT99" i="72"/>
  <c r="AS99" i="72"/>
  <c r="AR99" i="72"/>
  <c r="AQ99" i="72"/>
  <c r="AP99" i="72"/>
  <c r="AO99" i="72"/>
  <c r="AN99" i="72"/>
  <c r="AM99" i="72"/>
  <c r="AL99" i="72"/>
  <c r="AK99" i="72"/>
  <c r="AJ99" i="72"/>
  <c r="AI99" i="72"/>
  <c r="AH99" i="72"/>
  <c r="AG99" i="72"/>
  <c r="AF99" i="72"/>
  <c r="AE99" i="72"/>
  <c r="AD99" i="72"/>
  <c r="AB99" i="72"/>
  <c r="AA99" i="72"/>
  <c r="Z99" i="72"/>
  <c r="Y99" i="72"/>
  <c r="X99" i="72"/>
  <c r="W99" i="72"/>
  <c r="V99" i="72"/>
  <c r="U99" i="72"/>
  <c r="T99" i="72"/>
  <c r="S99" i="72"/>
  <c r="R99" i="72"/>
  <c r="Q99" i="72"/>
  <c r="P99" i="72"/>
  <c r="O99" i="72"/>
  <c r="N99" i="72"/>
  <c r="M99" i="72"/>
  <c r="L99" i="72"/>
  <c r="K99" i="72"/>
  <c r="J99" i="72"/>
  <c r="I99" i="72"/>
  <c r="H99" i="72"/>
  <c r="G99" i="72"/>
  <c r="F99" i="72"/>
  <c r="E99" i="72"/>
  <c r="D99" i="72"/>
  <c r="C99" i="72"/>
  <c r="B99" i="72"/>
  <c r="BC98" i="72"/>
  <c r="BB98" i="72"/>
  <c r="BA98" i="72"/>
  <c r="AZ98" i="72"/>
  <c r="AY98" i="72"/>
  <c r="AX98" i="72"/>
  <c r="AW98" i="72"/>
  <c r="AV98" i="72"/>
  <c r="AU98" i="72"/>
  <c r="AT98" i="72"/>
  <c r="AS98" i="72"/>
  <c r="AR98" i="72"/>
  <c r="AQ98" i="72"/>
  <c r="AP98" i="72"/>
  <c r="AO98" i="72"/>
  <c r="AN98" i="72"/>
  <c r="AM98" i="72"/>
  <c r="AL98" i="72"/>
  <c r="AK98" i="72"/>
  <c r="AJ98" i="72"/>
  <c r="AI98" i="72"/>
  <c r="AH98" i="72"/>
  <c r="AG98" i="72"/>
  <c r="AF98" i="72"/>
  <c r="AE98" i="72"/>
  <c r="AD98" i="72"/>
  <c r="AB98" i="72"/>
  <c r="AA98" i="72"/>
  <c r="Z98" i="72"/>
  <c r="Y98" i="72"/>
  <c r="X98" i="72"/>
  <c r="W98" i="72"/>
  <c r="V98" i="72"/>
  <c r="U98" i="72"/>
  <c r="T98" i="72"/>
  <c r="S98" i="72"/>
  <c r="R98" i="72"/>
  <c r="Q98" i="72"/>
  <c r="P98" i="72"/>
  <c r="O98" i="72"/>
  <c r="N98" i="72"/>
  <c r="M98" i="72"/>
  <c r="L98" i="72"/>
  <c r="K98" i="72"/>
  <c r="J98" i="72"/>
  <c r="I98" i="72"/>
  <c r="H98" i="72"/>
  <c r="G98" i="72"/>
  <c r="F98" i="72"/>
  <c r="E98" i="72"/>
  <c r="D98" i="72"/>
  <c r="C98" i="72"/>
  <c r="B98" i="72"/>
  <c r="BC97" i="72"/>
  <c r="BB97" i="72"/>
  <c r="BA97" i="72"/>
  <c r="AZ97" i="72"/>
  <c r="AY97" i="72"/>
  <c r="AX97" i="72"/>
  <c r="AW97" i="72"/>
  <c r="AV97" i="72"/>
  <c r="AU97" i="72"/>
  <c r="AT97" i="72"/>
  <c r="AS97" i="72"/>
  <c r="AR97" i="72"/>
  <c r="AQ97" i="72"/>
  <c r="AP97" i="72"/>
  <c r="AO97" i="72"/>
  <c r="AN97" i="72"/>
  <c r="AM97" i="72"/>
  <c r="AL97" i="72"/>
  <c r="AK97" i="72"/>
  <c r="AJ97" i="72"/>
  <c r="AI97" i="72"/>
  <c r="AH97" i="72"/>
  <c r="AG97" i="72"/>
  <c r="AF97" i="72"/>
  <c r="AE97" i="72"/>
  <c r="AD97" i="72"/>
  <c r="AB97" i="72"/>
  <c r="AA97" i="72"/>
  <c r="Z97" i="72"/>
  <c r="Y97" i="72"/>
  <c r="X97" i="72"/>
  <c r="W97" i="72"/>
  <c r="V97" i="72"/>
  <c r="U97" i="72"/>
  <c r="T97" i="72"/>
  <c r="S97" i="72"/>
  <c r="R97" i="72"/>
  <c r="Q97" i="72"/>
  <c r="P97" i="72"/>
  <c r="O97" i="72"/>
  <c r="N97" i="72"/>
  <c r="M97" i="72"/>
  <c r="L97" i="72"/>
  <c r="K97" i="72"/>
  <c r="J97" i="72"/>
  <c r="I97" i="72"/>
  <c r="H97" i="72"/>
  <c r="G97" i="72"/>
  <c r="F97" i="72"/>
  <c r="E97" i="72"/>
  <c r="D97" i="72"/>
  <c r="C97" i="72"/>
  <c r="B97" i="72"/>
  <c r="BC96" i="72"/>
  <c r="BB96" i="72"/>
  <c r="BA96" i="72"/>
  <c r="AZ96" i="72"/>
  <c r="AY96" i="72"/>
  <c r="AX96" i="72"/>
  <c r="AW96" i="72"/>
  <c r="AV96" i="72"/>
  <c r="AU96" i="72"/>
  <c r="AT96" i="72"/>
  <c r="AS96" i="72"/>
  <c r="AR96" i="72"/>
  <c r="AQ96" i="72"/>
  <c r="AP96" i="72"/>
  <c r="AO96" i="72"/>
  <c r="AN96" i="72"/>
  <c r="AM96" i="72"/>
  <c r="AL96" i="72"/>
  <c r="AK96" i="72"/>
  <c r="AJ96" i="72"/>
  <c r="AI96" i="72"/>
  <c r="AH96" i="72"/>
  <c r="AG96" i="72"/>
  <c r="AF96" i="72"/>
  <c r="AE96" i="72"/>
  <c r="AD96" i="72"/>
  <c r="AB96" i="72"/>
  <c r="AA96" i="72"/>
  <c r="Z96" i="72"/>
  <c r="Y96" i="72"/>
  <c r="X96" i="72"/>
  <c r="W96" i="72"/>
  <c r="V96" i="72"/>
  <c r="U96" i="72"/>
  <c r="T96" i="72"/>
  <c r="S96" i="72"/>
  <c r="R96" i="72"/>
  <c r="Q96" i="72"/>
  <c r="P96" i="72"/>
  <c r="O96" i="72"/>
  <c r="N96" i="72"/>
  <c r="M96" i="72"/>
  <c r="L96" i="72"/>
  <c r="K96" i="72"/>
  <c r="J96" i="72"/>
  <c r="I96" i="72"/>
  <c r="H96" i="72"/>
  <c r="G96" i="72"/>
  <c r="F96" i="72"/>
  <c r="E96" i="72"/>
  <c r="D96" i="72"/>
  <c r="C96" i="72"/>
  <c r="B96" i="72"/>
  <c r="BC95" i="72"/>
  <c r="BB95" i="72"/>
  <c r="BA95" i="72"/>
  <c r="AZ95" i="72"/>
  <c r="AY95" i="72"/>
  <c r="AX95" i="72"/>
  <c r="AW95" i="72"/>
  <c r="AV95" i="72"/>
  <c r="AU95" i="72"/>
  <c r="AT95" i="72"/>
  <c r="AS95" i="72"/>
  <c r="AR95" i="72"/>
  <c r="AQ95" i="72"/>
  <c r="AP95" i="72"/>
  <c r="AO95" i="72"/>
  <c r="AN95" i="72"/>
  <c r="AM95" i="72"/>
  <c r="AL95" i="72"/>
  <c r="AK95" i="72"/>
  <c r="AJ95" i="72"/>
  <c r="AI95" i="72"/>
  <c r="AH95" i="72"/>
  <c r="AG95" i="72"/>
  <c r="AF95" i="72"/>
  <c r="AE95" i="72"/>
  <c r="AD95" i="72"/>
  <c r="AB95" i="72"/>
  <c r="AA95" i="72"/>
  <c r="Z95" i="72"/>
  <c r="Y95" i="72"/>
  <c r="X95" i="72"/>
  <c r="W95" i="72"/>
  <c r="V95" i="72"/>
  <c r="U95" i="72"/>
  <c r="T95" i="72"/>
  <c r="S95" i="72"/>
  <c r="R95" i="72"/>
  <c r="Q95" i="72"/>
  <c r="P95" i="72"/>
  <c r="O95" i="72"/>
  <c r="N95" i="72"/>
  <c r="M95" i="72"/>
  <c r="L95" i="72"/>
  <c r="K95" i="72"/>
  <c r="J95" i="72"/>
  <c r="I95" i="72"/>
  <c r="H95" i="72"/>
  <c r="G95" i="72"/>
  <c r="F95" i="72"/>
  <c r="E95" i="72"/>
  <c r="D95" i="72"/>
  <c r="C95" i="72"/>
  <c r="B95" i="72"/>
  <c r="BC93" i="72"/>
  <c r="BB93" i="72"/>
  <c r="BA93" i="72"/>
  <c r="AZ93" i="72"/>
  <c r="AY93" i="72"/>
  <c r="AX93" i="72"/>
  <c r="AW93" i="72"/>
  <c r="AV93" i="72"/>
  <c r="AU93" i="72"/>
  <c r="AT93" i="72"/>
  <c r="AS93" i="72"/>
  <c r="AR93" i="72"/>
  <c r="AQ93" i="72"/>
  <c r="AP93" i="72"/>
  <c r="AO93" i="72"/>
  <c r="AN93" i="72"/>
  <c r="AM93" i="72"/>
  <c r="AL93" i="72"/>
  <c r="AK93" i="72"/>
  <c r="AJ93" i="72"/>
  <c r="AI93" i="72"/>
  <c r="AH93" i="72"/>
  <c r="AG93" i="72"/>
  <c r="AF93" i="72"/>
  <c r="AE93" i="72"/>
  <c r="AD93" i="72"/>
  <c r="AB93" i="72"/>
  <c r="AA93" i="72"/>
  <c r="Z93" i="72"/>
  <c r="Y93" i="72"/>
  <c r="X93" i="72"/>
  <c r="W93" i="72"/>
  <c r="V93" i="72"/>
  <c r="U93" i="72"/>
  <c r="T93" i="72"/>
  <c r="S93" i="72"/>
  <c r="R93" i="72"/>
  <c r="Q93" i="72"/>
  <c r="P93" i="72"/>
  <c r="O93" i="72"/>
  <c r="N93" i="72"/>
  <c r="M93" i="72"/>
  <c r="L93" i="72"/>
  <c r="K93" i="72"/>
  <c r="J93" i="72"/>
  <c r="I93" i="72"/>
  <c r="H93" i="72"/>
  <c r="G93" i="72"/>
  <c r="F93" i="72"/>
  <c r="E93" i="72"/>
  <c r="D93" i="72"/>
  <c r="C93" i="72"/>
  <c r="BC92" i="72"/>
  <c r="BB92" i="72"/>
  <c r="BA92" i="72"/>
  <c r="AZ92" i="72"/>
  <c r="AY92" i="72"/>
  <c r="AX92" i="72"/>
  <c r="AW92" i="72"/>
  <c r="AV92" i="72"/>
  <c r="AU92" i="72"/>
  <c r="AT92" i="72"/>
  <c r="AS92" i="72"/>
  <c r="AR92" i="72"/>
  <c r="AQ92" i="72"/>
  <c r="AP92" i="72"/>
  <c r="AO92" i="72"/>
  <c r="AN92" i="72"/>
  <c r="AM92" i="72"/>
  <c r="AL92" i="72"/>
  <c r="AK92" i="72"/>
  <c r="AJ92" i="72"/>
  <c r="AI92" i="72"/>
  <c r="AH92" i="72"/>
  <c r="AG92" i="72"/>
  <c r="AF92" i="72"/>
  <c r="AE92" i="72"/>
  <c r="AD92" i="72"/>
  <c r="AB92" i="72"/>
  <c r="AA92" i="72"/>
  <c r="Z92" i="72"/>
  <c r="Y92" i="72"/>
  <c r="X92" i="72"/>
  <c r="W92" i="72"/>
  <c r="V92" i="72"/>
  <c r="U92" i="72"/>
  <c r="T92" i="72"/>
  <c r="S92" i="72"/>
  <c r="R92" i="72"/>
  <c r="Q92" i="72"/>
  <c r="P92" i="72"/>
  <c r="O92" i="72"/>
  <c r="N92" i="72"/>
  <c r="M92" i="72"/>
  <c r="L92" i="72"/>
  <c r="K92" i="72"/>
  <c r="J92" i="72"/>
  <c r="I92" i="72"/>
  <c r="H92" i="72"/>
  <c r="G92" i="72"/>
  <c r="F92" i="72"/>
  <c r="E92" i="72"/>
  <c r="D92" i="72"/>
  <c r="C92" i="72"/>
  <c r="BC91" i="72"/>
  <c r="BB91" i="72"/>
  <c r="BA91" i="72"/>
  <c r="AZ91" i="72"/>
  <c r="AY91" i="72"/>
  <c r="AX91" i="72"/>
  <c r="AW91" i="72"/>
  <c r="AV91" i="72"/>
  <c r="AU91" i="72"/>
  <c r="AT91" i="72"/>
  <c r="AS91" i="72"/>
  <c r="AR91" i="72"/>
  <c r="AQ91" i="72"/>
  <c r="AP91" i="72"/>
  <c r="AO91" i="72"/>
  <c r="AN91" i="72"/>
  <c r="AM91" i="72"/>
  <c r="AL91" i="72"/>
  <c r="AK91" i="72"/>
  <c r="AJ91" i="72"/>
  <c r="AI91" i="72"/>
  <c r="AH91" i="72"/>
  <c r="AG91" i="72"/>
  <c r="AF91" i="72"/>
  <c r="AE91" i="72"/>
  <c r="AD91" i="72"/>
  <c r="AB91" i="72"/>
  <c r="AA91" i="72"/>
  <c r="Z91" i="72"/>
  <c r="Y91" i="72"/>
  <c r="X91" i="72"/>
  <c r="W91" i="72"/>
  <c r="V91" i="72"/>
  <c r="U91" i="72"/>
  <c r="T91" i="72"/>
  <c r="S91" i="72"/>
  <c r="R91" i="72"/>
  <c r="Q91" i="72"/>
  <c r="P91" i="72"/>
  <c r="O91" i="72"/>
  <c r="N91" i="72"/>
  <c r="M91" i="72"/>
  <c r="L91" i="72"/>
  <c r="K91" i="72"/>
  <c r="J91" i="72"/>
  <c r="I91" i="72"/>
  <c r="H91" i="72"/>
  <c r="G91" i="72"/>
  <c r="F91" i="72"/>
  <c r="E91" i="72"/>
  <c r="D91" i="72"/>
  <c r="C91" i="72"/>
  <c r="BC90" i="72"/>
  <c r="BB90" i="72"/>
  <c r="BA90" i="72"/>
  <c r="AZ90" i="72"/>
  <c r="AY90" i="72"/>
  <c r="AX90" i="72"/>
  <c r="AW90" i="72"/>
  <c r="AV90" i="72"/>
  <c r="AU90" i="72"/>
  <c r="AT90" i="72"/>
  <c r="AS90" i="72"/>
  <c r="AR90" i="72"/>
  <c r="AQ90" i="72"/>
  <c r="AP90" i="72"/>
  <c r="AO90" i="72"/>
  <c r="AN90" i="72"/>
  <c r="AM90" i="72"/>
  <c r="AL90" i="72"/>
  <c r="AK90" i="72"/>
  <c r="AJ90" i="72"/>
  <c r="AI90" i="72"/>
  <c r="AH90" i="72"/>
  <c r="AG90" i="72"/>
  <c r="AF90" i="72"/>
  <c r="AE90" i="72"/>
  <c r="AD90" i="72"/>
  <c r="AB90" i="72"/>
  <c r="AA90" i="72"/>
  <c r="Z90" i="72"/>
  <c r="Y90" i="72"/>
  <c r="X90" i="72"/>
  <c r="W90" i="72"/>
  <c r="V90" i="72"/>
  <c r="U90" i="72"/>
  <c r="T90" i="72"/>
  <c r="S90" i="72"/>
  <c r="R90" i="72"/>
  <c r="Q90" i="72"/>
  <c r="P90" i="72"/>
  <c r="O90" i="72"/>
  <c r="N90" i="72"/>
  <c r="M90" i="72"/>
  <c r="L90" i="72"/>
  <c r="K90" i="72"/>
  <c r="J90" i="72"/>
  <c r="I90" i="72"/>
  <c r="H90" i="72"/>
  <c r="G90" i="72"/>
  <c r="F90" i="72"/>
  <c r="E90" i="72"/>
  <c r="D90" i="72"/>
  <c r="C90" i="72"/>
  <c r="BC89" i="72"/>
  <c r="BB89" i="72"/>
  <c r="BA89" i="72"/>
  <c r="AZ89" i="72"/>
  <c r="AY89" i="72"/>
  <c r="AX89" i="72"/>
  <c r="AW89" i="72"/>
  <c r="AV89" i="72"/>
  <c r="AU89" i="72"/>
  <c r="AT89" i="72"/>
  <c r="AS89" i="72"/>
  <c r="AR89" i="72"/>
  <c r="AQ89" i="72"/>
  <c r="AP89" i="72"/>
  <c r="AO89" i="72"/>
  <c r="AN89" i="72"/>
  <c r="AM89" i="72"/>
  <c r="AL89" i="72"/>
  <c r="AK89" i="72"/>
  <c r="AJ89" i="72"/>
  <c r="AI89" i="72"/>
  <c r="AH89" i="72"/>
  <c r="AG89" i="72"/>
  <c r="AF89" i="72"/>
  <c r="AE89" i="72"/>
  <c r="AD89" i="72"/>
  <c r="AB89" i="72"/>
  <c r="AA89" i="72"/>
  <c r="Z89" i="72"/>
  <c r="Y89" i="72"/>
  <c r="X89" i="72"/>
  <c r="W89" i="72"/>
  <c r="V89" i="72"/>
  <c r="U89" i="72"/>
  <c r="T89" i="72"/>
  <c r="S89" i="72"/>
  <c r="R89" i="72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BC85" i="72"/>
  <c r="BB85" i="72"/>
  <c r="BA85" i="72"/>
  <c r="AZ85" i="72"/>
  <c r="AY85" i="72"/>
  <c r="AX85" i="72"/>
  <c r="AW85" i="72"/>
  <c r="AV85" i="72"/>
  <c r="AU85" i="72"/>
  <c r="AT85" i="72"/>
  <c r="AS85" i="72"/>
  <c r="AR85" i="72"/>
  <c r="AQ85" i="72"/>
  <c r="AP85" i="72"/>
  <c r="AO85" i="72"/>
  <c r="AN85" i="72"/>
  <c r="AM85" i="72"/>
  <c r="AL85" i="72"/>
  <c r="AK85" i="72"/>
  <c r="AJ85" i="72"/>
  <c r="AI85" i="72"/>
  <c r="AH85" i="72"/>
  <c r="AG85" i="72"/>
  <c r="AF85" i="72"/>
  <c r="AE85" i="72"/>
  <c r="AD85" i="72"/>
  <c r="AB85" i="72"/>
  <c r="AA85" i="72"/>
  <c r="Z85" i="72"/>
  <c r="Y85" i="72"/>
  <c r="X85" i="72"/>
  <c r="W85" i="72"/>
  <c r="V85" i="72"/>
  <c r="U85" i="72"/>
  <c r="T85" i="72"/>
  <c r="S85" i="72"/>
  <c r="R85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BC84" i="72"/>
  <c r="BB84" i="72"/>
  <c r="BA84" i="72"/>
  <c r="AZ84" i="72"/>
  <c r="AY84" i="72"/>
  <c r="AX84" i="72"/>
  <c r="AW84" i="72"/>
  <c r="AV84" i="72"/>
  <c r="AU84" i="72"/>
  <c r="AT84" i="72"/>
  <c r="AS84" i="72"/>
  <c r="AR84" i="72"/>
  <c r="AQ84" i="72"/>
  <c r="AP84" i="72"/>
  <c r="AO84" i="72"/>
  <c r="AN84" i="72"/>
  <c r="AM84" i="72"/>
  <c r="AL84" i="72"/>
  <c r="AK84" i="72"/>
  <c r="AJ84" i="72"/>
  <c r="AI84" i="72"/>
  <c r="AH84" i="72"/>
  <c r="AG84" i="72"/>
  <c r="AF84" i="72"/>
  <c r="AE84" i="72"/>
  <c r="AD84" i="72"/>
  <c r="AB84" i="72"/>
  <c r="AA84" i="72"/>
  <c r="Z84" i="72"/>
  <c r="Y84" i="72"/>
  <c r="X84" i="72"/>
  <c r="W84" i="72"/>
  <c r="V84" i="72"/>
  <c r="U84" i="72"/>
  <c r="T84" i="72"/>
  <c r="S84" i="72"/>
  <c r="R84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BC83" i="72"/>
  <c r="BB83" i="72"/>
  <c r="BA83" i="72"/>
  <c r="AZ83" i="72"/>
  <c r="AY83" i="72"/>
  <c r="AX83" i="72"/>
  <c r="AW83" i="72"/>
  <c r="AV83" i="72"/>
  <c r="AU83" i="72"/>
  <c r="AT83" i="72"/>
  <c r="AS83" i="72"/>
  <c r="AR83" i="72"/>
  <c r="AQ83" i="72"/>
  <c r="AP83" i="72"/>
  <c r="AO83" i="72"/>
  <c r="AN83" i="72"/>
  <c r="AM83" i="72"/>
  <c r="AL83" i="72"/>
  <c r="AK83" i="72"/>
  <c r="AJ83" i="72"/>
  <c r="AI83" i="72"/>
  <c r="AH83" i="72"/>
  <c r="AG83" i="72"/>
  <c r="AF83" i="72"/>
  <c r="AE83" i="72"/>
  <c r="AD83" i="72"/>
  <c r="AB83" i="72"/>
  <c r="AA83" i="72"/>
  <c r="Z83" i="72"/>
  <c r="Y83" i="72"/>
  <c r="X83" i="72"/>
  <c r="W83" i="72"/>
  <c r="V83" i="72"/>
  <c r="U83" i="72"/>
  <c r="T83" i="72"/>
  <c r="S83" i="72"/>
  <c r="R83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BC82" i="72"/>
  <c r="BB82" i="72"/>
  <c r="BA82" i="72"/>
  <c r="AZ82" i="72"/>
  <c r="AY82" i="72"/>
  <c r="AX82" i="72"/>
  <c r="AW82" i="72"/>
  <c r="AV82" i="72"/>
  <c r="AU82" i="72"/>
  <c r="AT82" i="72"/>
  <c r="AS82" i="72"/>
  <c r="AR82" i="72"/>
  <c r="AQ82" i="72"/>
  <c r="AP82" i="72"/>
  <c r="AO82" i="72"/>
  <c r="AN82" i="72"/>
  <c r="AM82" i="72"/>
  <c r="AL82" i="72"/>
  <c r="AK82" i="72"/>
  <c r="AJ82" i="72"/>
  <c r="AI82" i="72"/>
  <c r="AH82" i="72"/>
  <c r="AG82" i="72"/>
  <c r="AF82" i="72"/>
  <c r="AE82" i="72"/>
  <c r="AD82" i="72"/>
  <c r="AB82" i="72"/>
  <c r="AA82" i="72"/>
  <c r="Z82" i="72"/>
  <c r="Y82" i="72"/>
  <c r="X82" i="72"/>
  <c r="W82" i="72"/>
  <c r="V82" i="72"/>
  <c r="U82" i="72"/>
  <c r="T82" i="72"/>
  <c r="S82" i="72"/>
  <c r="R82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C81" i="72"/>
  <c r="BB81" i="72"/>
  <c r="BA81" i="72"/>
  <c r="AZ81" i="72"/>
  <c r="AY81" i="72"/>
  <c r="AX81" i="72"/>
  <c r="AW81" i="72"/>
  <c r="AV81" i="72"/>
  <c r="AU81" i="72"/>
  <c r="AT81" i="72"/>
  <c r="AS81" i="72"/>
  <c r="AR81" i="72"/>
  <c r="AQ81" i="72"/>
  <c r="AP81" i="72"/>
  <c r="AO81" i="72"/>
  <c r="AN81" i="72"/>
  <c r="AM81" i="72"/>
  <c r="AL81" i="72"/>
  <c r="AK81" i="72"/>
  <c r="AJ81" i="72"/>
  <c r="AI81" i="72"/>
  <c r="AH81" i="72"/>
  <c r="AG81" i="72"/>
  <c r="AF81" i="72"/>
  <c r="AE81" i="72"/>
  <c r="AD81" i="72"/>
  <c r="AB81" i="72"/>
  <c r="AA81" i="72"/>
  <c r="Z81" i="72"/>
  <c r="Y81" i="72"/>
  <c r="X81" i="72"/>
  <c r="W81" i="72"/>
  <c r="V81" i="72"/>
  <c r="U81" i="72"/>
  <c r="T81" i="72"/>
  <c r="S81" i="72"/>
  <c r="R81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BC80" i="72"/>
  <c r="BB80" i="72"/>
  <c r="BA80" i="72"/>
  <c r="AZ80" i="72"/>
  <c r="AY80" i="72"/>
  <c r="AX80" i="72"/>
  <c r="AW80" i="72"/>
  <c r="AV80" i="72"/>
  <c r="AU80" i="72"/>
  <c r="AT80" i="72"/>
  <c r="AS80" i="72"/>
  <c r="AR80" i="72"/>
  <c r="AQ80" i="72"/>
  <c r="AP80" i="72"/>
  <c r="AO80" i="72"/>
  <c r="AN80" i="72"/>
  <c r="AM80" i="72"/>
  <c r="AL80" i="72"/>
  <c r="AK80" i="72"/>
  <c r="AJ80" i="72"/>
  <c r="AI80" i="72"/>
  <c r="AH80" i="72"/>
  <c r="AG80" i="72"/>
  <c r="AF80" i="72"/>
  <c r="AE80" i="72"/>
  <c r="AD80" i="72"/>
  <c r="AB80" i="72"/>
  <c r="AA80" i="72"/>
  <c r="Z80" i="72"/>
  <c r="Y80" i="72"/>
  <c r="X80" i="72"/>
  <c r="W80" i="72"/>
  <c r="V80" i="72"/>
  <c r="U80" i="72"/>
  <c r="T80" i="72"/>
  <c r="S80" i="72"/>
  <c r="R80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C79" i="72"/>
  <c r="BB79" i="72"/>
  <c r="BA79" i="72"/>
  <c r="AZ79" i="72"/>
  <c r="AY79" i="72"/>
  <c r="AX79" i="72"/>
  <c r="AW79" i="72"/>
  <c r="AV79" i="72"/>
  <c r="AU79" i="72"/>
  <c r="AT79" i="72"/>
  <c r="AS79" i="72"/>
  <c r="AR79" i="72"/>
  <c r="AQ79" i="72"/>
  <c r="AP79" i="72"/>
  <c r="AO79" i="72"/>
  <c r="AN79" i="72"/>
  <c r="AM79" i="72"/>
  <c r="AL79" i="72"/>
  <c r="AK79" i="72"/>
  <c r="AJ79" i="72"/>
  <c r="AI79" i="72"/>
  <c r="AH79" i="72"/>
  <c r="AG79" i="72"/>
  <c r="AF79" i="72"/>
  <c r="AE79" i="72"/>
  <c r="AD79" i="72"/>
  <c r="AB79" i="72"/>
  <c r="AA79" i="72"/>
  <c r="Z79" i="72"/>
  <c r="Y79" i="72"/>
  <c r="X79" i="72"/>
  <c r="W79" i="72"/>
  <c r="V79" i="72"/>
  <c r="U79" i="72"/>
  <c r="T79" i="72"/>
  <c r="S79" i="72"/>
  <c r="R79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BC78" i="72"/>
  <c r="BB78" i="72"/>
  <c r="BA78" i="72"/>
  <c r="AZ78" i="72"/>
  <c r="AY78" i="72"/>
  <c r="AX78" i="72"/>
  <c r="AW78" i="72"/>
  <c r="AV78" i="72"/>
  <c r="AU78" i="72"/>
  <c r="AT78" i="72"/>
  <c r="AS78" i="72"/>
  <c r="AR78" i="72"/>
  <c r="AQ78" i="72"/>
  <c r="AP78" i="72"/>
  <c r="AO78" i="72"/>
  <c r="AN78" i="72"/>
  <c r="AM78" i="72"/>
  <c r="AL78" i="72"/>
  <c r="AK78" i="72"/>
  <c r="AJ78" i="72"/>
  <c r="AI78" i="72"/>
  <c r="AH78" i="72"/>
  <c r="AG78" i="72"/>
  <c r="AF78" i="72"/>
  <c r="AE78" i="72"/>
  <c r="AD78" i="72"/>
  <c r="AB78" i="72"/>
  <c r="AA78" i="72"/>
  <c r="Z78" i="72"/>
  <c r="Y78" i="72"/>
  <c r="X78" i="72"/>
  <c r="W78" i="72"/>
  <c r="V78" i="72"/>
  <c r="U78" i="72"/>
  <c r="T78" i="72"/>
  <c r="S78" i="72"/>
  <c r="R78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C77" i="72"/>
  <c r="BB77" i="72"/>
  <c r="BA77" i="72"/>
  <c r="AZ77" i="72"/>
  <c r="AY77" i="72"/>
  <c r="AX77" i="72"/>
  <c r="AW77" i="72"/>
  <c r="AV77" i="72"/>
  <c r="AU77" i="72"/>
  <c r="AT77" i="72"/>
  <c r="AS77" i="72"/>
  <c r="AR77" i="72"/>
  <c r="AQ77" i="72"/>
  <c r="AP77" i="72"/>
  <c r="AO77" i="72"/>
  <c r="AN77" i="72"/>
  <c r="AM77" i="72"/>
  <c r="AL77" i="72"/>
  <c r="AK77" i="72"/>
  <c r="AJ77" i="72"/>
  <c r="AI77" i="72"/>
  <c r="AH77" i="72"/>
  <c r="AG77" i="72"/>
  <c r="AF77" i="72"/>
  <c r="AE77" i="72"/>
  <c r="AD77" i="72"/>
  <c r="AB77" i="72"/>
  <c r="AA77" i="72"/>
  <c r="Z77" i="72"/>
  <c r="Y77" i="72"/>
  <c r="X77" i="72"/>
  <c r="W77" i="72"/>
  <c r="V77" i="72"/>
  <c r="U77" i="72"/>
  <c r="T77" i="72"/>
  <c r="S77" i="72"/>
  <c r="R77" i="72"/>
  <c r="Q77" i="72"/>
  <c r="P77" i="72"/>
  <c r="O77" i="72"/>
  <c r="N77" i="72"/>
  <c r="M77" i="72"/>
  <c r="L77" i="72"/>
  <c r="K77" i="72"/>
  <c r="J77" i="72"/>
  <c r="I77" i="72"/>
  <c r="H77" i="72"/>
  <c r="G77" i="72"/>
  <c r="F77" i="72"/>
  <c r="E77" i="72"/>
  <c r="D77" i="72"/>
  <c r="C77" i="72"/>
  <c r="BC76" i="72"/>
  <c r="BB76" i="72"/>
  <c r="BA76" i="72"/>
  <c r="AZ76" i="72"/>
  <c r="AY76" i="72"/>
  <c r="AX76" i="72"/>
  <c r="AW76" i="72"/>
  <c r="AV76" i="72"/>
  <c r="AU76" i="72"/>
  <c r="AT76" i="72"/>
  <c r="AS76" i="72"/>
  <c r="AR76" i="72"/>
  <c r="AQ76" i="72"/>
  <c r="AP76" i="72"/>
  <c r="AO76" i="72"/>
  <c r="AN76" i="72"/>
  <c r="AM76" i="72"/>
  <c r="AL76" i="72"/>
  <c r="AK76" i="72"/>
  <c r="AJ76" i="72"/>
  <c r="AI76" i="72"/>
  <c r="AH76" i="72"/>
  <c r="AG76" i="72"/>
  <c r="AF76" i="72"/>
  <c r="AE76" i="72"/>
  <c r="AD76" i="72"/>
  <c r="AB76" i="72"/>
  <c r="AA76" i="72"/>
  <c r="Z76" i="72"/>
  <c r="Y76" i="72"/>
  <c r="X76" i="72"/>
  <c r="W76" i="72"/>
  <c r="V76" i="72"/>
  <c r="U76" i="72"/>
  <c r="T76" i="72"/>
  <c r="S76" i="72"/>
  <c r="R76" i="72"/>
  <c r="Q76" i="72"/>
  <c r="P76" i="72"/>
  <c r="O76" i="72"/>
  <c r="N76" i="72"/>
  <c r="M76" i="72"/>
  <c r="L76" i="72"/>
  <c r="K76" i="72"/>
  <c r="J76" i="72"/>
  <c r="I76" i="72"/>
  <c r="H76" i="72"/>
  <c r="G76" i="72"/>
  <c r="F76" i="72"/>
  <c r="E76" i="72"/>
  <c r="D76" i="72"/>
  <c r="C76" i="72"/>
  <c r="BC75" i="72"/>
  <c r="BB75" i="72"/>
  <c r="BA75" i="72"/>
  <c r="AZ75" i="72"/>
  <c r="AY75" i="72"/>
  <c r="AX75" i="72"/>
  <c r="AW75" i="72"/>
  <c r="AV75" i="72"/>
  <c r="AU75" i="72"/>
  <c r="AT75" i="72"/>
  <c r="AS75" i="72"/>
  <c r="AR75" i="72"/>
  <c r="AQ75" i="72"/>
  <c r="AP75" i="72"/>
  <c r="AO75" i="72"/>
  <c r="AN75" i="72"/>
  <c r="AM75" i="72"/>
  <c r="AL75" i="72"/>
  <c r="AK75" i="72"/>
  <c r="AJ75" i="72"/>
  <c r="AI75" i="72"/>
  <c r="AH75" i="72"/>
  <c r="AG75" i="72"/>
  <c r="AF75" i="72"/>
  <c r="AE75" i="72"/>
  <c r="AD75" i="72"/>
  <c r="AB75" i="72"/>
  <c r="AA75" i="72"/>
  <c r="Z75" i="72"/>
  <c r="Y75" i="72"/>
  <c r="X75" i="72"/>
  <c r="W75" i="72"/>
  <c r="V75" i="72"/>
  <c r="U75" i="72"/>
  <c r="T75" i="72"/>
  <c r="S75" i="72"/>
  <c r="R75" i="72"/>
  <c r="Q75" i="72"/>
  <c r="P75" i="72"/>
  <c r="O75" i="72"/>
  <c r="N75" i="72"/>
  <c r="M75" i="72"/>
  <c r="L75" i="72"/>
  <c r="K75" i="72"/>
  <c r="J75" i="72"/>
  <c r="I75" i="72"/>
  <c r="H75" i="72"/>
  <c r="G75" i="72"/>
  <c r="F75" i="72"/>
  <c r="E75" i="72"/>
  <c r="D75" i="72"/>
  <c r="C75" i="72"/>
  <c r="BC72" i="72"/>
  <c r="BB72" i="72"/>
  <c r="BA72" i="72"/>
  <c r="AZ72" i="72"/>
  <c r="AY72" i="72"/>
  <c r="AX72" i="72"/>
  <c r="AW72" i="72"/>
  <c r="AV72" i="72"/>
  <c r="AU72" i="72"/>
  <c r="AT72" i="72"/>
  <c r="AS72" i="72"/>
  <c r="AR72" i="72"/>
  <c r="AQ72" i="72"/>
  <c r="AP72" i="72"/>
  <c r="AO72" i="72"/>
  <c r="AN72" i="72"/>
  <c r="AM72" i="72"/>
  <c r="AL72" i="72"/>
  <c r="AK72" i="72"/>
  <c r="AJ72" i="72"/>
  <c r="AI72" i="72"/>
  <c r="AH72" i="72"/>
  <c r="AG72" i="72"/>
  <c r="AF72" i="72"/>
  <c r="AE72" i="72"/>
  <c r="AD72" i="72"/>
  <c r="AB72" i="72"/>
  <c r="AA72" i="72"/>
  <c r="Z72" i="72"/>
  <c r="Y72" i="72"/>
  <c r="X72" i="72"/>
  <c r="W72" i="72"/>
  <c r="V72" i="72"/>
  <c r="U72" i="72"/>
  <c r="T72" i="72"/>
  <c r="S72" i="72"/>
  <c r="R72" i="72"/>
  <c r="Q72" i="72"/>
  <c r="P72" i="72"/>
  <c r="O72" i="72"/>
  <c r="N72" i="72"/>
  <c r="M72" i="72"/>
  <c r="L72" i="72"/>
  <c r="K72" i="72"/>
  <c r="J72" i="72"/>
  <c r="I72" i="72"/>
  <c r="H72" i="72"/>
  <c r="G72" i="72"/>
  <c r="F72" i="72"/>
  <c r="E72" i="72"/>
  <c r="D72" i="72"/>
  <c r="C72" i="72"/>
  <c r="BC70" i="72"/>
  <c r="BB70" i="72"/>
  <c r="BA70" i="72"/>
  <c r="AZ70" i="72"/>
  <c r="AY70" i="72"/>
  <c r="AX70" i="72"/>
  <c r="AW70" i="72"/>
  <c r="AV70" i="72"/>
  <c r="AU70" i="72"/>
  <c r="AT70" i="72"/>
  <c r="AS70" i="72"/>
  <c r="AR70" i="72"/>
  <c r="AQ70" i="72"/>
  <c r="AP70" i="72"/>
  <c r="AO70" i="72"/>
  <c r="AN70" i="72"/>
  <c r="AM70" i="72"/>
  <c r="AL70" i="72"/>
  <c r="AK70" i="72"/>
  <c r="AJ70" i="72"/>
  <c r="AI70" i="72"/>
  <c r="AH70" i="72"/>
  <c r="AG70" i="72"/>
  <c r="AF70" i="72"/>
  <c r="AE70" i="72"/>
  <c r="AD70" i="72"/>
  <c r="AB70" i="72"/>
  <c r="AA70" i="72"/>
  <c r="Z70" i="72"/>
  <c r="Y70" i="72"/>
  <c r="X70" i="72"/>
  <c r="W70" i="72"/>
  <c r="V70" i="72"/>
  <c r="U70" i="72"/>
  <c r="T70" i="72"/>
  <c r="S70" i="72"/>
  <c r="R70" i="72"/>
  <c r="Q70" i="72"/>
  <c r="P70" i="72"/>
  <c r="O70" i="72"/>
  <c r="N70" i="72"/>
  <c r="M70" i="72"/>
  <c r="L70" i="72"/>
  <c r="K70" i="72"/>
  <c r="J70" i="72"/>
  <c r="I70" i="72"/>
  <c r="H70" i="72"/>
  <c r="G70" i="72"/>
  <c r="F70" i="72"/>
  <c r="E70" i="72"/>
  <c r="D70" i="72"/>
  <c r="C70" i="72"/>
  <c r="BC69" i="72"/>
  <c r="BB69" i="72"/>
  <c r="BA69" i="72"/>
  <c r="AZ69" i="72"/>
  <c r="AY69" i="72"/>
  <c r="AX69" i="72"/>
  <c r="AW69" i="72"/>
  <c r="AV69" i="72"/>
  <c r="AU69" i="72"/>
  <c r="AT69" i="72"/>
  <c r="AS69" i="72"/>
  <c r="AR69" i="72"/>
  <c r="AQ69" i="72"/>
  <c r="AP69" i="72"/>
  <c r="AO69" i="72"/>
  <c r="AN69" i="72"/>
  <c r="AM69" i="72"/>
  <c r="AL69" i="72"/>
  <c r="AK69" i="72"/>
  <c r="AJ69" i="72"/>
  <c r="AI69" i="72"/>
  <c r="AH69" i="72"/>
  <c r="AG69" i="72"/>
  <c r="AF69" i="72"/>
  <c r="AE69" i="72"/>
  <c r="AD69" i="72"/>
  <c r="AB69" i="72"/>
  <c r="AA69" i="72"/>
  <c r="Z69" i="72"/>
  <c r="Y69" i="72"/>
  <c r="X69" i="72"/>
  <c r="W69" i="72"/>
  <c r="V69" i="72"/>
  <c r="U69" i="72"/>
  <c r="T69" i="72"/>
  <c r="S69" i="72"/>
  <c r="R69" i="72"/>
  <c r="Q69" i="72"/>
  <c r="P69" i="72"/>
  <c r="O69" i="72"/>
  <c r="N69" i="72"/>
  <c r="M69" i="72"/>
  <c r="L69" i="72"/>
  <c r="K69" i="72"/>
  <c r="J69" i="72"/>
  <c r="I69" i="72"/>
  <c r="H69" i="72"/>
  <c r="G69" i="72"/>
  <c r="F69" i="72"/>
  <c r="E69" i="72"/>
  <c r="D69" i="72"/>
  <c r="C69" i="72"/>
  <c r="BC67" i="72"/>
  <c r="BB67" i="72"/>
  <c r="BA67" i="72"/>
  <c r="AZ67" i="72"/>
  <c r="AY67" i="72"/>
  <c r="AX67" i="72"/>
  <c r="AW67" i="72"/>
  <c r="AV67" i="72"/>
  <c r="AU67" i="72"/>
  <c r="AT67" i="72"/>
  <c r="AS67" i="72"/>
  <c r="AR67" i="72"/>
  <c r="AQ67" i="72"/>
  <c r="AP67" i="72"/>
  <c r="AO67" i="72"/>
  <c r="AN67" i="72"/>
  <c r="AM67" i="72"/>
  <c r="AL67" i="72"/>
  <c r="AK67" i="72"/>
  <c r="AJ67" i="72"/>
  <c r="AI67" i="72"/>
  <c r="AH67" i="72"/>
  <c r="AG67" i="72"/>
  <c r="AF67" i="72"/>
  <c r="AE67" i="72"/>
  <c r="AD67" i="72"/>
  <c r="AB67" i="72"/>
  <c r="AA67" i="72"/>
  <c r="Z67" i="72"/>
  <c r="Y67" i="72"/>
  <c r="X67" i="72"/>
  <c r="W67" i="72"/>
  <c r="V67" i="72"/>
  <c r="U67" i="72"/>
  <c r="T67" i="72"/>
  <c r="S67" i="72"/>
  <c r="R67" i="72"/>
  <c r="Q67" i="72"/>
  <c r="P67" i="72"/>
  <c r="O67" i="72"/>
  <c r="N67" i="72"/>
  <c r="M67" i="72"/>
  <c r="L67" i="72"/>
  <c r="K67" i="72"/>
  <c r="J67" i="72"/>
  <c r="I67" i="72"/>
  <c r="H67" i="72"/>
  <c r="G67" i="72"/>
  <c r="F67" i="72"/>
  <c r="E67" i="72"/>
  <c r="D67" i="72"/>
  <c r="C67" i="72"/>
  <c r="BC66" i="72"/>
  <c r="BB66" i="72"/>
  <c r="BA66" i="72"/>
  <c r="AZ66" i="72"/>
  <c r="AY66" i="72"/>
  <c r="AX66" i="72"/>
  <c r="AW66" i="72"/>
  <c r="AV66" i="72"/>
  <c r="AU66" i="72"/>
  <c r="AT66" i="72"/>
  <c r="AS66" i="72"/>
  <c r="AR66" i="72"/>
  <c r="AQ66" i="72"/>
  <c r="AP66" i="72"/>
  <c r="AO66" i="72"/>
  <c r="AN66" i="72"/>
  <c r="AM66" i="72"/>
  <c r="AL66" i="72"/>
  <c r="AK66" i="72"/>
  <c r="AJ66" i="72"/>
  <c r="AI66" i="72"/>
  <c r="AH66" i="72"/>
  <c r="AG66" i="72"/>
  <c r="AF66" i="72"/>
  <c r="AE66" i="72"/>
  <c r="AD66" i="72"/>
  <c r="AB66" i="72"/>
  <c r="AA66" i="72"/>
  <c r="Z66" i="72"/>
  <c r="Y66" i="72"/>
  <c r="X66" i="72"/>
  <c r="W66" i="72"/>
  <c r="V66" i="72"/>
  <c r="U66" i="72"/>
  <c r="T66" i="72"/>
  <c r="S66" i="72"/>
  <c r="R66" i="72"/>
  <c r="Q66" i="72"/>
  <c r="P66" i="72"/>
  <c r="O66" i="72"/>
  <c r="N66" i="72"/>
  <c r="M66" i="72"/>
  <c r="L66" i="72"/>
  <c r="K66" i="72"/>
  <c r="J66" i="72"/>
  <c r="I66" i="72"/>
  <c r="H66" i="72"/>
  <c r="G66" i="72"/>
  <c r="F66" i="72"/>
  <c r="E66" i="72"/>
  <c r="D66" i="72"/>
  <c r="C66" i="72"/>
  <c r="BC65" i="72"/>
  <c r="BB65" i="72"/>
  <c r="BA65" i="72"/>
  <c r="AZ65" i="72"/>
  <c r="AY65" i="72"/>
  <c r="AX65" i="72"/>
  <c r="AW65" i="72"/>
  <c r="AV65" i="72"/>
  <c r="AU65" i="72"/>
  <c r="AT65" i="72"/>
  <c r="AS65" i="72"/>
  <c r="AR65" i="72"/>
  <c r="AQ65" i="72"/>
  <c r="AP65" i="72"/>
  <c r="AO65" i="72"/>
  <c r="AN65" i="72"/>
  <c r="AM65" i="72"/>
  <c r="AL65" i="72"/>
  <c r="AK65" i="72"/>
  <c r="AJ65" i="72"/>
  <c r="AI65" i="72"/>
  <c r="AH65" i="72"/>
  <c r="AG65" i="72"/>
  <c r="AF65" i="72"/>
  <c r="AE65" i="72"/>
  <c r="AD65" i="72"/>
  <c r="AB65" i="72"/>
  <c r="AA65" i="72"/>
  <c r="Z65" i="72"/>
  <c r="Y65" i="72"/>
  <c r="X65" i="72"/>
  <c r="W65" i="72"/>
  <c r="V65" i="72"/>
  <c r="U65" i="72"/>
  <c r="T65" i="72"/>
  <c r="S65" i="72"/>
  <c r="R65" i="72"/>
  <c r="Q65" i="72"/>
  <c r="P65" i="72"/>
  <c r="O65" i="72"/>
  <c r="N65" i="72"/>
  <c r="M65" i="72"/>
  <c r="L65" i="72"/>
  <c r="K65" i="72"/>
  <c r="J65" i="72"/>
  <c r="I65" i="72"/>
  <c r="H65" i="72"/>
  <c r="G65" i="72"/>
  <c r="F65" i="72"/>
  <c r="E65" i="72"/>
  <c r="D65" i="72"/>
  <c r="C65" i="72"/>
  <c r="BC64" i="72"/>
  <c r="BB64" i="72"/>
  <c r="BA64" i="72"/>
  <c r="AZ64" i="72"/>
  <c r="AY64" i="72"/>
  <c r="AX64" i="72"/>
  <c r="AW64" i="72"/>
  <c r="AV64" i="72"/>
  <c r="AU64" i="72"/>
  <c r="AT64" i="72"/>
  <c r="AS64" i="72"/>
  <c r="AR64" i="72"/>
  <c r="AQ64" i="72"/>
  <c r="AP64" i="72"/>
  <c r="AO64" i="72"/>
  <c r="AN64" i="72"/>
  <c r="AM64" i="72"/>
  <c r="AL64" i="72"/>
  <c r="AK64" i="72"/>
  <c r="AJ64" i="72"/>
  <c r="AI64" i="72"/>
  <c r="AH64" i="72"/>
  <c r="AG64" i="72"/>
  <c r="AF64" i="72"/>
  <c r="AE64" i="72"/>
  <c r="AD64" i="72"/>
  <c r="AB64" i="72"/>
  <c r="AA64" i="72"/>
  <c r="Z64" i="72"/>
  <c r="Y64" i="72"/>
  <c r="X64" i="72"/>
  <c r="W64" i="72"/>
  <c r="V64" i="72"/>
  <c r="U64" i="72"/>
  <c r="T64" i="72"/>
  <c r="S64" i="72"/>
  <c r="R64" i="72"/>
  <c r="Q64" i="72"/>
  <c r="P64" i="72"/>
  <c r="O64" i="72"/>
  <c r="N64" i="72"/>
  <c r="M64" i="72"/>
  <c r="L64" i="72"/>
  <c r="K64" i="72"/>
  <c r="J64" i="72"/>
  <c r="I64" i="72"/>
  <c r="H64" i="72"/>
  <c r="G64" i="72"/>
  <c r="F64" i="72"/>
  <c r="E64" i="72"/>
  <c r="D64" i="72"/>
  <c r="C64" i="72"/>
  <c r="BC63" i="72"/>
  <c r="BB63" i="72"/>
  <c r="BA63" i="72"/>
  <c r="AZ63" i="72"/>
  <c r="AY63" i="72"/>
  <c r="AX63" i="72"/>
  <c r="AW63" i="72"/>
  <c r="AV63" i="72"/>
  <c r="AU63" i="72"/>
  <c r="AT63" i="72"/>
  <c r="AS63" i="72"/>
  <c r="AR63" i="72"/>
  <c r="AQ63" i="72"/>
  <c r="AP63" i="72"/>
  <c r="AO63" i="72"/>
  <c r="AN63" i="72"/>
  <c r="AM63" i="72"/>
  <c r="AL63" i="72"/>
  <c r="AK63" i="72"/>
  <c r="AJ63" i="72"/>
  <c r="AI63" i="72"/>
  <c r="AH63" i="72"/>
  <c r="AG63" i="72"/>
  <c r="AF63" i="72"/>
  <c r="AE63" i="72"/>
  <c r="AD63" i="72"/>
  <c r="AB63" i="72"/>
  <c r="AA63" i="72"/>
  <c r="Z63" i="72"/>
  <c r="Y63" i="72"/>
  <c r="X63" i="72"/>
  <c r="W63" i="72"/>
  <c r="V63" i="72"/>
  <c r="U63" i="72"/>
  <c r="T63" i="72"/>
  <c r="S63" i="72"/>
  <c r="R63" i="72"/>
  <c r="Q63" i="72"/>
  <c r="P63" i="72"/>
  <c r="O63" i="72"/>
  <c r="N63" i="72"/>
  <c r="M63" i="72"/>
  <c r="L63" i="72"/>
  <c r="K63" i="72"/>
  <c r="J63" i="72"/>
  <c r="I63" i="72"/>
  <c r="H63" i="72"/>
  <c r="G63" i="72"/>
  <c r="F63" i="72"/>
  <c r="E63" i="72"/>
  <c r="D63" i="72"/>
  <c r="C63" i="72"/>
  <c r="BC62" i="72"/>
  <c r="BB62" i="72"/>
  <c r="BA62" i="72"/>
  <c r="AZ62" i="72"/>
  <c r="AY62" i="72"/>
  <c r="AX62" i="72"/>
  <c r="AW62" i="72"/>
  <c r="AV62" i="72"/>
  <c r="AU62" i="72"/>
  <c r="AT62" i="72"/>
  <c r="AS62" i="72"/>
  <c r="AR62" i="72"/>
  <c r="AQ62" i="72"/>
  <c r="AP62" i="72"/>
  <c r="AO62" i="72"/>
  <c r="AN62" i="72"/>
  <c r="AM62" i="72"/>
  <c r="AL62" i="72"/>
  <c r="AK62" i="72"/>
  <c r="AJ62" i="72"/>
  <c r="AI62" i="72"/>
  <c r="AH62" i="72"/>
  <c r="AG62" i="72"/>
  <c r="AF62" i="72"/>
  <c r="AE62" i="72"/>
  <c r="AD62" i="72"/>
  <c r="AB62" i="72"/>
  <c r="AA62" i="72"/>
  <c r="Z62" i="72"/>
  <c r="Y62" i="72"/>
  <c r="X62" i="72"/>
  <c r="W62" i="72"/>
  <c r="V62" i="72"/>
  <c r="U62" i="72"/>
  <c r="T62" i="72"/>
  <c r="S62" i="72"/>
  <c r="R62" i="72"/>
  <c r="Q62" i="72"/>
  <c r="P62" i="72"/>
  <c r="O62" i="72"/>
  <c r="N62" i="72"/>
  <c r="M62" i="72"/>
  <c r="L62" i="72"/>
  <c r="K62" i="72"/>
  <c r="J62" i="72"/>
  <c r="I62" i="72"/>
  <c r="H62" i="72"/>
  <c r="G62" i="72"/>
  <c r="F62" i="72"/>
  <c r="E62" i="72"/>
  <c r="D62" i="72"/>
  <c r="C62" i="72"/>
  <c r="BC61" i="72"/>
  <c r="BB61" i="72"/>
  <c r="BA61" i="72"/>
  <c r="AZ61" i="72"/>
  <c r="AY61" i="72"/>
  <c r="AX61" i="72"/>
  <c r="AW61" i="72"/>
  <c r="AV61" i="72"/>
  <c r="AU61" i="72"/>
  <c r="AT61" i="72"/>
  <c r="AS61" i="72"/>
  <c r="AR61" i="72"/>
  <c r="AQ61" i="72"/>
  <c r="AP61" i="72"/>
  <c r="AO61" i="72"/>
  <c r="AN61" i="72"/>
  <c r="AM61" i="72"/>
  <c r="AL61" i="72"/>
  <c r="AK61" i="72"/>
  <c r="AJ61" i="72"/>
  <c r="AI61" i="72"/>
  <c r="AH61" i="72"/>
  <c r="AG61" i="72"/>
  <c r="AF61" i="72"/>
  <c r="AE61" i="72"/>
  <c r="AD61" i="72"/>
  <c r="AB61" i="72"/>
  <c r="AA61" i="72"/>
  <c r="Z61" i="72"/>
  <c r="Y61" i="72"/>
  <c r="X61" i="72"/>
  <c r="W61" i="72"/>
  <c r="V61" i="72"/>
  <c r="U61" i="72"/>
  <c r="T61" i="72"/>
  <c r="S61" i="72"/>
  <c r="R61" i="72"/>
  <c r="Q61" i="72"/>
  <c r="P61" i="72"/>
  <c r="O61" i="72"/>
  <c r="N61" i="72"/>
  <c r="M61" i="72"/>
  <c r="L61" i="72"/>
  <c r="K61" i="72"/>
  <c r="J61" i="72"/>
  <c r="I61" i="72"/>
  <c r="H61" i="72"/>
  <c r="G61" i="72"/>
  <c r="F61" i="72"/>
  <c r="E61" i="72"/>
  <c r="D61" i="72"/>
  <c r="C61" i="72"/>
  <c r="BC60" i="72"/>
  <c r="BB60" i="72"/>
  <c r="BA60" i="72"/>
  <c r="AZ60" i="72"/>
  <c r="AY60" i="72"/>
  <c r="AX60" i="72"/>
  <c r="AW60" i="72"/>
  <c r="AV60" i="72"/>
  <c r="AU60" i="72"/>
  <c r="AT60" i="72"/>
  <c r="AS60" i="72"/>
  <c r="AR60" i="72"/>
  <c r="AQ60" i="72"/>
  <c r="AP60" i="72"/>
  <c r="AO60" i="72"/>
  <c r="AN60" i="72"/>
  <c r="AM60" i="72"/>
  <c r="AL60" i="72"/>
  <c r="AK60" i="72"/>
  <c r="AJ60" i="72"/>
  <c r="AI60" i="72"/>
  <c r="AH60" i="72"/>
  <c r="AG60" i="72"/>
  <c r="AF60" i="72"/>
  <c r="AE60" i="72"/>
  <c r="AD60" i="72"/>
  <c r="AB60" i="72"/>
  <c r="AA60" i="72"/>
  <c r="Z60" i="72"/>
  <c r="Y60" i="72"/>
  <c r="X60" i="72"/>
  <c r="W60" i="72"/>
  <c r="V60" i="72"/>
  <c r="U60" i="72"/>
  <c r="T60" i="72"/>
  <c r="S60" i="72"/>
  <c r="R60" i="72"/>
  <c r="Q60" i="72"/>
  <c r="P60" i="72"/>
  <c r="O60" i="72"/>
  <c r="N60" i="72"/>
  <c r="M60" i="72"/>
  <c r="L60" i="72"/>
  <c r="K60" i="72"/>
  <c r="J60" i="72"/>
  <c r="I60" i="72"/>
  <c r="H60" i="72"/>
  <c r="G60" i="72"/>
  <c r="F60" i="72"/>
  <c r="E60" i="72"/>
  <c r="D60" i="72"/>
  <c r="C60" i="72"/>
  <c r="BC58" i="72"/>
  <c r="BB58" i="72"/>
  <c r="BA58" i="72"/>
  <c r="AZ58" i="72"/>
  <c r="AY58" i="72"/>
  <c r="AX58" i="72"/>
  <c r="AW58" i="72"/>
  <c r="AV58" i="72"/>
  <c r="AU58" i="72"/>
  <c r="AT58" i="72"/>
  <c r="AS58" i="72"/>
  <c r="AR58" i="72"/>
  <c r="AQ58" i="72"/>
  <c r="AP58" i="72"/>
  <c r="AO58" i="72"/>
  <c r="AN58" i="72"/>
  <c r="AM58" i="72"/>
  <c r="AL58" i="72"/>
  <c r="AK58" i="72"/>
  <c r="AJ58" i="72"/>
  <c r="AI58" i="72"/>
  <c r="AH58" i="72"/>
  <c r="AG58" i="72"/>
  <c r="AF58" i="72"/>
  <c r="AE58" i="72"/>
  <c r="AD58" i="72"/>
  <c r="AB58" i="72"/>
  <c r="AA58" i="72"/>
  <c r="Z58" i="72"/>
  <c r="Y58" i="72"/>
  <c r="X58" i="72"/>
  <c r="W58" i="72"/>
  <c r="V58" i="72"/>
  <c r="U58" i="72"/>
  <c r="T58" i="72"/>
  <c r="S58" i="72"/>
  <c r="R58" i="72"/>
  <c r="Q58" i="72"/>
  <c r="P58" i="72"/>
  <c r="O58" i="72"/>
  <c r="N58" i="72"/>
  <c r="M58" i="72"/>
  <c r="L58" i="72"/>
  <c r="K58" i="72"/>
  <c r="J58" i="72"/>
  <c r="I58" i="72"/>
  <c r="H58" i="72"/>
  <c r="G58" i="72"/>
  <c r="F58" i="72"/>
  <c r="E58" i="72"/>
  <c r="D58" i="72"/>
  <c r="C58" i="72"/>
  <c r="BC57" i="72"/>
  <c r="BB57" i="72"/>
  <c r="BA57" i="72"/>
  <c r="AZ57" i="72"/>
  <c r="AY57" i="72"/>
  <c r="AX57" i="72"/>
  <c r="AW57" i="72"/>
  <c r="AV57" i="72"/>
  <c r="AU57" i="72"/>
  <c r="AT57" i="72"/>
  <c r="AS57" i="72"/>
  <c r="AR57" i="72"/>
  <c r="AQ57" i="72"/>
  <c r="AP57" i="72"/>
  <c r="AO57" i="72"/>
  <c r="AN57" i="72"/>
  <c r="AM57" i="72"/>
  <c r="AL57" i="72"/>
  <c r="AK57" i="72"/>
  <c r="AJ57" i="72"/>
  <c r="AI57" i="72"/>
  <c r="AH57" i="72"/>
  <c r="AG57" i="72"/>
  <c r="AF57" i="72"/>
  <c r="AE57" i="72"/>
  <c r="AD57" i="72"/>
  <c r="AB57" i="72"/>
  <c r="AA57" i="72"/>
  <c r="Z57" i="72"/>
  <c r="Y57" i="72"/>
  <c r="X57" i="72"/>
  <c r="W57" i="72"/>
  <c r="V57" i="72"/>
  <c r="U57" i="72"/>
  <c r="T57" i="72"/>
  <c r="S57" i="72"/>
  <c r="R57" i="72"/>
  <c r="Q57" i="72"/>
  <c r="P57" i="72"/>
  <c r="O57" i="72"/>
  <c r="N57" i="72"/>
  <c r="M57" i="72"/>
  <c r="L57" i="72"/>
  <c r="K57" i="72"/>
  <c r="J57" i="72"/>
  <c r="I57" i="72"/>
  <c r="H57" i="72"/>
  <c r="G57" i="72"/>
  <c r="F57" i="72"/>
  <c r="E57" i="72"/>
  <c r="D57" i="72"/>
  <c r="C57" i="72"/>
  <c r="BC56" i="72"/>
  <c r="BB56" i="72"/>
  <c r="BA56" i="72"/>
  <c r="AZ56" i="72"/>
  <c r="AY56" i="72"/>
  <c r="AX56" i="72"/>
  <c r="AW56" i="72"/>
  <c r="AV56" i="72"/>
  <c r="AU56" i="72"/>
  <c r="AT56" i="72"/>
  <c r="AS56" i="72"/>
  <c r="AR56" i="72"/>
  <c r="AQ56" i="72"/>
  <c r="AP56" i="72"/>
  <c r="AO56" i="72"/>
  <c r="AN56" i="72"/>
  <c r="AM56" i="72"/>
  <c r="AL56" i="72"/>
  <c r="AK56" i="72"/>
  <c r="AJ56" i="72"/>
  <c r="AI56" i="72"/>
  <c r="AH56" i="72"/>
  <c r="AG56" i="72"/>
  <c r="AF56" i="72"/>
  <c r="AE56" i="72"/>
  <c r="AD56" i="72"/>
  <c r="AB56" i="72"/>
  <c r="AA56" i="72"/>
  <c r="Z56" i="72"/>
  <c r="Y56" i="72"/>
  <c r="X56" i="72"/>
  <c r="W56" i="72"/>
  <c r="V56" i="72"/>
  <c r="U56" i="72"/>
  <c r="T56" i="72"/>
  <c r="S56" i="72"/>
  <c r="R56" i="72"/>
  <c r="Q56" i="72"/>
  <c r="P56" i="72"/>
  <c r="O56" i="72"/>
  <c r="N56" i="72"/>
  <c r="M56" i="72"/>
  <c r="L56" i="72"/>
  <c r="K56" i="72"/>
  <c r="J56" i="72"/>
  <c r="I56" i="72"/>
  <c r="H56" i="72"/>
  <c r="G56" i="72"/>
  <c r="F56" i="72"/>
  <c r="E56" i="72"/>
  <c r="D56" i="72"/>
  <c r="C56" i="72"/>
  <c r="BC55" i="72"/>
  <c r="BB55" i="72"/>
  <c r="BA55" i="72"/>
  <c r="AZ55" i="72"/>
  <c r="AY55" i="72"/>
  <c r="AX55" i="72"/>
  <c r="AW55" i="72"/>
  <c r="AV55" i="72"/>
  <c r="AU55" i="72"/>
  <c r="AT55" i="72"/>
  <c r="AS55" i="72"/>
  <c r="AR55" i="72"/>
  <c r="AQ55" i="72"/>
  <c r="AP55" i="72"/>
  <c r="AO55" i="72"/>
  <c r="AN55" i="72"/>
  <c r="AM55" i="72"/>
  <c r="AL55" i="72"/>
  <c r="AK55" i="72"/>
  <c r="AJ55" i="72"/>
  <c r="AI55" i="72"/>
  <c r="AH55" i="72"/>
  <c r="AG55" i="72"/>
  <c r="AF55" i="72"/>
  <c r="AE55" i="72"/>
  <c r="AD55" i="72"/>
  <c r="AB55" i="72"/>
  <c r="AA55" i="72"/>
  <c r="Z55" i="72"/>
  <c r="Y55" i="72"/>
  <c r="X55" i="72"/>
  <c r="W55" i="72"/>
  <c r="V55" i="72"/>
  <c r="U55" i="72"/>
  <c r="T55" i="72"/>
  <c r="S55" i="72"/>
  <c r="R55" i="72"/>
  <c r="Q55" i="72"/>
  <c r="P55" i="72"/>
  <c r="O55" i="72"/>
  <c r="N55" i="72"/>
  <c r="M55" i="72"/>
  <c r="L55" i="72"/>
  <c r="K55" i="72"/>
  <c r="J55" i="72"/>
  <c r="I55" i="72"/>
  <c r="H55" i="72"/>
  <c r="G55" i="72"/>
  <c r="F55" i="72"/>
  <c r="E55" i="72"/>
  <c r="D55" i="72"/>
  <c r="C55" i="72"/>
  <c r="BC54" i="72"/>
  <c r="BB54" i="72"/>
  <c r="BA54" i="72"/>
  <c r="AZ54" i="72"/>
  <c r="AY54" i="72"/>
  <c r="AX54" i="72"/>
  <c r="AW54" i="72"/>
  <c r="AV54" i="72"/>
  <c r="AU54" i="72"/>
  <c r="AT54" i="72"/>
  <c r="AS54" i="72"/>
  <c r="AR54" i="72"/>
  <c r="AQ54" i="72"/>
  <c r="AP54" i="72"/>
  <c r="AO54" i="72"/>
  <c r="AN54" i="72"/>
  <c r="AM54" i="72"/>
  <c r="AL54" i="72"/>
  <c r="AK54" i="72"/>
  <c r="AJ54" i="72"/>
  <c r="AI54" i="72"/>
  <c r="AH54" i="72"/>
  <c r="AG54" i="72"/>
  <c r="AF54" i="72"/>
  <c r="AE54" i="72"/>
  <c r="AD54" i="72"/>
  <c r="AB54" i="72"/>
  <c r="AA54" i="72"/>
  <c r="Z54" i="72"/>
  <c r="Y54" i="72"/>
  <c r="X54" i="72"/>
  <c r="W54" i="72"/>
  <c r="V54" i="72"/>
  <c r="U54" i="72"/>
  <c r="T54" i="72"/>
  <c r="S54" i="72"/>
  <c r="R54" i="72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C54" i="72"/>
  <c r="BC53" i="72"/>
  <c r="BB53" i="72"/>
  <c r="BA53" i="72"/>
  <c r="AZ53" i="72"/>
  <c r="AY53" i="72"/>
  <c r="AX53" i="72"/>
  <c r="AW53" i="72"/>
  <c r="AV53" i="72"/>
  <c r="AU53" i="72"/>
  <c r="AT53" i="72"/>
  <c r="AS53" i="72"/>
  <c r="AR53" i="72"/>
  <c r="AQ53" i="72"/>
  <c r="AP53" i="72"/>
  <c r="AO53" i="72"/>
  <c r="AN53" i="72"/>
  <c r="AM53" i="72"/>
  <c r="AL53" i="72"/>
  <c r="AK53" i="72"/>
  <c r="AJ53" i="72"/>
  <c r="AI53" i="72"/>
  <c r="AH53" i="72"/>
  <c r="AG53" i="72"/>
  <c r="AF53" i="72"/>
  <c r="AE53" i="72"/>
  <c r="AD53" i="72"/>
  <c r="AB53" i="72"/>
  <c r="AA53" i="72"/>
  <c r="Z53" i="72"/>
  <c r="Y53" i="72"/>
  <c r="X53" i="72"/>
  <c r="W53" i="72"/>
  <c r="V53" i="72"/>
  <c r="U53" i="72"/>
  <c r="T53" i="72"/>
  <c r="S53" i="72"/>
  <c r="R53" i="72"/>
  <c r="Q53" i="72"/>
  <c r="P53" i="72"/>
  <c r="O53" i="72"/>
  <c r="N53" i="72"/>
  <c r="M53" i="72"/>
  <c r="L53" i="72"/>
  <c r="K53" i="72"/>
  <c r="J53" i="72"/>
  <c r="I53" i="72"/>
  <c r="H53" i="72"/>
  <c r="G53" i="72"/>
  <c r="F53" i="72"/>
  <c r="E53" i="72"/>
  <c r="D53" i="72"/>
  <c r="C53" i="72"/>
  <c r="BC52" i="72"/>
  <c r="BB52" i="72"/>
  <c r="BA52" i="72"/>
  <c r="AZ52" i="72"/>
  <c r="AY52" i="72"/>
  <c r="AX52" i="72"/>
  <c r="AW52" i="72"/>
  <c r="AV52" i="72"/>
  <c r="AU52" i="72"/>
  <c r="AT52" i="72"/>
  <c r="AS52" i="72"/>
  <c r="AR52" i="72"/>
  <c r="AQ52" i="72"/>
  <c r="AP52" i="72"/>
  <c r="AO52" i="72"/>
  <c r="AN52" i="72"/>
  <c r="AM52" i="72"/>
  <c r="AL52" i="72"/>
  <c r="AK52" i="72"/>
  <c r="AJ52" i="72"/>
  <c r="AI52" i="72"/>
  <c r="AH52" i="72"/>
  <c r="AG52" i="72"/>
  <c r="AF52" i="72"/>
  <c r="AE52" i="72"/>
  <c r="AD52" i="72"/>
  <c r="AB52" i="72"/>
  <c r="AA52" i="72"/>
  <c r="Z52" i="72"/>
  <c r="Y52" i="72"/>
  <c r="X52" i="72"/>
  <c r="W52" i="72"/>
  <c r="V52" i="72"/>
  <c r="U52" i="72"/>
  <c r="T52" i="72"/>
  <c r="S52" i="72"/>
  <c r="R52" i="72"/>
  <c r="Q52" i="72"/>
  <c r="P52" i="72"/>
  <c r="O52" i="72"/>
  <c r="N52" i="72"/>
  <c r="M52" i="72"/>
  <c r="L52" i="72"/>
  <c r="K52" i="72"/>
  <c r="J52" i="72"/>
  <c r="I52" i="72"/>
  <c r="H52" i="72"/>
  <c r="G52" i="72"/>
  <c r="F52" i="72"/>
  <c r="E52" i="72"/>
  <c r="D52" i="72"/>
  <c r="C52" i="72"/>
  <c r="BC51" i="72"/>
  <c r="BB51" i="72"/>
  <c r="BA51" i="72"/>
  <c r="AZ51" i="72"/>
  <c r="AY51" i="72"/>
  <c r="AX51" i="72"/>
  <c r="AW51" i="72"/>
  <c r="AV51" i="72"/>
  <c r="AU51" i="72"/>
  <c r="AT51" i="72"/>
  <c r="AS51" i="72"/>
  <c r="AR51" i="72"/>
  <c r="AQ51" i="72"/>
  <c r="AP51" i="72"/>
  <c r="AO51" i="72"/>
  <c r="AN51" i="72"/>
  <c r="AM51" i="72"/>
  <c r="AL51" i="72"/>
  <c r="AK51" i="72"/>
  <c r="AJ51" i="72"/>
  <c r="AI51" i="72"/>
  <c r="AH51" i="72"/>
  <c r="AG51" i="72"/>
  <c r="AF51" i="72"/>
  <c r="AE51" i="72"/>
  <c r="AD51" i="72"/>
  <c r="AB51" i="72"/>
  <c r="AA51" i="72"/>
  <c r="Z51" i="72"/>
  <c r="Y51" i="72"/>
  <c r="X51" i="72"/>
  <c r="W51" i="72"/>
  <c r="V51" i="72"/>
  <c r="U51" i="72"/>
  <c r="T51" i="72"/>
  <c r="S51" i="72"/>
  <c r="R51" i="72"/>
  <c r="Q51" i="72"/>
  <c r="P51" i="72"/>
  <c r="O51" i="72"/>
  <c r="N51" i="72"/>
  <c r="M51" i="72"/>
  <c r="L51" i="72"/>
  <c r="K51" i="72"/>
  <c r="J51" i="72"/>
  <c r="I51" i="72"/>
  <c r="H51" i="72"/>
  <c r="G51" i="72"/>
  <c r="F51" i="72"/>
  <c r="E51" i="72"/>
  <c r="D51" i="72"/>
  <c r="C51" i="72"/>
  <c r="BC50" i="72"/>
  <c r="BB50" i="72"/>
  <c r="BA50" i="72"/>
  <c r="AZ50" i="72"/>
  <c r="AY50" i="72"/>
  <c r="AX50" i="72"/>
  <c r="AW50" i="72"/>
  <c r="AV50" i="72"/>
  <c r="AU50" i="72"/>
  <c r="AT50" i="72"/>
  <c r="AS50" i="72"/>
  <c r="AR50" i="72"/>
  <c r="AQ50" i="72"/>
  <c r="AP50" i="72"/>
  <c r="AO50" i="72"/>
  <c r="AN50" i="72"/>
  <c r="AM50" i="72"/>
  <c r="AL50" i="72"/>
  <c r="AK50" i="72"/>
  <c r="AJ50" i="72"/>
  <c r="AI50" i="72"/>
  <c r="AH50" i="72"/>
  <c r="AG50" i="72"/>
  <c r="AF50" i="72"/>
  <c r="AE50" i="72"/>
  <c r="AD50" i="72"/>
  <c r="AB50" i="72"/>
  <c r="AA50" i="72"/>
  <c r="Z50" i="72"/>
  <c r="Y50" i="72"/>
  <c r="X50" i="72"/>
  <c r="W50" i="72"/>
  <c r="V50" i="72"/>
  <c r="U50" i="72"/>
  <c r="T50" i="72"/>
  <c r="S50" i="72"/>
  <c r="R50" i="72"/>
  <c r="Q50" i="72"/>
  <c r="P50" i="72"/>
  <c r="O50" i="72"/>
  <c r="N50" i="72"/>
  <c r="M50" i="72"/>
  <c r="L50" i="72"/>
  <c r="K50" i="72"/>
  <c r="J50" i="72"/>
  <c r="I50" i="72"/>
  <c r="H50" i="72"/>
  <c r="G50" i="72"/>
  <c r="F50" i="72"/>
  <c r="E50" i="72"/>
  <c r="D50" i="72"/>
  <c r="C50" i="72"/>
  <c r="BC49" i="72"/>
  <c r="BB49" i="72"/>
  <c r="BA49" i="72"/>
  <c r="AZ49" i="72"/>
  <c r="AY49" i="72"/>
  <c r="AX49" i="72"/>
  <c r="AW49" i="72"/>
  <c r="AV49" i="72"/>
  <c r="AU49" i="72"/>
  <c r="AT49" i="72"/>
  <c r="AS49" i="72"/>
  <c r="AR49" i="72"/>
  <c r="AQ49" i="72"/>
  <c r="AP49" i="72"/>
  <c r="AO49" i="72"/>
  <c r="AN49" i="72"/>
  <c r="AM49" i="72"/>
  <c r="AL49" i="72"/>
  <c r="AK49" i="72"/>
  <c r="AJ49" i="72"/>
  <c r="AI49" i="72"/>
  <c r="AH49" i="72"/>
  <c r="AG49" i="72"/>
  <c r="AF49" i="72"/>
  <c r="AE49" i="72"/>
  <c r="AD49" i="72"/>
  <c r="AB49" i="72"/>
  <c r="AA49" i="72"/>
  <c r="Z49" i="72"/>
  <c r="Y49" i="72"/>
  <c r="X49" i="72"/>
  <c r="W49" i="72"/>
  <c r="V49" i="72"/>
  <c r="U49" i="72"/>
  <c r="T49" i="72"/>
  <c r="S49" i="72"/>
  <c r="R49" i="72"/>
  <c r="Q49" i="72"/>
  <c r="P49" i="72"/>
  <c r="O49" i="72"/>
  <c r="N49" i="72"/>
  <c r="M49" i="72"/>
  <c r="L49" i="72"/>
  <c r="K49" i="72"/>
  <c r="J49" i="72"/>
  <c r="I49" i="72"/>
  <c r="H49" i="72"/>
  <c r="G49" i="72"/>
  <c r="F49" i="72"/>
  <c r="E49" i="72"/>
  <c r="D49" i="72"/>
  <c r="C49" i="72"/>
  <c r="BC48" i="72"/>
  <c r="BB48" i="72"/>
  <c r="BA48" i="72"/>
  <c r="AZ48" i="72"/>
  <c r="AY48" i="72"/>
  <c r="AX48" i="72"/>
  <c r="AW48" i="72"/>
  <c r="AV48" i="72"/>
  <c r="AU48" i="72"/>
  <c r="AT48" i="72"/>
  <c r="AS48" i="72"/>
  <c r="AR48" i="72"/>
  <c r="AQ48" i="72"/>
  <c r="AP48" i="72"/>
  <c r="AO48" i="72"/>
  <c r="AN48" i="72"/>
  <c r="AM48" i="72"/>
  <c r="AL48" i="72"/>
  <c r="AK48" i="72"/>
  <c r="AJ48" i="72"/>
  <c r="AI48" i="72"/>
  <c r="AH48" i="72"/>
  <c r="AG48" i="72"/>
  <c r="AF48" i="72"/>
  <c r="AE48" i="72"/>
  <c r="AD48" i="72"/>
  <c r="AB48" i="72"/>
  <c r="AA48" i="72"/>
  <c r="Z48" i="72"/>
  <c r="Y48" i="72"/>
  <c r="X48" i="72"/>
  <c r="W48" i="72"/>
  <c r="V48" i="72"/>
  <c r="U48" i="72"/>
  <c r="T48" i="72"/>
  <c r="S48" i="72"/>
  <c r="R48" i="72"/>
  <c r="Q48" i="72"/>
  <c r="P48" i="72"/>
  <c r="O48" i="72"/>
  <c r="N48" i="72"/>
  <c r="M48" i="72"/>
  <c r="L48" i="72"/>
  <c r="K48" i="72"/>
  <c r="J48" i="72"/>
  <c r="I48" i="72"/>
  <c r="H48" i="72"/>
  <c r="G48" i="72"/>
  <c r="F48" i="72"/>
  <c r="E48" i="72"/>
  <c r="D48" i="72"/>
  <c r="C48" i="72"/>
  <c r="BC47" i="72"/>
  <c r="BB47" i="72"/>
  <c r="BA47" i="72"/>
  <c r="AZ47" i="72"/>
  <c r="AY47" i="72"/>
  <c r="AX47" i="72"/>
  <c r="AW47" i="72"/>
  <c r="AV47" i="72"/>
  <c r="AU47" i="72"/>
  <c r="AT47" i="72"/>
  <c r="AS47" i="72"/>
  <c r="AR47" i="72"/>
  <c r="AQ47" i="72"/>
  <c r="AP47" i="72"/>
  <c r="AO47" i="72"/>
  <c r="AN47" i="72"/>
  <c r="AM47" i="72"/>
  <c r="AL47" i="72"/>
  <c r="AK47" i="72"/>
  <c r="AJ47" i="72"/>
  <c r="AI47" i="72"/>
  <c r="AH47" i="72"/>
  <c r="AG47" i="72"/>
  <c r="AF47" i="72"/>
  <c r="AE47" i="72"/>
  <c r="AD47" i="72"/>
  <c r="AB47" i="72"/>
  <c r="AA47" i="72"/>
  <c r="Z47" i="72"/>
  <c r="Y47" i="72"/>
  <c r="X47" i="72"/>
  <c r="W47" i="72"/>
  <c r="V47" i="72"/>
  <c r="U47" i="72"/>
  <c r="T47" i="72"/>
  <c r="S47" i="72"/>
  <c r="R47" i="72"/>
  <c r="Q47" i="72"/>
  <c r="P47" i="72"/>
  <c r="O47" i="72"/>
  <c r="N47" i="72"/>
  <c r="M47" i="72"/>
  <c r="L47" i="72"/>
  <c r="K47" i="72"/>
  <c r="J47" i="72"/>
  <c r="I47" i="72"/>
  <c r="H47" i="72"/>
  <c r="G47" i="72"/>
  <c r="F47" i="72"/>
  <c r="E47" i="72"/>
  <c r="D47" i="72"/>
  <c r="C47" i="72"/>
  <c r="BC46" i="72"/>
  <c r="BB46" i="72"/>
  <c r="BA46" i="72"/>
  <c r="AZ46" i="72"/>
  <c r="AY46" i="72"/>
  <c r="AX46" i="72"/>
  <c r="AW46" i="72"/>
  <c r="AV46" i="72"/>
  <c r="AU46" i="72"/>
  <c r="AT46" i="72"/>
  <c r="AS46" i="72"/>
  <c r="AR46" i="72"/>
  <c r="AQ46" i="72"/>
  <c r="AP46" i="72"/>
  <c r="AO46" i="72"/>
  <c r="AN46" i="72"/>
  <c r="AM46" i="72"/>
  <c r="AL46" i="72"/>
  <c r="AK46" i="72"/>
  <c r="AJ46" i="72"/>
  <c r="AI46" i="72"/>
  <c r="AH46" i="72"/>
  <c r="AG46" i="72"/>
  <c r="AF46" i="72"/>
  <c r="AE46" i="72"/>
  <c r="AD46" i="72"/>
  <c r="AB46" i="72"/>
  <c r="AA46" i="72"/>
  <c r="Z46" i="72"/>
  <c r="Y46" i="72"/>
  <c r="X46" i="72"/>
  <c r="W46" i="72"/>
  <c r="V46" i="72"/>
  <c r="U46" i="72"/>
  <c r="T46" i="72"/>
  <c r="S46" i="72"/>
  <c r="R46" i="72"/>
  <c r="Q46" i="72"/>
  <c r="P46" i="72"/>
  <c r="O46" i="72"/>
  <c r="N46" i="72"/>
  <c r="M46" i="72"/>
  <c r="L46" i="72"/>
  <c r="K46" i="72"/>
  <c r="J46" i="72"/>
  <c r="I46" i="72"/>
  <c r="H46" i="72"/>
  <c r="G46" i="72"/>
  <c r="F46" i="72"/>
  <c r="E46" i="72"/>
  <c r="D46" i="72"/>
  <c r="C46" i="72"/>
  <c r="BC45" i="72"/>
  <c r="BB45" i="72"/>
  <c r="BA45" i="72"/>
  <c r="AZ45" i="72"/>
  <c r="AY45" i="72"/>
  <c r="AX45" i="72"/>
  <c r="AW45" i="72"/>
  <c r="AV45" i="72"/>
  <c r="AU45" i="72"/>
  <c r="AT45" i="72"/>
  <c r="AS45" i="72"/>
  <c r="AR45" i="72"/>
  <c r="AQ45" i="72"/>
  <c r="AP45" i="72"/>
  <c r="AO45" i="72"/>
  <c r="AN45" i="72"/>
  <c r="AM45" i="72"/>
  <c r="AL45" i="72"/>
  <c r="AK45" i="72"/>
  <c r="AJ45" i="72"/>
  <c r="AI45" i="72"/>
  <c r="AH45" i="72"/>
  <c r="AG45" i="72"/>
  <c r="AF45" i="72"/>
  <c r="AE45" i="72"/>
  <c r="AD45" i="72"/>
  <c r="AB45" i="72"/>
  <c r="AA45" i="72"/>
  <c r="Z45" i="72"/>
  <c r="Y45" i="72"/>
  <c r="X45" i="72"/>
  <c r="W45" i="72"/>
  <c r="V45" i="72"/>
  <c r="U45" i="72"/>
  <c r="T45" i="72"/>
  <c r="S45" i="72"/>
  <c r="R45" i="72"/>
  <c r="Q45" i="72"/>
  <c r="P45" i="72"/>
  <c r="O45" i="72"/>
  <c r="N45" i="72"/>
  <c r="M45" i="72"/>
  <c r="L45" i="72"/>
  <c r="K45" i="72"/>
  <c r="J45" i="72"/>
  <c r="I45" i="72"/>
  <c r="H45" i="72"/>
  <c r="G45" i="72"/>
  <c r="F45" i="72"/>
  <c r="E45" i="72"/>
  <c r="D45" i="72"/>
  <c r="C45" i="72"/>
  <c r="BC44" i="72"/>
  <c r="BB44" i="72"/>
  <c r="BA44" i="72"/>
  <c r="AZ44" i="72"/>
  <c r="AY44" i="72"/>
  <c r="AX44" i="72"/>
  <c r="AW44" i="72"/>
  <c r="AV44" i="72"/>
  <c r="AU44" i="72"/>
  <c r="AT44" i="72"/>
  <c r="AS44" i="72"/>
  <c r="AR44" i="72"/>
  <c r="AQ44" i="72"/>
  <c r="AP44" i="72"/>
  <c r="AO44" i="72"/>
  <c r="AN44" i="72"/>
  <c r="AM44" i="72"/>
  <c r="AL44" i="72"/>
  <c r="AK44" i="72"/>
  <c r="AJ44" i="72"/>
  <c r="AI44" i="72"/>
  <c r="AH44" i="72"/>
  <c r="AG44" i="72"/>
  <c r="AF44" i="72"/>
  <c r="AE44" i="72"/>
  <c r="AD44" i="72"/>
  <c r="AB44" i="72"/>
  <c r="AA44" i="72"/>
  <c r="Z44" i="72"/>
  <c r="Y44" i="72"/>
  <c r="X44" i="72"/>
  <c r="W44" i="72"/>
  <c r="V44" i="72"/>
  <c r="U44" i="72"/>
  <c r="T44" i="72"/>
  <c r="S44" i="72"/>
  <c r="R44" i="72"/>
  <c r="Q44" i="72"/>
  <c r="P44" i="72"/>
  <c r="O44" i="72"/>
  <c r="N44" i="72"/>
  <c r="M44" i="72"/>
  <c r="L44" i="72"/>
  <c r="K44" i="72"/>
  <c r="J44" i="72"/>
  <c r="I44" i="72"/>
  <c r="H44" i="72"/>
  <c r="G44" i="72"/>
  <c r="F44" i="72"/>
  <c r="E44" i="72"/>
  <c r="D44" i="72"/>
  <c r="C44" i="72"/>
  <c r="BC43" i="72"/>
  <c r="BB43" i="72"/>
  <c r="BA43" i="72"/>
  <c r="AZ43" i="72"/>
  <c r="AY43" i="72"/>
  <c r="AX43" i="72"/>
  <c r="AW43" i="72"/>
  <c r="AV43" i="72"/>
  <c r="AU43" i="72"/>
  <c r="AT43" i="72"/>
  <c r="AS43" i="72"/>
  <c r="AR43" i="72"/>
  <c r="AQ43" i="72"/>
  <c r="AP43" i="72"/>
  <c r="AO43" i="72"/>
  <c r="AN43" i="72"/>
  <c r="AM43" i="72"/>
  <c r="AL43" i="72"/>
  <c r="AK43" i="72"/>
  <c r="AJ43" i="72"/>
  <c r="AI43" i="72"/>
  <c r="AH43" i="72"/>
  <c r="AG43" i="72"/>
  <c r="AF43" i="72"/>
  <c r="AE43" i="72"/>
  <c r="AD43" i="72"/>
  <c r="AB43" i="72"/>
  <c r="AA43" i="72"/>
  <c r="Z43" i="72"/>
  <c r="Y43" i="72"/>
  <c r="X43" i="72"/>
  <c r="W43" i="72"/>
  <c r="V43" i="72"/>
  <c r="U43" i="72"/>
  <c r="T43" i="72"/>
  <c r="S43" i="72"/>
  <c r="R43" i="72"/>
  <c r="Q43" i="72"/>
  <c r="P43" i="72"/>
  <c r="O43" i="72"/>
  <c r="N43" i="72"/>
  <c r="M43" i="72"/>
  <c r="L43" i="72"/>
  <c r="K43" i="72"/>
  <c r="J43" i="72"/>
  <c r="I43" i="72"/>
  <c r="H43" i="72"/>
  <c r="G43" i="72"/>
  <c r="F43" i="72"/>
  <c r="E43" i="72"/>
  <c r="D43" i="72"/>
  <c r="C43" i="72"/>
  <c r="BC42" i="72"/>
  <c r="BB42" i="72"/>
  <c r="BA42" i="72"/>
  <c r="AZ42" i="72"/>
  <c r="AY42" i="72"/>
  <c r="AX42" i="72"/>
  <c r="AW42" i="72"/>
  <c r="AV42" i="72"/>
  <c r="AU42" i="72"/>
  <c r="AT42" i="72"/>
  <c r="AS42" i="72"/>
  <c r="AR42" i="72"/>
  <c r="AQ42" i="72"/>
  <c r="AP42" i="72"/>
  <c r="AO42" i="72"/>
  <c r="AN42" i="72"/>
  <c r="AM42" i="72"/>
  <c r="AL42" i="72"/>
  <c r="AK42" i="72"/>
  <c r="AJ42" i="72"/>
  <c r="AI42" i="72"/>
  <c r="AH42" i="72"/>
  <c r="AG42" i="72"/>
  <c r="AF42" i="72"/>
  <c r="AE42" i="72"/>
  <c r="AD42" i="72"/>
  <c r="AB42" i="72"/>
  <c r="AA42" i="72"/>
  <c r="Z42" i="72"/>
  <c r="Y42" i="72"/>
  <c r="X42" i="72"/>
  <c r="W42" i="72"/>
  <c r="V42" i="72"/>
  <c r="U42" i="72"/>
  <c r="T42" i="72"/>
  <c r="S42" i="72"/>
  <c r="R42" i="72"/>
  <c r="Q42" i="72"/>
  <c r="P42" i="72"/>
  <c r="O42" i="72"/>
  <c r="N42" i="72"/>
  <c r="M42" i="72"/>
  <c r="L42" i="72"/>
  <c r="K42" i="72"/>
  <c r="J42" i="72"/>
  <c r="I42" i="72"/>
  <c r="H42" i="72"/>
  <c r="G42" i="72"/>
  <c r="F42" i="72"/>
  <c r="E42" i="72"/>
  <c r="D42" i="72"/>
  <c r="C42" i="72"/>
  <c r="BC41" i="72"/>
  <c r="BB41" i="72"/>
  <c r="BA41" i="72"/>
  <c r="AZ41" i="72"/>
  <c r="AY41" i="72"/>
  <c r="AX41" i="72"/>
  <c r="AW41" i="72"/>
  <c r="AV41" i="72"/>
  <c r="AU41" i="72"/>
  <c r="AT41" i="72"/>
  <c r="AS41" i="72"/>
  <c r="AR41" i="72"/>
  <c r="AQ41" i="72"/>
  <c r="AP41" i="72"/>
  <c r="AO41" i="72"/>
  <c r="AN41" i="72"/>
  <c r="AM41" i="72"/>
  <c r="AL41" i="72"/>
  <c r="AK41" i="72"/>
  <c r="AJ41" i="72"/>
  <c r="AI41" i="72"/>
  <c r="AH41" i="72"/>
  <c r="AG41" i="72"/>
  <c r="AF41" i="72"/>
  <c r="AE41" i="72"/>
  <c r="AD41" i="72"/>
  <c r="AB41" i="72"/>
  <c r="AA41" i="72"/>
  <c r="Z41" i="72"/>
  <c r="Y41" i="72"/>
  <c r="X41" i="72"/>
  <c r="W41" i="72"/>
  <c r="V41" i="72"/>
  <c r="U41" i="72"/>
  <c r="T41" i="72"/>
  <c r="S41" i="72"/>
  <c r="R41" i="72"/>
  <c r="Q41" i="72"/>
  <c r="P41" i="72"/>
  <c r="O41" i="72"/>
  <c r="N41" i="72"/>
  <c r="M41" i="72"/>
  <c r="L41" i="72"/>
  <c r="K41" i="72"/>
  <c r="J41" i="72"/>
  <c r="I41" i="72"/>
  <c r="H41" i="72"/>
  <c r="G41" i="72"/>
  <c r="F41" i="72"/>
  <c r="E41" i="72"/>
  <c r="D41" i="72"/>
  <c r="C41" i="72"/>
  <c r="BC40" i="72"/>
  <c r="BB40" i="72"/>
  <c r="BA40" i="72"/>
  <c r="AZ40" i="72"/>
  <c r="AY40" i="72"/>
  <c r="AX40" i="72"/>
  <c r="AW40" i="72"/>
  <c r="AV40" i="72"/>
  <c r="AU40" i="72"/>
  <c r="AT40" i="72"/>
  <c r="AS40" i="72"/>
  <c r="AR40" i="72"/>
  <c r="AQ40" i="72"/>
  <c r="AP40" i="72"/>
  <c r="AO40" i="72"/>
  <c r="AN40" i="72"/>
  <c r="AM40" i="72"/>
  <c r="AL40" i="72"/>
  <c r="AK40" i="72"/>
  <c r="AJ40" i="72"/>
  <c r="AI40" i="72"/>
  <c r="AH40" i="72"/>
  <c r="AG40" i="72"/>
  <c r="AF40" i="72"/>
  <c r="AE40" i="72"/>
  <c r="AD40" i="72"/>
  <c r="AB40" i="72"/>
  <c r="AA40" i="72"/>
  <c r="Z40" i="72"/>
  <c r="Y40" i="72"/>
  <c r="X40" i="72"/>
  <c r="W40" i="72"/>
  <c r="V40" i="72"/>
  <c r="U40" i="72"/>
  <c r="T40" i="72"/>
  <c r="S40" i="72"/>
  <c r="R40" i="72"/>
  <c r="Q40" i="72"/>
  <c r="P40" i="72"/>
  <c r="O40" i="72"/>
  <c r="N40" i="72"/>
  <c r="M40" i="72"/>
  <c r="L40" i="72"/>
  <c r="K40" i="72"/>
  <c r="J40" i="72"/>
  <c r="I40" i="72"/>
  <c r="H40" i="72"/>
  <c r="G40" i="72"/>
  <c r="F40" i="72"/>
  <c r="E40" i="72"/>
  <c r="D40" i="72"/>
  <c r="C40" i="72"/>
  <c r="BC39" i="72"/>
  <c r="BB39" i="72"/>
  <c r="BA39" i="72"/>
  <c r="AZ39" i="72"/>
  <c r="AY39" i="72"/>
  <c r="AX39" i="72"/>
  <c r="AW39" i="72"/>
  <c r="AV39" i="72"/>
  <c r="AU39" i="72"/>
  <c r="AT39" i="72"/>
  <c r="AS39" i="72"/>
  <c r="AR39" i="72"/>
  <c r="AQ39" i="72"/>
  <c r="AP39" i="72"/>
  <c r="AO39" i="72"/>
  <c r="AN39" i="72"/>
  <c r="AM39" i="72"/>
  <c r="AL39" i="72"/>
  <c r="AK39" i="72"/>
  <c r="AJ39" i="72"/>
  <c r="AI39" i="72"/>
  <c r="AH39" i="72"/>
  <c r="AG39" i="72"/>
  <c r="AF39" i="72"/>
  <c r="AE39" i="72"/>
  <c r="AD39" i="72"/>
  <c r="AB39" i="72"/>
  <c r="AA39" i="72"/>
  <c r="Z39" i="72"/>
  <c r="Y39" i="72"/>
  <c r="X39" i="72"/>
  <c r="W39" i="72"/>
  <c r="V39" i="72"/>
  <c r="U39" i="72"/>
  <c r="T39" i="72"/>
  <c r="S39" i="72"/>
  <c r="R39" i="72"/>
  <c r="Q39" i="72"/>
  <c r="P39" i="72"/>
  <c r="O39" i="72"/>
  <c r="N39" i="72"/>
  <c r="M39" i="72"/>
  <c r="L39" i="72"/>
  <c r="K39" i="72"/>
  <c r="J39" i="72"/>
  <c r="I39" i="72"/>
  <c r="H39" i="72"/>
  <c r="G39" i="72"/>
  <c r="F39" i="72"/>
  <c r="E39" i="72"/>
  <c r="D39" i="72"/>
  <c r="C39" i="72"/>
  <c r="BC37" i="72"/>
  <c r="BB37" i="72"/>
  <c r="BA37" i="72"/>
  <c r="AZ37" i="72"/>
  <c r="AY37" i="72"/>
  <c r="AX37" i="72"/>
  <c r="AW37" i="72"/>
  <c r="AV37" i="72"/>
  <c r="AU37" i="72"/>
  <c r="AT37" i="72"/>
  <c r="AS37" i="72"/>
  <c r="AR37" i="72"/>
  <c r="AQ37" i="72"/>
  <c r="AP37" i="72"/>
  <c r="AO37" i="72"/>
  <c r="AN37" i="72"/>
  <c r="AM37" i="72"/>
  <c r="AL37" i="72"/>
  <c r="AK37" i="72"/>
  <c r="AJ37" i="72"/>
  <c r="AI37" i="72"/>
  <c r="AH37" i="72"/>
  <c r="AG37" i="72"/>
  <c r="AF37" i="72"/>
  <c r="AE37" i="72"/>
  <c r="AD37" i="72"/>
  <c r="AB37" i="72"/>
  <c r="AA37" i="72"/>
  <c r="Z37" i="72"/>
  <c r="Y37" i="72"/>
  <c r="X37" i="72"/>
  <c r="W37" i="72"/>
  <c r="V37" i="72"/>
  <c r="U37" i="72"/>
  <c r="T37" i="72"/>
  <c r="S37" i="72"/>
  <c r="R37" i="72"/>
  <c r="Q37" i="72"/>
  <c r="P37" i="72"/>
  <c r="O37" i="72"/>
  <c r="N37" i="72"/>
  <c r="M37" i="72"/>
  <c r="L37" i="72"/>
  <c r="K37" i="72"/>
  <c r="J37" i="72"/>
  <c r="I37" i="72"/>
  <c r="H37" i="72"/>
  <c r="G37" i="72"/>
  <c r="F37" i="72"/>
  <c r="E37" i="72"/>
  <c r="D37" i="72"/>
  <c r="C37" i="72"/>
  <c r="BC36" i="72"/>
  <c r="BB36" i="72"/>
  <c r="BA36" i="72"/>
  <c r="AZ36" i="72"/>
  <c r="AY36" i="72"/>
  <c r="AX36" i="72"/>
  <c r="AW36" i="72"/>
  <c r="AV36" i="72"/>
  <c r="AU36" i="72"/>
  <c r="AT36" i="72"/>
  <c r="AS36" i="72"/>
  <c r="AR36" i="72"/>
  <c r="AQ36" i="72"/>
  <c r="AP36" i="72"/>
  <c r="AO36" i="72"/>
  <c r="AN36" i="72"/>
  <c r="AM36" i="72"/>
  <c r="AL36" i="72"/>
  <c r="AK36" i="72"/>
  <c r="AJ36" i="72"/>
  <c r="AI36" i="72"/>
  <c r="AH36" i="72"/>
  <c r="AG36" i="72"/>
  <c r="AF36" i="72"/>
  <c r="AE36" i="72"/>
  <c r="AD36" i="72"/>
  <c r="AB36" i="72"/>
  <c r="AA36" i="72"/>
  <c r="Z36" i="72"/>
  <c r="Y36" i="72"/>
  <c r="X36" i="72"/>
  <c r="W36" i="72"/>
  <c r="V36" i="72"/>
  <c r="U36" i="72"/>
  <c r="T36" i="72"/>
  <c r="S36" i="72"/>
  <c r="R36" i="72"/>
  <c r="Q36" i="72"/>
  <c r="P36" i="72"/>
  <c r="O36" i="72"/>
  <c r="N36" i="72"/>
  <c r="M36" i="72"/>
  <c r="L36" i="72"/>
  <c r="K36" i="72"/>
  <c r="J36" i="72"/>
  <c r="I36" i="72"/>
  <c r="H36" i="72"/>
  <c r="G36" i="72"/>
  <c r="F36" i="72"/>
  <c r="E36" i="72"/>
  <c r="D36" i="72"/>
  <c r="C36" i="72"/>
  <c r="BC35" i="72"/>
  <c r="BB35" i="72"/>
  <c r="BA35" i="72"/>
  <c r="AZ35" i="72"/>
  <c r="AY35" i="72"/>
  <c r="AX35" i="72"/>
  <c r="AW35" i="72"/>
  <c r="AV35" i="72"/>
  <c r="AU35" i="72"/>
  <c r="AT35" i="72"/>
  <c r="AS35" i="72"/>
  <c r="AR35" i="72"/>
  <c r="AQ35" i="72"/>
  <c r="AP35" i="72"/>
  <c r="AO35" i="72"/>
  <c r="AN35" i="72"/>
  <c r="AM35" i="72"/>
  <c r="AL35" i="72"/>
  <c r="AK35" i="72"/>
  <c r="AJ35" i="72"/>
  <c r="AI35" i="72"/>
  <c r="AH35" i="72"/>
  <c r="AG35" i="72"/>
  <c r="AF35" i="72"/>
  <c r="AE35" i="72"/>
  <c r="AD35" i="72"/>
  <c r="AB35" i="72"/>
  <c r="AA35" i="72"/>
  <c r="Z35" i="72"/>
  <c r="Y35" i="72"/>
  <c r="X35" i="72"/>
  <c r="W35" i="72"/>
  <c r="V35" i="72"/>
  <c r="U35" i="72"/>
  <c r="T35" i="72"/>
  <c r="S35" i="72"/>
  <c r="R35" i="72"/>
  <c r="Q35" i="72"/>
  <c r="P35" i="72"/>
  <c r="O35" i="72"/>
  <c r="N35" i="72"/>
  <c r="M35" i="72"/>
  <c r="L35" i="72"/>
  <c r="K35" i="72"/>
  <c r="J35" i="72"/>
  <c r="I35" i="72"/>
  <c r="H35" i="72"/>
  <c r="G35" i="72"/>
  <c r="F35" i="72"/>
  <c r="E35" i="72"/>
  <c r="D35" i="72"/>
  <c r="C35" i="72"/>
  <c r="BC34" i="72"/>
  <c r="BB34" i="72"/>
  <c r="BA34" i="72"/>
  <c r="AZ34" i="72"/>
  <c r="AY34" i="72"/>
  <c r="AX34" i="72"/>
  <c r="AW34" i="72"/>
  <c r="AV34" i="72"/>
  <c r="AU34" i="72"/>
  <c r="AT34" i="72"/>
  <c r="AS34" i="72"/>
  <c r="AR34" i="72"/>
  <c r="AQ34" i="72"/>
  <c r="AP34" i="72"/>
  <c r="AO34" i="72"/>
  <c r="AN34" i="72"/>
  <c r="AM34" i="72"/>
  <c r="AL34" i="72"/>
  <c r="AK34" i="72"/>
  <c r="AJ34" i="72"/>
  <c r="AI34" i="72"/>
  <c r="AH34" i="72"/>
  <c r="AG34" i="72"/>
  <c r="AF34" i="72"/>
  <c r="AE34" i="72"/>
  <c r="AD34" i="72"/>
  <c r="AB34" i="72"/>
  <c r="AA34" i="72"/>
  <c r="Z34" i="72"/>
  <c r="Y34" i="72"/>
  <c r="X34" i="72"/>
  <c r="W34" i="72"/>
  <c r="V34" i="72"/>
  <c r="U34" i="72"/>
  <c r="T34" i="72"/>
  <c r="S34" i="72"/>
  <c r="R34" i="72"/>
  <c r="Q34" i="72"/>
  <c r="P34" i="72"/>
  <c r="O34" i="72"/>
  <c r="N34" i="72"/>
  <c r="M34" i="72"/>
  <c r="L34" i="72"/>
  <c r="K34" i="72"/>
  <c r="J34" i="72"/>
  <c r="I34" i="72"/>
  <c r="H34" i="72"/>
  <c r="G34" i="72"/>
  <c r="F34" i="72"/>
  <c r="E34" i="72"/>
  <c r="D34" i="72"/>
  <c r="C34" i="72"/>
  <c r="BC33" i="72"/>
  <c r="BB33" i="72"/>
  <c r="BA33" i="72"/>
  <c r="AZ33" i="72"/>
  <c r="AY33" i="72"/>
  <c r="AX33" i="72"/>
  <c r="AW33" i="72"/>
  <c r="AV33" i="72"/>
  <c r="AU33" i="72"/>
  <c r="AT33" i="72"/>
  <c r="AS33" i="72"/>
  <c r="AR33" i="72"/>
  <c r="AQ33" i="72"/>
  <c r="AP33" i="72"/>
  <c r="AO33" i="72"/>
  <c r="AN33" i="72"/>
  <c r="AM33" i="72"/>
  <c r="AL33" i="72"/>
  <c r="AK33" i="72"/>
  <c r="AJ33" i="72"/>
  <c r="AI33" i="72"/>
  <c r="AH33" i="72"/>
  <c r="AG33" i="72"/>
  <c r="AF33" i="72"/>
  <c r="AE33" i="72"/>
  <c r="AD33" i="72"/>
  <c r="AB33" i="72"/>
  <c r="AA33" i="72"/>
  <c r="Z33" i="72"/>
  <c r="Y33" i="72"/>
  <c r="X33" i="72"/>
  <c r="W33" i="72"/>
  <c r="V33" i="72"/>
  <c r="U33" i="72"/>
  <c r="T33" i="72"/>
  <c r="S33" i="72"/>
  <c r="R33" i="72"/>
  <c r="Q33" i="72"/>
  <c r="P33" i="72"/>
  <c r="O33" i="72"/>
  <c r="N33" i="72"/>
  <c r="M33" i="72"/>
  <c r="L33" i="72"/>
  <c r="K33" i="72"/>
  <c r="J33" i="72"/>
  <c r="I33" i="72"/>
  <c r="H33" i="72"/>
  <c r="G33" i="72"/>
  <c r="F33" i="72"/>
  <c r="E33" i="72"/>
  <c r="D33" i="72"/>
  <c r="C33" i="72"/>
  <c r="BC32" i="72"/>
  <c r="BB32" i="72"/>
  <c r="BA32" i="72"/>
  <c r="AZ32" i="72"/>
  <c r="AY32" i="72"/>
  <c r="AX32" i="72"/>
  <c r="AW32" i="72"/>
  <c r="AV32" i="72"/>
  <c r="AU32" i="72"/>
  <c r="AT32" i="72"/>
  <c r="AS32" i="72"/>
  <c r="AR32" i="72"/>
  <c r="AQ32" i="72"/>
  <c r="AP32" i="72"/>
  <c r="AO32" i="72"/>
  <c r="AN32" i="72"/>
  <c r="AM32" i="72"/>
  <c r="AL32" i="72"/>
  <c r="AK32" i="72"/>
  <c r="AJ32" i="72"/>
  <c r="AI32" i="72"/>
  <c r="AH32" i="72"/>
  <c r="AG32" i="72"/>
  <c r="AF32" i="72"/>
  <c r="AE32" i="72"/>
  <c r="AD32" i="72"/>
  <c r="AB32" i="72"/>
  <c r="AA32" i="72"/>
  <c r="Z32" i="72"/>
  <c r="Y32" i="72"/>
  <c r="X32" i="72"/>
  <c r="W32" i="72"/>
  <c r="V32" i="72"/>
  <c r="U32" i="72"/>
  <c r="T32" i="72"/>
  <c r="S32" i="72"/>
  <c r="R32" i="72"/>
  <c r="Q32" i="72"/>
  <c r="P32" i="72"/>
  <c r="O32" i="72"/>
  <c r="N32" i="72"/>
  <c r="M32" i="72"/>
  <c r="L32" i="72"/>
  <c r="K32" i="72"/>
  <c r="J32" i="72"/>
  <c r="I32" i="72"/>
  <c r="H32" i="72"/>
  <c r="G32" i="72"/>
  <c r="F32" i="72"/>
  <c r="E32" i="72"/>
  <c r="D32" i="72"/>
  <c r="C32" i="72"/>
  <c r="BC31" i="72"/>
  <c r="BB31" i="72"/>
  <c r="BA31" i="72"/>
  <c r="AZ31" i="72"/>
  <c r="AY31" i="72"/>
  <c r="AX31" i="72"/>
  <c r="AW31" i="72"/>
  <c r="AV31" i="72"/>
  <c r="AU31" i="72"/>
  <c r="AT31" i="72"/>
  <c r="AS31" i="72"/>
  <c r="AR31" i="72"/>
  <c r="AQ31" i="72"/>
  <c r="AP31" i="72"/>
  <c r="AO31" i="72"/>
  <c r="AN31" i="72"/>
  <c r="AM31" i="72"/>
  <c r="AL31" i="72"/>
  <c r="AK31" i="72"/>
  <c r="AJ31" i="72"/>
  <c r="AI31" i="72"/>
  <c r="AH31" i="72"/>
  <c r="AG31" i="72"/>
  <c r="AF31" i="72"/>
  <c r="AE31" i="72"/>
  <c r="AD31" i="72"/>
  <c r="AB31" i="72"/>
  <c r="AA31" i="72"/>
  <c r="Z31" i="72"/>
  <c r="Y31" i="72"/>
  <c r="X31" i="72"/>
  <c r="W31" i="72"/>
  <c r="V31" i="72"/>
  <c r="U31" i="72"/>
  <c r="T31" i="72"/>
  <c r="S31" i="72"/>
  <c r="R31" i="72"/>
  <c r="Q31" i="72"/>
  <c r="P31" i="72"/>
  <c r="O31" i="72"/>
  <c r="N31" i="72"/>
  <c r="M31" i="72"/>
  <c r="L31" i="72"/>
  <c r="K31" i="72"/>
  <c r="J31" i="72"/>
  <c r="I31" i="72"/>
  <c r="H31" i="72"/>
  <c r="G31" i="72"/>
  <c r="F31" i="72"/>
  <c r="E31" i="72"/>
  <c r="D31" i="72"/>
  <c r="C31" i="72"/>
  <c r="BC30" i="72"/>
  <c r="BB30" i="72"/>
  <c r="BA30" i="72"/>
  <c r="AZ30" i="72"/>
  <c r="AY30" i="72"/>
  <c r="AX30" i="72"/>
  <c r="AW30" i="72"/>
  <c r="AV30" i="72"/>
  <c r="AU30" i="72"/>
  <c r="AT30" i="72"/>
  <c r="AS30" i="72"/>
  <c r="AR30" i="72"/>
  <c r="AQ30" i="72"/>
  <c r="AP30" i="72"/>
  <c r="AO30" i="72"/>
  <c r="AN30" i="72"/>
  <c r="AM30" i="72"/>
  <c r="AL30" i="72"/>
  <c r="AK30" i="72"/>
  <c r="AJ30" i="72"/>
  <c r="AI30" i="72"/>
  <c r="AH30" i="72"/>
  <c r="AG30" i="72"/>
  <c r="AF30" i="72"/>
  <c r="AE30" i="72"/>
  <c r="AD30" i="72"/>
  <c r="AB30" i="72"/>
  <c r="AA30" i="72"/>
  <c r="Z30" i="72"/>
  <c r="Y30" i="72"/>
  <c r="X30" i="72"/>
  <c r="W30" i="72"/>
  <c r="V30" i="72"/>
  <c r="U30" i="72"/>
  <c r="T30" i="72"/>
  <c r="S30" i="72"/>
  <c r="R30" i="72"/>
  <c r="Q30" i="72"/>
  <c r="P30" i="72"/>
  <c r="O30" i="72"/>
  <c r="N30" i="72"/>
  <c r="M30" i="72"/>
  <c r="L30" i="72"/>
  <c r="K30" i="72"/>
  <c r="J30" i="72"/>
  <c r="I30" i="72"/>
  <c r="H30" i="72"/>
  <c r="G30" i="72"/>
  <c r="F30" i="72"/>
  <c r="E30" i="72"/>
  <c r="D30" i="72"/>
  <c r="C30" i="72"/>
  <c r="BC29" i="72"/>
  <c r="BB29" i="72"/>
  <c r="BA29" i="72"/>
  <c r="AZ29" i="72"/>
  <c r="AY29" i="72"/>
  <c r="AX29" i="72"/>
  <c r="AW29" i="72"/>
  <c r="AV29" i="72"/>
  <c r="AU29" i="72"/>
  <c r="AT29" i="72"/>
  <c r="AS29" i="72"/>
  <c r="AR29" i="72"/>
  <c r="AQ29" i="72"/>
  <c r="AP29" i="72"/>
  <c r="AO29" i="72"/>
  <c r="AN29" i="72"/>
  <c r="AM29" i="72"/>
  <c r="AL29" i="72"/>
  <c r="AK29" i="72"/>
  <c r="AJ29" i="72"/>
  <c r="AI29" i="72"/>
  <c r="AH29" i="72"/>
  <c r="AG29" i="72"/>
  <c r="AF29" i="72"/>
  <c r="AE29" i="72"/>
  <c r="AD29" i="72"/>
  <c r="AB29" i="72"/>
  <c r="AA29" i="72"/>
  <c r="Z29" i="72"/>
  <c r="Y29" i="72"/>
  <c r="X29" i="72"/>
  <c r="W29" i="72"/>
  <c r="V29" i="72"/>
  <c r="U29" i="72"/>
  <c r="T29" i="72"/>
  <c r="S29" i="72"/>
  <c r="R29" i="72"/>
  <c r="Q29" i="72"/>
  <c r="P29" i="72"/>
  <c r="O29" i="72"/>
  <c r="N29" i="72"/>
  <c r="M29" i="72"/>
  <c r="L29" i="72"/>
  <c r="K29" i="72"/>
  <c r="J29" i="72"/>
  <c r="I29" i="72"/>
  <c r="H29" i="72"/>
  <c r="G29" i="72"/>
  <c r="F29" i="72"/>
  <c r="E29" i="72"/>
  <c r="D29" i="72"/>
  <c r="C29" i="72"/>
  <c r="BC28" i="72"/>
  <c r="BB28" i="72"/>
  <c r="BA28" i="72"/>
  <c r="AZ28" i="72"/>
  <c r="AY28" i="72"/>
  <c r="AX28" i="72"/>
  <c r="AW28" i="72"/>
  <c r="AV28" i="72"/>
  <c r="AU28" i="72"/>
  <c r="AT28" i="72"/>
  <c r="AS28" i="72"/>
  <c r="AR28" i="72"/>
  <c r="AQ28" i="72"/>
  <c r="AP28" i="72"/>
  <c r="AO28" i="72"/>
  <c r="AN28" i="72"/>
  <c r="AM28" i="72"/>
  <c r="AL28" i="72"/>
  <c r="AK28" i="72"/>
  <c r="AJ28" i="72"/>
  <c r="AI28" i="72"/>
  <c r="AH28" i="72"/>
  <c r="AG28" i="72"/>
  <c r="AF28" i="72"/>
  <c r="AE28" i="72"/>
  <c r="AD28" i="72"/>
  <c r="AB28" i="72"/>
  <c r="AA28" i="72"/>
  <c r="Z28" i="72"/>
  <c r="Y28" i="72"/>
  <c r="X28" i="72"/>
  <c r="W28" i="72"/>
  <c r="V28" i="72"/>
  <c r="U28" i="72"/>
  <c r="T28" i="72"/>
  <c r="S28" i="72"/>
  <c r="R28" i="72"/>
  <c r="Q28" i="72"/>
  <c r="P28" i="72"/>
  <c r="O28" i="72"/>
  <c r="N28" i="72"/>
  <c r="M28" i="72"/>
  <c r="L28" i="72"/>
  <c r="K28" i="72"/>
  <c r="J28" i="72"/>
  <c r="I28" i="72"/>
  <c r="H28" i="72"/>
  <c r="G28" i="72"/>
  <c r="F28" i="72"/>
  <c r="E28" i="72"/>
  <c r="D28" i="72"/>
  <c r="C28" i="72"/>
  <c r="BC26" i="72"/>
  <c r="BB26" i="72"/>
  <c r="BA26" i="72"/>
  <c r="AZ26" i="72"/>
  <c r="AY26" i="72"/>
  <c r="AX26" i="72"/>
  <c r="AW26" i="72"/>
  <c r="AV26" i="72"/>
  <c r="AU26" i="72"/>
  <c r="AT26" i="72"/>
  <c r="AS26" i="72"/>
  <c r="AR26" i="72"/>
  <c r="AQ26" i="72"/>
  <c r="AP26" i="72"/>
  <c r="AO26" i="72"/>
  <c r="AN26" i="72"/>
  <c r="AM26" i="72"/>
  <c r="AL26" i="72"/>
  <c r="AK26" i="72"/>
  <c r="AJ26" i="72"/>
  <c r="AI26" i="72"/>
  <c r="AH26" i="72"/>
  <c r="AG26" i="72"/>
  <c r="AF26" i="72"/>
  <c r="AE26" i="72"/>
  <c r="AD26" i="72"/>
  <c r="AB26" i="72"/>
  <c r="AA26" i="72"/>
  <c r="Z26" i="72"/>
  <c r="Y26" i="72"/>
  <c r="X26" i="72"/>
  <c r="W26" i="72"/>
  <c r="V26" i="72"/>
  <c r="U26" i="72"/>
  <c r="T26" i="72"/>
  <c r="S26" i="72"/>
  <c r="R26" i="72"/>
  <c r="Q26" i="72"/>
  <c r="P26" i="72"/>
  <c r="O26" i="72"/>
  <c r="N26" i="72"/>
  <c r="M26" i="72"/>
  <c r="L26" i="72"/>
  <c r="K26" i="72"/>
  <c r="J26" i="72"/>
  <c r="I26" i="72"/>
  <c r="H26" i="72"/>
  <c r="G26" i="72"/>
  <c r="F26" i="72"/>
  <c r="E26" i="72"/>
  <c r="D26" i="72"/>
  <c r="C26" i="72"/>
  <c r="BC25" i="72"/>
  <c r="BB25" i="72"/>
  <c r="BA25" i="72"/>
  <c r="AZ25" i="72"/>
  <c r="AY25" i="72"/>
  <c r="AX25" i="72"/>
  <c r="AW25" i="72"/>
  <c r="AV25" i="72"/>
  <c r="AU25" i="72"/>
  <c r="AT25" i="72"/>
  <c r="AS25" i="72"/>
  <c r="AR25" i="72"/>
  <c r="AQ25" i="72"/>
  <c r="AP25" i="72"/>
  <c r="AO25" i="72"/>
  <c r="AN25" i="72"/>
  <c r="AM25" i="72"/>
  <c r="AL25" i="72"/>
  <c r="AK25" i="72"/>
  <c r="AJ25" i="72"/>
  <c r="AI25" i="72"/>
  <c r="AH25" i="72"/>
  <c r="AG25" i="72"/>
  <c r="AF25" i="72"/>
  <c r="AE25" i="72"/>
  <c r="AD25" i="72"/>
  <c r="AB25" i="72"/>
  <c r="AA25" i="72"/>
  <c r="Z25" i="72"/>
  <c r="Y25" i="72"/>
  <c r="X25" i="72"/>
  <c r="W25" i="72"/>
  <c r="V25" i="72"/>
  <c r="U25" i="72"/>
  <c r="T25" i="72"/>
  <c r="S25" i="72"/>
  <c r="R25" i="72"/>
  <c r="Q25" i="72"/>
  <c r="P25" i="72"/>
  <c r="O25" i="72"/>
  <c r="N25" i="72"/>
  <c r="M25" i="72"/>
  <c r="L25" i="72"/>
  <c r="K25" i="72"/>
  <c r="J25" i="72"/>
  <c r="I25" i="72"/>
  <c r="H25" i="72"/>
  <c r="G25" i="72"/>
  <c r="F25" i="72"/>
  <c r="E25" i="72"/>
  <c r="D25" i="72"/>
  <c r="C25" i="72"/>
  <c r="BC24" i="72"/>
  <c r="BB24" i="72"/>
  <c r="BA24" i="72"/>
  <c r="AZ24" i="72"/>
  <c r="AY24" i="72"/>
  <c r="AX24" i="72"/>
  <c r="AW24" i="72"/>
  <c r="AV24" i="72"/>
  <c r="AU24" i="72"/>
  <c r="AT24" i="72"/>
  <c r="AS24" i="72"/>
  <c r="AR24" i="72"/>
  <c r="AQ24" i="72"/>
  <c r="AP24" i="72"/>
  <c r="AO24" i="72"/>
  <c r="AN24" i="72"/>
  <c r="AM24" i="72"/>
  <c r="AL24" i="72"/>
  <c r="AK24" i="72"/>
  <c r="AJ24" i="72"/>
  <c r="AI24" i="72"/>
  <c r="AH24" i="72"/>
  <c r="AG24" i="72"/>
  <c r="AF24" i="72"/>
  <c r="AE24" i="72"/>
  <c r="AD24" i="72"/>
  <c r="AB24" i="72"/>
  <c r="AA24" i="72"/>
  <c r="Z24" i="72"/>
  <c r="Y24" i="72"/>
  <c r="X24" i="72"/>
  <c r="W24" i="72"/>
  <c r="V24" i="72"/>
  <c r="U24" i="72"/>
  <c r="T24" i="72"/>
  <c r="S24" i="72"/>
  <c r="R24" i="72"/>
  <c r="Q24" i="72"/>
  <c r="P24" i="72"/>
  <c r="O24" i="72"/>
  <c r="N24" i="72"/>
  <c r="M24" i="72"/>
  <c r="L24" i="72"/>
  <c r="K24" i="72"/>
  <c r="J24" i="72"/>
  <c r="I24" i="72"/>
  <c r="H24" i="72"/>
  <c r="G24" i="72"/>
  <c r="F24" i="72"/>
  <c r="E24" i="72"/>
  <c r="D24" i="72"/>
  <c r="C24" i="72"/>
  <c r="BC23" i="72"/>
  <c r="BB23" i="72"/>
  <c r="BA23" i="72"/>
  <c r="AZ23" i="72"/>
  <c r="AY23" i="72"/>
  <c r="AX23" i="72"/>
  <c r="AW23" i="72"/>
  <c r="AV23" i="72"/>
  <c r="AU23" i="72"/>
  <c r="AT23" i="72"/>
  <c r="AS23" i="72"/>
  <c r="AR23" i="72"/>
  <c r="AQ23" i="72"/>
  <c r="AP23" i="72"/>
  <c r="AO23" i="72"/>
  <c r="AN23" i="72"/>
  <c r="AM23" i="72"/>
  <c r="AL23" i="72"/>
  <c r="AK23" i="72"/>
  <c r="AJ23" i="72"/>
  <c r="AI23" i="72"/>
  <c r="AH23" i="72"/>
  <c r="AG23" i="72"/>
  <c r="AF23" i="72"/>
  <c r="AE23" i="72"/>
  <c r="AD23" i="72"/>
  <c r="AB23" i="72"/>
  <c r="AA23" i="72"/>
  <c r="Z23" i="72"/>
  <c r="Y23" i="72"/>
  <c r="X23" i="72"/>
  <c r="W23" i="72"/>
  <c r="V23" i="72"/>
  <c r="U23" i="72"/>
  <c r="T23" i="72"/>
  <c r="S23" i="72"/>
  <c r="R23" i="72"/>
  <c r="Q23" i="72"/>
  <c r="P23" i="72"/>
  <c r="O23" i="72"/>
  <c r="N23" i="72"/>
  <c r="M23" i="72"/>
  <c r="L23" i="72"/>
  <c r="K23" i="72"/>
  <c r="J23" i="72"/>
  <c r="I23" i="72"/>
  <c r="H23" i="72"/>
  <c r="G23" i="72"/>
  <c r="F23" i="72"/>
  <c r="E23" i="72"/>
  <c r="D23" i="72"/>
  <c r="C23" i="72"/>
  <c r="BC22" i="72"/>
  <c r="BB22" i="72"/>
  <c r="BA22" i="72"/>
  <c r="AZ22" i="72"/>
  <c r="AY22" i="72"/>
  <c r="AX22" i="72"/>
  <c r="AW22" i="72"/>
  <c r="AV22" i="72"/>
  <c r="AU22" i="72"/>
  <c r="AT22" i="72"/>
  <c r="AS22" i="72"/>
  <c r="AR22" i="72"/>
  <c r="AQ22" i="72"/>
  <c r="AP22" i="72"/>
  <c r="AO22" i="72"/>
  <c r="AN22" i="72"/>
  <c r="AM22" i="72"/>
  <c r="AL22" i="72"/>
  <c r="AK22" i="72"/>
  <c r="AJ22" i="72"/>
  <c r="AI22" i="72"/>
  <c r="AH22" i="72"/>
  <c r="AG22" i="72"/>
  <c r="AF22" i="72"/>
  <c r="AE22" i="72"/>
  <c r="AD22" i="72"/>
  <c r="AB22" i="72"/>
  <c r="AA22" i="72"/>
  <c r="Z22" i="72"/>
  <c r="Y22" i="72"/>
  <c r="X22" i="72"/>
  <c r="W22" i="72"/>
  <c r="V22" i="72"/>
  <c r="U22" i="72"/>
  <c r="T22" i="72"/>
  <c r="S22" i="72"/>
  <c r="R22" i="72"/>
  <c r="Q22" i="72"/>
  <c r="P22" i="72"/>
  <c r="O22" i="72"/>
  <c r="N22" i="72"/>
  <c r="M22" i="72"/>
  <c r="L22" i="72"/>
  <c r="K22" i="72"/>
  <c r="J22" i="72"/>
  <c r="I22" i="72"/>
  <c r="H22" i="72"/>
  <c r="G22" i="72"/>
  <c r="F22" i="72"/>
  <c r="E22" i="72"/>
  <c r="D22" i="72"/>
  <c r="C22" i="72"/>
  <c r="BC21" i="72"/>
  <c r="BB21" i="72"/>
  <c r="BA21" i="72"/>
  <c r="AZ21" i="72"/>
  <c r="AY21" i="72"/>
  <c r="AX21" i="72"/>
  <c r="AW21" i="72"/>
  <c r="AV21" i="72"/>
  <c r="AU21" i="72"/>
  <c r="AT21" i="72"/>
  <c r="AS21" i="72"/>
  <c r="AR21" i="72"/>
  <c r="AQ21" i="72"/>
  <c r="AP21" i="72"/>
  <c r="AO21" i="72"/>
  <c r="AN21" i="72"/>
  <c r="AM21" i="72"/>
  <c r="AL21" i="72"/>
  <c r="AK21" i="72"/>
  <c r="AJ21" i="72"/>
  <c r="AI21" i="72"/>
  <c r="AH21" i="72"/>
  <c r="AG21" i="72"/>
  <c r="AF21" i="72"/>
  <c r="AE21" i="72"/>
  <c r="AD21" i="72"/>
  <c r="AB21" i="72"/>
  <c r="AA21" i="72"/>
  <c r="Z21" i="72"/>
  <c r="Y21" i="72"/>
  <c r="X21" i="72"/>
  <c r="W21" i="72"/>
  <c r="V21" i="72"/>
  <c r="U21" i="72"/>
  <c r="T21" i="72"/>
  <c r="S21" i="72"/>
  <c r="R21" i="72"/>
  <c r="Q21" i="72"/>
  <c r="P21" i="72"/>
  <c r="O21" i="72"/>
  <c r="N21" i="72"/>
  <c r="M21" i="72"/>
  <c r="L21" i="72"/>
  <c r="K21" i="72"/>
  <c r="J21" i="72"/>
  <c r="I21" i="72"/>
  <c r="H21" i="72"/>
  <c r="G21" i="72"/>
  <c r="F21" i="72"/>
  <c r="E21" i="72"/>
  <c r="D21" i="72"/>
  <c r="C21" i="72"/>
  <c r="BC20" i="72"/>
  <c r="BB20" i="72"/>
  <c r="BA20" i="72"/>
  <c r="AZ20" i="72"/>
  <c r="AY20" i="72"/>
  <c r="AX20" i="72"/>
  <c r="AW20" i="72"/>
  <c r="AV20" i="72"/>
  <c r="AU20" i="72"/>
  <c r="AT20" i="72"/>
  <c r="AS20" i="72"/>
  <c r="AR20" i="72"/>
  <c r="AQ20" i="72"/>
  <c r="AP20" i="72"/>
  <c r="AO20" i="72"/>
  <c r="AN20" i="72"/>
  <c r="AM20" i="72"/>
  <c r="AL20" i="72"/>
  <c r="AK20" i="72"/>
  <c r="AJ20" i="72"/>
  <c r="AI20" i="72"/>
  <c r="AH20" i="72"/>
  <c r="AG20" i="72"/>
  <c r="AF20" i="72"/>
  <c r="AE20" i="72"/>
  <c r="AD20" i="72"/>
  <c r="AB20" i="72"/>
  <c r="AA20" i="72"/>
  <c r="Z20" i="72"/>
  <c r="Y20" i="72"/>
  <c r="X20" i="72"/>
  <c r="W20" i="72"/>
  <c r="V20" i="72"/>
  <c r="U20" i="72"/>
  <c r="T20" i="72"/>
  <c r="S20" i="72"/>
  <c r="R20" i="72"/>
  <c r="Q20" i="72"/>
  <c r="P20" i="72"/>
  <c r="O20" i="72"/>
  <c r="N20" i="72"/>
  <c r="M20" i="72"/>
  <c r="L20" i="72"/>
  <c r="K20" i="72"/>
  <c r="J20" i="72"/>
  <c r="I20" i="72"/>
  <c r="H20" i="72"/>
  <c r="G20" i="72"/>
  <c r="F20" i="72"/>
  <c r="E20" i="72"/>
  <c r="D20" i="72"/>
  <c r="C20" i="72"/>
  <c r="BC19" i="72"/>
  <c r="BB19" i="72"/>
  <c r="BA19" i="72"/>
  <c r="AZ19" i="72"/>
  <c r="AY19" i="72"/>
  <c r="AX19" i="72"/>
  <c r="AW19" i="72"/>
  <c r="AV19" i="72"/>
  <c r="AU19" i="72"/>
  <c r="AT19" i="72"/>
  <c r="AS19" i="72"/>
  <c r="AR19" i="72"/>
  <c r="AQ19" i="72"/>
  <c r="AP19" i="72"/>
  <c r="AO19" i="72"/>
  <c r="AN19" i="72"/>
  <c r="AM19" i="72"/>
  <c r="AL19" i="72"/>
  <c r="AK19" i="72"/>
  <c r="AJ19" i="72"/>
  <c r="AI19" i="72"/>
  <c r="AH19" i="72"/>
  <c r="AG19" i="72"/>
  <c r="AF19" i="72"/>
  <c r="AE19" i="72"/>
  <c r="AD19" i="72"/>
  <c r="AB19" i="72"/>
  <c r="AA19" i="72"/>
  <c r="Z19" i="72"/>
  <c r="Y19" i="72"/>
  <c r="X19" i="72"/>
  <c r="W19" i="72"/>
  <c r="V19" i="72"/>
  <c r="U19" i="72"/>
  <c r="T19" i="72"/>
  <c r="S19" i="72"/>
  <c r="R19" i="72"/>
  <c r="Q19" i="72"/>
  <c r="P19" i="72"/>
  <c r="O19" i="72"/>
  <c r="N19" i="72"/>
  <c r="M19" i="72"/>
  <c r="L19" i="72"/>
  <c r="K19" i="72"/>
  <c r="J19" i="72"/>
  <c r="I19" i="72"/>
  <c r="H19" i="72"/>
  <c r="G19" i="72"/>
  <c r="F19" i="72"/>
  <c r="E19" i="72"/>
  <c r="D19" i="72"/>
  <c r="C19" i="72"/>
  <c r="BC18" i="72"/>
  <c r="BB18" i="72"/>
  <c r="BA18" i="72"/>
  <c r="AZ18" i="72"/>
  <c r="AY18" i="72"/>
  <c r="AX18" i="72"/>
  <c r="AW18" i="72"/>
  <c r="AV18" i="72"/>
  <c r="AU18" i="72"/>
  <c r="AT18" i="72"/>
  <c r="AS18" i="72"/>
  <c r="AR18" i="72"/>
  <c r="AQ18" i="72"/>
  <c r="AP18" i="72"/>
  <c r="AO18" i="72"/>
  <c r="AN18" i="72"/>
  <c r="AM18" i="72"/>
  <c r="AL18" i="72"/>
  <c r="AK18" i="72"/>
  <c r="AJ18" i="72"/>
  <c r="AI18" i="72"/>
  <c r="AH18" i="72"/>
  <c r="AG18" i="72"/>
  <c r="AF18" i="72"/>
  <c r="AE18" i="72"/>
  <c r="AD18" i="72"/>
  <c r="AB18" i="72"/>
  <c r="AA18" i="72"/>
  <c r="Z18" i="72"/>
  <c r="Y18" i="72"/>
  <c r="X18" i="72"/>
  <c r="W18" i="72"/>
  <c r="V18" i="72"/>
  <c r="U18" i="72"/>
  <c r="T18" i="72"/>
  <c r="S18" i="72"/>
  <c r="R18" i="72"/>
  <c r="Q18" i="72"/>
  <c r="P18" i="72"/>
  <c r="O18" i="72"/>
  <c r="N18" i="72"/>
  <c r="M18" i="72"/>
  <c r="L18" i="72"/>
  <c r="K18" i="72"/>
  <c r="J18" i="72"/>
  <c r="I18" i="72"/>
  <c r="H18" i="72"/>
  <c r="G18" i="72"/>
  <c r="F18" i="72"/>
  <c r="E18" i="72"/>
  <c r="D18" i="72"/>
  <c r="C18" i="72"/>
  <c r="BC17" i="72"/>
  <c r="BB17" i="72"/>
  <c r="BA17" i="72"/>
  <c r="AZ17" i="72"/>
  <c r="AY17" i="72"/>
  <c r="AX17" i="72"/>
  <c r="AW17" i="72"/>
  <c r="AV17" i="72"/>
  <c r="AU17" i="72"/>
  <c r="AT17" i="72"/>
  <c r="AS17" i="72"/>
  <c r="AR17" i="72"/>
  <c r="AQ17" i="72"/>
  <c r="AP17" i="72"/>
  <c r="AO17" i="72"/>
  <c r="AN17" i="72"/>
  <c r="AM17" i="72"/>
  <c r="AL17" i="72"/>
  <c r="AK17" i="72"/>
  <c r="AJ17" i="72"/>
  <c r="AI17" i="72"/>
  <c r="AH17" i="72"/>
  <c r="AG17" i="72"/>
  <c r="AF17" i="72"/>
  <c r="AE17" i="72"/>
  <c r="AD17" i="72"/>
  <c r="AB17" i="72"/>
  <c r="AA17" i="72"/>
  <c r="Z17" i="72"/>
  <c r="Y17" i="72"/>
  <c r="X17" i="72"/>
  <c r="W17" i="72"/>
  <c r="V17" i="72"/>
  <c r="U17" i="72"/>
  <c r="T17" i="72"/>
  <c r="S17" i="72"/>
  <c r="R17" i="72"/>
  <c r="Q17" i="72"/>
  <c r="P17" i="72"/>
  <c r="O17" i="72"/>
  <c r="N17" i="72"/>
  <c r="M17" i="72"/>
  <c r="L17" i="72"/>
  <c r="K17" i="72"/>
  <c r="J17" i="72"/>
  <c r="I17" i="72"/>
  <c r="H17" i="72"/>
  <c r="G17" i="72"/>
  <c r="F17" i="72"/>
  <c r="E17" i="72"/>
  <c r="D17" i="72"/>
  <c r="C17" i="72"/>
  <c r="BC16" i="72"/>
  <c r="BB16" i="72"/>
  <c r="BA16" i="72"/>
  <c r="AZ16" i="72"/>
  <c r="AY16" i="72"/>
  <c r="AX16" i="72"/>
  <c r="AW16" i="72"/>
  <c r="AV16" i="72"/>
  <c r="AU16" i="72"/>
  <c r="AT16" i="72"/>
  <c r="AS16" i="72"/>
  <c r="AR16" i="72"/>
  <c r="AQ16" i="72"/>
  <c r="AP16" i="72"/>
  <c r="AO16" i="72"/>
  <c r="AN16" i="72"/>
  <c r="AM16" i="72"/>
  <c r="AL16" i="72"/>
  <c r="AK16" i="72"/>
  <c r="AJ16" i="72"/>
  <c r="AI16" i="72"/>
  <c r="AH16" i="72"/>
  <c r="AG16" i="72"/>
  <c r="AF16" i="72"/>
  <c r="AE16" i="72"/>
  <c r="AD16" i="72"/>
  <c r="AB16" i="72"/>
  <c r="AA16" i="72"/>
  <c r="Z16" i="72"/>
  <c r="Y16" i="72"/>
  <c r="X16" i="72"/>
  <c r="W16" i="72"/>
  <c r="V16" i="72"/>
  <c r="U16" i="72"/>
  <c r="T16" i="72"/>
  <c r="S16" i="72"/>
  <c r="R16" i="72"/>
  <c r="Q16" i="72"/>
  <c r="P16" i="72"/>
  <c r="O16" i="72"/>
  <c r="N16" i="72"/>
  <c r="M16" i="72"/>
  <c r="L16" i="72"/>
  <c r="K16" i="72"/>
  <c r="J16" i="72"/>
  <c r="I16" i="72"/>
  <c r="H16" i="72"/>
  <c r="G16" i="72"/>
  <c r="F16" i="72"/>
  <c r="E16" i="72"/>
  <c r="D16" i="72"/>
  <c r="C16" i="72"/>
  <c r="BC14" i="72"/>
  <c r="BB14" i="72"/>
  <c r="BA14" i="72"/>
  <c r="AZ14" i="72"/>
  <c r="AY14" i="72"/>
  <c r="AX14" i="72"/>
  <c r="AW14" i="72"/>
  <c r="AV14" i="72"/>
  <c r="AU14" i="72"/>
  <c r="AT14" i="72"/>
  <c r="AS14" i="72"/>
  <c r="AR14" i="72"/>
  <c r="AQ14" i="72"/>
  <c r="AP14" i="72"/>
  <c r="AO14" i="72"/>
  <c r="AN14" i="72"/>
  <c r="AM14" i="72"/>
  <c r="AL14" i="72"/>
  <c r="AK14" i="72"/>
  <c r="AJ14" i="72"/>
  <c r="AI14" i="72"/>
  <c r="AH14" i="72"/>
  <c r="AG14" i="72"/>
  <c r="AF14" i="72"/>
  <c r="AE14" i="72"/>
  <c r="AD14" i="72"/>
  <c r="AB14" i="72"/>
  <c r="AA14" i="72"/>
  <c r="Z14" i="72"/>
  <c r="Y14" i="72"/>
  <c r="X14" i="72"/>
  <c r="W14" i="72"/>
  <c r="V14" i="72"/>
  <c r="U14" i="72"/>
  <c r="T14" i="72"/>
  <c r="S14" i="72"/>
  <c r="R14" i="72"/>
  <c r="Q14" i="72"/>
  <c r="P14" i="72"/>
  <c r="O14" i="72"/>
  <c r="N14" i="72"/>
  <c r="M14" i="72"/>
  <c r="L14" i="72"/>
  <c r="K14" i="72"/>
  <c r="J14" i="72"/>
  <c r="I14" i="72"/>
  <c r="H14" i="72"/>
  <c r="G14" i="72"/>
  <c r="F14" i="72"/>
  <c r="E14" i="72"/>
  <c r="D14" i="72"/>
  <c r="C14" i="72"/>
  <c r="BC13" i="72"/>
  <c r="BB13" i="72"/>
  <c r="BA13" i="72"/>
  <c r="AZ13" i="72"/>
  <c r="AY13" i="72"/>
  <c r="AX13" i="72"/>
  <c r="AW13" i="72"/>
  <c r="AV13" i="72"/>
  <c r="AU13" i="72"/>
  <c r="AT13" i="72"/>
  <c r="AS13" i="72"/>
  <c r="AR13" i="72"/>
  <c r="AQ13" i="72"/>
  <c r="AP13" i="72"/>
  <c r="AO13" i="72"/>
  <c r="AN13" i="72"/>
  <c r="AM13" i="72"/>
  <c r="AL13" i="72"/>
  <c r="AK13" i="72"/>
  <c r="AJ13" i="72"/>
  <c r="AI13" i="72"/>
  <c r="AH13" i="72"/>
  <c r="AG13" i="72"/>
  <c r="AF13" i="72"/>
  <c r="AE13" i="72"/>
  <c r="AD13" i="72"/>
  <c r="AB13" i="72"/>
  <c r="AA13" i="72"/>
  <c r="Z13" i="72"/>
  <c r="Y13" i="72"/>
  <c r="X13" i="72"/>
  <c r="W13" i="72"/>
  <c r="V13" i="72"/>
  <c r="U13" i="72"/>
  <c r="T13" i="72"/>
  <c r="S13" i="72"/>
  <c r="R13" i="72"/>
  <c r="Q13" i="72"/>
  <c r="P13" i="72"/>
  <c r="O13" i="72"/>
  <c r="N13" i="72"/>
  <c r="M13" i="72"/>
  <c r="L13" i="72"/>
  <c r="K13" i="72"/>
  <c r="J13" i="72"/>
  <c r="I13" i="72"/>
  <c r="H13" i="72"/>
  <c r="G13" i="72"/>
  <c r="F13" i="72"/>
  <c r="E13" i="72"/>
  <c r="D13" i="72"/>
  <c r="C13" i="72"/>
  <c r="BC12" i="72"/>
  <c r="BB12" i="72"/>
  <c r="BA12" i="72"/>
  <c r="AZ12" i="72"/>
  <c r="AY12" i="72"/>
  <c r="AX12" i="72"/>
  <c r="AW12" i="72"/>
  <c r="AV12" i="72"/>
  <c r="AU12" i="72"/>
  <c r="AT12" i="72"/>
  <c r="AS12" i="72"/>
  <c r="AR12" i="72"/>
  <c r="AQ12" i="72"/>
  <c r="AP12" i="72"/>
  <c r="AO12" i="72"/>
  <c r="AN12" i="72"/>
  <c r="AM12" i="72"/>
  <c r="AL12" i="72"/>
  <c r="AK12" i="72"/>
  <c r="AJ12" i="72"/>
  <c r="AI12" i="72"/>
  <c r="AH12" i="72"/>
  <c r="AG12" i="72"/>
  <c r="AF12" i="72"/>
  <c r="AE12" i="72"/>
  <c r="AD12" i="72"/>
  <c r="AB12" i="72"/>
  <c r="AA12" i="72"/>
  <c r="Z12" i="72"/>
  <c r="Y12" i="72"/>
  <c r="X12" i="72"/>
  <c r="W12" i="72"/>
  <c r="V12" i="72"/>
  <c r="U12" i="72"/>
  <c r="T12" i="72"/>
  <c r="S12" i="72"/>
  <c r="R12" i="72"/>
  <c r="Q12" i="72"/>
  <c r="P12" i="72"/>
  <c r="O12" i="72"/>
  <c r="N12" i="72"/>
  <c r="M12" i="72"/>
  <c r="L12" i="72"/>
  <c r="K12" i="72"/>
  <c r="J12" i="72"/>
  <c r="I12" i="72"/>
  <c r="H12" i="72"/>
  <c r="G12" i="72"/>
  <c r="F12" i="72"/>
  <c r="E12" i="72"/>
  <c r="D12" i="72"/>
  <c r="C12" i="72"/>
  <c r="BC11" i="72"/>
  <c r="BB11" i="72"/>
  <c r="BA11" i="72"/>
  <c r="AZ11" i="72"/>
  <c r="AY11" i="72"/>
  <c r="AX11" i="72"/>
  <c r="AW11" i="72"/>
  <c r="AV11" i="72"/>
  <c r="AU11" i="72"/>
  <c r="AT11" i="72"/>
  <c r="AS11" i="72"/>
  <c r="AR11" i="72"/>
  <c r="AQ11" i="72"/>
  <c r="AP11" i="72"/>
  <c r="AO11" i="72"/>
  <c r="AN11" i="72"/>
  <c r="AM11" i="72"/>
  <c r="AL11" i="72"/>
  <c r="AK11" i="72"/>
  <c r="AJ11" i="72"/>
  <c r="AI11" i="72"/>
  <c r="AH11" i="72"/>
  <c r="AG11" i="72"/>
  <c r="AF11" i="72"/>
  <c r="AE11" i="72"/>
  <c r="AD11" i="72"/>
  <c r="AB11" i="72"/>
  <c r="AA11" i="72"/>
  <c r="Z11" i="72"/>
  <c r="Y11" i="72"/>
  <c r="X11" i="72"/>
  <c r="W11" i="72"/>
  <c r="V11" i="72"/>
  <c r="U11" i="72"/>
  <c r="T11" i="72"/>
  <c r="S11" i="72"/>
  <c r="R11" i="72"/>
  <c r="Q11" i="72"/>
  <c r="P11" i="72"/>
  <c r="O11" i="72"/>
  <c r="N11" i="72"/>
  <c r="M11" i="72"/>
  <c r="L11" i="72"/>
  <c r="K11" i="72"/>
  <c r="J11" i="72"/>
  <c r="I11" i="72"/>
  <c r="H11" i="72"/>
  <c r="G11" i="72"/>
  <c r="F11" i="72"/>
  <c r="E11" i="72"/>
  <c r="D11" i="72"/>
  <c r="C11" i="72"/>
  <c r="BC10" i="72"/>
  <c r="BB10" i="72"/>
  <c r="BA10" i="72"/>
  <c r="AZ10" i="72"/>
  <c r="AY10" i="72"/>
  <c r="AX10" i="72"/>
  <c r="AW10" i="72"/>
  <c r="AV10" i="72"/>
  <c r="AU10" i="72"/>
  <c r="AT10" i="72"/>
  <c r="AS10" i="72"/>
  <c r="AR10" i="72"/>
  <c r="AQ10" i="72"/>
  <c r="AP10" i="72"/>
  <c r="AO10" i="72"/>
  <c r="AN10" i="72"/>
  <c r="AM10" i="72"/>
  <c r="AL10" i="72"/>
  <c r="AK10" i="72"/>
  <c r="AJ10" i="72"/>
  <c r="AI10" i="72"/>
  <c r="AH10" i="72"/>
  <c r="AG10" i="72"/>
  <c r="AF10" i="72"/>
  <c r="AE10" i="72"/>
  <c r="AD10" i="72"/>
  <c r="AB10" i="72"/>
  <c r="AA10" i="72"/>
  <c r="Z10" i="72"/>
  <c r="Y10" i="72"/>
  <c r="X10" i="72"/>
  <c r="W10" i="72"/>
  <c r="V10" i="72"/>
  <c r="U10" i="72"/>
  <c r="T10" i="72"/>
  <c r="S10" i="72"/>
  <c r="R10" i="72"/>
  <c r="Q10" i="72"/>
  <c r="P10" i="72"/>
  <c r="O10" i="72"/>
  <c r="N10" i="72"/>
  <c r="M10" i="72"/>
  <c r="L10" i="72"/>
  <c r="K10" i="72"/>
  <c r="J10" i="72"/>
  <c r="I10" i="72"/>
  <c r="H10" i="72"/>
  <c r="G10" i="72"/>
  <c r="F10" i="72"/>
  <c r="E10" i="72"/>
  <c r="D10" i="72"/>
  <c r="C10" i="72"/>
  <c r="BC9" i="72"/>
  <c r="BB9" i="72"/>
  <c r="BA9" i="72"/>
  <c r="AZ9" i="72"/>
  <c r="AY9" i="72"/>
  <c r="AX9" i="72"/>
  <c r="AW9" i="72"/>
  <c r="AV9" i="72"/>
  <c r="AU9" i="72"/>
  <c r="AT9" i="72"/>
  <c r="AS9" i="72"/>
  <c r="AR9" i="72"/>
  <c r="AQ9" i="72"/>
  <c r="AP9" i="72"/>
  <c r="AO9" i="72"/>
  <c r="AN9" i="72"/>
  <c r="AM9" i="72"/>
  <c r="AL9" i="72"/>
  <c r="AK9" i="72"/>
  <c r="AJ9" i="72"/>
  <c r="AI9" i="72"/>
  <c r="AH9" i="72"/>
  <c r="AG9" i="72"/>
  <c r="AF9" i="72"/>
  <c r="AE9" i="72"/>
  <c r="AD9" i="72"/>
  <c r="AB9" i="72"/>
  <c r="AA9" i="72"/>
  <c r="Z9" i="72"/>
  <c r="Y9" i="72"/>
  <c r="X9" i="72"/>
  <c r="W9" i="72"/>
  <c r="V9" i="72"/>
  <c r="U9" i="72"/>
  <c r="T9" i="72"/>
  <c r="S9" i="72"/>
  <c r="R9" i="72"/>
  <c r="Q9" i="72"/>
  <c r="P9" i="72"/>
  <c r="O9" i="72"/>
  <c r="N9" i="72"/>
  <c r="M9" i="72"/>
  <c r="L9" i="72"/>
  <c r="K9" i="72"/>
  <c r="J9" i="72"/>
  <c r="I9" i="72"/>
  <c r="H9" i="72"/>
  <c r="G9" i="72"/>
  <c r="F9" i="72"/>
  <c r="E9" i="72"/>
  <c r="D9" i="72"/>
  <c r="C9" i="72"/>
  <c r="BC8" i="72"/>
  <c r="BB8" i="72"/>
  <c r="BA8" i="72"/>
  <c r="AZ8" i="72"/>
  <c r="AY8" i="72"/>
  <c r="AX8" i="72"/>
  <c r="AW8" i="72"/>
  <c r="AV8" i="72"/>
  <c r="AU8" i="72"/>
  <c r="AT8" i="72"/>
  <c r="AS8" i="72"/>
  <c r="AR8" i="72"/>
  <c r="AQ8" i="72"/>
  <c r="AP8" i="72"/>
  <c r="AO8" i="72"/>
  <c r="AN8" i="72"/>
  <c r="AM8" i="72"/>
  <c r="AL8" i="72"/>
  <c r="AK8" i="72"/>
  <c r="AJ8" i="72"/>
  <c r="AI8" i="72"/>
  <c r="AH8" i="72"/>
  <c r="AG8" i="72"/>
  <c r="AF8" i="72"/>
  <c r="AE8" i="72"/>
  <c r="AD8" i="72"/>
  <c r="AB8" i="72"/>
  <c r="AA8" i="72"/>
  <c r="Z8" i="72"/>
  <c r="Y8" i="72"/>
  <c r="X8" i="72"/>
  <c r="W8" i="72"/>
  <c r="V8" i="72"/>
  <c r="U8" i="72"/>
  <c r="T8" i="72"/>
  <c r="S8" i="72"/>
  <c r="R8" i="72"/>
  <c r="Q8" i="72"/>
  <c r="P8" i="72"/>
  <c r="O8" i="72"/>
  <c r="N8" i="72"/>
  <c r="M8" i="72"/>
  <c r="L8" i="72"/>
  <c r="K8" i="72"/>
  <c r="J8" i="72"/>
  <c r="I8" i="72"/>
  <c r="H8" i="72"/>
  <c r="G8" i="72"/>
  <c r="F8" i="72"/>
  <c r="E8" i="72"/>
  <c r="D8" i="72"/>
  <c r="C8" i="72"/>
  <c r="BC7" i="72"/>
  <c r="BB7" i="72"/>
  <c r="BA7" i="72"/>
  <c r="AZ7" i="72"/>
  <c r="AY7" i="72"/>
  <c r="AX7" i="72"/>
  <c r="AW7" i="72"/>
  <c r="AV7" i="72"/>
  <c r="AU7" i="72"/>
  <c r="AT7" i="72"/>
  <c r="AS7" i="72"/>
  <c r="AR7" i="72"/>
  <c r="AQ7" i="72"/>
  <c r="AP7" i="72"/>
  <c r="AO7" i="72"/>
  <c r="AN7" i="72"/>
  <c r="AM7" i="72"/>
  <c r="AL7" i="72"/>
  <c r="AK7" i="72"/>
  <c r="AJ7" i="72"/>
  <c r="AI7" i="72"/>
  <c r="AH7" i="72"/>
  <c r="AG7" i="72"/>
  <c r="AF7" i="72"/>
  <c r="AE7" i="72"/>
  <c r="AD7" i="72"/>
  <c r="AB7" i="72"/>
  <c r="AA7" i="72"/>
  <c r="Z7" i="72"/>
  <c r="Y7" i="72"/>
  <c r="X7" i="72"/>
  <c r="W7" i="72"/>
  <c r="V7" i="72"/>
  <c r="U7" i="72"/>
  <c r="T7" i="72"/>
  <c r="S7" i="72"/>
  <c r="R7" i="72"/>
  <c r="Q7" i="72"/>
  <c r="P7" i="72"/>
  <c r="O7" i="72"/>
  <c r="N7" i="72"/>
  <c r="M7" i="72"/>
  <c r="L7" i="72"/>
  <c r="K7" i="72"/>
  <c r="J7" i="72"/>
  <c r="I7" i="72"/>
  <c r="H7" i="72"/>
  <c r="G7" i="72"/>
  <c r="F7" i="72"/>
  <c r="E7" i="72"/>
  <c r="D7" i="72"/>
  <c r="C7" i="72"/>
  <c r="BC6" i="72"/>
  <c r="BB6" i="72"/>
  <c r="BA6" i="72"/>
  <c r="AZ6" i="72"/>
  <c r="AY6" i="72"/>
  <c r="AX6" i="72"/>
  <c r="AW6" i="72"/>
  <c r="AV6" i="72"/>
  <c r="AU6" i="72"/>
  <c r="AT6" i="72"/>
  <c r="AS6" i="72"/>
  <c r="AR6" i="72"/>
  <c r="AQ6" i="72"/>
  <c r="AP6" i="72"/>
  <c r="AO6" i="72"/>
  <c r="AN6" i="72"/>
  <c r="AM6" i="72"/>
  <c r="AL6" i="72"/>
  <c r="AK6" i="72"/>
  <c r="AJ6" i="72"/>
  <c r="AI6" i="72"/>
  <c r="AH6" i="72"/>
  <c r="AG6" i="72"/>
  <c r="AF6" i="72"/>
  <c r="AE6" i="72"/>
  <c r="AD6" i="72"/>
  <c r="AB6" i="72"/>
  <c r="AA6" i="72"/>
  <c r="Z6" i="72"/>
  <c r="Y6" i="72"/>
  <c r="X6" i="72"/>
  <c r="W6" i="72"/>
  <c r="V6" i="72"/>
  <c r="U6" i="72"/>
  <c r="T6" i="72"/>
  <c r="S6" i="72"/>
  <c r="R6" i="72"/>
  <c r="Q6" i="72"/>
  <c r="P6" i="72"/>
  <c r="O6" i="72"/>
  <c r="N6" i="72"/>
  <c r="M6" i="72"/>
  <c r="L6" i="72"/>
  <c r="K6" i="72"/>
  <c r="J6" i="72"/>
  <c r="I6" i="72"/>
  <c r="H6" i="72"/>
  <c r="G6" i="72"/>
  <c r="F6" i="72"/>
  <c r="E6" i="72"/>
  <c r="D6" i="72"/>
  <c r="C6" i="72"/>
  <c r="BC5" i="72"/>
  <c r="BB5" i="72"/>
  <c r="BA5" i="72"/>
  <c r="AZ5" i="72"/>
  <c r="AY5" i="72"/>
  <c r="AX5" i="72"/>
  <c r="AW5" i="72"/>
  <c r="AV5" i="72"/>
  <c r="AU5" i="72"/>
  <c r="AT5" i="72"/>
  <c r="AS5" i="72"/>
  <c r="AR5" i="72"/>
  <c r="AQ5" i="72"/>
  <c r="AP5" i="72"/>
  <c r="AO5" i="72"/>
  <c r="AN5" i="72"/>
  <c r="AM5" i="72"/>
  <c r="AL5" i="72"/>
  <c r="AK5" i="72"/>
  <c r="AJ5" i="72"/>
  <c r="AI5" i="72"/>
  <c r="AH5" i="72"/>
  <c r="AG5" i="72"/>
  <c r="AF5" i="72"/>
  <c r="AE5" i="72"/>
  <c r="AD5" i="72"/>
  <c r="AB5" i="72"/>
  <c r="AA5" i="72"/>
  <c r="Z5" i="72"/>
  <c r="Y5" i="72"/>
  <c r="X5" i="72"/>
  <c r="W5" i="72"/>
  <c r="V5" i="72"/>
  <c r="U5" i="72"/>
  <c r="T5" i="72"/>
  <c r="S5" i="72"/>
  <c r="R5" i="72"/>
  <c r="Q5" i="72"/>
  <c r="P5" i="72"/>
  <c r="O5" i="72"/>
  <c r="N5" i="72"/>
  <c r="M5" i="72"/>
  <c r="L5" i="72"/>
  <c r="K5" i="72"/>
  <c r="J5" i="72"/>
  <c r="I5" i="72"/>
  <c r="H5" i="72"/>
  <c r="G5" i="72"/>
  <c r="F5" i="72"/>
  <c r="E5" i="72"/>
  <c r="D5" i="72"/>
  <c r="C5" i="72"/>
  <c r="BC27" i="71"/>
  <c r="BB27" i="71"/>
  <c r="BA27" i="71"/>
  <c r="AZ27" i="71"/>
  <c r="AY27" i="71"/>
  <c r="AX27" i="71"/>
  <c r="AW27" i="71"/>
  <c r="AV27" i="71"/>
  <c r="AU27" i="71"/>
  <c r="AT27" i="71"/>
  <c r="AS27" i="71"/>
  <c r="AR27" i="71"/>
  <c r="AQ27" i="71"/>
  <c r="AP27" i="71"/>
  <c r="AO27" i="71"/>
  <c r="AN27" i="71"/>
  <c r="AM27" i="71"/>
  <c r="AL27" i="71"/>
  <c r="AK27" i="71"/>
  <c r="AJ27" i="71"/>
  <c r="AI27" i="71"/>
  <c r="AH27" i="71"/>
  <c r="AG27" i="71"/>
  <c r="AF27" i="71"/>
  <c r="AE27" i="71"/>
  <c r="AD27" i="71"/>
  <c r="BC25" i="71"/>
  <c r="BB25" i="71"/>
  <c r="BA25" i="71"/>
  <c r="AZ25" i="71"/>
  <c r="AY25" i="71"/>
  <c r="AX25" i="71"/>
  <c r="AW25" i="71"/>
  <c r="AV25" i="71"/>
  <c r="AU25" i="71"/>
  <c r="AT25" i="71"/>
  <c r="AS25" i="71"/>
  <c r="AR25" i="71"/>
  <c r="AQ25" i="71"/>
  <c r="AP25" i="71"/>
  <c r="AO25" i="71"/>
  <c r="AN25" i="71"/>
  <c r="AM25" i="71"/>
  <c r="AL25" i="71"/>
  <c r="AK25" i="71"/>
  <c r="AJ25" i="71"/>
  <c r="AI25" i="71"/>
  <c r="AH25" i="71"/>
  <c r="AG25" i="71"/>
  <c r="AF25" i="71"/>
  <c r="AE25" i="71"/>
  <c r="AD25" i="71"/>
  <c r="BC23" i="71"/>
  <c r="BB23" i="71"/>
  <c r="BA23" i="71"/>
  <c r="AZ23" i="71"/>
  <c r="AY23" i="71"/>
  <c r="AX23" i="71"/>
  <c r="AW23" i="71"/>
  <c r="AV23" i="71"/>
  <c r="AU23" i="71"/>
  <c r="AT23" i="71"/>
  <c r="AS23" i="71"/>
  <c r="AR23" i="71"/>
  <c r="AQ23" i="71"/>
  <c r="AP23" i="71"/>
  <c r="AO23" i="71"/>
  <c r="AN23" i="71"/>
  <c r="AM23" i="71"/>
  <c r="AL23" i="71"/>
  <c r="AK23" i="71"/>
  <c r="AJ23" i="71"/>
  <c r="AI23" i="71"/>
  <c r="AH23" i="71"/>
  <c r="AG23" i="71"/>
  <c r="AF23" i="71"/>
  <c r="AE23" i="71"/>
  <c r="AD23" i="71"/>
  <c r="BC22" i="71"/>
  <c r="BB22" i="71"/>
  <c r="BA22" i="71"/>
  <c r="AZ22" i="71"/>
  <c r="AY22" i="71"/>
  <c r="AX22" i="71"/>
  <c r="AW22" i="71"/>
  <c r="AV22" i="71"/>
  <c r="AU22" i="71"/>
  <c r="AT22" i="71"/>
  <c r="AS22" i="71"/>
  <c r="AR22" i="71"/>
  <c r="AQ22" i="71"/>
  <c r="AP22" i="71"/>
  <c r="AO22" i="71"/>
  <c r="AN22" i="71"/>
  <c r="AM22" i="71"/>
  <c r="AL22" i="71"/>
  <c r="AK22" i="71"/>
  <c r="AJ22" i="71"/>
  <c r="AI22" i="71"/>
  <c r="AH22" i="71"/>
  <c r="AG22" i="71"/>
  <c r="AF22" i="71"/>
  <c r="AE22" i="71"/>
  <c r="AD22" i="71"/>
  <c r="BC21" i="71"/>
  <c r="BB21" i="71"/>
  <c r="BA21" i="71"/>
  <c r="AZ21" i="71"/>
  <c r="AY21" i="71"/>
  <c r="AX21" i="71"/>
  <c r="AW21" i="71"/>
  <c r="AV21" i="71"/>
  <c r="AU21" i="71"/>
  <c r="AT21" i="71"/>
  <c r="AS21" i="71"/>
  <c r="AR21" i="71"/>
  <c r="AQ21" i="71"/>
  <c r="AP21" i="71"/>
  <c r="AO21" i="71"/>
  <c r="AN21" i="71"/>
  <c r="AM21" i="71"/>
  <c r="AL21" i="71"/>
  <c r="AK21" i="71"/>
  <c r="AJ21" i="71"/>
  <c r="AI21" i="71"/>
  <c r="AH21" i="71"/>
  <c r="AG21" i="71"/>
  <c r="AF21" i="71"/>
  <c r="AE21" i="71"/>
  <c r="AD21" i="71"/>
  <c r="BC19" i="71"/>
  <c r="BB19" i="71"/>
  <c r="BA19" i="71"/>
  <c r="AZ19" i="71"/>
  <c r="AY19" i="71"/>
  <c r="AX19" i="71"/>
  <c r="AW19" i="71"/>
  <c r="AV19" i="71"/>
  <c r="AU19" i="71"/>
  <c r="AT19" i="71"/>
  <c r="AS19" i="71"/>
  <c r="AR19" i="71"/>
  <c r="AQ19" i="71"/>
  <c r="AP19" i="71"/>
  <c r="AO19" i="71"/>
  <c r="AN19" i="71"/>
  <c r="AM19" i="71"/>
  <c r="AL19" i="71"/>
  <c r="AK19" i="71"/>
  <c r="AJ19" i="71"/>
  <c r="AI19" i="71"/>
  <c r="AH19" i="71"/>
  <c r="AG19" i="71"/>
  <c r="AF19" i="71"/>
  <c r="AE19" i="71"/>
  <c r="AD19" i="71"/>
  <c r="BC18" i="71"/>
  <c r="BB18" i="71"/>
  <c r="BA18" i="71"/>
  <c r="AZ18" i="71"/>
  <c r="AY18" i="71"/>
  <c r="AX18" i="71"/>
  <c r="AW18" i="71"/>
  <c r="AV18" i="71"/>
  <c r="AU18" i="71"/>
  <c r="AT18" i="71"/>
  <c r="AS18" i="71"/>
  <c r="AR18" i="71"/>
  <c r="AQ18" i="71"/>
  <c r="AP18" i="71"/>
  <c r="AO18" i="71"/>
  <c r="AN18" i="71"/>
  <c r="AM18" i="71"/>
  <c r="AL18" i="71"/>
  <c r="AK18" i="71"/>
  <c r="AJ18" i="71"/>
  <c r="AI18" i="71"/>
  <c r="AH18" i="71"/>
  <c r="AG18" i="71"/>
  <c r="AF18" i="71"/>
  <c r="AE18" i="71"/>
  <c r="AD18" i="71"/>
  <c r="BC17" i="71"/>
  <c r="BB17" i="71"/>
  <c r="BA17" i="71"/>
  <c r="AZ17" i="71"/>
  <c r="AY17" i="71"/>
  <c r="AX17" i="71"/>
  <c r="AW17" i="71"/>
  <c r="AV17" i="71"/>
  <c r="AU17" i="71"/>
  <c r="AT17" i="71"/>
  <c r="AS17" i="71"/>
  <c r="AR17" i="71"/>
  <c r="AQ17" i="71"/>
  <c r="AP17" i="71"/>
  <c r="AO17" i="71"/>
  <c r="AN17" i="71"/>
  <c r="AM17" i="71"/>
  <c r="AL17" i="71"/>
  <c r="AK17" i="71"/>
  <c r="AJ17" i="71"/>
  <c r="AI17" i="71"/>
  <c r="AH17" i="71"/>
  <c r="AG17" i="71"/>
  <c r="AF17" i="71"/>
  <c r="AE17" i="71"/>
  <c r="AD17" i="71"/>
  <c r="BC16" i="71"/>
  <c r="BB16" i="71"/>
  <c r="BA16" i="71"/>
  <c r="AZ16" i="71"/>
  <c r="AY16" i="71"/>
  <c r="AX16" i="71"/>
  <c r="AW16" i="71"/>
  <c r="AV16" i="71"/>
  <c r="AU16" i="71"/>
  <c r="AT16" i="71"/>
  <c r="AS16" i="71"/>
  <c r="AR16" i="71"/>
  <c r="AQ16" i="71"/>
  <c r="AP16" i="71"/>
  <c r="AO16" i="71"/>
  <c r="AN16" i="71"/>
  <c r="AM16" i="71"/>
  <c r="AL16" i="71"/>
  <c r="AK16" i="71"/>
  <c r="AJ16" i="71"/>
  <c r="AI16" i="71"/>
  <c r="AH16" i="71"/>
  <c r="AG16" i="71"/>
  <c r="AF16" i="71"/>
  <c r="AE16" i="71"/>
  <c r="AD16" i="71"/>
  <c r="BC15" i="71"/>
  <c r="BB15" i="71"/>
  <c r="BA15" i="71"/>
  <c r="AZ15" i="71"/>
  <c r="AY15" i="71"/>
  <c r="AX15" i="71"/>
  <c r="AW15" i="71"/>
  <c r="AV15" i="71"/>
  <c r="AU15" i="71"/>
  <c r="AT15" i="71"/>
  <c r="AS15" i="71"/>
  <c r="AR15" i="71"/>
  <c r="AQ15" i="71"/>
  <c r="AP15" i="71"/>
  <c r="AO15" i="71"/>
  <c r="AN15" i="71"/>
  <c r="AM15" i="71"/>
  <c r="AL15" i="71"/>
  <c r="AK15" i="71"/>
  <c r="AJ15" i="71"/>
  <c r="AI15" i="71"/>
  <c r="AH15" i="71"/>
  <c r="AG15" i="71"/>
  <c r="AF15" i="71"/>
  <c r="AE15" i="71"/>
  <c r="AD15" i="71"/>
  <c r="BC14" i="71"/>
  <c r="BB14" i="71"/>
  <c r="BA14" i="71"/>
  <c r="AZ14" i="71"/>
  <c r="AY14" i="71"/>
  <c r="AX14" i="71"/>
  <c r="AW14" i="71"/>
  <c r="AV14" i="71"/>
  <c r="AU14" i="71"/>
  <c r="AT14" i="71"/>
  <c r="AS14" i="71"/>
  <c r="AR14" i="71"/>
  <c r="AQ14" i="71"/>
  <c r="AP14" i="71"/>
  <c r="AO14" i="71"/>
  <c r="AN14" i="71"/>
  <c r="AM14" i="71"/>
  <c r="AL14" i="71"/>
  <c r="AK14" i="71"/>
  <c r="AJ14" i="71"/>
  <c r="AI14" i="71"/>
  <c r="AH14" i="71"/>
  <c r="AG14" i="71"/>
  <c r="AF14" i="71"/>
  <c r="AE14" i="71"/>
  <c r="AD14" i="71"/>
  <c r="BC12" i="71"/>
  <c r="BB12" i="71"/>
  <c r="BA12" i="71"/>
  <c r="AZ12" i="71"/>
  <c r="AY12" i="71"/>
  <c r="AX12" i="71"/>
  <c r="AW12" i="71"/>
  <c r="AV12" i="71"/>
  <c r="AU12" i="71"/>
  <c r="AT12" i="71"/>
  <c r="AS12" i="71"/>
  <c r="AR12" i="71"/>
  <c r="AQ12" i="71"/>
  <c r="AP12" i="71"/>
  <c r="AO12" i="71"/>
  <c r="AN12" i="71"/>
  <c r="AM12" i="71"/>
  <c r="AL12" i="71"/>
  <c r="AK12" i="71"/>
  <c r="AJ12" i="71"/>
  <c r="AI12" i="71"/>
  <c r="AH12" i="71"/>
  <c r="AG12" i="71"/>
  <c r="AF12" i="71"/>
  <c r="AE12" i="71"/>
  <c r="AD12" i="71"/>
  <c r="BC11" i="71"/>
  <c r="BB11" i="71"/>
  <c r="BA11" i="71"/>
  <c r="AZ11" i="71"/>
  <c r="AY11" i="71"/>
  <c r="AX11" i="71"/>
  <c r="AW11" i="71"/>
  <c r="AV11" i="71"/>
  <c r="AU11" i="71"/>
  <c r="AT11" i="71"/>
  <c r="AS11" i="71"/>
  <c r="AR11" i="71"/>
  <c r="AQ11" i="71"/>
  <c r="AP11" i="71"/>
  <c r="AO11" i="71"/>
  <c r="AN11" i="71"/>
  <c r="AM11" i="71"/>
  <c r="AL11" i="71"/>
  <c r="AK11" i="71"/>
  <c r="AJ11" i="71"/>
  <c r="AI11" i="71"/>
  <c r="AH11" i="71"/>
  <c r="AG11" i="71"/>
  <c r="AF11" i="71"/>
  <c r="AE11" i="71"/>
  <c r="AD11" i="71"/>
  <c r="BC10" i="71"/>
  <c r="BB10" i="71"/>
  <c r="BA10" i="71"/>
  <c r="AZ10" i="71"/>
  <c r="AY10" i="71"/>
  <c r="AX10" i="71"/>
  <c r="AW10" i="71"/>
  <c r="AV10" i="71"/>
  <c r="AU10" i="71"/>
  <c r="AT10" i="71"/>
  <c r="AS10" i="71"/>
  <c r="AR10" i="71"/>
  <c r="AQ10" i="71"/>
  <c r="AP10" i="71"/>
  <c r="AO10" i="71"/>
  <c r="AN10" i="71"/>
  <c r="AM10" i="71"/>
  <c r="AL10" i="71"/>
  <c r="AK10" i="71"/>
  <c r="AJ10" i="71"/>
  <c r="AI10" i="71"/>
  <c r="AH10" i="71"/>
  <c r="AG10" i="71"/>
  <c r="AF10" i="71"/>
  <c r="AE10" i="71"/>
  <c r="AD10" i="71"/>
  <c r="BC9" i="71"/>
  <c r="BB9" i="71"/>
  <c r="BA9" i="71"/>
  <c r="AZ9" i="71"/>
  <c r="AY9" i="71"/>
  <c r="AX9" i="71"/>
  <c r="AW9" i="71"/>
  <c r="AV9" i="71"/>
  <c r="AU9" i="71"/>
  <c r="AT9" i="71"/>
  <c r="AS9" i="71"/>
  <c r="AR9" i="71"/>
  <c r="AQ9" i="71"/>
  <c r="AP9" i="71"/>
  <c r="AO9" i="71"/>
  <c r="AN9" i="71"/>
  <c r="AM9" i="71"/>
  <c r="AL9" i="71"/>
  <c r="AK9" i="71"/>
  <c r="AJ9" i="71"/>
  <c r="AI9" i="71"/>
  <c r="AH9" i="71"/>
  <c r="AG9" i="71"/>
  <c r="AF9" i="71"/>
  <c r="AE9" i="71"/>
  <c r="AD9" i="71"/>
  <c r="BC7" i="71"/>
  <c r="BB7" i="71"/>
  <c r="BA7" i="71"/>
  <c r="AZ7" i="71"/>
  <c r="AY7" i="71"/>
  <c r="AX7" i="71"/>
  <c r="AW7" i="71"/>
  <c r="AV7" i="71"/>
  <c r="AU7" i="71"/>
  <c r="AT7" i="71"/>
  <c r="AS7" i="71"/>
  <c r="AR7" i="71"/>
  <c r="AQ7" i="71"/>
  <c r="AP7" i="71"/>
  <c r="AO7" i="71"/>
  <c r="AN7" i="71"/>
  <c r="AM7" i="71"/>
  <c r="AL7" i="71"/>
  <c r="AK7" i="71"/>
  <c r="AJ7" i="71"/>
  <c r="AI7" i="71"/>
  <c r="AH7" i="71"/>
  <c r="AG7" i="71"/>
  <c r="AF7" i="71"/>
  <c r="AE7" i="71"/>
  <c r="AD7" i="71"/>
  <c r="BC6" i="71"/>
  <c r="BB6" i="71"/>
  <c r="BA6" i="71"/>
  <c r="AZ6" i="71"/>
  <c r="AY6" i="71"/>
  <c r="AX6" i="71"/>
  <c r="AW6" i="71"/>
  <c r="AV6" i="71"/>
  <c r="AU6" i="71"/>
  <c r="AT6" i="71"/>
  <c r="AS6" i="71"/>
  <c r="AR6" i="71"/>
  <c r="AQ6" i="71"/>
  <c r="AP6" i="71"/>
  <c r="AO6" i="71"/>
  <c r="AN6" i="71"/>
  <c r="AM6" i="71"/>
  <c r="AL6" i="71"/>
  <c r="AK6" i="71"/>
  <c r="AJ6" i="71"/>
  <c r="AI6" i="71"/>
  <c r="AH6" i="71"/>
  <c r="AG6" i="71"/>
  <c r="AF6" i="71"/>
  <c r="AE6" i="71"/>
  <c r="AD6" i="71"/>
  <c r="BC5" i="71"/>
  <c r="BB5" i="71"/>
  <c r="BA5" i="71"/>
  <c r="AZ5" i="71"/>
  <c r="AY5" i="71"/>
  <c r="AX5" i="71"/>
  <c r="AW5" i="71"/>
  <c r="AV5" i="71"/>
  <c r="AU5" i="71"/>
  <c r="AT5" i="71"/>
  <c r="AS5" i="71"/>
  <c r="AR5" i="71"/>
  <c r="AQ5" i="71"/>
  <c r="AP5" i="71"/>
  <c r="AO5" i="71"/>
  <c r="AN5" i="71"/>
  <c r="AM5" i="71"/>
  <c r="AL5" i="71"/>
  <c r="AK5" i="71"/>
  <c r="AJ5" i="71"/>
  <c r="AI5" i="71"/>
  <c r="AH5" i="71"/>
  <c r="AG5" i="71"/>
  <c r="AF5" i="71"/>
  <c r="AE5" i="71"/>
  <c r="AD5" i="71"/>
  <c r="BC59" i="70"/>
  <c r="BB59" i="70"/>
  <c r="BA59" i="70"/>
  <c r="AZ59" i="70"/>
  <c r="AY59" i="70"/>
  <c r="AX59" i="70"/>
  <c r="AW59" i="70"/>
  <c r="AV59" i="70"/>
  <c r="AU59" i="70"/>
  <c r="AT59" i="70"/>
  <c r="AS59" i="70"/>
  <c r="AR59" i="70"/>
  <c r="AQ59" i="70"/>
  <c r="AP59" i="70"/>
  <c r="AO59" i="70"/>
  <c r="AN59" i="70"/>
  <c r="AM59" i="70"/>
  <c r="AL59" i="70"/>
  <c r="AK59" i="70"/>
  <c r="AJ59" i="70"/>
  <c r="AI59" i="70"/>
  <c r="AH59" i="70"/>
  <c r="AG59" i="70"/>
  <c r="AF59" i="70"/>
  <c r="AE59" i="70"/>
  <c r="AD59" i="70"/>
  <c r="BC58" i="70"/>
  <c r="BB58" i="70"/>
  <c r="BA58" i="70"/>
  <c r="AZ58" i="70"/>
  <c r="AY58" i="70"/>
  <c r="AX58" i="70"/>
  <c r="AW58" i="70"/>
  <c r="AV58" i="70"/>
  <c r="AU58" i="70"/>
  <c r="AT58" i="70"/>
  <c r="AS58" i="70"/>
  <c r="AR58" i="70"/>
  <c r="AQ58" i="70"/>
  <c r="AP58" i="70"/>
  <c r="AO58" i="70"/>
  <c r="AN58" i="70"/>
  <c r="AM58" i="70"/>
  <c r="AL58" i="70"/>
  <c r="AK58" i="70"/>
  <c r="AJ58" i="70"/>
  <c r="AI58" i="70"/>
  <c r="AH58" i="70"/>
  <c r="AG58" i="70"/>
  <c r="AF58" i="70"/>
  <c r="AE58" i="70"/>
  <c r="AD58" i="70"/>
  <c r="BC57" i="70"/>
  <c r="BB57" i="70"/>
  <c r="BA57" i="70"/>
  <c r="AZ57" i="70"/>
  <c r="AY57" i="70"/>
  <c r="AX57" i="70"/>
  <c r="AW57" i="70"/>
  <c r="AV57" i="70"/>
  <c r="AU57" i="70"/>
  <c r="AT57" i="70"/>
  <c r="AS57" i="70"/>
  <c r="AR57" i="70"/>
  <c r="AQ57" i="70"/>
  <c r="AP57" i="70"/>
  <c r="AO57" i="70"/>
  <c r="AN57" i="70"/>
  <c r="AM57" i="70"/>
  <c r="AL57" i="70"/>
  <c r="AK57" i="70"/>
  <c r="AJ57" i="70"/>
  <c r="AI57" i="70"/>
  <c r="AH57" i="70"/>
  <c r="AG57" i="70"/>
  <c r="AF57" i="70"/>
  <c r="AE57" i="70"/>
  <c r="AD57" i="70"/>
  <c r="BC56" i="70"/>
  <c r="BB56" i="70"/>
  <c r="BA56" i="70"/>
  <c r="AZ56" i="70"/>
  <c r="AY56" i="70"/>
  <c r="AX56" i="70"/>
  <c r="AW56" i="70"/>
  <c r="AV56" i="70"/>
  <c r="AU56" i="70"/>
  <c r="AT56" i="70"/>
  <c r="AS56" i="70"/>
  <c r="AR56" i="70"/>
  <c r="AQ56" i="70"/>
  <c r="AP56" i="70"/>
  <c r="AO56" i="70"/>
  <c r="AN56" i="70"/>
  <c r="AM56" i="70"/>
  <c r="AL56" i="70"/>
  <c r="AK56" i="70"/>
  <c r="AJ56" i="70"/>
  <c r="AI56" i="70"/>
  <c r="AH56" i="70"/>
  <c r="AG56" i="70"/>
  <c r="AF56" i="70"/>
  <c r="AE56" i="70"/>
  <c r="AD56" i="70"/>
  <c r="BC55" i="70"/>
  <c r="BB55" i="70"/>
  <c r="BA55" i="70"/>
  <c r="AZ55" i="70"/>
  <c r="AY55" i="70"/>
  <c r="AX55" i="70"/>
  <c r="AW55" i="70"/>
  <c r="AV55" i="70"/>
  <c r="AU55" i="70"/>
  <c r="AT55" i="70"/>
  <c r="AS55" i="70"/>
  <c r="AR55" i="70"/>
  <c r="AQ55" i="70"/>
  <c r="AP55" i="70"/>
  <c r="AO55" i="70"/>
  <c r="AN55" i="70"/>
  <c r="AM55" i="70"/>
  <c r="AL55" i="70"/>
  <c r="AK55" i="70"/>
  <c r="AJ55" i="70"/>
  <c r="AI55" i="70"/>
  <c r="AH55" i="70"/>
  <c r="AG55" i="70"/>
  <c r="AF55" i="70"/>
  <c r="AE55" i="70"/>
  <c r="AD55" i="70"/>
  <c r="BC52" i="70"/>
  <c r="BB52" i="70"/>
  <c r="BA52" i="70"/>
  <c r="AZ52" i="70"/>
  <c r="AY52" i="70"/>
  <c r="AX52" i="70"/>
  <c r="AW52" i="70"/>
  <c r="AV52" i="70"/>
  <c r="AU52" i="70"/>
  <c r="AT52" i="70"/>
  <c r="AS52" i="70"/>
  <c r="AR52" i="70"/>
  <c r="AQ52" i="70"/>
  <c r="AP52" i="70"/>
  <c r="AO52" i="70"/>
  <c r="AN52" i="70"/>
  <c r="AM52" i="70"/>
  <c r="AL52" i="70"/>
  <c r="AK52" i="70"/>
  <c r="AJ52" i="70"/>
  <c r="AI52" i="70"/>
  <c r="AH52" i="70"/>
  <c r="AG52" i="70"/>
  <c r="AF52" i="70"/>
  <c r="AE52" i="70"/>
  <c r="AD52" i="70"/>
  <c r="BC51" i="70"/>
  <c r="BB51" i="70"/>
  <c r="BA51" i="70"/>
  <c r="AZ51" i="70"/>
  <c r="AY51" i="70"/>
  <c r="AX51" i="70"/>
  <c r="AW51" i="70"/>
  <c r="AV51" i="70"/>
  <c r="AU51" i="70"/>
  <c r="AT51" i="70"/>
  <c r="AS51" i="70"/>
  <c r="AR51" i="70"/>
  <c r="AQ51" i="70"/>
  <c r="AP51" i="70"/>
  <c r="AO51" i="70"/>
  <c r="AN51" i="70"/>
  <c r="AM51" i="70"/>
  <c r="AL51" i="70"/>
  <c r="AK51" i="70"/>
  <c r="AJ51" i="70"/>
  <c r="AI51" i="70"/>
  <c r="AH51" i="70"/>
  <c r="AG51" i="70"/>
  <c r="AF51" i="70"/>
  <c r="AE51" i="70"/>
  <c r="AD51" i="70"/>
  <c r="BC49" i="70"/>
  <c r="BB49" i="70"/>
  <c r="BA49" i="70"/>
  <c r="AZ49" i="70"/>
  <c r="AY49" i="70"/>
  <c r="AX49" i="70"/>
  <c r="AW49" i="70"/>
  <c r="AV49" i="70"/>
  <c r="AU49" i="70"/>
  <c r="AT49" i="70"/>
  <c r="AS49" i="70"/>
  <c r="AR49" i="70"/>
  <c r="AQ49" i="70"/>
  <c r="AP49" i="70"/>
  <c r="AO49" i="70"/>
  <c r="AN49" i="70"/>
  <c r="AM49" i="70"/>
  <c r="AL49" i="70"/>
  <c r="AK49" i="70"/>
  <c r="AJ49" i="70"/>
  <c r="AI49" i="70"/>
  <c r="AH49" i="70"/>
  <c r="AG49" i="70"/>
  <c r="AF49" i="70"/>
  <c r="AE49" i="70"/>
  <c r="AD49" i="70"/>
  <c r="BC48" i="70"/>
  <c r="BB48" i="70"/>
  <c r="BA48" i="70"/>
  <c r="AZ48" i="70"/>
  <c r="AY48" i="70"/>
  <c r="AX48" i="70"/>
  <c r="AW48" i="70"/>
  <c r="AV48" i="70"/>
  <c r="AU48" i="70"/>
  <c r="AT48" i="70"/>
  <c r="AS48" i="70"/>
  <c r="AR48" i="70"/>
  <c r="AQ48" i="70"/>
  <c r="AP48" i="70"/>
  <c r="AO48" i="70"/>
  <c r="AN48" i="70"/>
  <c r="AM48" i="70"/>
  <c r="AL48" i="70"/>
  <c r="AK48" i="70"/>
  <c r="AJ48" i="70"/>
  <c r="AI48" i="70"/>
  <c r="AH48" i="70"/>
  <c r="AG48" i="70"/>
  <c r="AF48" i="70"/>
  <c r="AE48" i="70"/>
  <c r="AD48" i="70"/>
  <c r="BC47" i="70"/>
  <c r="BB47" i="70"/>
  <c r="BA47" i="70"/>
  <c r="AZ47" i="70"/>
  <c r="AY47" i="70"/>
  <c r="AX47" i="70"/>
  <c r="AW47" i="70"/>
  <c r="AV47" i="70"/>
  <c r="AU47" i="70"/>
  <c r="AT47" i="70"/>
  <c r="AS47" i="70"/>
  <c r="AR47" i="70"/>
  <c r="AQ47" i="70"/>
  <c r="AP47" i="70"/>
  <c r="AO47" i="70"/>
  <c r="AN47" i="70"/>
  <c r="AM47" i="70"/>
  <c r="AL47" i="70"/>
  <c r="AK47" i="70"/>
  <c r="AJ47" i="70"/>
  <c r="AI47" i="70"/>
  <c r="AH47" i="70"/>
  <c r="AG47" i="70"/>
  <c r="AF47" i="70"/>
  <c r="AE47" i="70"/>
  <c r="AD47" i="70"/>
  <c r="BC46" i="70"/>
  <c r="BB46" i="70"/>
  <c r="BA46" i="70"/>
  <c r="AZ46" i="70"/>
  <c r="AY46" i="70"/>
  <c r="AX46" i="70"/>
  <c r="AW46" i="70"/>
  <c r="AV46" i="70"/>
  <c r="AU46" i="70"/>
  <c r="AT46" i="70"/>
  <c r="AS46" i="70"/>
  <c r="AR46" i="70"/>
  <c r="AQ46" i="70"/>
  <c r="AP46" i="70"/>
  <c r="AO46" i="70"/>
  <c r="AN46" i="70"/>
  <c r="AM46" i="70"/>
  <c r="AL46" i="70"/>
  <c r="AK46" i="70"/>
  <c r="AJ46" i="70"/>
  <c r="AI46" i="70"/>
  <c r="AH46" i="70"/>
  <c r="AG46" i="70"/>
  <c r="AF46" i="70"/>
  <c r="AE46" i="70"/>
  <c r="AD46" i="70"/>
  <c r="BC45" i="70"/>
  <c r="BB45" i="70"/>
  <c r="BA45" i="70"/>
  <c r="AZ45" i="70"/>
  <c r="AY45" i="70"/>
  <c r="AX45" i="70"/>
  <c r="AW45" i="70"/>
  <c r="AV45" i="70"/>
  <c r="AU45" i="70"/>
  <c r="AT45" i="70"/>
  <c r="AS45" i="70"/>
  <c r="AR45" i="70"/>
  <c r="AQ45" i="70"/>
  <c r="AP45" i="70"/>
  <c r="AO45" i="70"/>
  <c r="AN45" i="70"/>
  <c r="AM45" i="70"/>
  <c r="AL45" i="70"/>
  <c r="AK45" i="70"/>
  <c r="AJ45" i="70"/>
  <c r="AI45" i="70"/>
  <c r="AH45" i="70"/>
  <c r="AG45" i="70"/>
  <c r="AF45" i="70"/>
  <c r="AE45" i="70"/>
  <c r="AD45" i="70"/>
  <c r="BC43" i="70"/>
  <c r="BB43" i="70"/>
  <c r="BA43" i="70"/>
  <c r="AZ43" i="70"/>
  <c r="AY43" i="70"/>
  <c r="AX43" i="70"/>
  <c r="AW43" i="70"/>
  <c r="AV43" i="70"/>
  <c r="AU43" i="70"/>
  <c r="AT43" i="70"/>
  <c r="AS43" i="70"/>
  <c r="AR43" i="70"/>
  <c r="AQ43" i="70"/>
  <c r="AP43" i="70"/>
  <c r="AO43" i="70"/>
  <c r="AN43" i="70"/>
  <c r="AM43" i="70"/>
  <c r="AL43" i="70"/>
  <c r="AK43" i="70"/>
  <c r="AJ43" i="70"/>
  <c r="AI43" i="70"/>
  <c r="AH43" i="70"/>
  <c r="AG43" i="70"/>
  <c r="AF43" i="70"/>
  <c r="AE43" i="70"/>
  <c r="AD43" i="70"/>
  <c r="BC42" i="70"/>
  <c r="BB42" i="70"/>
  <c r="BA42" i="70"/>
  <c r="AZ42" i="70"/>
  <c r="AY42" i="70"/>
  <c r="AX42" i="70"/>
  <c r="AW42" i="70"/>
  <c r="AV42" i="70"/>
  <c r="AU42" i="70"/>
  <c r="AT42" i="70"/>
  <c r="AS42" i="70"/>
  <c r="AR42" i="70"/>
  <c r="AQ42" i="70"/>
  <c r="AP42" i="70"/>
  <c r="AO42" i="70"/>
  <c r="AN42" i="70"/>
  <c r="AM42" i="70"/>
  <c r="AL42" i="70"/>
  <c r="AK42" i="70"/>
  <c r="AJ42" i="70"/>
  <c r="AI42" i="70"/>
  <c r="AH42" i="70"/>
  <c r="AG42" i="70"/>
  <c r="AF42" i="70"/>
  <c r="AE42" i="70"/>
  <c r="AD42" i="70"/>
  <c r="BC41" i="70"/>
  <c r="BB41" i="70"/>
  <c r="BA41" i="70"/>
  <c r="AZ41" i="70"/>
  <c r="AY41" i="70"/>
  <c r="AX41" i="70"/>
  <c r="AW41" i="70"/>
  <c r="AV41" i="70"/>
  <c r="AU41" i="70"/>
  <c r="AT41" i="70"/>
  <c r="AS41" i="70"/>
  <c r="AR41" i="70"/>
  <c r="AQ41" i="70"/>
  <c r="AP41" i="70"/>
  <c r="AO41" i="70"/>
  <c r="AN41" i="70"/>
  <c r="AM41" i="70"/>
  <c r="AL41" i="70"/>
  <c r="AK41" i="70"/>
  <c r="AJ41" i="70"/>
  <c r="AI41" i="70"/>
  <c r="AH41" i="70"/>
  <c r="AG41" i="70"/>
  <c r="AF41" i="70"/>
  <c r="AE41" i="70"/>
  <c r="AD41" i="70"/>
  <c r="BC40" i="70"/>
  <c r="BB40" i="70"/>
  <c r="BA40" i="70"/>
  <c r="AZ40" i="70"/>
  <c r="AY40" i="70"/>
  <c r="AX40" i="70"/>
  <c r="AW40" i="70"/>
  <c r="AV40" i="70"/>
  <c r="AU40" i="70"/>
  <c r="AT40" i="70"/>
  <c r="AS40" i="70"/>
  <c r="AR40" i="70"/>
  <c r="AQ40" i="70"/>
  <c r="AP40" i="70"/>
  <c r="AO40" i="70"/>
  <c r="AN40" i="70"/>
  <c r="AM40" i="70"/>
  <c r="AL40" i="70"/>
  <c r="AK40" i="70"/>
  <c r="AJ40" i="70"/>
  <c r="AI40" i="70"/>
  <c r="AH40" i="70"/>
  <c r="AG40" i="70"/>
  <c r="AF40" i="70"/>
  <c r="AE40" i="70"/>
  <c r="AD40" i="70"/>
  <c r="BC39" i="70"/>
  <c r="BB39" i="70"/>
  <c r="BA39" i="70"/>
  <c r="AZ39" i="70"/>
  <c r="AY39" i="70"/>
  <c r="AX39" i="70"/>
  <c r="AW39" i="70"/>
  <c r="AV39" i="70"/>
  <c r="AU39" i="70"/>
  <c r="AT39" i="70"/>
  <c r="AS39" i="70"/>
  <c r="AR39" i="70"/>
  <c r="AQ39" i="70"/>
  <c r="AP39" i="70"/>
  <c r="AO39" i="70"/>
  <c r="AN39" i="70"/>
  <c r="AM39" i="70"/>
  <c r="AL39" i="70"/>
  <c r="AK39" i="70"/>
  <c r="AJ39" i="70"/>
  <c r="AI39" i="70"/>
  <c r="AH39" i="70"/>
  <c r="AG39" i="70"/>
  <c r="AF39" i="70"/>
  <c r="AE39" i="70"/>
  <c r="AD39" i="70"/>
  <c r="BC38" i="70"/>
  <c r="BB38" i="70"/>
  <c r="BA38" i="70"/>
  <c r="AZ38" i="70"/>
  <c r="AY38" i="70"/>
  <c r="AX38" i="70"/>
  <c r="AW38" i="70"/>
  <c r="AV38" i="70"/>
  <c r="AU38" i="70"/>
  <c r="AT38" i="70"/>
  <c r="AS38" i="70"/>
  <c r="AR38" i="70"/>
  <c r="AQ38" i="70"/>
  <c r="AP38" i="70"/>
  <c r="AO38" i="70"/>
  <c r="AN38" i="70"/>
  <c r="AM38" i="70"/>
  <c r="AL38" i="70"/>
  <c r="AK38" i="70"/>
  <c r="AJ38" i="70"/>
  <c r="AI38" i="70"/>
  <c r="AH38" i="70"/>
  <c r="AG38" i="70"/>
  <c r="AF38" i="70"/>
  <c r="AE38" i="70"/>
  <c r="AD38" i="70"/>
  <c r="BC37" i="70"/>
  <c r="BB37" i="70"/>
  <c r="BA37" i="70"/>
  <c r="AZ37" i="70"/>
  <c r="AY37" i="70"/>
  <c r="AX37" i="70"/>
  <c r="AW37" i="70"/>
  <c r="AV37" i="70"/>
  <c r="AU37" i="70"/>
  <c r="AT37" i="70"/>
  <c r="AS37" i="70"/>
  <c r="AR37" i="70"/>
  <c r="AQ37" i="70"/>
  <c r="AP37" i="70"/>
  <c r="AO37" i="70"/>
  <c r="AN37" i="70"/>
  <c r="AM37" i="70"/>
  <c r="AL37" i="70"/>
  <c r="AK37" i="70"/>
  <c r="AJ37" i="70"/>
  <c r="AI37" i="70"/>
  <c r="AH37" i="70"/>
  <c r="AG37" i="70"/>
  <c r="AF37" i="70"/>
  <c r="AE37" i="70"/>
  <c r="AD37" i="70"/>
  <c r="BC36" i="70"/>
  <c r="BB36" i="70"/>
  <c r="BA36" i="70"/>
  <c r="AZ36" i="70"/>
  <c r="AY36" i="70"/>
  <c r="AX36" i="70"/>
  <c r="AW36" i="70"/>
  <c r="AV36" i="70"/>
  <c r="AU36" i="70"/>
  <c r="AT36" i="70"/>
  <c r="AS36" i="70"/>
  <c r="AR36" i="70"/>
  <c r="AQ36" i="70"/>
  <c r="AP36" i="70"/>
  <c r="AO36" i="70"/>
  <c r="AN36" i="70"/>
  <c r="AM36" i="70"/>
  <c r="AL36" i="70"/>
  <c r="AK36" i="70"/>
  <c r="AJ36" i="70"/>
  <c r="AI36" i="70"/>
  <c r="AH36" i="70"/>
  <c r="AG36" i="70"/>
  <c r="AF36" i="70"/>
  <c r="AE36" i="70"/>
  <c r="AD36" i="70"/>
  <c r="BC35" i="70"/>
  <c r="BB35" i="70"/>
  <c r="BA35" i="70"/>
  <c r="AZ35" i="70"/>
  <c r="AY35" i="70"/>
  <c r="AX35" i="70"/>
  <c r="AW35" i="70"/>
  <c r="AV35" i="70"/>
  <c r="AU35" i="70"/>
  <c r="AT35" i="70"/>
  <c r="AS35" i="70"/>
  <c r="AR35" i="70"/>
  <c r="AQ35" i="70"/>
  <c r="AP35" i="70"/>
  <c r="AO35" i="70"/>
  <c r="AN35" i="70"/>
  <c r="AM35" i="70"/>
  <c r="AL35" i="70"/>
  <c r="AK35" i="70"/>
  <c r="AJ35" i="70"/>
  <c r="AI35" i="70"/>
  <c r="AH35" i="70"/>
  <c r="AG35" i="70"/>
  <c r="AF35" i="70"/>
  <c r="AE35" i="70"/>
  <c r="AD35" i="70"/>
  <c r="BC34" i="70"/>
  <c r="BB34" i="70"/>
  <c r="BA34" i="70"/>
  <c r="AZ34" i="70"/>
  <c r="AY34" i="70"/>
  <c r="AX34" i="70"/>
  <c r="AW34" i="70"/>
  <c r="AV34" i="70"/>
  <c r="AU34" i="70"/>
  <c r="AT34" i="70"/>
  <c r="AS34" i="70"/>
  <c r="AR34" i="70"/>
  <c r="AQ34" i="70"/>
  <c r="AP34" i="70"/>
  <c r="AO34" i="70"/>
  <c r="AN34" i="70"/>
  <c r="AM34" i="70"/>
  <c r="AL34" i="70"/>
  <c r="AK34" i="70"/>
  <c r="AJ34" i="70"/>
  <c r="AI34" i="70"/>
  <c r="AH34" i="70"/>
  <c r="AG34" i="70"/>
  <c r="AF34" i="70"/>
  <c r="AE34" i="70"/>
  <c r="AD34" i="70"/>
  <c r="BC33" i="70"/>
  <c r="BB33" i="70"/>
  <c r="BA33" i="70"/>
  <c r="AZ33" i="70"/>
  <c r="AY33" i="70"/>
  <c r="AX33" i="70"/>
  <c r="AW33" i="70"/>
  <c r="AV33" i="70"/>
  <c r="AU33" i="70"/>
  <c r="AT33" i="70"/>
  <c r="AS33" i="70"/>
  <c r="AR33" i="70"/>
  <c r="AQ33" i="70"/>
  <c r="AP33" i="70"/>
  <c r="AO33" i="70"/>
  <c r="AN33" i="70"/>
  <c r="AM33" i="70"/>
  <c r="AL33" i="70"/>
  <c r="AK33" i="70"/>
  <c r="AJ33" i="70"/>
  <c r="AI33" i="70"/>
  <c r="AH33" i="70"/>
  <c r="AG33" i="70"/>
  <c r="AF33" i="70"/>
  <c r="AE33" i="70"/>
  <c r="AD33" i="70"/>
  <c r="BC32" i="70"/>
  <c r="BB32" i="70"/>
  <c r="BA32" i="70"/>
  <c r="AZ32" i="70"/>
  <c r="AY32" i="70"/>
  <c r="AX32" i="70"/>
  <c r="AW32" i="70"/>
  <c r="AV32" i="70"/>
  <c r="AU32" i="70"/>
  <c r="AT32" i="70"/>
  <c r="AS32" i="70"/>
  <c r="AR32" i="70"/>
  <c r="AQ32" i="70"/>
  <c r="AP32" i="70"/>
  <c r="AO32" i="70"/>
  <c r="AN32" i="70"/>
  <c r="AM32" i="70"/>
  <c r="AL32" i="70"/>
  <c r="AK32" i="70"/>
  <c r="AJ32" i="70"/>
  <c r="AI32" i="70"/>
  <c r="AH32" i="70"/>
  <c r="AG32" i="70"/>
  <c r="AF32" i="70"/>
  <c r="AE32" i="70"/>
  <c r="AD32" i="70"/>
  <c r="BC31" i="70"/>
  <c r="BB31" i="70"/>
  <c r="BA31" i="70"/>
  <c r="AZ31" i="70"/>
  <c r="AY31" i="70"/>
  <c r="AX31" i="70"/>
  <c r="AW31" i="70"/>
  <c r="AV31" i="70"/>
  <c r="AU31" i="70"/>
  <c r="AT31" i="70"/>
  <c r="AS31" i="70"/>
  <c r="AR31" i="70"/>
  <c r="AQ31" i="70"/>
  <c r="AP31" i="70"/>
  <c r="AO31" i="70"/>
  <c r="AN31" i="70"/>
  <c r="AM31" i="70"/>
  <c r="AL31" i="70"/>
  <c r="AK31" i="70"/>
  <c r="AJ31" i="70"/>
  <c r="AI31" i="70"/>
  <c r="AH31" i="70"/>
  <c r="AG31" i="70"/>
  <c r="AF31" i="70"/>
  <c r="AE31" i="70"/>
  <c r="AD31" i="70"/>
  <c r="BC30" i="70"/>
  <c r="BB30" i="70"/>
  <c r="BA30" i="70"/>
  <c r="AZ30" i="70"/>
  <c r="AY30" i="70"/>
  <c r="AX30" i="70"/>
  <c r="AW30" i="70"/>
  <c r="AV30" i="70"/>
  <c r="AU30" i="70"/>
  <c r="AT30" i="70"/>
  <c r="AS30" i="70"/>
  <c r="AR30" i="70"/>
  <c r="AQ30" i="70"/>
  <c r="AP30" i="70"/>
  <c r="AO30" i="70"/>
  <c r="AN30" i="70"/>
  <c r="AM30" i="70"/>
  <c r="AL30" i="70"/>
  <c r="AK30" i="70"/>
  <c r="AJ30" i="70"/>
  <c r="AI30" i="70"/>
  <c r="AH30" i="70"/>
  <c r="AG30" i="70"/>
  <c r="AF30" i="70"/>
  <c r="AE30" i="70"/>
  <c r="AD30" i="70"/>
  <c r="BC29" i="70"/>
  <c r="BB29" i="70"/>
  <c r="BA29" i="70"/>
  <c r="AZ29" i="70"/>
  <c r="AY29" i="70"/>
  <c r="AX29" i="70"/>
  <c r="AW29" i="70"/>
  <c r="AV29" i="70"/>
  <c r="AU29" i="70"/>
  <c r="AT29" i="70"/>
  <c r="AS29" i="70"/>
  <c r="AR29" i="70"/>
  <c r="AQ29" i="70"/>
  <c r="AP29" i="70"/>
  <c r="AO29" i="70"/>
  <c r="AN29" i="70"/>
  <c r="AM29" i="70"/>
  <c r="AL29" i="70"/>
  <c r="AK29" i="70"/>
  <c r="AJ29" i="70"/>
  <c r="AI29" i="70"/>
  <c r="AH29" i="70"/>
  <c r="AG29" i="70"/>
  <c r="AF29" i="70"/>
  <c r="AE29" i="70"/>
  <c r="AD29" i="70"/>
  <c r="BC28" i="70"/>
  <c r="BB28" i="70"/>
  <c r="BA28" i="70"/>
  <c r="AZ28" i="70"/>
  <c r="AY28" i="70"/>
  <c r="AX28" i="70"/>
  <c r="AW28" i="70"/>
  <c r="AV28" i="70"/>
  <c r="AU28" i="70"/>
  <c r="AT28" i="70"/>
  <c r="AS28" i="70"/>
  <c r="AR28" i="70"/>
  <c r="AQ28" i="70"/>
  <c r="AP28" i="70"/>
  <c r="AO28" i="70"/>
  <c r="AN28" i="70"/>
  <c r="AM28" i="70"/>
  <c r="AL28" i="70"/>
  <c r="AK28" i="70"/>
  <c r="AJ28" i="70"/>
  <c r="AI28" i="70"/>
  <c r="AH28" i="70"/>
  <c r="AG28" i="70"/>
  <c r="AF28" i="70"/>
  <c r="AE28" i="70"/>
  <c r="AD28" i="70"/>
  <c r="BC26" i="70"/>
  <c r="BB26" i="70"/>
  <c r="BA26" i="70"/>
  <c r="AZ26" i="70"/>
  <c r="AY26" i="70"/>
  <c r="AX26" i="70"/>
  <c r="AW26" i="70"/>
  <c r="AV26" i="70"/>
  <c r="AU26" i="70"/>
  <c r="AT26" i="70"/>
  <c r="AS26" i="70"/>
  <c r="AR26" i="70"/>
  <c r="AQ26" i="70"/>
  <c r="AP26" i="70"/>
  <c r="AO26" i="70"/>
  <c r="AN26" i="70"/>
  <c r="AM26" i="70"/>
  <c r="AL26" i="70"/>
  <c r="AK26" i="70"/>
  <c r="AJ26" i="70"/>
  <c r="AI26" i="70"/>
  <c r="AH26" i="70"/>
  <c r="AG26" i="70"/>
  <c r="AF26" i="70"/>
  <c r="AE26" i="70"/>
  <c r="AD26" i="70"/>
  <c r="BC25" i="70"/>
  <c r="BB25" i="70"/>
  <c r="BA25" i="70"/>
  <c r="AZ25" i="70"/>
  <c r="AY25" i="70"/>
  <c r="AX25" i="70"/>
  <c r="AW25" i="70"/>
  <c r="AV25" i="70"/>
  <c r="AU25" i="70"/>
  <c r="AT25" i="70"/>
  <c r="AS25" i="70"/>
  <c r="AR25" i="70"/>
  <c r="AQ25" i="70"/>
  <c r="AP25" i="70"/>
  <c r="AO25" i="70"/>
  <c r="AN25" i="70"/>
  <c r="AM25" i="70"/>
  <c r="AL25" i="70"/>
  <c r="AK25" i="70"/>
  <c r="AJ25" i="70"/>
  <c r="AI25" i="70"/>
  <c r="AH25" i="70"/>
  <c r="AG25" i="70"/>
  <c r="AF25" i="70"/>
  <c r="AE25" i="70"/>
  <c r="AD25" i="70"/>
  <c r="BC24" i="70"/>
  <c r="BB24" i="70"/>
  <c r="BA24" i="70"/>
  <c r="AZ24" i="70"/>
  <c r="AY24" i="70"/>
  <c r="AX24" i="70"/>
  <c r="AW24" i="70"/>
  <c r="AV24" i="70"/>
  <c r="AU24" i="70"/>
  <c r="AT24" i="70"/>
  <c r="AS24" i="70"/>
  <c r="AR24" i="70"/>
  <c r="AQ24" i="70"/>
  <c r="AP24" i="70"/>
  <c r="AO24" i="70"/>
  <c r="AN24" i="70"/>
  <c r="AM24" i="70"/>
  <c r="AL24" i="70"/>
  <c r="AK24" i="70"/>
  <c r="AJ24" i="70"/>
  <c r="AI24" i="70"/>
  <c r="AH24" i="70"/>
  <c r="AG24" i="70"/>
  <c r="AF24" i="70"/>
  <c r="AE24" i="70"/>
  <c r="AD24" i="70"/>
  <c r="BC23" i="70"/>
  <c r="BB23" i="70"/>
  <c r="BA23" i="70"/>
  <c r="AZ23" i="70"/>
  <c r="AY23" i="70"/>
  <c r="AX23" i="70"/>
  <c r="AW23" i="70"/>
  <c r="AV23" i="70"/>
  <c r="AU23" i="70"/>
  <c r="AT23" i="70"/>
  <c r="AS23" i="70"/>
  <c r="AR23" i="70"/>
  <c r="AQ23" i="70"/>
  <c r="AP23" i="70"/>
  <c r="AO23" i="70"/>
  <c r="AN23" i="70"/>
  <c r="AM23" i="70"/>
  <c r="AL23" i="70"/>
  <c r="AK23" i="70"/>
  <c r="AJ23" i="70"/>
  <c r="AI23" i="70"/>
  <c r="AH23" i="70"/>
  <c r="AG23" i="70"/>
  <c r="AF23" i="70"/>
  <c r="AE23" i="70"/>
  <c r="AD23" i="70"/>
  <c r="BC22" i="70"/>
  <c r="BB22" i="70"/>
  <c r="BA22" i="70"/>
  <c r="AZ22" i="70"/>
  <c r="AY22" i="70"/>
  <c r="AX22" i="70"/>
  <c r="AW22" i="70"/>
  <c r="AV22" i="70"/>
  <c r="AU22" i="70"/>
  <c r="AT22" i="70"/>
  <c r="AS22" i="70"/>
  <c r="AR22" i="70"/>
  <c r="AQ22" i="70"/>
  <c r="AP22" i="70"/>
  <c r="AO22" i="70"/>
  <c r="AN22" i="70"/>
  <c r="AM22" i="70"/>
  <c r="AL22" i="70"/>
  <c r="AK22" i="70"/>
  <c r="AJ22" i="70"/>
  <c r="AI22" i="70"/>
  <c r="AH22" i="70"/>
  <c r="AG22" i="70"/>
  <c r="AF22" i="70"/>
  <c r="AE22" i="70"/>
  <c r="AD22" i="70"/>
  <c r="BC21" i="70"/>
  <c r="BB21" i="70"/>
  <c r="BA21" i="70"/>
  <c r="AZ21" i="70"/>
  <c r="AY21" i="70"/>
  <c r="AX21" i="70"/>
  <c r="AW21" i="70"/>
  <c r="AV21" i="70"/>
  <c r="AU21" i="70"/>
  <c r="AT21" i="70"/>
  <c r="AS21" i="70"/>
  <c r="AR21" i="70"/>
  <c r="AQ21" i="70"/>
  <c r="AP21" i="70"/>
  <c r="AO21" i="70"/>
  <c r="AN21" i="70"/>
  <c r="AM21" i="70"/>
  <c r="AL21" i="70"/>
  <c r="AK21" i="70"/>
  <c r="AJ21" i="70"/>
  <c r="AI21" i="70"/>
  <c r="AH21" i="70"/>
  <c r="AG21" i="70"/>
  <c r="AF21" i="70"/>
  <c r="AE21" i="70"/>
  <c r="AD21" i="70"/>
  <c r="BC20" i="70"/>
  <c r="BB20" i="70"/>
  <c r="BA20" i="70"/>
  <c r="AZ20" i="70"/>
  <c r="AY20" i="70"/>
  <c r="AX20" i="70"/>
  <c r="AW20" i="70"/>
  <c r="AV20" i="70"/>
  <c r="AU20" i="70"/>
  <c r="AT20" i="70"/>
  <c r="AS20" i="70"/>
  <c r="AR20" i="70"/>
  <c r="AQ20" i="70"/>
  <c r="AP20" i="70"/>
  <c r="AO20" i="70"/>
  <c r="AN20" i="70"/>
  <c r="AM20" i="70"/>
  <c r="AL20" i="70"/>
  <c r="AK20" i="70"/>
  <c r="AJ20" i="70"/>
  <c r="AI20" i="70"/>
  <c r="AH20" i="70"/>
  <c r="AG20" i="70"/>
  <c r="AF20" i="70"/>
  <c r="AE20" i="70"/>
  <c r="AD20" i="70"/>
  <c r="BC19" i="70"/>
  <c r="BB19" i="70"/>
  <c r="BA19" i="70"/>
  <c r="AZ19" i="70"/>
  <c r="AY19" i="70"/>
  <c r="AX19" i="70"/>
  <c r="AW19" i="70"/>
  <c r="AV19" i="70"/>
  <c r="AU19" i="70"/>
  <c r="AT19" i="70"/>
  <c r="AS19" i="70"/>
  <c r="AR19" i="70"/>
  <c r="AQ19" i="70"/>
  <c r="AP19" i="70"/>
  <c r="AO19" i="70"/>
  <c r="AN19" i="70"/>
  <c r="AM19" i="70"/>
  <c r="AL19" i="70"/>
  <c r="AK19" i="70"/>
  <c r="AJ19" i="70"/>
  <c r="AI19" i="70"/>
  <c r="AH19" i="70"/>
  <c r="AG19" i="70"/>
  <c r="AF19" i="70"/>
  <c r="AE19" i="70"/>
  <c r="AD19" i="70"/>
  <c r="BC18" i="70"/>
  <c r="BB18" i="70"/>
  <c r="BA18" i="70"/>
  <c r="AZ18" i="70"/>
  <c r="AY18" i="70"/>
  <c r="AX18" i="70"/>
  <c r="AW18" i="70"/>
  <c r="AV18" i="70"/>
  <c r="AU18" i="70"/>
  <c r="AT18" i="70"/>
  <c r="AS18" i="70"/>
  <c r="AR18" i="70"/>
  <c r="AQ18" i="70"/>
  <c r="AP18" i="70"/>
  <c r="AO18" i="70"/>
  <c r="AN18" i="70"/>
  <c r="AM18" i="70"/>
  <c r="AL18" i="70"/>
  <c r="AK18" i="70"/>
  <c r="AJ18" i="70"/>
  <c r="AI18" i="70"/>
  <c r="AH18" i="70"/>
  <c r="AG18" i="70"/>
  <c r="AF18" i="70"/>
  <c r="AE18" i="70"/>
  <c r="AD18" i="70"/>
  <c r="BC17" i="70"/>
  <c r="BB17" i="70"/>
  <c r="BA17" i="70"/>
  <c r="AZ17" i="70"/>
  <c r="AY17" i="70"/>
  <c r="AX17" i="70"/>
  <c r="AW17" i="70"/>
  <c r="AV17" i="70"/>
  <c r="AU17" i="70"/>
  <c r="AT17" i="70"/>
  <c r="AS17" i="70"/>
  <c r="AR17" i="70"/>
  <c r="AQ17" i="70"/>
  <c r="AP17" i="70"/>
  <c r="AO17" i="70"/>
  <c r="AN17" i="70"/>
  <c r="AM17" i="70"/>
  <c r="AL17" i="70"/>
  <c r="AK17" i="70"/>
  <c r="AJ17" i="70"/>
  <c r="AI17" i="70"/>
  <c r="AH17" i="70"/>
  <c r="AG17" i="70"/>
  <c r="AF17" i="70"/>
  <c r="AE17" i="70"/>
  <c r="AD17" i="70"/>
  <c r="BC16" i="70"/>
  <c r="BB16" i="70"/>
  <c r="BA16" i="70"/>
  <c r="AZ16" i="70"/>
  <c r="AY16" i="70"/>
  <c r="AX16" i="70"/>
  <c r="AW16" i="70"/>
  <c r="AV16" i="70"/>
  <c r="AU16" i="70"/>
  <c r="AT16" i="70"/>
  <c r="AS16" i="70"/>
  <c r="AR16" i="70"/>
  <c r="AQ16" i="70"/>
  <c r="AP16" i="70"/>
  <c r="AO16" i="70"/>
  <c r="AN16" i="70"/>
  <c r="AM16" i="70"/>
  <c r="AL16" i="70"/>
  <c r="AK16" i="70"/>
  <c r="AJ16" i="70"/>
  <c r="AI16" i="70"/>
  <c r="AH16" i="70"/>
  <c r="AG16" i="70"/>
  <c r="AF16" i="70"/>
  <c r="AE16" i="70"/>
  <c r="AD16" i="70"/>
  <c r="BC15" i="70"/>
  <c r="BB15" i="70"/>
  <c r="BA15" i="70"/>
  <c r="AZ15" i="70"/>
  <c r="AY15" i="70"/>
  <c r="AX15" i="70"/>
  <c r="AW15" i="70"/>
  <c r="AV15" i="70"/>
  <c r="AU15" i="70"/>
  <c r="AT15" i="70"/>
  <c r="AS15" i="70"/>
  <c r="AR15" i="70"/>
  <c r="AQ15" i="70"/>
  <c r="AP15" i="70"/>
  <c r="AO15" i="70"/>
  <c r="AN15" i="70"/>
  <c r="AM15" i="70"/>
  <c r="AL15" i="70"/>
  <c r="AK15" i="70"/>
  <c r="AJ15" i="70"/>
  <c r="AI15" i="70"/>
  <c r="AH15" i="70"/>
  <c r="AG15" i="70"/>
  <c r="AF15" i="70"/>
  <c r="AE15" i="70"/>
  <c r="AD15" i="70"/>
  <c r="BC14" i="70"/>
  <c r="BB14" i="70"/>
  <c r="BA14" i="70"/>
  <c r="AZ14" i="70"/>
  <c r="AY14" i="70"/>
  <c r="AX14" i="70"/>
  <c r="AW14" i="70"/>
  <c r="AV14" i="70"/>
  <c r="AU14" i="70"/>
  <c r="AT14" i="70"/>
  <c r="AS14" i="70"/>
  <c r="AR14" i="70"/>
  <c r="AQ14" i="70"/>
  <c r="AP14" i="70"/>
  <c r="AO14" i="70"/>
  <c r="AN14" i="70"/>
  <c r="AM14" i="70"/>
  <c r="AL14" i="70"/>
  <c r="AK14" i="70"/>
  <c r="AJ14" i="70"/>
  <c r="AI14" i="70"/>
  <c r="AH14" i="70"/>
  <c r="AG14" i="70"/>
  <c r="AF14" i="70"/>
  <c r="AE14" i="70"/>
  <c r="AD14" i="70"/>
  <c r="BC12" i="70"/>
  <c r="BB12" i="70"/>
  <c r="BA12" i="70"/>
  <c r="AZ12" i="70"/>
  <c r="AY12" i="70"/>
  <c r="AX12" i="70"/>
  <c r="AW12" i="70"/>
  <c r="AV12" i="70"/>
  <c r="AU12" i="70"/>
  <c r="AT12" i="70"/>
  <c r="AS12" i="70"/>
  <c r="AR12" i="70"/>
  <c r="AQ12" i="70"/>
  <c r="AP12" i="70"/>
  <c r="AO12" i="70"/>
  <c r="AN12" i="70"/>
  <c r="AM12" i="70"/>
  <c r="AL12" i="70"/>
  <c r="AK12" i="70"/>
  <c r="AJ12" i="70"/>
  <c r="AI12" i="70"/>
  <c r="AH12" i="70"/>
  <c r="AG12" i="70"/>
  <c r="AF12" i="70"/>
  <c r="AE12" i="70"/>
  <c r="AD12" i="70"/>
  <c r="BC11" i="70"/>
  <c r="BB11" i="70"/>
  <c r="BA11" i="70"/>
  <c r="AZ11" i="70"/>
  <c r="AY11" i="70"/>
  <c r="AX11" i="70"/>
  <c r="AW11" i="70"/>
  <c r="AV11" i="70"/>
  <c r="AU11" i="70"/>
  <c r="AT11" i="70"/>
  <c r="AS11" i="70"/>
  <c r="AR11" i="70"/>
  <c r="AQ11" i="70"/>
  <c r="AP11" i="70"/>
  <c r="AO11" i="70"/>
  <c r="AN11" i="70"/>
  <c r="AM11" i="70"/>
  <c r="AL11" i="70"/>
  <c r="AK11" i="70"/>
  <c r="AJ11" i="70"/>
  <c r="AI11" i="70"/>
  <c r="AH11" i="70"/>
  <c r="AG11" i="70"/>
  <c r="AF11" i="70"/>
  <c r="AE11" i="70"/>
  <c r="AD11" i="70"/>
  <c r="BC10" i="70"/>
  <c r="BB10" i="70"/>
  <c r="BA10" i="70"/>
  <c r="AZ10" i="70"/>
  <c r="AY10" i="70"/>
  <c r="AX10" i="70"/>
  <c r="AW10" i="70"/>
  <c r="AV10" i="70"/>
  <c r="AU10" i="70"/>
  <c r="AT10" i="70"/>
  <c r="AS10" i="70"/>
  <c r="AR10" i="70"/>
  <c r="AQ10" i="70"/>
  <c r="AP10" i="70"/>
  <c r="AO10" i="70"/>
  <c r="AN10" i="70"/>
  <c r="AM10" i="70"/>
  <c r="AL10" i="70"/>
  <c r="AK10" i="70"/>
  <c r="AJ10" i="70"/>
  <c r="AI10" i="70"/>
  <c r="AH10" i="70"/>
  <c r="AG10" i="70"/>
  <c r="AF10" i="70"/>
  <c r="AE10" i="70"/>
  <c r="AD10" i="70"/>
  <c r="BC9" i="70"/>
  <c r="BB9" i="70"/>
  <c r="BA9" i="70"/>
  <c r="AZ9" i="70"/>
  <c r="AY9" i="70"/>
  <c r="AX9" i="70"/>
  <c r="AW9" i="70"/>
  <c r="AV9" i="70"/>
  <c r="AU9" i="70"/>
  <c r="AT9" i="70"/>
  <c r="AS9" i="70"/>
  <c r="AR9" i="70"/>
  <c r="AQ9" i="70"/>
  <c r="AP9" i="70"/>
  <c r="AO9" i="70"/>
  <c r="AN9" i="70"/>
  <c r="AM9" i="70"/>
  <c r="AL9" i="70"/>
  <c r="AK9" i="70"/>
  <c r="AJ9" i="70"/>
  <c r="AI9" i="70"/>
  <c r="AH9" i="70"/>
  <c r="AG9" i="70"/>
  <c r="AF9" i="70"/>
  <c r="AE9" i="70"/>
  <c r="AD9" i="70"/>
  <c r="BC8" i="70"/>
  <c r="BB8" i="70"/>
  <c r="BA8" i="70"/>
  <c r="AZ8" i="70"/>
  <c r="AY8" i="70"/>
  <c r="AX8" i="70"/>
  <c r="AW8" i="70"/>
  <c r="AV8" i="70"/>
  <c r="AU8" i="70"/>
  <c r="AT8" i="70"/>
  <c r="AS8" i="70"/>
  <c r="AR8" i="70"/>
  <c r="AQ8" i="70"/>
  <c r="AP8" i="70"/>
  <c r="AO8" i="70"/>
  <c r="AN8" i="70"/>
  <c r="AM8" i="70"/>
  <c r="AL8" i="70"/>
  <c r="AK8" i="70"/>
  <c r="AJ8" i="70"/>
  <c r="AI8" i="70"/>
  <c r="AH8" i="70"/>
  <c r="AG8" i="70"/>
  <c r="AF8" i="70"/>
  <c r="AE8" i="70"/>
  <c r="AD8" i="70"/>
  <c r="BC7" i="70"/>
  <c r="BB7" i="70"/>
  <c r="BA7" i="70"/>
  <c r="AZ7" i="70"/>
  <c r="AY7" i="70"/>
  <c r="AX7" i="70"/>
  <c r="AW7" i="70"/>
  <c r="AV7" i="70"/>
  <c r="AU7" i="70"/>
  <c r="AT7" i="70"/>
  <c r="AS7" i="70"/>
  <c r="AR7" i="70"/>
  <c r="AQ7" i="70"/>
  <c r="AP7" i="70"/>
  <c r="AO7" i="70"/>
  <c r="AN7" i="70"/>
  <c r="AM7" i="70"/>
  <c r="AL7" i="70"/>
  <c r="AK7" i="70"/>
  <c r="AJ7" i="70"/>
  <c r="AI7" i="70"/>
  <c r="AH7" i="70"/>
  <c r="AG7" i="70"/>
  <c r="AF7" i="70"/>
  <c r="AE7" i="70"/>
  <c r="AD7" i="70"/>
  <c r="BC6" i="70"/>
  <c r="BB6" i="70"/>
  <c r="BA6" i="70"/>
  <c r="AZ6" i="70"/>
  <c r="AY6" i="70"/>
  <c r="AX6" i="70"/>
  <c r="AW6" i="70"/>
  <c r="AV6" i="70"/>
  <c r="AU6" i="70"/>
  <c r="AT6" i="70"/>
  <c r="AS6" i="70"/>
  <c r="AR6" i="70"/>
  <c r="AQ6" i="70"/>
  <c r="AP6" i="70"/>
  <c r="AO6" i="70"/>
  <c r="AN6" i="70"/>
  <c r="AM6" i="70"/>
  <c r="AL6" i="70"/>
  <c r="AK6" i="70"/>
  <c r="AJ6" i="70"/>
  <c r="AI6" i="70"/>
  <c r="AH6" i="70"/>
  <c r="AG6" i="70"/>
  <c r="AF6" i="70"/>
  <c r="AE6" i="70"/>
  <c r="AD6" i="70"/>
  <c r="BC5" i="70"/>
  <c r="BB5" i="70"/>
  <c r="BA5" i="70"/>
  <c r="AZ5" i="70"/>
  <c r="AY5" i="70"/>
  <c r="AX5" i="70"/>
  <c r="AW5" i="70"/>
  <c r="AV5" i="70"/>
  <c r="AU5" i="70"/>
  <c r="AT5" i="70"/>
  <c r="AS5" i="70"/>
  <c r="AR5" i="70"/>
  <c r="AQ5" i="70"/>
  <c r="AP5" i="70"/>
  <c r="AO5" i="70"/>
  <c r="AN5" i="70"/>
  <c r="AM5" i="70"/>
  <c r="AL5" i="70"/>
  <c r="AK5" i="70"/>
  <c r="AJ5" i="70"/>
  <c r="AI5" i="70"/>
  <c r="AH5" i="70"/>
  <c r="AG5" i="70"/>
  <c r="AF5" i="70"/>
  <c r="AE5" i="70"/>
  <c r="AD5" i="70"/>
  <c r="BC17" i="68"/>
  <c r="BB17" i="68"/>
  <c r="BA17" i="68"/>
  <c r="AZ17" i="68"/>
  <c r="AY17" i="68"/>
  <c r="AX17" i="68"/>
  <c r="AW17" i="68"/>
  <c r="AV17" i="68"/>
  <c r="AU17" i="68"/>
  <c r="AT17" i="68"/>
  <c r="AS17" i="68"/>
  <c r="AR17" i="68"/>
  <c r="AQ17" i="68"/>
  <c r="AP17" i="68"/>
  <c r="AO17" i="68"/>
  <c r="AN17" i="68"/>
  <c r="AM17" i="68"/>
  <c r="AL17" i="68"/>
  <c r="AK17" i="68"/>
  <c r="AJ17" i="68"/>
  <c r="AI17" i="68"/>
  <c r="AH17" i="68"/>
  <c r="AG17" i="68"/>
  <c r="AF17" i="68"/>
  <c r="AE17" i="68"/>
  <c r="AD17" i="68"/>
  <c r="BC15" i="68"/>
  <c r="BB15" i="68"/>
  <c r="BA15" i="68"/>
  <c r="AZ15" i="68"/>
  <c r="AY15" i="68"/>
  <c r="AX15" i="68"/>
  <c r="AW15" i="68"/>
  <c r="AV15" i="68"/>
  <c r="AU15" i="68"/>
  <c r="AT15" i="68"/>
  <c r="AS15" i="68"/>
  <c r="AR15" i="68"/>
  <c r="AQ15" i="68"/>
  <c r="AP15" i="68"/>
  <c r="AO15" i="68"/>
  <c r="AN15" i="68"/>
  <c r="AM15" i="68"/>
  <c r="AL15" i="68"/>
  <c r="AK15" i="68"/>
  <c r="AJ15" i="68"/>
  <c r="AI15" i="68"/>
  <c r="AH15" i="68"/>
  <c r="AG15" i="68"/>
  <c r="AF15" i="68"/>
  <c r="AE15" i="68"/>
  <c r="AD15" i="68"/>
  <c r="BC14" i="68"/>
  <c r="BB14" i="68"/>
  <c r="BA14" i="68"/>
  <c r="AZ14" i="68"/>
  <c r="AY14" i="68"/>
  <c r="AX14" i="68"/>
  <c r="AW14" i="68"/>
  <c r="AV14" i="68"/>
  <c r="AU14" i="68"/>
  <c r="AT14" i="68"/>
  <c r="AS14" i="68"/>
  <c r="AR14" i="68"/>
  <c r="AQ14" i="68"/>
  <c r="AP14" i="68"/>
  <c r="AO14" i="68"/>
  <c r="AN14" i="68"/>
  <c r="AM14" i="68"/>
  <c r="AL14" i="68"/>
  <c r="AK14" i="68"/>
  <c r="AJ14" i="68"/>
  <c r="AI14" i="68"/>
  <c r="AH14" i="68"/>
  <c r="AG14" i="68"/>
  <c r="AF14" i="68"/>
  <c r="AE14" i="68"/>
  <c r="AD14" i="68"/>
  <c r="BC12" i="68"/>
  <c r="BB12" i="68"/>
  <c r="BA12" i="68"/>
  <c r="AZ12" i="68"/>
  <c r="AY12" i="68"/>
  <c r="AX12" i="68"/>
  <c r="AW12" i="68"/>
  <c r="AV12" i="68"/>
  <c r="AU12" i="68"/>
  <c r="AT12" i="68"/>
  <c r="AS12" i="68"/>
  <c r="AR12" i="68"/>
  <c r="AQ12" i="68"/>
  <c r="AP12" i="68"/>
  <c r="AO12" i="68"/>
  <c r="AN12" i="68"/>
  <c r="AM12" i="68"/>
  <c r="AL12" i="68"/>
  <c r="AK12" i="68"/>
  <c r="AJ12" i="68"/>
  <c r="AI12" i="68"/>
  <c r="AH12" i="68"/>
  <c r="AG12" i="68"/>
  <c r="AF12" i="68"/>
  <c r="AE12" i="68"/>
  <c r="AD12" i="68"/>
  <c r="BC11" i="68"/>
  <c r="BB11" i="68"/>
  <c r="BA11" i="68"/>
  <c r="AZ11" i="68"/>
  <c r="AY11" i="68"/>
  <c r="AX11" i="68"/>
  <c r="AW11" i="68"/>
  <c r="AV11" i="68"/>
  <c r="AU11" i="68"/>
  <c r="AT11" i="68"/>
  <c r="AS11" i="68"/>
  <c r="AR11" i="68"/>
  <c r="AQ11" i="68"/>
  <c r="AP11" i="68"/>
  <c r="AO11" i="68"/>
  <c r="AN11" i="68"/>
  <c r="AM11" i="68"/>
  <c r="AL11" i="68"/>
  <c r="AK11" i="68"/>
  <c r="AJ11" i="68"/>
  <c r="AI11" i="68"/>
  <c r="AH11" i="68"/>
  <c r="AG11" i="68"/>
  <c r="AF11" i="68"/>
  <c r="AE11" i="68"/>
  <c r="AD11" i="68"/>
  <c r="BC10" i="68"/>
  <c r="BB10" i="68"/>
  <c r="BA10" i="68"/>
  <c r="AZ10" i="68"/>
  <c r="AY10" i="68"/>
  <c r="AX10" i="68"/>
  <c r="AW10" i="68"/>
  <c r="AV10" i="68"/>
  <c r="AU10" i="68"/>
  <c r="AT10" i="68"/>
  <c r="AS10" i="68"/>
  <c r="AR10" i="68"/>
  <c r="AQ10" i="68"/>
  <c r="AP10" i="68"/>
  <c r="AO10" i="68"/>
  <c r="AN10" i="68"/>
  <c r="AM10" i="68"/>
  <c r="AL10" i="68"/>
  <c r="AK10" i="68"/>
  <c r="AJ10" i="68"/>
  <c r="AI10" i="68"/>
  <c r="AH10" i="68"/>
  <c r="AG10" i="68"/>
  <c r="AF10" i="68"/>
  <c r="AE10" i="68"/>
  <c r="AD10" i="68"/>
  <c r="BC9" i="68"/>
  <c r="BB9" i="68"/>
  <c r="BA9" i="68"/>
  <c r="AZ9" i="68"/>
  <c r="AY9" i="68"/>
  <c r="AX9" i="68"/>
  <c r="AW9" i="68"/>
  <c r="AV9" i="68"/>
  <c r="AU9" i="68"/>
  <c r="AT9" i="68"/>
  <c r="AS9" i="68"/>
  <c r="AR9" i="68"/>
  <c r="AQ9" i="68"/>
  <c r="AP9" i="68"/>
  <c r="AO9" i="68"/>
  <c r="AN9" i="68"/>
  <c r="AM9" i="68"/>
  <c r="AL9" i="68"/>
  <c r="AK9" i="68"/>
  <c r="AJ9" i="68"/>
  <c r="AI9" i="68"/>
  <c r="AH9" i="68"/>
  <c r="AG9" i="68"/>
  <c r="AF9" i="68"/>
  <c r="AE9" i="68"/>
  <c r="AD9" i="68"/>
  <c r="BC8" i="68"/>
  <c r="BB8" i="68"/>
  <c r="BA8" i="68"/>
  <c r="AZ8" i="68"/>
  <c r="AY8" i="68"/>
  <c r="AX8" i="68"/>
  <c r="AW8" i="68"/>
  <c r="AV8" i="68"/>
  <c r="AU8" i="68"/>
  <c r="AT8" i="68"/>
  <c r="AS8" i="68"/>
  <c r="AR8" i="68"/>
  <c r="AQ8" i="68"/>
  <c r="AP8" i="68"/>
  <c r="AO8" i="68"/>
  <c r="AN8" i="68"/>
  <c r="AM8" i="68"/>
  <c r="AL8" i="68"/>
  <c r="AK8" i="68"/>
  <c r="AJ8" i="68"/>
  <c r="AI8" i="68"/>
  <c r="AH8" i="68"/>
  <c r="AG8" i="68"/>
  <c r="AF8" i="68"/>
  <c r="AE8" i="68"/>
  <c r="AD8" i="68"/>
  <c r="BC7" i="68"/>
  <c r="BB7" i="68"/>
  <c r="BA7" i="68"/>
  <c r="AZ7" i="68"/>
  <c r="AY7" i="68"/>
  <c r="AX7" i="68"/>
  <c r="AW7" i="68"/>
  <c r="AV7" i="68"/>
  <c r="AU7" i="68"/>
  <c r="AT7" i="68"/>
  <c r="AS7" i="68"/>
  <c r="AR7" i="68"/>
  <c r="AQ7" i="68"/>
  <c r="AP7" i="68"/>
  <c r="AO7" i="68"/>
  <c r="AN7" i="68"/>
  <c r="AM7" i="68"/>
  <c r="AL7" i="68"/>
  <c r="AK7" i="68"/>
  <c r="AJ7" i="68"/>
  <c r="AI7" i="68"/>
  <c r="AH7" i="68"/>
  <c r="AG7" i="68"/>
  <c r="AF7" i="68"/>
  <c r="AE7" i="68"/>
  <c r="AD7" i="68"/>
  <c r="BC6" i="68"/>
  <c r="BB6" i="68"/>
  <c r="BA6" i="68"/>
  <c r="AZ6" i="68"/>
  <c r="AY6" i="68"/>
  <c r="AX6" i="68"/>
  <c r="AW6" i="68"/>
  <c r="AV6" i="68"/>
  <c r="AU6" i="68"/>
  <c r="AT6" i="68"/>
  <c r="AS6" i="68"/>
  <c r="AR6" i="68"/>
  <c r="AQ6" i="68"/>
  <c r="AP6" i="68"/>
  <c r="AO6" i="68"/>
  <c r="AN6" i="68"/>
  <c r="AM6" i="68"/>
  <c r="AL6" i="68"/>
  <c r="AK6" i="68"/>
  <c r="AJ6" i="68"/>
  <c r="AI6" i="68"/>
  <c r="AH6" i="68"/>
  <c r="AG6" i="68"/>
  <c r="AF6" i="68"/>
  <c r="AE6" i="68"/>
  <c r="AD6" i="68"/>
  <c r="BC5" i="68"/>
  <c r="BB5" i="68"/>
  <c r="BA5" i="68"/>
  <c r="AZ5" i="68"/>
  <c r="AY5" i="68"/>
  <c r="AX5" i="68"/>
  <c r="AW5" i="68"/>
  <c r="AV5" i="68"/>
  <c r="AU5" i="68"/>
  <c r="AT5" i="68"/>
  <c r="AS5" i="68"/>
  <c r="AR5" i="68"/>
  <c r="AQ5" i="68"/>
  <c r="AP5" i="68"/>
  <c r="AO5" i="68"/>
  <c r="AN5" i="68"/>
  <c r="AM5" i="68"/>
  <c r="AL5" i="68"/>
  <c r="AK5" i="68"/>
  <c r="AJ5" i="68"/>
  <c r="AI5" i="68"/>
  <c r="AH5" i="68"/>
  <c r="AG5" i="68"/>
  <c r="AF5" i="68"/>
  <c r="AE5" i="68"/>
  <c r="AD5" i="68"/>
  <c r="BC35" i="66"/>
  <c r="BB35" i="66"/>
  <c r="BA35" i="66"/>
  <c r="AZ35" i="66"/>
  <c r="AY35" i="66"/>
  <c r="AX35" i="66"/>
  <c r="AW35" i="66"/>
  <c r="AV35" i="66"/>
  <c r="AU35" i="66"/>
  <c r="AT35" i="66"/>
  <c r="AS35" i="66"/>
  <c r="AR35" i="66"/>
  <c r="AQ35" i="66"/>
  <c r="AP35" i="66"/>
  <c r="AO35" i="66"/>
  <c r="AN35" i="66"/>
  <c r="AM35" i="66"/>
  <c r="AL35" i="66"/>
  <c r="AK35" i="66"/>
  <c r="AJ35" i="66"/>
  <c r="AI35" i="66"/>
  <c r="AH35" i="66"/>
  <c r="AG35" i="66"/>
  <c r="AF35" i="66"/>
  <c r="AE35" i="66"/>
  <c r="AD35" i="66"/>
  <c r="AB35" i="66"/>
  <c r="AA35" i="66"/>
  <c r="Z35" i="66"/>
  <c r="Y35" i="66"/>
  <c r="X35" i="66"/>
  <c r="W35" i="66"/>
  <c r="V35" i="66"/>
  <c r="U35" i="66"/>
  <c r="T35" i="66"/>
  <c r="S35" i="66"/>
  <c r="R35" i="66"/>
  <c r="Q35" i="66"/>
  <c r="P35" i="66"/>
  <c r="O35" i="66"/>
  <c r="N35" i="66"/>
  <c r="M35" i="66"/>
  <c r="L35" i="66"/>
  <c r="K35" i="66"/>
  <c r="J35" i="66"/>
  <c r="I35" i="66"/>
  <c r="H35" i="66"/>
  <c r="G35" i="66"/>
  <c r="F35" i="66"/>
  <c r="E35" i="66"/>
  <c r="D35" i="66"/>
  <c r="C35" i="66"/>
  <c r="BC34" i="66"/>
  <c r="BB34" i="66"/>
  <c r="BA34" i="66"/>
  <c r="AZ34" i="66"/>
  <c r="AY34" i="66"/>
  <c r="AX34" i="66"/>
  <c r="AW34" i="66"/>
  <c r="AV34" i="66"/>
  <c r="AU34" i="66"/>
  <c r="AT34" i="66"/>
  <c r="AS34" i="66"/>
  <c r="AR34" i="66"/>
  <c r="AQ34" i="66"/>
  <c r="AP34" i="66"/>
  <c r="AO34" i="66"/>
  <c r="AN34" i="66"/>
  <c r="AM34" i="66"/>
  <c r="AL34" i="66"/>
  <c r="AK34" i="66"/>
  <c r="AJ34" i="66"/>
  <c r="AI34" i="66"/>
  <c r="AH34" i="66"/>
  <c r="AG34" i="66"/>
  <c r="AF34" i="66"/>
  <c r="AE34" i="66"/>
  <c r="AD34" i="66"/>
  <c r="AB34" i="66"/>
  <c r="AA34" i="66"/>
  <c r="Z34" i="66"/>
  <c r="Y34" i="66"/>
  <c r="X34" i="66"/>
  <c r="W34" i="66"/>
  <c r="V34" i="66"/>
  <c r="U34" i="66"/>
  <c r="T34" i="66"/>
  <c r="S34" i="66"/>
  <c r="R34" i="66"/>
  <c r="Q34" i="66"/>
  <c r="P34" i="66"/>
  <c r="O34" i="66"/>
  <c r="N34" i="66"/>
  <c r="M34" i="66"/>
  <c r="L34" i="66"/>
  <c r="K34" i="66"/>
  <c r="J34" i="66"/>
  <c r="I34" i="66"/>
  <c r="H34" i="66"/>
  <c r="G34" i="66"/>
  <c r="F34" i="66"/>
  <c r="E34" i="66"/>
  <c r="D34" i="66"/>
  <c r="C34" i="66"/>
  <c r="BC33" i="66"/>
  <c r="BB33" i="66"/>
  <c r="BA33" i="66"/>
  <c r="AZ33" i="66"/>
  <c r="AY33" i="66"/>
  <c r="AX33" i="66"/>
  <c r="AW33" i="66"/>
  <c r="AV33" i="66"/>
  <c r="AU33" i="66"/>
  <c r="AT33" i="66"/>
  <c r="AS33" i="66"/>
  <c r="AR33" i="66"/>
  <c r="AQ33" i="66"/>
  <c r="AP33" i="66"/>
  <c r="AO33" i="66"/>
  <c r="AN33" i="66"/>
  <c r="AM33" i="66"/>
  <c r="AL33" i="66"/>
  <c r="AK33" i="66"/>
  <c r="AJ33" i="66"/>
  <c r="AI33" i="66"/>
  <c r="AH33" i="66"/>
  <c r="AG33" i="66"/>
  <c r="AF33" i="66"/>
  <c r="AE33" i="66"/>
  <c r="AD33" i="66"/>
  <c r="AB33" i="66"/>
  <c r="AA33" i="66"/>
  <c r="Z33" i="66"/>
  <c r="Y33" i="66"/>
  <c r="X33" i="66"/>
  <c r="W33" i="66"/>
  <c r="V33" i="66"/>
  <c r="U33" i="66"/>
  <c r="T33" i="66"/>
  <c r="S33" i="66"/>
  <c r="R33" i="66"/>
  <c r="Q33" i="66"/>
  <c r="P33" i="66"/>
  <c r="O33" i="66"/>
  <c r="N33" i="66"/>
  <c r="M33" i="66"/>
  <c r="L33" i="66"/>
  <c r="K33" i="66"/>
  <c r="J33" i="66"/>
  <c r="I33" i="66"/>
  <c r="H33" i="66"/>
  <c r="G33" i="66"/>
  <c r="F33" i="66"/>
  <c r="E33" i="66"/>
  <c r="D33" i="66"/>
  <c r="C33" i="66"/>
  <c r="BC32" i="66"/>
  <c r="BB32" i="66"/>
  <c r="BA32" i="66"/>
  <c r="AZ32" i="66"/>
  <c r="AY32" i="66"/>
  <c r="AX32" i="66"/>
  <c r="AW32" i="66"/>
  <c r="AV32" i="66"/>
  <c r="AU32" i="66"/>
  <c r="AT32" i="66"/>
  <c r="AS32" i="66"/>
  <c r="AR32" i="66"/>
  <c r="AQ32" i="66"/>
  <c r="AP32" i="66"/>
  <c r="AO32" i="66"/>
  <c r="AN32" i="66"/>
  <c r="AM32" i="66"/>
  <c r="AL32" i="66"/>
  <c r="AK32" i="66"/>
  <c r="AJ32" i="66"/>
  <c r="AI32" i="66"/>
  <c r="AH32" i="66"/>
  <c r="AG32" i="66"/>
  <c r="AF32" i="66"/>
  <c r="AE32" i="66"/>
  <c r="AD32" i="66"/>
  <c r="AB32" i="66"/>
  <c r="AA32" i="66"/>
  <c r="Z32" i="66"/>
  <c r="Y32" i="66"/>
  <c r="X32" i="66"/>
  <c r="W32" i="66"/>
  <c r="V32" i="66"/>
  <c r="U32" i="66"/>
  <c r="T32" i="66"/>
  <c r="S32" i="66"/>
  <c r="R32" i="66"/>
  <c r="Q32" i="66"/>
  <c r="P32" i="66"/>
  <c r="O32" i="66"/>
  <c r="N32" i="66"/>
  <c r="M32" i="66"/>
  <c r="L32" i="66"/>
  <c r="K32" i="66"/>
  <c r="J32" i="66"/>
  <c r="I32" i="66"/>
  <c r="H32" i="66"/>
  <c r="G32" i="66"/>
  <c r="F32" i="66"/>
  <c r="E32" i="66"/>
  <c r="D32" i="66"/>
  <c r="C32" i="66"/>
  <c r="BC30" i="66"/>
  <c r="BB30" i="66"/>
  <c r="BA30" i="66"/>
  <c r="AZ30" i="66"/>
  <c r="AY30" i="66"/>
  <c r="AX30" i="66"/>
  <c r="AW30" i="66"/>
  <c r="AV30" i="66"/>
  <c r="AU30" i="66"/>
  <c r="AT30" i="66"/>
  <c r="AS30" i="66"/>
  <c r="AR30" i="66"/>
  <c r="AQ30" i="66"/>
  <c r="AP30" i="66"/>
  <c r="AO30" i="66"/>
  <c r="AN30" i="66"/>
  <c r="AM30" i="66"/>
  <c r="AL30" i="66"/>
  <c r="AK30" i="66"/>
  <c r="AJ30" i="66"/>
  <c r="AI30" i="66"/>
  <c r="AH30" i="66"/>
  <c r="AG30" i="66"/>
  <c r="AF30" i="66"/>
  <c r="AE30" i="66"/>
  <c r="AD30" i="66"/>
  <c r="AB30" i="66"/>
  <c r="AA30" i="66"/>
  <c r="Z30" i="66"/>
  <c r="Y30" i="66"/>
  <c r="X30" i="66"/>
  <c r="W30" i="66"/>
  <c r="V30" i="66"/>
  <c r="U30" i="66"/>
  <c r="T30" i="66"/>
  <c r="S30" i="66"/>
  <c r="R30" i="66"/>
  <c r="Q30" i="66"/>
  <c r="P30" i="66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BC28" i="66"/>
  <c r="BB28" i="66"/>
  <c r="BA28" i="66"/>
  <c r="AZ28" i="66"/>
  <c r="AY28" i="66"/>
  <c r="AX28" i="66"/>
  <c r="AW28" i="66"/>
  <c r="AV28" i="66"/>
  <c r="AU28" i="66"/>
  <c r="AT28" i="66"/>
  <c r="AS28" i="66"/>
  <c r="AR28" i="66"/>
  <c r="AQ28" i="66"/>
  <c r="AP28" i="66"/>
  <c r="AO28" i="66"/>
  <c r="AN28" i="66"/>
  <c r="AM28" i="66"/>
  <c r="AL28" i="66"/>
  <c r="AK28" i="66"/>
  <c r="AJ28" i="66"/>
  <c r="AI28" i="66"/>
  <c r="AH28" i="66"/>
  <c r="AG28" i="66"/>
  <c r="AF28" i="66"/>
  <c r="AE28" i="66"/>
  <c r="AD28" i="66"/>
  <c r="AB28" i="66"/>
  <c r="AA28" i="66"/>
  <c r="Z28" i="66"/>
  <c r="Y28" i="66"/>
  <c r="X28" i="66"/>
  <c r="W28" i="66"/>
  <c r="V28" i="66"/>
  <c r="U28" i="66"/>
  <c r="T28" i="66"/>
  <c r="S28" i="66"/>
  <c r="R28" i="66"/>
  <c r="Q28" i="66"/>
  <c r="P28" i="66"/>
  <c r="O28" i="66"/>
  <c r="N28" i="66"/>
  <c r="M28" i="66"/>
  <c r="L28" i="66"/>
  <c r="K28" i="66"/>
  <c r="J28" i="66"/>
  <c r="I28" i="66"/>
  <c r="H28" i="66"/>
  <c r="G28" i="66"/>
  <c r="F28" i="66"/>
  <c r="E28" i="66"/>
  <c r="D28" i="66"/>
  <c r="C28" i="66"/>
  <c r="BC27" i="66"/>
  <c r="BB27" i="66"/>
  <c r="BA27" i="66"/>
  <c r="AZ27" i="66"/>
  <c r="AY27" i="66"/>
  <c r="AX27" i="66"/>
  <c r="AW27" i="66"/>
  <c r="AV27" i="66"/>
  <c r="AU27" i="66"/>
  <c r="AT27" i="66"/>
  <c r="AS27" i="66"/>
  <c r="AR27" i="66"/>
  <c r="AQ27" i="66"/>
  <c r="AP27" i="66"/>
  <c r="AO27" i="66"/>
  <c r="AN27" i="66"/>
  <c r="AM27" i="66"/>
  <c r="AL27" i="66"/>
  <c r="AK27" i="66"/>
  <c r="AJ27" i="66"/>
  <c r="AI27" i="66"/>
  <c r="AH27" i="66"/>
  <c r="AG27" i="66"/>
  <c r="AF27" i="66"/>
  <c r="AE27" i="66"/>
  <c r="AD27" i="66"/>
  <c r="AB27" i="66"/>
  <c r="AA27" i="66"/>
  <c r="Z27" i="66"/>
  <c r="Y27" i="66"/>
  <c r="X27" i="66"/>
  <c r="W27" i="66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C26" i="66"/>
  <c r="BB26" i="66"/>
  <c r="BA26" i="66"/>
  <c r="AZ26" i="66"/>
  <c r="AY26" i="66"/>
  <c r="AX26" i="66"/>
  <c r="AW26" i="66"/>
  <c r="AV26" i="66"/>
  <c r="AU26" i="66"/>
  <c r="AT26" i="66"/>
  <c r="AS26" i="66"/>
  <c r="AR26" i="66"/>
  <c r="AQ26" i="66"/>
  <c r="AP26" i="66"/>
  <c r="AO26" i="66"/>
  <c r="AN26" i="66"/>
  <c r="AM26" i="66"/>
  <c r="AL26" i="66"/>
  <c r="AK26" i="66"/>
  <c r="AJ26" i="66"/>
  <c r="AI26" i="66"/>
  <c r="AH26" i="66"/>
  <c r="AG26" i="66"/>
  <c r="AF26" i="66"/>
  <c r="AE26" i="66"/>
  <c r="AD26" i="66"/>
  <c r="AB26" i="66"/>
  <c r="AA26" i="66"/>
  <c r="Z26" i="66"/>
  <c r="Y26" i="66"/>
  <c r="X26" i="66"/>
  <c r="W26" i="66"/>
  <c r="V26" i="66"/>
  <c r="U26" i="66"/>
  <c r="T26" i="66"/>
  <c r="S26" i="66"/>
  <c r="R26" i="66"/>
  <c r="Q26" i="66"/>
  <c r="P26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BC24" i="66"/>
  <c r="BB24" i="66"/>
  <c r="BA24" i="66"/>
  <c r="AZ24" i="66"/>
  <c r="AY24" i="66"/>
  <c r="AX24" i="66"/>
  <c r="AW24" i="66"/>
  <c r="AV24" i="66"/>
  <c r="AU24" i="66"/>
  <c r="AT24" i="66"/>
  <c r="AS24" i="66"/>
  <c r="AR24" i="66"/>
  <c r="AQ24" i="66"/>
  <c r="AP24" i="66"/>
  <c r="AO24" i="66"/>
  <c r="AN24" i="66"/>
  <c r="AM24" i="66"/>
  <c r="AL24" i="66"/>
  <c r="AK24" i="66"/>
  <c r="AJ24" i="66"/>
  <c r="AI24" i="66"/>
  <c r="AH24" i="66"/>
  <c r="AG24" i="66"/>
  <c r="AF24" i="66"/>
  <c r="AE24" i="66"/>
  <c r="AD24" i="66"/>
  <c r="AB24" i="66"/>
  <c r="AA24" i="66"/>
  <c r="Z24" i="66"/>
  <c r="Y24" i="66"/>
  <c r="X24" i="66"/>
  <c r="W24" i="66"/>
  <c r="V24" i="66"/>
  <c r="U24" i="66"/>
  <c r="T24" i="66"/>
  <c r="S24" i="66"/>
  <c r="R24" i="66"/>
  <c r="Q24" i="66"/>
  <c r="P24" i="66"/>
  <c r="O24" i="66"/>
  <c r="N24" i="66"/>
  <c r="M24" i="66"/>
  <c r="L24" i="66"/>
  <c r="K24" i="66"/>
  <c r="J24" i="66"/>
  <c r="I24" i="66"/>
  <c r="H24" i="66"/>
  <c r="G24" i="66"/>
  <c r="F24" i="66"/>
  <c r="E24" i="66"/>
  <c r="D24" i="66"/>
  <c r="C24" i="66"/>
  <c r="BC23" i="66"/>
  <c r="BB23" i="66"/>
  <c r="BA23" i="66"/>
  <c r="AZ23" i="66"/>
  <c r="AY23" i="66"/>
  <c r="AX23" i="66"/>
  <c r="AW23" i="66"/>
  <c r="AV23" i="66"/>
  <c r="AU23" i="66"/>
  <c r="AT23" i="66"/>
  <c r="AS23" i="66"/>
  <c r="AR23" i="66"/>
  <c r="AQ23" i="66"/>
  <c r="AP23" i="66"/>
  <c r="AO23" i="66"/>
  <c r="AN23" i="66"/>
  <c r="AM23" i="66"/>
  <c r="AL23" i="66"/>
  <c r="AK23" i="66"/>
  <c r="AJ23" i="66"/>
  <c r="AI23" i="66"/>
  <c r="AH23" i="66"/>
  <c r="AG23" i="66"/>
  <c r="AF23" i="66"/>
  <c r="AE23" i="66"/>
  <c r="AD23" i="66"/>
  <c r="AB23" i="66"/>
  <c r="AA23" i="66"/>
  <c r="Z23" i="66"/>
  <c r="Y23" i="66"/>
  <c r="X23" i="66"/>
  <c r="W23" i="66"/>
  <c r="V23" i="66"/>
  <c r="U23" i="66"/>
  <c r="T23" i="66"/>
  <c r="S23" i="66"/>
  <c r="R23" i="66"/>
  <c r="Q23" i="66"/>
  <c r="P23" i="66"/>
  <c r="O23" i="66"/>
  <c r="N23" i="66"/>
  <c r="M23" i="66"/>
  <c r="L23" i="66"/>
  <c r="K23" i="66"/>
  <c r="J23" i="66"/>
  <c r="I23" i="66"/>
  <c r="H23" i="66"/>
  <c r="G23" i="66"/>
  <c r="F23" i="66"/>
  <c r="E23" i="66"/>
  <c r="D23" i="66"/>
  <c r="C23" i="66"/>
  <c r="BC22" i="66"/>
  <c r="BB22" i="66"/>
  <c r="BA22" i="66"/>
  <c r="AZ22" i="66"/>
  <c r="AY22" i="66"/>
  <c r="AX22" i="66"/>
  <c r="AW22" i="66"/>
  <c r="AV22" i="66"/>
  <c r="AU22" i="66"/>
  <c r="AT22" i="66"/>
  <c r="AS22" i="66"/>
  <c r="AR22" i="66"/>
  <c r="AQ22" i="66"/>
  <c r="AP22" i="66"/>
  <c r="AO22" i="66"/>
  <c r="AN22" i="66"/>
  <c r="AM22" i="66"/>
  <c r="AL22" i="66"/>
  <c r="AK22" i="66"/>
  <c r="AJ22" i="66"/>
  <c r="AI22" i="66"/>
  <c r="AH22" i="66"/>
  <c r="AG22" i="66"/>
  <c r="AF22" i="66"/>
  <c r="AE22" i="66"/>
  <c r="AD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BC21" i="66"/>
  <c r="BB21" i="66"/>
  <c r="BA21" i="66"/>
  <c r="AZ21" i="66"/>
  <c r="AY21" i="66"/>
  <c r="AX21" i="66"/>
  <c r="AW21" i="66"/>
  <c r="AV21" i="66"/>
  <c r="AU21" i="66"/>
  <c r="AT21" i="66"/>
  <c r="AS21" i="66"/>
  <c r="AR21" i="66"/>
  <c r="AQ21" i="66"/>
  <c r="AP21" i="66"/>
  <c r="AO21" i="66"/>
  <c r="AN21" i="66"/>
  <c r="AM21" i="66"/>
  <c r="AL21" i="66"/>
  <c r="AK21" i="66"/>
  <c r="AJ21" i="66"/>
  <c r="AI21" i="66"/>
  <c r="AH21" i="66"/>
  <c r="AG21" i="66"/>
  <c r="AF21" i="66"/>
  <c r="AE21" i="66"/>
  <c r="AD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D21" i="66"/>
  <c r="C21" i="66"/>
  <c r="BC20" i="66"/>
  <c r="BB20" i="66"/>
  <c r="BA20" i="66"/>
  <c r="AZ20" i="66"/>
  <c r="AY20" i="66"/>
  <c r="AX20" i="66"/>
  <c r="AW20" i="66"/>
  <c r="AV20" i="66"/>
  <c r="AU20" i="66"/>
  <c r="AT20" i="66"/>
  <c r="AS20" i="66"/>
  <c r="AR20" i="66"/>
  <c r="AQ20" i="66"/>
  <c r="AP20" i="66"/>
  <c r="AO20" i="66"/>
  <c r="AN20" i="66"/>
  <c r="AM20" i="66"/>
  <c r="AL20" i="66"/>
  <c r="AK20" i="66"/>
  <c r="AJ20" i="66"/>
  <c r="AI20" i="66"/>
  <c r="AH20" i="66"/>
  <c r="AG20" i="66"/>
  <c r="AF20" i="66"/>
  <c r="AE20" i="66"/>
  <c r="AD20" i="66"/>
  <c r="AB20" i="66"/>
  <c r="AA20" i="66"/>
  <c r="Z20" i="66"/>
  <c r="Y20" i="66"/>
  <c r="X20" i="66"/>
  <c r="W20" i="66"/>
  <c r="V20" i="66"/>
  <c r="U20" i="66"/>
  <c r="T20" i="66"/>
  <c r="S20" i="66"/>
  <c r="R20" i="66"/>
  <c r="Q20" i="66"/>
  <c r="P20" i="66"/>
  <c r="O20" i="66"/>
  <c r="N20" i="66"/>
  <c r="M20" i="66"/>
  <c r="L20" i="66"/>
  <c r="K20" i="66"/>
  <c r="J20" i="66"/>
  <c r="I20" i="66"/>
  <c r="H20" i="66"/>
  <c r="G20" i="66"/>
  <c r="F20" i="66"/>
  <c r="E20" i="66"/>
  <c r="D20" i="66"/>
  <c r="C20" i="66"/>
  <c r="BC19" i="66"/>
  <c r="BB19" i="66"/>
  <c r="BA19" i="66"/>
  <c r="AZ19" i="66"/>
  <c r="AY19" i="66"/>
  <c r="AX19" i="66"/>
  <c r="AW19" i="66"/>
  <c r="AV19" i="66"/>
  <c r="AU19" i="66"/>
  <c r="AT19" i="66"/>
  <c r="AS19" i="66"/>
  <c r="AR19" i="66"/>
  <c r="AQ19" i="66"/>
  <c r="AP19" i="66"/>
  <c r="AO19" i="66"/>
  <c r="AN19" i="66"/>
  <c r="AM19" i="66"/>
  <c r="AL19" i="66"/>
  <c r="AK19" i="66"/>
  <c r="AJ19" i="66"/>
  <c r="AI19" i="66"/>
  <c r="AH19" i="66"/>
  <c r="AG19" i="66"/>
  <c r="AF19" i="66"/>
  <c r="AE19" i="66"/>
  <c r="AD19" i="66"/>
  <c r="AB19" i="66"/>
  <c r="AA19" i="66"/>
  <c r="Z19" i="66"/>
  <c r="Y19" i="66"/>
  <c r="X19" i="66"/>
  <c r="W19" i="66"/>
  <c r="V19" i="66"/>
  <c r="U19" i="66"/>
  <c r="T19" i="66"/>
  <c r="S19" i="66"/>
  <c r="R19" i="66"/>
  <c r="Q19" i="66"/>
  <c r="P19" i="66"/>
  <c r="O19" i="66"/>
  <c r="N19" i="66"/>
  <c r="M19" i="66"/>
  <c r="L19" i="66"/>
  <c r="K19" i="66"/>
  <c r="J19" i="66"/>
  <c r="I19" i="66"/>
  <c r="H19" i="66"/>
  <c r="G19" i="66"/>
  <c r="F19" i="66"/>
  <c r="E19" i="66"/>
  <c r="D19" i="66"/>
  <c r="C19" i="66"/>
  <c r="BC18" i="66"/>
  <c r="BB18" i="66"/>
  <c r="BA18" i="66"/>
  <c r="AZ18" i="66"/>
  <c r="AY18" i="66"/>
  <c r="AX18" i="66"/>
  <c r="AW18" i="66"/>
  <c r="AV18" i="66"/>
  <c r="AU18" i="66"/>
  <c r="AT18" i="66"/>
  <c r="AS18" i="66"/>
  <c r="AR18" i="66"/>
  <c r="AQ18" i="66"/>
  <c r="AP18" i="66"/>
  <c r="AO18" i="66"/>
  <c r="AN18" i="66"/>
  <c r="AM18" i="66"/>
  <c r="AL18" i="66"/>
  <c r="AK18" i="66"/>
  <c r="AJ18" i="66"/>
  <c r="AI18" i="66"/>
  <c r="AH18" i="66"/>
  <c r="AG18" i="66"/>
  <c r="AF18" i="66"/>
  <c r="AE18" i="66"/>
  <c r="AD18" i="66"/>
  <c r="AB18" i="66"/>
  <c r="AA18" i="66"/>
  <c r="Z18" i="66"/>
  <c r="Y18" i="66"/>
  <c r="X18" i="66"/>
  <c r="W18" i="66"/>
  <c r="V18" i="66"/>
  <c r="U18" i="66"/>
  <c r="T18" i="66"/>
  <c r="S18" i="66"/>
  <c r="R18" i="66"/>
  <c r="Q18" i="66"/>
  <c r="P18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C17" i="66"/>
  <c r="BB17" i="66"/>
  <c r="BA17" i="66"/>
  <c r="AZ17" i="66"/>
  <c r="AY17" i="66"/>
  <c r="AX17" i="66"/>
  <c r="AW17" i="66"/>
  <c r="AV17" i="66"/>
  <c r="AU17" i="66"/>
  <c r="AT17" i="66"/>
  <c r="AS17" i="66"/>
  <c r="AR17" i="66"/>
  <c r="AQ17" i="66"/>
  <c r="AP17" i="66"/>
  <c r="AO17" i="66"/>
  <c r="AN17" i="66"/>
  <c r="AM17" i="66"/>
  <c r="AL17" i="66"/>
  <c r="AK17" i="66"/>
  <c r="AJ17" i="66"/>
  <c r="AI17" i="66"/>
  <c r="AH17" i="66"/>
  <c r="AG17" i="66"/>
  <c r="AF17" i="66"/>
  <c r="AE17" i="66"/>
  <c r="AD17" i="66"/>
  <c r="AB17" i="66"/>
  <c r="AA17" i="66"/>
  <c r="Z17" i="66"/>
  <c r="Y17" i="66"/>
  <c r="X17" i="66"/>
  <c r="W17" i="66"/>
  <c r="V17" i="66"/>
  <c r="U17" i="66"/>
  <c r="T17" i="66"/>
  <c r="S17" i="66"/>
  <c r="R17" i="66"/>
  <c r="Q17" i="66"/>
  <c r="P17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BC15" i="66"/>
  <c r="BB15" i="66"/>
  <c r="BA15" i="66"/>
  <c r="AZ15" i="66"/>
  <c r="AY15" i="66"/>
  <c r="AX15" i="66"/>
  <c r="AW15" i="66"/>
  <c r="AV15" i="66"/>
  <c r="AU15" i="66"/>
  <c r="AT15" i="66"/>
  <c r="AS15" i="66"/>
  <c r="AR15" i="66"/>
  <c r="AQ15" i="66"/>
  <c r="AP15" i="66"/>
  <c r="AO15" i="66"/>
  <c r="AN15" i="66"/>
  <c r="AM15" i="66"/>
  <c r="AL15" i="66"/>
  <c r="AK15" i="66"/>
  <c r="AJ15" i="66"/>
  <c r="AI15" i="66"/>
  <c r="AH15" i="66"/>
  <c r="AG15" i="66"/>
  <c r="AF15" i="66"/>
  <c r="AE15" i="66"/>
  <c r="AD15" i="66"/>
  <c r="AB15" i="66"/>
  <c r="AA15" i="66"/>
  <c r="Z15" i="66"/>
  <c r="Y15" i="66"/>
  <c r="X15" i="66"/>
  <c r="W15" i="66"/>
  <c r="V15" i="66"/>
  <c r="U15" i="66"/>
  <c r="T15" i="66"/>
  <c r="S15" i="66"/>
  <c r="R15" i="66"/>
  <c r="Q15" i="66"/>
  <c r="P15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C14" i="66"/>
  <c r="BB14" i="66"/>
  <c r="BA14" i="66"/>
  <c r="AZ14" i="66"/>
  <c r="AY14" i="66"/>
  <c r="AX14" i="66"/>
  <c r="AW14" i="66"/>
  <c r="AV14" i="66"/>
  <c r="AU14" i="66"/>
  <c r="AT14" i="66"/>
  <c r="AS14" i="66"/>
  <c r="AR14" i="66"/>
  <c r="AQ14" i="66"/>
  <c r="AP14" i="66"/>
  <c r="AO14" i="66"/>
  <c r="AN14" i="66"/>
  <c r="AM14" i="66"/>
  <c r="AL14" i="66"/>
  <c r="AK14" i="66"/>
  <c r="AJ14" i="66"/>
  <c r="AI14" i="66"/>
  <c r="AH14" i="66"/>
  <c r="AG14" i="66"/>
  <c r="AF14" i="66"/>
  <c r="AE14" i="66"/>
  <c r="AD14" i="66"/>
  <c r="AB14" i="66"/>
  <c r="AA14" i="66"/>
  <c r="Z14" i="66"/>
  <c r="Y14" i="66"/>
  <c r="X14" i="66"/>
  <c r="W14" i="66"/>
  <c r="V14" i="66"/>
  <c r="U14" i="66"/>
  <c r="T14" i="66"/>
  <c r="S14" i="66"/>
  <c r="R14" i="66"/>
  <c r="Q14" i="66"/>
  <c r="P14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BC13" i="66"/>
  <c r="BB13" i="66"/>
  <c r="BA13" i="66"/>
  <c r="AZ13" i="66"/>
  <c r="AY13" i="66"/>
  <c r="AX13" i="66"/>
  <c r="AW13" i="66"/>
  <c r="AV13" i="66"/>
  <c r="AU13" i="66"/>
  <c r="AT13" i="66"/>
  <c r="AS13" i="66"/>
  <c r="AR13" i="66"/>
  <c r="AQ13" i="66"/>
  <c r="AP13" i="66"/>
  <c r="AO13" i="66"/>
  <c r="AN13" i="66"/>
  <c r="AM13" i="66"/>
  <c r="AL13" i="66"/>
  <c r="AK13" i="66"/>
  <c r="AJ13" i="66"/>
  <c r="AI13" i="66"/>
  <c r="AH13" i="66"/>
  <c r="AG13" i="66"/>
  <c r="AF13" i="66"/>
  <c r="AE13" i="66"/>
  <c r="AD13" i="66"/>
  <c r="AB13" i="66"/>
  <c r="AA13" i="66"/>
  <c r="Z13" i="66"/>
  <c r="Y13" i="66"/>
  <c r="X13" i="66"/>
  <c r="W13" i="66"/>
  <c r="V13" i="66"/>
  <c r="U13" i="66"/>
  <c r="T13" i="66"/>
  <c r="S13" i="66"/>
  <c r="R13" i="66"/>
  <c r="Q13" i="66"/>
  <c r="P13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C12" i="66"/>
  <c r="BB12" i="66"/>
  <c r="BA12" i="66"/>
  <c r="AZ12" i="66"/>
  <c r="AY12" i="66"/>
  <c r="AX12" i="66"/>
  <c r="AW12" i="66"/>
  <c r="AV12" i="66"/>
  <c r="AU12" i="66"/>
  <c r="AT12" i="66"/>
  <c r="AS12" i="66"/>
  <c r="AR12" i="66"/>
  <c r="AQ12" i="66"/>
  <c r="AP12" i="66"/>
  <c r="AO12" i="66"/>
  <c r="AN12" i="66"/>
  <c r="AM12" i="66"/>
  <c r="AL12" i="66"/>
  <c r="AK12" i="66"/>
  <c r="AJ12" i="66"/>
  <c r="AI12" i="66"/>
  <c r="AH12" i="66"/>
  <c r="AG12" i="66"/>
  <c r="AF12" i="66"/>
  <c r="AE12" i="66"/>
  <c r="AD12" i="66"/>
  <c r="AB12" i="66"/>
  <c r="AA12" i="66"/>
  <c r="Z12" i="66"/>
  <c r="Y12" i="66"/>
  <c r="X12" i="66"/>
  <c r="W12" i="66"/>
  <c r="V12" i="66"/>
  <c r="U12" i="66"/>
  <c r="T12" i="66"/>
  <c r="S12" i="66"/>
  <c r="R12" i="66"/>
  <c r="Q12" i="66"/>
  <c r="P12" i="66"/>
  <c r="O12" i="66"/>
  <c r="N12" i="66"/>
  <c r="M12" i="66"/>
  <c r="L12" i="66"/>
  <c r="K12" i="66"/>
  <c r="J12" i="66"/>
  <c r="I12" i="66"/>
  <c r="H12" i="66"/>
  <c r="G12" i="66"/>
  <c r="F12" i="66"/>
  <c r="E12" i="66"/>
  <c r="D12" i="66"/>
  <c r="C12" i="66"/>
  <c r="BC11" i="66"/>
  <c r="BB11" i="66"/>
  <c r="BA11" i="66"/>
  <c r="AZ11" i="66"/>
  <c r="AY11" i="66"/>
  <c r="AX11" i="66"/>
  <c r="AW11" i="66"/>
  <c r="AV11" i="66"/>
  <c r="AU11" i="66"/>
  <c r="AT11" i="66"/>
  <c r="AS11" i="66"/>
  <c r="AR11" i="66"/>
  <c r="AQ11" i="66"/>
  <c r="AP11" i="66"/>
  <c r="AO11" i="66"/>
  <c r="AN11" i="66"/>
  <c r="AM11" i="66"/>
  <c r="AL11" i="66"/>
  <c r="AK11" i="66"/>
  <c r="AJ11" i="66"/>
  <c r="AI11" i="66"/>
  <c r="AH11" i="66"/>
  <c r="AG11" i="66"/>
  <c r="AF11" i="66"/>
  <c r="AE11" i="66"/>
  <c r="AD11" i="66"/>
  <c r="AB11" i="66"/>
  <c r="AA11" i="66"/>
  <c r="Z11" i="66"/>
  <c r="Y11" i="66"/>
  <c r="X11" i="66"/>
  <c r="W11" i="66"/>
  <c r="V11" i="66"/>
  <c r="U11" i="66"/>
  <c r="T11" i="66"/>
  <c r="S11" i="66"/>
  <c r="R11" i="66"/>
  <c r="Q11" i="66"/>
  <c r="P11" i="66"/>
  <c r="O11" i="66"/>
  <c r="N11" i="66"/>
  <c r="M11" i="66"/>
  <c r="L11" i="66"/>
  <c r="K11" i="66"/>
  <c r="J11" i="66"/>
  <c r="I11" i="66"/>
  <c r="H11" i="66"/>
  <c r="G11" i="66"/>
  <c r="F11" i="66"/>
  <c r="E11" i="66"/>
  <c r="D11" i="66"/>
  <c r="C11" i="66"/>
  <c r="BC10" i="66"/>
  <c r="BB10" i="66"/>
  <c r="BA10" i="66"/>
  <c r="AZ10" i="66"/>
  <c r="AY10" i="66"/>
  <c r="AX10" i="66"/>
  <c r="AW10" i="66"/>
  <c r="AV10" i="66"/>
  <c r="AU10" i="66"/>
  <c r="AT10" i="66"/>
  <c r="AS10" i="66"/>
  <c r="AR10" i="66"/>
  <c r="AQ10" i="66"/>
  <c r="AP10" i="66"/>
  <c r="AO10" i="66"/>
  <c r="AN10" i="66"/>
  <c r="AM10" i="66"/>
  <c r="AL10" i="66"/>
  <c r="AK10" i="66"/>
  <c r="AJ10" i="66"/>
  <c r="AI10" i="66"/>
  <c r="AH10" i="66"/>
  <c r="AG10" i="66"/>
  <c r="AF10" i="66"/>
  <c r="AE10" i="66"/>
  <c r="AD10" i="66"/>
  <c r="AB10" i="66"/>
  <c r="AA10" i="66"/>
  <c r="Z10" i="66"/>
  <c r="Y10" i="66"/>
  <c r="X10" i="66"/>
  <c r="W10" i="66"/>
  <c r="V10" i="66"/>
  <c r="U10" i="66"/>
  <c r="T10" i="66"/>
  <c r="S10" i="66"/>
  <c r="R10" i="66"/>
  <c r="Q10" i="66"/>
  <c r="P10" i="66"/>
  <c r="O10" i="66"/>
  <c r="N10" i="66"/>
  <c r="M10" i="66"/>
  <c r="L10" i="66"/>
  <c r="K10" i="66"/>
  <c r="J10" i="66"/>
  <c r="I10" i="66"/>
  <c r="H10" i="66"/>
  <c r="G10" i="66"/>
  <c r="F10" i="66"/>
  <c r="E10" i="66"/>
  <c r="D10" i="66"/>
  <c r="C10" i="66"/>
  <c r="BC9" i="66"/>
  <c r="BB9" i="66"/>
  <c r="BA9" i="66"/>
  <c r="AZ9" i="66"/>
  <c r="AY9" i="66"/>
  <c r="AX9" i="66"/>
  <c r="AW9" i="66"/>
  <c r="AV9" i="66"/>
  <c r="AU9" i="66"/>
  <c r="AT9" i="66"/>
  <c r="AS9" i="66"/>
  <c r="AR9" i="66"/>
  <c r="AQ9" i="66"/>
  <c r="AP9" i="66"/>
  <c r="AO9" i="66"/>
  <c r="AN9" i="66"/>
  <c r="AM9" i="66"/>
  <c r="AL9" i="66"/>
  <c r="AK9" i="66"/>
  <c r="AJ9" i="66"/>
  <c r="AI9" i="66"/>
  <c r="AH9" i="66"/>
  <c r="AG9" i="66"/>
  <c r="AF9" i="66"/>
  <c r="AE9" i="66"/>
  <c r="AD9" i="66"/>
  <c r="AB9" i="66"/>
  <c r="AA9" i="66"/>
  <c r="Z9" i="66"/>
  <c r="Y9" i="66"/>
  <c r="X9" i="66"/>
  <c r="W9" i="66"/>
  <c r="V9" i="66"/>
  <c r="U9" i="66"/>
  <c r="T9" i="66"/>
  <c r="S9" i="66"/>
  <c r="R9" i="66"/>
  <c r="Q9" i="66"/>
  <c r="P9" i="66"/>
  <c r="O9" i="66"/>
  <c r="N9" i="66"/>
  <c r="M9" i="66"/>
  <c r="L9" i="66"/>
  <c r="K9" i="66"/>
  <c r="J9" i="66"/>
  <c r="I9" i="66"/>
  <c r="H9" i="66"/>
  <c r="G9" i="66"/>
  <c r="F9" i="66"/>
  <c r="E9" i="66"/>
  <c r="D9" i="66"/>
  <c r="C9" i="66"/>
  <c r="BC8" i="66"/>
  <c r="BB8" i="66"/>
  <c r="BA8" i="66"/>
  <c r="AZ8" i="66"/>
  <c r="AY8" i="66"/>
  <c r="AX8" i="66"/>
  <c r="AW8" i="66"/>
  <c r="AV8" i="66"/>
  <c r="AU8" i="66"/>
  <c r="AT8" i="66"/>
  <c r="AS8" i="66"/>
  <c r="AR8" i="66"/>
  <c r="AQ8" i="66"/>
  <c r="AP8" i="66"/>
  <c r="AO8" i="66"/>
  <c r="AN8" i="66"/>
  <c r="AM8" i="66"/>
  <c r="AL8" i="66"/>
  <c r="AK8" i="66"/>
  <c r="AJ8" i="66"/>
  <c r="AI8" i="66"/>
  <c r="AH8" i="66"/>
  <c r="AG8" i="66"/>
  <c r="AF8" i="66"/>
  <c r="AE8" i="66"/>
  <c r="AD8" i="66"/>
  <c r="AB8" i="66"/>
  <c r="AA8" i="66"/>
  <c r="Z8" i="66"/>
  <c r="Y8" i="66"/>
  <c r="X8" i="66"/>
  <c r="W8" i="66"/>
  <c r="V8" i="66"/>
  <c r="U8" i="66"/>
  <c r="T8" i="66"/>
  <c r="S8" i="66"/>
  <c r="R8" i="66"/>
  <c r="Q8" i="66"/>
  <c r="P8" i="66"/>
  <c r="O8" i="66"/>
  <c r="N8" i="66"/>
  <c r="M8" i="66"/>
  <c r="L8" i="66"/>
  <c r="K8" i="66"/>
  <c r="J8" i="66"/>
  <c r="I8" i="66"/>
  <c r="H8" i="66"/>
  <c r="G8" i="66"/>
  <c r="F8" i="66"/>
  <c r="E8" i="66"/>
  <c r="D8" i="66"/>
  <c r="C8" i="66"/>
  <c r="BC7" i="66"/>
  <c r="BB7" i="66"/>
  <c r="BA7" i="66"/>
  <c r="AZ7" i="66"/>
  <c r="AY7" i="66"/>
  <c r="AX7" i="66"/>
  <c r="AW7" i="66"/>
  <c r="AV7" i="66"/>
  <c r="AU7" i="66"/>
  <c r="AT7" i="66"/>
  <c r="AS7" i="66"/>
  <c r="AR7" i="66"/>
  <c r="AQ7" i="66"/>
  <c r="AP7" i="66"/>
  <c r="AO7" i="66"/>
  <c r="AN7" i="66"/>
  <c r="AM7" i="66"/>
  <c r="AL7" i="66"/>
  <c r="AK7" i="66"/>
  <c r="AJ7" i="66"/>
  <c r="AI7" i="66"/>
  <c r="AH7" i="66"/>
  <c r="AG7" i="66"/>
  <c r="AF7" i="66"/>
  <c r="AE7" i="66"/>
  <c r="AD7" i="66"/>
  <c r="AB7" i="66"/>
  <c r="AA7" i="66"/>
  <c r="Z7" i="66"/>
  <c r="Y7" i="66"/>
  <c r="X7" i="66"/>
  <c r="W7" i="66"/>
  <c r="V7" i="66"/>
  <c r="U7" i="66"/>
  <c r="T7" i="66"/>
  <c r="S7" i="66"/>
  <c r="R7" i="66"/>
  <c r="Q7" i="66"/>
  <c r="P7" i="66"/>
  <c r="O7" i="66"/>
  <c r="N7" i="66"/>
  <c r="M7" i="66"/>
  <c r="L7" i="66"/>
  <c r="K7" i="66"/>
  <c r="J7" i="66"/>
  <c r="I7" i="66"/>
  <c r="H7" i="66"/>
  <c r="G7" i="66"/>
  <c r="F7" i="66"/>
  <c r="E7" i="66"/>
  <c r="D7" i="66"/>
  <c r="C7" i="66"/>
  <c r="BC6" i="66"/>
  <c r="BB6" i="66"/>
  <c r="BA6" i="66"/>
  <c r="AZ6" i="66"/>
  <c r="AY6" i="66"/>
  <c r="AX6" i="66"/>
  <c r="AW6" i="66"/>
  <c r="AV6" i="66"/>
  <c r="AU6" i="66"/>
  <c r="AT6" i="66"/>
  <c r="AS6" i="66"/>
  <c r="AR6" i="66"/>
  <c r="AQ6" i="66"/>
  <c r="AP6" i="66"/>
  <c r="AO6" i="66"/>
  <c r="AN6" i="66"/>
  <c r="AM6" i="66"/>
  <c r="AL6" i="66"/>
  <c r="AK6" i="66"/>
  <c r="AJ6" i="66"/>
  <c r="AI6" i="66"/>
  <c r="AH6" i="66"/>
  <c r="AG6" i="66"/>
  <c r="AF6" i="66"/>
  <c r="AE6" i="66"/>
  <c r="AD6" i="66"/>
  <c r="AB6" i="66"/>
  <c r="AA6" i="66"/>
  <c r="Z6" i="66"/>
  <c r="Y6" i="66"/>
  <c r="X6" i="66"/>
  <c r="W6" i="66"/>
  <c r="V6" i="66"/>
  <c r="U6" i="66"/>
  <c r="T6" i="66"/>
  <c r="S6" i="66"/>
  <c r="R6" i="66"/>
  <c r="Q6" i="66"/>
  <c r="P6" i="66"/>
  <c r="O6" i="66"/>
  <c r="N6" i="66"/>
  <c r="M6" i="66"/>
  <c r="L6" i="66"/>
  <c r="K6" i="66"/>
  <c r="J6" i="66"/>
  <c r="I6" i="66"/>
  <c r="H6" i="66"/>
  <c r="G6" i="66"/>
  <c r="F6" i="66"/>
  <c r="E6" i="66"/>
  <c r="D6" i="66"/>
  <c r="C6" i="66"/>
  <c r="BC5" i="66"/>
  <c r="BB5" i="66"/>
  <c r="BA5" i="66"/>
  <c r="AZ5" i="66"/>
  <c r="AY5" i="66"/>
  <c r="AX5" i="66"/>
  <c r="AW5" i="66"/>
  <c r="AV5" i="66"/>
  <c r="AU5" i="66"/>
  <c r="AT5" i="66"/>
  <c r="AS5" i="66"/>
  <c r="AR5" i="66"/>
  <c r="AQ5" i="66"/>
  <c r="AP5" i="66"/>
  <c r="AO5" i="66"/>
  <c r="AN5" i="66"/>
  <c r="AM5" i="66"/>
  <c r="AL5" i="66"/>
  <c r="AK5" i="66"/>
  <c r="AJ5" i="66"/>
  <c r="AI5" i="66"/>
  <c r="AH5" i="66"/>
  <c r="AG5" i="66"/>
  <c r="AF5" i="66"/>
  <c r="AE5" i="66"/>
  <c r="AD5" i="66"/>
  <c r="AB5" i="66"/>
  <c r="AA5" i="66"/>
  <c r="Z5" i="66"/>
  <c r="Y5" i="66"/>
  <c r="X5" i="66"/>
  <c r="W5" i="66"/>
  <c r="V5" i="66"/>
  <c r="U5" i="66"/>
  <c r="T5" i="66"/>
  <c r="S5" i="66"/>
  <c r="R5" i="66"/>
  <c r="Q5" i="66"/>
  <c r="P5" i="66"/>
  <c r="O5" i="66"/>
  <c r="N5" i="66"/>
  <c r="M5" i="66"/>
  <c r="L5" i="66"/>
  <c r="K5" i="66"/>
  <c r="J5" i="66"/>
  <c r="I5" i="66"/>
  <c r="H5" i="66"/>
  <c r="G5" i="66"/>
  <c r="F5" i="66"/>
  <c r="E5" i="66"/>
  <c r="D5" i="66"/>
  <c r="C5" i="66"/>
  <c r="BC29" i="67"/>
  <c r="BB29" i="67"/>
  <c r="BA29" i="67"/>
  <c r="AZ29" i="67"/>
  <c r="AY29" i="67"/>
  <c r="AX29" i="67"/>
  <c r="AW29" i="67"/>
  <c r="AV29" i="67"/>
  <c r="AU29" i="67"/>
  <c r="AT29" i="67"/>
  <c r="AS29" i="67"/>
  <c r="AR29" i="67"/>
  <c r="AQ29" i="67"/>
  <c r="AP29" i="67"/>
  <c r="AO29" i="67"/>
  <c r="AN29" i="67"/>
  <c r="AM29" i="67"/>
  <c r="AL29" i="67"/>
  <c r="AK29" i="67"/>
  <c r="AJ29" i="67"/>
  <c r="AI29" i="67"/>
  <c r="AH29" i="67"/>
  <c r="AG29" i="67"/>
  <c r="AF29" i="67"/>
  <c r="AE29" i="67"/>
  <c r="AD29" i="67"/>
  <c r="AB29" i="67"/>
  <c r="AA29" i="67"/>
  <c r="Z29" i="67"/>
  <c r="Y29" i="67"/>
  <c r="X29" i="67"/>
  <c r="W29" i="67"/>
  <c r="V29" i="67"/>
  <c r="U29" i="67"/>
  <c r="T29" i="67"/>
  <c r="S29" i="67"/>
  <c r="R29" i="67"/>
  <c r="Q29" i="67"/>
  <c r="P29" i="67"/>
  <c r="O29" i="67"/>
  <c r="N29" i="67"/>
  <c r="M29" i="67"/>
  <c r="L29" i="67"/>
  <c r="K29" i="67"/>
  <c r="J29" i="67"/>
  <c r="I29" i="67"/>
  <c r="H29" i="67"/>
  <c r="G29" i="67"/>
  <c r="F29" i="67"/>
  <c r="E29" i="67"/>
  <c r="D29" i="67"/>
  <c r="C29" i="67"/>
  <c r="BC28" i="67"/>
  <c r="BB28" i="67"/>
  <c r="BA28" i="67"/>
  <c r="AZ28" i="67"/>
  <c r="AY28" i="67"/>
  <c r="AX28" i="67"/>
  <c r="AW28" i="67"/>
  <c r="AV28" i="67"/>
  <c r="AU28" i="67"/>
  <c r="AT28" i="67"/>
  <c r="AS28" i="67"/>
  <c r="AR28" i="67"/>
  <c r="AQ28" i="67"/>
  <c r="AP28" i="67"/>
  <c r="AO28" i="67"/>
  <c r="AN28" i="67"/>
  <c r="AM28" i="67"/>
  <c r="AL28" i="67"/>
  <c r="AK28" i="67"/>
  <c r="AJ28" i="67"/>
  <c r="AI28" i="67"/>
  <c r="AH28" i="67"/>
  <c r="AG28" i="67"/>
  <c r="AF28" i="67"/>
  <c r="AE28" i="67"/>
  <c r="AD28" i="67"/>
  <c r="AB28" i="67"/>
  <c r="AA28" i="67"/>
  <c r="Z28" i="67"/>
  <c r="Y28" i="67"/>
  <c r="X28" i="67"/>
  <c r="W28" i="67"/>
  <c r="V28" i="67"/>
  <c r="U28" i="67"/>
  <c r="T28" i="67"/>
  <c r="S28" i="67"/>
  <c r="R28" i="67"/>
  <c r="Q28" i="67"/>
  <c r="P28" i="67"/>
  <c r="O28" i="67"/>
  <c r="N28" i="67"/>
  <c r="M28" i="67"/>
  <c r="L28" i="67"/>
  <c r="K28" i="67"/>
  <c r="J28" i="67"/>
  <c r="I28" i="67"/>
  <c r="H28" i="67"/>
  <c r="G28" i="67"/>
  <c r="F28" i="67"/>
  <c r="E28" i="67"/>
  <c r="D28" i="67"/>
  <c r="C28" i="67"/>
  <c r="BC26" i="67"/>
  <c r="BB26" i="67"/>
  <c r="BA26" i="67"/>
  <c r="AZ26" i="67"/>
  <c r="AY26" i="67"/>
  <c r="AX26" i="67"/>
  <c r="AW26" i="67"/>
  <c r="AV26" i="67"/>
  <c r="AU26" i="67"/>
  <c r="AT26" i="67"/>
  <c r="AS26" i="67"/>
  <c r="AR26" i="67"/>
  <c r="AQ26" i="67"/>
  <c r="AP26" i="67"/>
  <c r="AO26" i="67"/>
  <c r="AN26" i="67"/>
  <c r="AM26" i="67"/>
  <c r="AL26" i="67"/>
  <c r="AK26" i="67"/>
  <c r="AJ26" i="67"/>
  <c r="AI26" i="67"/>
  <c r="AH26" i="67"/>
  <c r="AG26" i="67"/>
  <c r="AF26" i="67"/>
  <c r="AE26" i="67"/>
  <c r="AD26" i="67"/>
  <c r="AB26" i="67"/>
  <c r="AA26" i="67"/>
  <c r="Z26" i="67"/>
  <c r="Y26" i="67"/>
  <c r="X26" i="67"/>
  <c r="W26" i="67"/>
  <c r="V26" i="67"/>
  <c r="U26" i="67"/>
  <c r="T26" i="67"/>
  <c r="S26" i="67"/>
  <c r="R26" i="67"/>
  <c r="Q26" i="67"/>
  <c r="P26" i="67"/>
  <c r="O26" i="67"/>
  <c r="N26" i="67"/>
  <c r="M26" i="67"/>
  <c r="L26" i="67"/>
  <c r="K26" i="67"/>
  <c r="J26" i="67"/>
  <c r="I26" i="67"/>
  <c r="H26" i="67"/>
  <c r="G26" i="67"/>
  <c r="F26" i="67"/>
  <c r="E26" i="67"/>
  <c r="D26" i="67"/>
  <c r="C26" i="67"/>
  <c r="BC25" i="67"/>
  <c r="BB25" i="67"/>
  <c r="BA25" i="67"/>
  <c r="AZ25" i="67"/>
  <c r="AY25" i="67"/>
  <c r="AX25" i="67"/>
  <c r="AW25" i="67"/>
  <c r="AV25" i="67"/>
  <c r="AU25" i="67"/>
  <c r="AT25" i="67"/>
  <c r="AS25" i="67"/>
  <c r="AR25" i="67"/>
  <c r="AQ25" i="67"/>
  <c r="AP25" i="67"/>
  <c r="AO25" i="67"/>
  <c r="AN25" i="67"/>
  <c r="AM25" i="67"/>
  <c r="AL25" i="67"/>
  <c r="AK25" i="67"/>
  <c r="AJ25" i="67"/>
  <c r="AI25" i="67"/>
  <c r="AH25" i="67"/>
  <c r="AG25" i="67"/>
  <c r="AF25" i="67"/>
  <c r="AE25" i="67"/>
  <c r="AD25" i="67"/>
  <c r="AB25" i="67"/>
  <c r="AA25" i="67"/>
  <c r="Z25" i="67"/>
  <c r="Y25" i="67"/>
  <c r="X25" i="67"/>
  <c r="W25" i="67"/>
  <c r="V25" i="67"/>
  <c r="U25" i="67"/>
  <c r="T25" i="67"/>
  <c r="S25" i="67"/>
  <c r="R25" i="67"/>
  <c r="Q25" i="67"/>
  <c r="P25" i="67"/>
  <c r="O25" i="67"/>
  <c r="N25" i="67"/>
  <c r="M25" i="67"/>
  <c r="L25" i="67"/>
  <c r="K25" i="67"/>
  <c r="J25" i="67"/>
  <c r="I25" i="67"/>
  <c r="H25" i="67"/>
  <c r="G25" i="67"/>
  <c r="F25" i="67"/>
  <c r="E25" i="67"/>
  <c r="D25" i="67"/>
  <c r="C25" i="67"/>
  <c r="BC23" i="67"/>
  <c r="BB23" i="67"/>
  <c r="BA23" i="67"/>
  <c r="AZ23" i="67"/>
  <c r="AY23" i="67"/>
  <c r="AX23" i="67"/>
  <c r="AW23" i="67"/>
  <c r="AV23" i="67"/>
  <c r="AU23" i="67"/>
  <c r="AT23" i="67"/>
  <c r="AS23" i="67"/>
  <c r="AR23" i="67"/>
  <c r="AQ23" i="67"/>
  <c r="AP23" i="67"/>
  <c r="AO23" i="67"/>
  <c r="AN23" i="67"/>
  <c r="AM23" i="67"/>
  <c r="AL23" i="67"/>
  <c r="AK23" i="67"/>
  <c r="AJ23" i="67"/>
  <c r="AI23" i="67"/>
  <c r="AH23" i="67"/>
  <c r="AG23" i="67"/>
  <c r="AF23" i="67"/>
  <c r="AE23" i="67"/>
  <c r="AD23" i="67"/>
  <c r="AB23" i="67"/>
  <c r="AA23" i="67"/>
  <c r="Z23" i="67"/>
  <c r="Y23" i="67"/>
  <c r="X23" i="67"/>
  <c r="W23" i="67"/>
  <c r="V23" i="67"/>
  <c r="U23" i="67"/>
  <c r="T23" i="67"/>
  <c r="S23" i="67"/>
  <c r="R23" i="67"/>
  <c r="Q23" i="67"/>
  <c r="P23" i="67"/>
  <c r="O23" i="67"/>
  <c r="N23" i="67"/>
  <c r="M23" i="67"/>
  <c r="L23" i="67"/>
  <c r="K23" i="67"/>
  <c r="J23" i="67"/>
  <c r="I23" i="67"/>
  <c r="H23" i="67"/>
  <c r="G23" i="67"/>
  <c r="F23" i="67"/>
  <c r="E23" i="67"/>
  <c r="D23" i="67"/>
  <c r="C23" i="67"/>
  <c r="BC22" i="67"/>
  <c r="BB22" i="67"/>
  <c r="BA22" i="67"/>
  <c r="AZ22" i="67"/>
  <c r="AY22" i="67"/>
  <c r="AX22" i="67"/>
  <c r="AW22" i="67"/>
  <c r="AV22" i="67"/>
  <c r="AU22" i="67"/>
  <c r="AT22" i="67"/>
  <c r="AS22" i="67"/>
  <c r="AR22" i="67"/>
  <c r="AQ22" i="67"/>
  <c r="AP22" i="67"/>
  <c r="AO22" i="67"/>
  <c r="AN22" i="67"/>
  <c r="AM22" i="67"/>
  <c r="AL22" i="67"/>
  <c r="AK22" i="67"/>
  <c r="AJ22" i="67"/>
  <c r="AI22" i="67"/>
  <c r="AH22" i="67"/>
  <c r="AG22" i="67"/>
  <c r="AF22" i="67"/>
  <c r="AE22" i="67"/>
  <c r="AD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D22" i="67"/>
  <c r="C22" i="67"/>
  <c r="BC21" i="67"/>
  <c r="BB21" i="67"/>
  <c r="BA21" i="67"/>
  <c r="AZ21" i="67"/>
  <c r="AY21" i="67"/>
  <c r="AX21" i="67"/>
  <c r="AW21" i="67"/>
  <c r="AV21" i="67"/>
  <c r="AU21" i="67"/>
  <c r="AT21" i="67"/>
  <c r="AS21" i="67"/>
  <c r="AR21" i="67"/>
  <c r="AQ21" i="67"/>
  <c r="AP21" i="67"/>
  <c r="AO21" i="67"/>
  <c r="AN21" i="67"/>
  <c r="AM21" i="67"/>
  <c r="AL21" i="67"/>
  <c r="AK21" i="67"/>
  <c r="AJ21" i="67"/>
  <c r="AI21" i="67"/>
  <c r="AH21" i="67"/>
  <c r="AG21" i="67"/>
  <c r="AF21" i="67"/>
  <c r="AE21" i="67"/>
  <c r="AD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D21" i="67"/>
  <c r="C21" i="67"/>
  <c r="BC20" i="67"/>
  <c r="BB20" i="67"/>
  <c r="BA20" i="67"/>
  <c r="AZ20" i="67"/>
  <c r="AY20" i="67"/>
  <c r="AX20" i="67"/>
  <c r="AW20" i="67"/>
  <c r="AV20" i="67"/>
  <c r="AU20" i="67"/>
  <c r="AT20" i="67"/>
  <c r="AS20" i="67"/>
  <c r="AR20" i="67"/>
  <c r="AQ20" i="67"/>
  <c r="AP20" i="67"/>
  <c r="AO20" i="67"/>
  <c r="AN20" i="67"/>
  <c r="AM20" i="67"/>
  <c r="AL20" i="67"/>
  <c r="AK20" i="67"/>
  <c r="AJ20" i="67"/>
  <c r="AI20" i="67"/>
  <c r="AH20" i="67"/>
  <c r="AG20" i="67"/>
  <c r="AF20" i="67"/>
  <c r="AE20" i="67"/>
  <c r="AD20" i="67"/>
  <c r="AB20" i="67"/>
  <c r="AA20" i="67"/>
  <c r="Z20" i="67"/>
  <c r="Y20" i="67"/>
  <c r="X20" i="67"/>
  <c r="W20" i="67"/>
  <c r="V20" i="67"/>
  <c r="U20" i="67"/>
  <c r="T20" i="67"/>
  <c r="S20" i="67"/>
  <c r="R20" i="67"/>
  <c r="Q20" i="67"/>
  <c r="P20" i="67"/>
  <c r="O20" i="67"/>
  <c r="N20" i="67"/>
  <c r="M20" i="67"/>
  <c r="L20" i="67"/>
  <c r="K20" i="67"/>
  <c r="J20" i="67"/>
  <c r="I20" i="67"/>
  <c r="H20" i="67"/>
  <c r="G20" i="67"/>
  <c r="F20" i="67"/>
  <c r="E20" i="67"/>
  <c r="D20" i="67"/>
  <c r="C20" i="67"/>
  <c r="BC19" i="67"/>
  <c r="BB19" i="67"/>
  <c r="BA19" i="67"/>
  <c r="AZ19" i="67"/>
  <c r="AY19" i="67"/>
  <c r="AX19" i="67"/>
  <c r="AW19" i="67"/>
  <c r="AV19" i="67"/>
  <c r="AU19" i="67"/>
  <c r="AT19" i="67"/>
  <c r="AS19" i="67"/>
  <c r="AR19" i="67"/>
  <c r="AQ19" i="67"/>
  <c r="AP19" i="67"/>
  <c r="AO19" i="67"/>
  <c r="AN19" i="67"/>
  <c r="AM19" i="67"/>
  <c r="AL19" i="67"/>
  <c r="AK19" i="67"/>
  <c r="AJ19" i="67"/>
  <c r="AI19" i="67"/>
  <c r="AH19" i="67"/>
  <c r="AG19" i="67"/>
  <c r="AF19" i="67"/>
  <c r="AE19" i="67"/>
  <c r="AD19" i="67"/>
  <c r="AB19" i="67"/>
  <c r="AA19" i="67"/>
  <c r="Z19" i="67"/>
  <c r="Y19" i="67"/>
  <c r="X19" i="67"/>
  <c r="W19" i="67"/>
  <c r="V19" i="67"/>
  <c r="U19" i="67"/>
  <c r="T19" i="67"/>
  <c r="S19" i="67"/>
  <c r="R19" i="67"/>
  <c r="Q19" i="67"/>
  <c r="P19" i="67"/>
  <c r="O19" i="67"/>
  <c r="N19" i="67"/>
  <c r="M19" i="67"/>
  <c r="L19" i="67"/>
  <c r="K19" i="67"/>
  <c r="J19" i="67"/>
  <c r="I19" i="67"/>
  <c r="H19" i="67"/>
  <c r="G19" i="67"/>
  <c r="F19" i="67"/>
  <c r="E19" i="67"/>
  <c r="D19" i="67"/>
  <c r="C19" i="67"/>
  <c r="BC18" i="67"/>
  <c r="BB18" i="67"/>
  <c r="BA18" i="67"/>
  <c r="AZ18" i="67"/>
  <c r="AY18" i="67"/>
  <c r="AX18" i="67"/>
  <c r="AW18" i="67"/>
  <c r="AV18" i="67"/>
  <c r="AU18" i="67"/>
  <c r="AT18" i="67"/>
  <c r="AS18" i="67"/>
  <c r="AR18" i="67"/>
  <c r="AQ18" i="67"/>
  <c r="AP18" i="67"/>
  <c r="AO18" i="67"/>
  <c r="AN18" i="67"/>
  <c r="AM18" i="67"/>
  <c r="AL18" i="67"/>
  <c r="AK18" i="67"/>
  <c r="AJ18" i="67"/>
  <c r="AI18" i="67"/>
  <c r="AH18" i="67"/>
  <c r="AG18" i="67"/>
  <c r="AF18" i="67"/>
  <c r="AE18" i="67"/>
  <c r="AD18" i="67"/>
  <c r="AB18" i="67"/>
  <c r="AA18" i="67"/>
  <c r="Z18" i="67"/>
  <c r="Y18" i="67"/>
  <c r="X18" i="67"/>
  <c r="W18" i="67"/>
  <c r="V18" i="67"/>
  <c r="U18" i="67"/>
  <c r="T18" i="67"/>
  <c r="S18" i="67"/>
  <c r="R18" i="67"/>
  <c r="Q18" i="67"/>
  <c r="P18" i="67"/>
  <c r="O18" i="67"/>
  <c r="N18" i="67"/>
  <c r="M18" i="67"/>
  <c r="L18" i="67"/>
  <c r="K18" i="67"/>
  <c r="J18" i="67"/>
  <c r="I18" i="67"/>
  <c r="H18" i="67"/>
  <c r="G18" i="67"/>
  <c r="F18" i="67"/>
  <c r="E18" i="67"/>
  <c r="D18" i="67"/>
  <c r="C18" i="67"/>
  <c r="BC17" i="67"/>
  <c r="BB17" i="67"/>
  <c r="BA17" i="67"/>
  <c r="AZ17" i="67"/>
  <c r="AY17" i="67"/>
  <c r="AX17" i="67"/>
  <c r="AW17" i="67"/>
  <c r="AV17" i="67"/>
  <c r="AU17" i="67"/>
  <c r="AT17" i="67"/>
  <c r="AS17" i="67"/>
  <c r="AR17" i="67"/>
  <c r="AQ17" i="67"/>
  <c r="AP17" i="67"/>
  <c r="AO17" i="67"/>
  <c r="AN17" i="67"/>
  <c r="AM17" i="67"/>
  <c r="AL17" i="67"/>
  <c r="AK17" i="67"/>
  <c r="AJ17" i="67"/>
  <c r="AI17" i="67"/>
  <c r="AH17" i="67"/>
  <c r="AG17" i="67"/>
  <c r="AF17" i="67"/>
  <c r="AE17" i="67"/>
  <c r="AD17" i="67"/>
  <c r="AB17" i="67"/>
  <c r="AA17" i="67"/>
  <c r="Z17" i="67"/>
  <c r="Y17" i="67"/>
  <c r="X17" i="67"/>
  <c r="W17" i="67"/>
  <c r="V17" i="67"/>
  <c r="U17" i="67"/>
  <c r="T17" i="67"/>
  <c r="S17" i="67"/>
  <c r="R17" i="67"/>
  <c r="Q17" i="67"/>
  <c r="P17" i="67"/>
  <c r="O17" i="67"/>
  <c r="N17" i="67"/>
  <c r="M17" i="67"/>
  <c r="L17" i="67"/>
  <c r="K17" i="67"/>
  <c r="J17" i="67"/>
  <c r="I17" i="67"/>
  <c r="H17" i="67"/>
  <c r="G17" i="67"/>
  <c r="F17" i="67"/>
  <c r="E17" i="67"/>
  <c r="D17" i="67"/>
  <c r="C17" i="67"/>
  <c r="BC16" i="67"/>
  <c r="BB16" i="67"/>
  <c r="BA16" i="67"/>
  <c r="AZ16" i="67"/>
  <c r="AY16" i="67"/>
  <c r="AX16" i="67"/>
  <c r="AW16" i="67"/>
  <c r="AV16" i="67"/>
  <c r="AU16" i="67"/>
  <c r="AT16" i="67"/>
  <c r="AS16" i="67"/>
  <c r="AR16" i="67"/>
  <c r="AQ16" i="67"/>
  <c r="AP16" i="67"/>
  <c r="AO16" i="67"/>
  <c r="AN16" i="67"/>
  <c r="AM16" i="67"/>
  <c r="AL16" i="67"/>
  <c r="AK16" i="67"/>
  <c r="AJ16" i="67"/>
  <c r="AI16" i="67"/>
  <c r="AH16" i="67"/>
  <c r="AG16" i="67"/>
  <c r="AF16" i="67"/>
  <c r="AE16" i="67"/>
  <c r="AD16" i="67"/>
  <c r="AB16" i="67"/>
  <c r="AA16" i="67"/>
  <c r="Z16" i="67"/>
  <c r="Y16" i="67"/>
  <c r="X16" i="67"/>
  <c r="W16" i="67"/>
  <c r="V16" i="67"/>
  <c r="U16" i="67"/>
  <c r="T16" i="67"/>
  <c r="S16" i="67"/>
  <c r="R16" i="67"/>
  <c r="Q16" i="67"/>
  <c r="P16" i="67"/>
  <c r="O16" i="67"/>
  <c r="N16" i="67"/>
  <c r="M16" i="67"/>
  <c r="L16" i="67"/>
  <c r="K16" i="67"/>
  <c r="J16" i="67"/>
  <c r="I16" i="67"/>
  <c r="H16" i="67"/>
  <c r="G16" i="67"/>
  <c r="F16" i="67"/>
  <c r="E16" i="67"/>
  <c r="D16" i="67"/>
  <c r="C16" i="67"/>
  <c r="BC14" i="67"/>
  <c r="BB14" i="67"/>
  <c r="BA14" i="67"/>
  <c r="AZ14" i="67"/>
  <c r="AY14" i="67"/>
  <c r="AX14" i="67"/>
  <c r="AW14" i="67"/>
  <c r="AV14" i="67"/>
  <c r="AU14" i="67"/>
  <c r="AT14" i="67"/>
  <c r="AS14" i="67"/>
  <c r="AR14" i="67"/>
  <c r="AQ14" i="67"/>
  <c r="AP14" i="67"/>
  <c r="AO14" i="67"/>
  <c r="AN14" i="67"/>
  <c r="AM14" i="67"/>
  <c r="AL14" i="67"/>
  <c r="AK14" i="67"/>
  <c r="AJ14" i="67"/>
  <c r="AI14" i="67"/>
  <c r="AH14" i="67"/>
  <c r="AG14" i="67"/>
  <c r="AF14" i="67"/>
  <c r="AE14" i="67"/>
  <c r="AD14" i="67"/>
  <c r="AB14" i="67"/>
  <c r="AA14" i="67"/>
  <c r="Z14" i="67"/>
  <c r="Y14" i="67"/>
  <c r="X14" i="67"/>
  <c r="W14" i="67"/>
  <c r="V14" i="67"/>
  <c r="U14" i="67"/>
  <c r="T14" i="67"/>
  <c r="S14" i="67"/>
  <c r="R14" i="67"/>
  <c r="Q14" i="67"/>
  <c r="P14" i="67"/>
  <c r="O14" i="67"/>
  <c r="N14" i="67"/>
  <c r="M14" i="67"/>
  <c r="L14" i="67"/>
  <c r="K14" i="67"/>
  <c r="J14" i="67"/>
  <c r="I14" i="67"/>
  <c r="H14" i="67"/>
  <c r="G14" i="67"/>
  <c r="F14" i="67"/>
  <c r="E14" i="67"/>
  <c r="D14" i="67"/>
  <c r="C14" i="67"/>
  <c r="BC13" i="67"/>
  <c r="BB13" i="67"/>
  <c r="BA13" i="67"/>
  <c r="AZ13" i="67"/>
  <c r="AY13" i="67"/>
  <c r="AX13" i="67"/>
  <c r="AW13" i="67"/>
  <c r="AV13" i="67"/>
  <c r="AU13" i="67"/>
  <c r="AT13" i="67"/>
  <c r="AS13" i="67"/>
  <c r="AR13" i="67"/>
  <c r="AQ13" i="67"/>
  <c r="AP13" i="67"/>
  <c r="AO13" i="67"/>
  <c r="AN13" i="67"/>
  <c r="AM13" i="67"/>
  <c r="AL13" i="67"/>
  <c r="AK13" i="67"/>
  <c r="AJ13" i="67"/>
  <c r="AI13" i="67"/>
  <c r="AH13" i="67"/>
  <c r="AG13" i="67"/>
  <c r="AF13" i="67"/>
  <c r="AE13" i="67"/>
  <c r="AD13" i="67"/>
  <c r="AB13" i="67"/>
  <c r="AA13" i="67"/>
  <c r="Z13" i="67"/>
  <c r="Y13" i="67"/>
  <c r="X13" i="67"/>
  <c r="W13" i="67"/>
  <c r="V13" i="67"/>
  <c r="U13" i="67"/>
  <c r="T13" i="67"/>
  <c r="S13" i="67"/>
  <c r="R13" i="67"/>
  <c r="Q13" i="67"/>
  <c r="P13" i="67"/>
  <c r="O13" i="67"/>
  <c r="N13" i="67"/>
  <c r="M13" i="67"/>
  <c r="L13" i="67"/>
  <c r="K13" i="67"/>
  <c r="J13" i="67"/>
  <c r="I13" i="67"/>
  <c r="H13" i="67"/>
  <c r="G13" i="67"/>
  <c r="F13" i="67"/>
  <c r="E13" i="67"/>
  <c r="D13" i="67"/>
  <c r="C13" i="67"/>
  <c r="BC12" i="67"/>
  <c r="BB12" i="67"/>
  <c r="BA12" i="67"/>
  <c r="AZ12" i="67"/>
  <c r="AY12" i="67"/>
  <c r="AX12" i="67"/>
  <c r="AW12" i="67"/>
  <c r="AV12" i="67"/>
  <c r="AU12" i="67"/>
  <c r="AT12" i="67"/>
  <c r="AS12" i="67"/>
  <c r="AR12" i="67"/>
  <c r="AQ12" i="67"/>
  <c r="AP12" i="67"/>
  <c r="AO12" i="67"/>
  <c r="AN12" i="67"/>
  <c r="AM12" i="67"/>
  <c r="AL12" i="67"/>
  <c r="AK12" i="67"/>
  <c r="AJ12" i="67"/>
  <c r="AI12" i="67"/>
  <c r="AH12" i="67"/>
  <c r="AG12" i="67"/>
  <c r="AF12" i="67"/>
  <c r="AE12" i="67"/>
  <c r="AD12" i="67"/>
  <c r="AB12" i="67"/>
  <c r="AA12" i="67"/>
  <c r="Z12" i="67"/>
  <c r="Y12" i="67"/>
  <c r="X12" i="67"/>
  <c r="W12" i="67"/>
  <c r="V12" i="67"/>
  <c r="U12" i="67"/>
  <c r="T12" i="67"/>
  <c r="S12" i="67"/>
  <c r="R12" i="67"/>
  <c r="Q12" i="67"/>
  <c r="P12" i="67"/>
  <c r="O12" i="67"/>
  <c r="N12" i="67"/>
  <c r="M12" i="67"/>
  <c r="L12" i="67"/>
  <c r="K12" i="67"/>
  <c r="J12" i="67"/>
  <c r="I12" i="67"/>
  <c r="H12" i="67"/>
  <c r="G12" i="67"/>
  <c r="F12" i="67"/>
  <c r="E12" i="67"/>
  <c r="D12" i="67"/>
  <c r="C12" i="67"/>
  <c r="BC11" i="67"/>
  <c r="BB11" i="67"/>
  <c r="BA11" i="67"/>
  <c r="AZ11" i="67"/>
  <c r="AY11" i="67"/>
  <c r="AX11" i="67"/>
  <c r="AW11" i="67"/>
  <c r="AV11" i="67"/>
  <c r="AU11" i="67"/>
  <c r="AT11" i="67"/>
  <c r="AS11" i="67"/>
  <c r="AR11" i="67"/>
  <c r="AQ11" i="67"/>
  <c r="AP11" i="67"/>
  <c r="AO11" i="67"/>
  <c r="AN11" i="67"/>
  <c r="AM11" i="67"/>
  <c r="AL11" i="67"/>
  <c r="AK11" i="67"/>
  <c r="AJ11" i="67"/>
  <c r="AI11" i="67"/>
  <c r="AH11" i="67"/>
  <c r="AG11" i="67"/>
  <c r="AF11" i="67"/>
  <c r="AE11" i="67"/>
  <c r="AD11" i="67"/>
  <c r="AB11" i="67"/>
  <c r="AA11" i="67"/>
  <c r="Z11" i="67"/>
  <c r="Y11" i="67"/>
  <c r="X11" i="67"/>
  <c r="W11" i="67"/>
  <c r="V11" i="67"/>
  <c r="U11" i="67"/>
  <c r="T11" i="67"/>
  <c r="S11" i="67"/>
  <c r="R11" i="67"/>
  <c r="Q11" i="67"/>
  <c r="P11" i="67"/>
  <c r="O11" i="67"/>
  <c r="N11" i="67"/>
  <c r="M11" i="67"/>
  <c r="L11" i="67"/>
  <c r="K11" i="67"/>
  <c r="J11" i="67"/>
  <c r="I11" i="67"/>
  <c r="H11" i="67"/>
  <c r="G11" i="67"/>
  <c r="F11" i="67"/>
  <c r="E11" i="67"/>
  <c r="D11" i="67"/>
  <c r="C11" i="67"/>
  <c r="BC10" i="67"/>
  <c r="BB10" i="67"/>
  <c r="BA10" i="67"/>
  <c r="AZ10" i="67"/>
  <c r="AY10" i="67"/>
  <c r="AX10" i="67"/>
  <c r="AW10" i="67"/>
  <c r="AV10" i="67"/>
  <c r="AU10" i="67"/>
  <c r="AT10" i="67"/>
  <c r="AS10" i="67"/>
  <c r="AR10" i="67"/>
  <c r="AQ10" i="67"/>
  <c r="AP10" i="67"/>
  <c r="AO10" i="67"/>
  <c r="AN10" i="67"/>
  <c r="AM10" i="67"/>
  <c r="AL10" i="67"/>
  <c r="AK10" i="67"/>
  <c r="AJ10" i="67"/>
  <c r="AI10" i="67"/>
  <c r="AH10" i="67"/>
  <c r="AG10" i="67"/>
  <c r="AF10" i="67"/>
  <c r="AE10" i="67"/>
  <c r="AD10" i="67"/>
  <c r="AB10" i="67"/>
  <c r="AA10" i="67"/>
  <c r="Z10" i="67"/>
  <c r="Y10" i="67"/>
  <c r="X10" i="67"/>
  <c r="W10" i="67"/>
  <c r="V10" i="67"/>
  <c r="U10" i="67"/>
  <c r="T10" i="67"/>
  <c r="S10" i="67"/>
  <c r="R10" i="67"/>
  <c r="Q10" i="67"/>
  <c r="P10" i="67"/>
  <c r="O10" i="67"/>
  <c r="N10" i="67"/>
  <c r="M10" i="67"/>
  <c r="L10" i="67"/>
  <c r="K10" i="67"/>
  <c r="J10" i="67"/>
  <c r="I10" i="67"/>
  <c r="H10" i="67"/>
  <c r="G10" i="67"/>
  <c r="F10" i="67"/>
  <c r="E10" i="67"/>
  <c r="D10" i="67"/>
  <c r="C10" i="67"/>
  <c r="BC9" i="67"/>
  <c r="BB9" i="67"/>
  <c r="BA9" i="67"/>
  <c r="AZ9" i="67"/>
  <c r="AY9" i="67"/>
  <c r="AX9" i="67"/>
  <c r="AW9" i="67"/>
  <c r="AV9" i="67"/>
  <c r="AU9" i="67"/>
  <c r="AT9" i="67"/>
  <c r="AS9" i="67"/>
  <c r="AR9" i="67"/>
  <c r="AQ9" i="67"/>
  <c r="AP9" i="67"/>
  <c r="AO9" i="67"/>
  <c r="AN9" i="67"/>
  <c r="AM9" i="67"/>
  <c r="AL9" i="67"/>
  <c r="AK9" i="67"/>
  <c r="AJ9" i="67"/>
  <c r="AI9" i="67"/>
  <c r="AH9" i="67"/>
  <c r="AG9" i="67"/>
  <c r="AF9" i="67"/>
  <c r="AE9" i="67"/>
  <c r="AD9" i="67"/>
  <c r="AB9" i="67"/>
  <c r="AA9" i="67"/>
  <c r="Z9" i="67"/>
  <c r="Y9" i="67"/>
  <c r="X9" i="67"/>
  <c r="W9" i="67"/>
  <c r="V9" i="67"/>
  <c r="U9" i="67"/>
  <c r="T9" i="67"/>
  <c r="S9" i="67"/>
  <c r="R9" i="67"/>
  <c r="Q9" i="67"/>
  <c r="P9" i="67"/>
  <c r="O9" i="67"/>
  <c r="N9" i="67"/>
  <c r="M9" i="67"/>
  <c r="L9" i="67"/>
  <c r="K9" i="67"/>
  <c r="J9" i="67"/>
  <c r="I9" i="67"/>
  <c r="H9" i="67"/>
  <c r="G9" i="67"/>
  <c r="F9" i="67"/>
  <c r="E9" i="67"/>
  <c r="D9" i="67"/>
  <c r="C9" i="67"/>
  <c r="BC8" i="67"/>
  <c r="BB8" i="67"/>
  <c r="BA8" i="67"/>
  <c r="AZ8" i="67"/>
  <c r="AY8" i="67"/>
  <c r="AX8" i="67"/>
  <c r="AW8" i="67"/>
  <c r="AV8" i="67"/>
  <c r="AU8" i="67"/>
  <c r="AT8" i="67"/>
  <c r="AS8" i="67"/>
  <c r="AR8" i="67"/>
  <c r="AQ8" i="67"/>
  <c r="AP8" i="67"/>
  <c r="AO8" i="67"/>
  <c r="AN8" i="67"/>
  <c r="AM8" i="67"/>
  <c r="AL8" i="67"/>
  <c r="AK8" i="67"/>
  <c r="AJ8" i="67"/>
  <c r="AI8" i="67"/>
  <c r="AH8" i="67"/>
  <c r="AG8" i="67"/>
  <c r="AF8" i="67"/>
  <c r="AE8" i="67"/>
  <c r="AD8" i="67"/>
  <c r="AB8" i="67"/>
  <c r="AA8" i="67"/>
  <c r="Z8" i="67"/>
  <c r="Y8" i="67"/>
  <c r="X8" i="67"/>
  <c r="W8" i="67"/>
  <c r="V8" i="67"/>
  <c r="U8" i="67"/>
  <c r="T8" i="67"/>
  <c r="S8" i="67"/>
  <c r="R8" i="67"/>
  <c r="Q8" i="67"/>
  <c r="P8" i="67"/>
  <c r="O8" i="67"/>
  <c r="N8" i="67"/>
  <c r="M8" i="67"/>
  <c r="L8" i="67"/>
  <c r="K8" i="67"/>
  <c r="J8" i="67"/>
  <c r="I8" i="67"/>
  <c r="H8" i="67"/>
  <c r="G8" i="67"/>
  <c r="F8" i="67"/>
  <c r="E8" i="67"/>
  <c r="D8" i="67"/>
  <c r="C8" i="67"/>
  <c r="BC7" i="67"/>
  <c r="BB7" i="67"/>
  <c r="BA7" i="67"/>
  <c r="AZ7" i="67"/>
  <c r="AY7" i="67"/>
  <c r="AX7" i="67"/>
  <c r="AW7" i="67"/>
  <c r="AV7" i="67"/>
  <c r="AU7" i="67"/>
  <c r="AT7" i="67"/>
  <c r="AS7" i="67"/>
  <c r="AR7" i="67"/>
  <c r="AQ7" i="67"/>
  <c r="AP7" i="67"/>
  <c r="AO7" i="67"/>
  <c r="AN7" i="67"/>
  <c r="AM7" i="67"/>
  <c r="AL7" i="67"/>
  <c r="AK7" i="67"/>
  <c r="AJ7" i="67"/>
  <c r="AI7" i="67"/>
  <c r="AH7" i="67"/>
  <c r="AG7" i="67"/>
  <c r="AF7" i="67"/>
  <c r="AE7" i="67"/>
  <c r="AD7" i="67"/>
  <c r="AB7" i="67"/>
  <c r="AA7" i="67"/>
  <c r="Z7" i="67"/>
  <c r="Y7" i="67"/>
  <c r="X7" i="67"/>
  <c r="W7" i="67"/>
  <c r="V7" i="67"/>
  <c r="U7" i="67"/>
  <c r="T7" i="67"/>
  <c r="S7" i="67"/>
  <c r="R7" i="67"/>
  <c r="Q7" i="67"/>
  <c r="P7" i="67"/>
  <c r="O7" i="67"/>
  <c r="N7" i="67"/>
  <c r="M7" i="67"/>
  <c r="L7" i="67"/>
  <c r="K7" i="67"/>
  <c r="J7" i="67"/>
  <c r="I7" i="67"/>
  <c r="H7" i="67"/>
  <c r="G7" i="67"/>
  <c r="F7" i="67"/>
  <c r="E7" i="67"/>
  <c r="D7" i="67"/>
  <c r="C7" i="67"/>
  <c r="BC6" i="67"/>
  <c r="BB6" i="67"/>
  <c r="BA6" i="67"/>
  <c r="AZ6" i="67"/>
  <c r="AY6" i="67"/>
  <c r="AX6" i="67"/>
  <c r="AW6" i="67"/>
  <c r="AV6" i="67"/>
  <c r="AU6" i="67"/>
  <c r="AT6" i="67"/>
  <c r="AS6" i="67"/>
  <c r="AR6" i="67"/>
  <c r="AQ6" i="67"/>
  <c r="AP6" i="67"/>
  <c r="AO6" i="67"/>
  <c r="AN6" i="67"/>
  <c r="AM6" i="67"/>
  <c r="AL6" i="67"/>
  <c r="AK6" i="67"/>
  <c r="AJ6" i="67"/>
  <c r="AI6" i="67"/>
  <c r="AH6" i="67"/>
  <c r="AG6" i="67"/>
  <c r="AF6" i="67"/>
  <c r="AE6" i="67"/>
  <c r="AD6" i="67"/>
  <c r="AB6" i="67"/>
  <c r="AA6" i="67"/>
  <c r="Z6" i="67"/>
  <c r="Y6" i="67"/>
  <c r="X6" i="67"/>
  <c r="W6" i="67"/>
  <c r="V6" i="67"/>
  <c r="U6" i="67"/>
  <c r="T6" i="67"/>
  <c r="S6" i="67"/>
  <c r="R6" i="67"/>
  <c r="Q6" i="67"/>
  <c r="P6" i="67"/>
  <c r="O6" i="67"/>
  <c r="N6" i="67"/>
  <c r="M6" i="67"/>
  <c r="L6" i="67"/>
  <c r="K6" i="67"/>
  <c r="J6" i="67"/>
  <c r="I6" i="67"/>
  <c r="H6" i="67"/>
  <c r="G6" i="67"/>
  <c r="F6" i="67"/>
  <c r="E6" i="67"/>
  <c r="D6" i="67"/>
  <c r="C6" i="67"/>
  <c r="BC5" i="67"/>
  <c r="BB5" i="67"/>
  <c r="BA5" i="67"/>
  <c r="AZ5" i="67"/>
  <c r="AY5" i="67"/>
  <c r="AX5" i="67"/>
  <c r="AW5" i="67"/>
  <c r="AV5" i="67"/>
  <c r="AU5" i="67"/>
  <c r="AT5" i="67"/>
  <c r="AS5" i="67"/>
  <c r="AR5" i="67"/>
  <c r="AQ5" i="67"/>
  <c r="AP5" i="67"/>
  <c r="AO5" i="67"/>
  <c r="AN5" i="67"/>
  <c r="AM5" i="67"/>
  <c r="AL5" i="67"/>
  <c r="AK5" i="67"/>
  <c r="AJ5" i="67"/>
  <c r="AI5" i="67"/>
  <c r="AH5" i="67"/>
  <c r="AG5" i="67"/>
  <c r="AF5" i="67"/>
  <c r="AE5" i="67"/>
  <c r="AD5" i="67"/>
  <c r="AB5" i="67"/>
  <c r="AA5" i="67"/>
  <c r="Z5" i="67"/>
  <c r="Y5" i="67"/>
  <c r="X5" i="67"/>
  <c r="W5" i="67"/>
  <c r="V5" i="67"/>
  <c r="U5" i="67"/>
  <c r="T5" i="67"/>
  <c r="S5" i="67"/>
  <c r="R5" i="67"/>
  <c r="Q5" i="67"/>
  <c r="P5" i="67"/>
  <c r="O5" i="67"/>
  <c r="N5" i="67"/>
  <c r="M5" i="67"/>
  <c r="L5" i="67"/>
  <c r="K5" i="67"/>
  <c r="J5" i="67"/>
  <c r="I5" i="67"/>
  <c r="H5" i="67"/>
  <c r="G5" i="67"/>
  <c r="F5" i="67"/>
  <c r="E5" i="67"/>
  <c r="D5" i="67"/>
  <c r="C5" i="67"/>
  <c r="BC30" i="65"/>
  <c r="BB30" i="65"/>
  <c r="BA30" i="65"/>
  <c r="AZ30" i="65"/>
  <c r="AY30" i="65"/>
  <c r="AX30" i="65"/>
  <c r="AW30" i="65"/>
  <c r="AV30" i="65"/>
  <c r="AU30" i="65"/>
  <c r="AT30" i="65"/>
  <c r="AS30" i="65"/>
  <c r="AR30" i="65"/>
  <c r="AQ30" i="65"/>
  <c r="AP30" i="65"/>
  <c r="AO30" i="65"/>
  <c r="AN30" i="65"/>
  <c r="AM30" i="65"/>
  <c r="AL30" i="65"/>
  <c r="AK30" i="65"/>
  <c r="AJ30" i="65"/>
  <c r="AI30" i="65"/>
  <c r="AH30" i="65"/>
  <c r="AG30" i="65"/>
  <c r="AF30" i="65"/>
  <c r="AE30" i="65"/>
  <c r="AD30" i="65"/>
  <c r="BC29" i="65"/>
  <c r="BB29" i="65"/>
  <c r="BA29" i="65"/>
  <c r="AZ29" i="65"/>
  <c r="AY29" i="65"/>
  <c r="AX29" i="65"/>
  <c r="AW29" i="65"/>
  <c r="AV29" i="65"/>
  <c r="AU29" i="65"/>
  <c r="AT29" i="65"/>
  <c r="AS29" i="65"/>
  <c r="AR29" i="65"/>
  <c r="AQ29" i="65"/>
  <c r="AP29" i="65"/>
  <c r="AO29" i="65"/>
  <c r="AN29" i="65"/>
  <c r="AM29" i="65"/>
  <c r="AL29" i="65"/>
  <c r="AK29" i="65"/>
  <c r="AJ29" i="65"/>
  <c r="AI29" i="65"/>
  <c r="AH29" i="65"/>
  <c r="AG29" i="65"/>
  <c r="AF29" i="65"/>
  <c r="AE29" i="65"/>
  <c r="AD29" i="65"/>
  <c r="BC28" i="65"/>
  <c r="BB28" i="65"/>
  <c r="BA28" i="65"/>
  <c r="AZ28" i="65"/>
  <c r="AY28" i="65"/>
  <c r="AX28" i="65"/>
  <c r="AW28" i="65"/>
  <c r="AV28" i="65"/>
  <c r="AU28" i="65"/>
  <c r="AT28" i="65"/>
  <c r="AS28" i="65"/>
  <c r="AR28" i="65"/>
  <c r="AQ28" i="65"/>
  <c r="AP28" i="65"/>
  <c r="AO28" i="65"/>
  <c r="AN28" i="65"/>
  <c r="AM28" i="65"/>
  <c r="AL28" i="65"/>
  <c r="AK28" i="65"/>
  <c r="AJ28" i="65"/>
  <c r="AI28" i="65"/>
  <c r="AH28" i="65"/>
  <c r="AG28" i="65"/>
  <c r="AF28" i="65"/>
  <c r="AE28" i="65"/>
  <c r="AD28" i="65"/>
  <c r="BC26" i="65"/>
  <c r="BB26" i="65"/>
  <c r="BA26" i="65"/>
  <c r="AZ26" i="65"/>
  <c r="AY26" i="65"/>
  <c r="AX26" i="65"/>
  <c r="AW26" i="65"/>
  <c r="AV26" i="65"/>
  <c r="AU26" i="65"/>
  <c r="AT26" i="65"/>
  <c r="AS26" i="65"/>
  <c r="AR26" i="65"/>
  <c r="AQ26" i="65"/>
  <c r="AP26" i="65"/>
  <c r="AO26" i="65"/>
  <c r="AN26" i="65"/>
  <c r="AM26" i="65"/>
  <c r="AL26" i="65"/>
  <c r="AK26" i="65"/>
  <c r="AJ26" i="65"/>
  <c r="AI26" i="65"/>
  <c r="AH26" i="65"/>
  <c r="AG26" i="65"/>
  <c r="AF26" i="65"/>
  <c r="AE26" i="65"/>
  <c r="AD26" i="65"/>
  <c r="BC25" i="65"/>
  <c r="BB25" i="65"/>
  <c r="BA25" i="65"/>
  <c r="AZ25" i="65"/>
  <c r="AY25" i="65"/>
  <c r="AX25" i="65"/>
  <c r="AW25" i="65"/>
  <c r="AV25" i="65"/>
  <c r="AU25" i="65"/>
  <c r="AT25" i="65"/>
  <c r="AS25" i="65"/>
  <c r="AR25" i="65"/>
  <c r="AQ25" i="65"/>
  <c r="AP25" i="65"/>
  <c r="AO25" i="65"/>
  <c r="AN25" i="65"/>
  <c r="AM25" i="65"/>
  <c r="AL25" i="65"/>
  <c r="AK25" i="65"/>
  <c r="AJ25" i="65"/>
  <c r="AI25" i="65"/>
  <c r="AH25" i="65"/>
  <c r="AG25" i="65"/>
  <c r="AF25" i="65"/>
  <c r="AE25" i="65"/>
  <c r="AD25" i="65"/>
  <c r="BC23" i="65"/>
  <c r="BB23" i="65"/>
  <c r="BA23" i="65"/>
  <c r="AZ23" i="65"/>
  <c r="AY23" i="65"/>
  <c r="AX23" i="65"/>
  <c r="AW23" i="65"/>
  <c r="AV23" i="65"/>
  <c r="AU23" i="65"/>
  <c r="AT23" i="65"/>
  <c r="AS23" i="65"/>
  <c r="AR23" i="65"/>
  <c r="AQ23" i="65"/>
  <c r="AP23" i="65"/>
  <c r="AO23" i="65"/>
  <c r="AN23" i="65"/>
  <c r="AM23" i="65"/>
  <c r="AL23" i="65"/>
  <c r="AK23" i="65"/>
  <c r="AJ23" i="65"/>
  <c r="AI23" i="65"/>
  <c r="AH23" i="65"/>
  <c r="AG23" i="65"/>
  <c r="AF23" i="65"/>
  <c r="AE23" i="65"/>
  <c r="AD23" i="65"/>
  <c r="BC22" i="65"/>
  <c r="BB22" i="65"/>
  <c r="BA22" i="65"/>
  <c r="AZ22" i="65"/>
  <c r="AY22" i="65"/>
  <c r="AX22" i="65"/>
  <c r="AW22" i="65"/>
  <c r="AV22" i="65"/>
  <c r="AU22" i="65"/>
  <c r="AT22" i="65"/>
  <c r="AS22" i="65"/>
  <c r="AR22" i="65"/>
  <c r="AQ22" i="65"/>
  <c r="AP22" i="65"/>
  <c r="AO22" i="65"/>
  <c r="AN22" i="65"/>
  <c r="AM22" i="65"/>
  <c r="AL22" i="65"/>
  <c r="AK22" i="65"/>
  <c r="AJ22" i="65"/>
  <c r="AI22" i="65"/>
  <c r="AH22" i="65"/>
  <c r="AG22" i="65"/>
  <c r="AF22" i="65"/>
  <c r="AE22" i="65"/>
  <c r="AD22" i="65"/>
  <c r="BC21" i="65"/>
  <c r="BB21" i="65"/>
  <c r="BA21" i="65"/>
  <c r="AZ21" i="65"/>
  <c r="AY21" i="65"/>
  <c r="AX21" i="65"/>
  <c r="AW21" i="65"/>
  <c r="AV21" i="65"/>
  <c r="AU21" i="65"/>
  <c r="AT21" i="65"/>
  <c r="AS21" i="65"/>
  <c r="AR21" i="65"/>
  <c r="AQ21" i="65"/>
  <c r="AP21" i="65"/>
  <c r="AO21" i="65"/>
  <c r="AN21" i="65"/>
  <c r="AM21" i="65"/>
  <c r="AL21" i="65"/>
  <c r="AK21" i="65"/>
  <c r="AJ21" i="65"/>
  <c r="AI21" i="65"/>
  <c r="AH21" i="65"/>
  <c r="AG21" i="65"/>
  <c r="AF21" i="65"/>
  <c r="AE21" i="65"/>
  <c r="AD21" i="65"/>
  <c r="BC20" i="65"/>
  <c r="BB20" i="65"/>
  <c r="BA20" i="65"/>
  <c r="AZ20" i="65"/>
  <c r="AY20" i="65"/>
  <c r="AX20" i="65"/>
  <c r="AW20" i="65"/>
  <c r="AV20" i="65"/>
  <c r="AU20" i="65"/>
  <c r="AT20" i="65"/>
  <c r="AS20" i="65"/>
  <c r="AR20" i="65"/>
  <c r="AQ20" i="65"/>
  <c r="AP20" i="65"/>
  <c r="AO20" i="65"/>
  <c r="AN20" i="65"/>
  <c r="AM20" i="65"/>
  <c r="AL20" i="65"/>
  <c r="AK20" i="65"/>
  <c r="AJ20" i="65"/>
  <c r="AI20" i="65"/>
  <c r="AH20" i="65"/>
  <c r="AG20" i="65"/>
  <c r="AF20" i="65"/>
  <c r="AE20" i="65"/>
  <c r="AD20" i="65"/>
  <c r="BC19" i="65"/>
  <c r="BB19" i="65"/>
  <c r="BA19" i="65"/>
  <c r="AZ19" i="65"/>
  <c r="AY19" i="65"/>
  <c r="AX19" i="65"/>
  <c r="AW19" i="65"/>
  <c r="AV19" i="65"/>
  <c r="AU19" i="65"/>
  <c r="AT19" i="65"/>
  <c r="AS19" i="65"/>
  <c r="AR19" i="65"/>
  <c r="AQ19" i="65"/>
  <c r="AP19" i="65"/>
  <c r="AO19" i="65"/>
  <c r="AN19" i="65"/>
  <c r="AM19" i="65"/>
  <c r="AL19" i="65"/>
  <c r="AK19" i="65"/>
  <c r="AJ19" i="65"/>
  <c r="AI19" i="65"/>
  <c r="AH19" i="65"/>
  <c r="AG19" i="65"/>
  <c r="AF19" i="65"/>
  <c r="AE19" i="65"/>
  <c r="AD19" i="65"/>
  <c r="BC18" i="65"/>
  <c r="BB18" i="65"/>
  <c r="BA18" i="65"/>
  <c r="AZ18" i="65"/>
  <c r="AY18" i="65"/>
  <c r="AX18" i="65"/>
  <c r="AW18" i="65"/>
  <c r="AV18" i="65"/>
  <c r="AU18" i="65"/>
  <c r="AT18" i="65"/>
  <c r="AS18" i="65"/>
  <c r="AR18" i="65"/>
  <c r="AQ18" i="65"/>
  <c r="AP18" i="65"/>
  <c r="AO18" i="65"/>
  <c r="AN18" i="65"/>
  <c r="AM18" i="65"/>
  <c r="AL18" i="65"/>
  <c r="AK18" i="65"/>
  <c r="AJ18" i="65"/>
  <c r="AI18" i="65"/>
  <c r="AH18" i="65"/>
  <c r="AG18" i="65"/>
  <c r="AF18" i="65"/>
  <c r="AE18" i="65"/>
  <c r="AD18" i="65"/>
  <c r="BC17" i="65"/>
  <c r="BB17" i="65"/>
  <c r="BA17" i="65"/>
  <c r="AZ17" i="65"/>
  <c r="AY17" i="65"/>
  <c r="AX17" i="65"/>
  <c r="AW17" i="65"/>
  <c r="AV17" i="65"/>
  <c r="AU17" i="65"/>
  <c r="AT17" i="65"/>
  <c r="AS17" i="65"/>
  <c r="AR17" i="65"/>
  <c r="AQ17" i="65"/>
  <c r="AP17" i="65"/>
  <c r="AO17" i="65"/>
  <c r="AN17" i="65"/>
  <c r="AM17" i="65"/>
  <c r="AL17" i="65"/>
  <c r="AK17" i="65"/>
  <c r="AJ17" i="65"/>
  <c r="AI17" i="65"/>
  <c r="AH17" i="65"/>
  <c r="AG17" i="65"/>
  <c r="AF17" i="65"/>
  <c r="AE17" i="65"/>
  <c r="AD17" i="65"/>
  <c r="BC16" i="65"/>
  <c r="BB16" i="65"/>
  <c r="BA16" i="65"/>
  <c r="AZ16" i="65"/>
  <c r="AY16" i="65"/>
  <c r="AX16" i="65"/>
  <c r="AW16" i="65"/>
  <c r="AV16" i="65"/>
  <c r="AU16" i="65"/>
  <c r="AT16" i="65"/>
  <c r="AS16" i="65"/>
  <c r="AR16" i="65"/>
  <c r="AQ16" i="65"/>
  <c r="AP16" i="65"/>
  <c r="AO16" i="65"/>
  <c r="AN16" i="65"/>
  <c r="AM16" i="65"/>
  <c r="AL16" i="65"/>
  <c r="AK16" i="65"/>
  <c r="AJ16" i="65"/>
  <c r="AI16" i="65"/>
  <c r="AH16" i="65"/>
  <c r="AG16" i="65"/>
  <c r="AF16" i="65"/>
  <c r="AE16" i="65"/>
  <c r="AD16" i="65"/>
  <c r="BC14" i="65"/>
  <c r="BB14" i="65"/>
  <c r="BA14" i="65"/>
  <c r="AZ14" i="65"/>
  <c r="AY14" i="65"/>
  <c r="AX14" i="65"/>
  <c r="AW14" i="65"/>
  <c r="AV14" i="65"/>
  <c r="AU14" i="65"/>
  <c r="AT14" i="65"/>
  <c r="AS14" i="65"/>
  <c r="AR14" i="65"/>
  <c r="AQ14" i="65"/>
  <c r="AP14" i="65"/>
  <c r="AO14" i="65"/>
  <c r="AN14" i="65"/>
  <c r="AM14" i="65"/>
  <c r="AL14" i="65"/>
  <c r="AK14" i="65"/>
  <c r="AJ14" i="65"/>
  <c r="AI14" i="65"/>
  <c r="AH14" i="65"/>
  <c r="AG14" i="65"/>
  <c r="AF14" i="65"/>
  <c r="AE14" i="65"/>
  <c r="AD14" i="65"/>
  <c r="BC13" i="65"/>
  <c r="BB13" i="65"/>
  <c r="BA13" i="65"/>
  <c r="AZ13" i="65"/>
  <c r="AY13" i="65"/>
  <c r="AX13" i="65"/>
  <c r="AW13" i="65"/>
  <c r="AV13" i="65"/>
  <c r="AU13" i="65"/>
  <c r="AT13" i="65"/>
  <c r="AS13" i="65"/>
  <c r="AR13" i="65"/>
  <c r="AQ13" i="65"/>
  <c r="AP13" i="65"/>
  <c r="AO13" i="65"/>
  <c r="AN13" i="65"/>
  <c r="AM13" i="65"/>
  <c r="AL13" i="65"/>
  <c r="AK13" i="65"/>
  <c r="AJ13" i="65"/>
  <c r="AI13" i="65"/>
  <c r="AH13" i="65"/>
  <c r="AG13" i="65"/>
  <c r="AF13" i="65"/>
  <c r="AE13" i="65"/>
  <c r="AD13" i="65"/>
  <c r="BC12" i="65"/>
  <c r="BB12" i="65"/>
  <c r="BA12" i="65"/>
  <c r="AZ12" i="65"/>
  <c r="AY12" i="65"/>
  <c r="AX12" i="65"/>
  <c r="AW12" i="65"/>
  <c r="AV12" i="65"/>
  <c r="AU12" i="65"/>
  <c r="AT12" i="65"/>
  <c r="AS12" i="65"/>
  <c r="AR12" i="65"/>
  <c r="AQ12" i="65"/>
  <c r="AP12" i="65"/>
  <c r="AO12" i="65"/>
  <c r="AN12" i="65"/>
  <c r="AM12" i="65"/>
  <c r="AL12" i="65"/>
  <c r="AK12" i="65"/>
  <c r="AJ12" i="65"/>
  <c r="AI12" i="65"/>
  <c r="AH12" i="65"/>
  <c r="AG12" i="65"/>
  <c r="AF12" i="65"/>
  <c r="AE12" i="65"/>
  <c r="AD12" i="65"/>
  <c r="BC11" i="65"/>
  <c r="BB11" i="65"/>
  <c r="BA11" i="65"/>
  <c r="AZ11" i="65"/>
  <c r="AY11" i="65"/>
  <c r="AX11" i="65"/>
  <c r="AW11" i="65"/>
  <c r="AV11" i="65"/>
  <c r="AU11" i="65"/>
  <c r="AT11" i="65"/>
  <c r="AS11" i="65"/>
  <c r="AR11" i="65"/>
  <c r="AQ11" i="65"/>
  <c r="AP11" i="65"/>
  <c r="AO11" i="65"/>
  <c r="AN11" i="65"/>
  <c r="AM11" i="65"/>
  <c r="AL11" i="65"/>
  <c r="AK11" i="65"/>
  <c r="AJ11" i="65"/>
  <c r="AI11" i="65"/>
  <c r="AH11" i="65"/>
  <c r="AG11" i="65"/>
  <c r="AF11" i="65"/>
  <c r="AE11" i="65"/>
  <c r="AD11" i="65"/>
  <c r="BC10" i="65"/>
  <c r="BB10" i="65"/>
  <c r="BA10" i="65"/>
  <c r="AZ10" i="65"/>
  <c r="AY10" i="65"/>
  <c r="AX10" i="65"/>
  <c r="AW10" i="65"/>
  <c r="AV10" i="65"/>
  <c r="AU10" i="65"/>
  <c r="AT10" i="65"/>
  <c r="AS10" i="65"/>
  <c r="AR10" i="65"/>
  <c r="AQ10" i="65"/>
  <c r="AP10" i="65"/>
  <c r="AO10" i="65"/>
  <c r="AN10" i="65"/>
  <c r="AM10" i="65"/>
  <c r="AL10" i="65"/>
  <c r="AK10" i="65"/>
  <c r="AJ10" i="65"/>
  <c r="AI10" i="65"/>
  <c r="AH10" i="65"/>
  <c r="AG10" i="65"/>
  <c r="AF10" i="65"/>
  <c r="AE10" i="65"/>
  <c r="AD10" i="65"/>
  <c r="BC9" i="65"/>
  <c r="BB9" i="65"/>
  <c r="BA9" i="65"/>
  <c r="AZ9" i="65"/>
  <c r="AY9" i="65"/>
  <c r="AX9" i="65"/>
  <c r="AW9" i="65"/>
  <c r="AV9" i="65"/>
  <c r="AU9" i="65"/>
  <c r="AT9" i="65"/>
  <c r="AS9" i="65"/>
  <c r="AR9" i="65"/>
  <c r="AQ9" i="65"/>
  <c r="AP9" i="65"/>
  <c r="AO9" i="65"/>
  <c r="AN9" i="65"/>
  <c r="AM9" i="65"/>
  <c r="AL9" i="65"/>
  <c r="AK9" i="65"/>
  <c r="AJ9" i="65"/>
  <c r="AI9" i="65"/>
  <c r="AH9" i="65"/>
  <c r="AG9" i="65"/>
  <c r="AF9" i="65"/>
  <c r="AE9" i="65"/>
  <c r="AD9" i="65"/>
  <c r="BC8" i="65"/>
  <c r="BB8" i="65"/>
  <c r="BA8" i="65"/>
  <c r="AZ8" i="65"/>
  <c r="AY8" i="65"/>
  <c r="AX8" i="65"/>
  <c r="AW8" i="65"/>
  <c r="AV8" i="65"/>
  <c r="AU8" i="65"/>
  <c r="AT8" i="65"/>
  <c r="AS8" i="65"/>
  <c r="AR8" i="65"/>
  <c r="AQ8" i="65"/>
  <c r="AP8" i="65"/>
  <c r="AO8" i="65"/>
  <c r="AN8" i="65"/>
  <c r="AM8" i="65"/>
  <c r="AL8" i="65"/>
  <c r="AK8" i="65"/>
  <c r="AJ8" i="65"/>
  <c r="AI8" i="65"/>
  <c r="AH8" i="65"/>
  <c r="AG8" i="65"/>
  <c r="AF8" i="65"/>
  <c r="AE8" i="65"/>
  <c r="AD8" i="65"/>
  <c r="BC7" i="65"/>
  <c r="BB7" i="65"/>
  <c r="BA7" i="65"/>
  <c r="AZ7" i="65"/>
  <c r="AY7" i="65"/>
  <c r="AX7" i="65"/>
  <c r="AW7" i="65"/>
  <c r="AV7" i="65"/>
  <c r="AU7" i="65"/>
  <c r="AT7" i="65"/>
  <c r="AS7" i="65"/>
  <c r="AR7" i="65"/>
  <c r="AQ7" i="65"/>
  <c r="AP7" i="65"/>
  <c r="AO7" i="65"/>
  <c r="AN7" i="65"/>
  <c r="AM7" i="65"/>
  <c r="AL7" i="65"/>
  <c r="AK7" i="65"/>
  <c r="AJ7" i="65"/>
  <c r="AI7" i="65"/>
  <c r="AH7" i="65"/>
  <c r="AG7" i="65"/>
  <c r="AF7" i="65"/>
  <c r="AE7" i="65"/>
  <c r="AD7" i="65"/>
  <c r="BC6" i="65"/>
  <c r="BB6" i="65"/>
  <c r="BA6" i="65"/>
  <c r="AZ6" i="65"/>
  <c r="AY6" i="65"/>
  <c r="AX6" i="65"/>
  <c r="AW6" i="65"/>
  <c r="AV6" i="65"/>
  <c r="AU6" i="65"/>
  <c r="AT6" i="65"/>
  <c r="AS6" i="65"/>
  <c r="AR6" i="65"/>
  <c r="AQ6" i="65"/>
  <c r="AP6" i="65"/>
  <c r="AO6" i="65"/>
  <c r="AN6" i="65"/>
  <c r="AM6" i="65"/>
  <c r="AL6" i="65"/>
  <c r="AK6" i="65"/>
  <c r="AJ6" i="65"/>
  <c r="AI6" i="65"/>
  <c r="AH6" i="65"/>
  <c r="AG6" i="65"/>
  <c r="AF6" i="65"/>
  <c r="AE6" i="65"/>
  <c r="AD6" i="65"/>
  <c r="BC5" i="65"/>
  <c r="BB5" i="65"/>
  <c r="BA5" i="65"/>
  <c r="AZ5" i="65"/>
  <c r="AY5" i="65"/>
  <c r="AX5" i="65"/>
  <c r="AW5" i="65"/>
  <c r="AV5" i="65"/>
  <c r="AU5" i="65"/>
  <c r="AT5" i="65"/>
  <c r="AS5" i="65"/>
  <c r="AR5" i="65"/>
  <c r="AQ5" i="65"/>
  <c r="AP5" i="65"/>
  <c r="AO5" i="65"/>
  <c r="AN5" i="65"/>
  <c r="AM5" i="65"/>
  <c r="AL5" i="65"/>
  <c r="AK5" i="65"/>
  <c r="AJ5" i="65"/>
  <c r="AI5" i="65"/>
  <c r="AH5" i="65"/>
  <c r="AG5" i="65"/>
  <c r="AF5" i="65"/>
  <c r="AE5" i="65"/>
  <c r="AD5" i="65"/>
  <c r="BC18" i="64"/>
  <c r="BB18" i="64"/>
  <c r="BA18" i="64"/>
  <c r="AZ18" i="64"/>
  <c r="AY18" i="64"/>
  <c r="AX18" i="64"/>
  <c r="AW18" i="64"/>
  <c r="AV18" i="64"/>
  <c r="AU18" i="64"/>
  <c r="AT18" i="64"/>
  <c r="AS18" i="64"/>
  <c r="AR18" i="64"/>
  <c r="AQ18" i="64"/>
  <c r="AP18" i="64"/>
  <c r="AO18" i="64"/>
  <c r="AN18" i="64"/>
  <c r="AM18" i="64"/>
  <c r="BC16" i="64"/>
  <c r="BB16" i="64"/>
  <c r="BA16" i="64"/>
  <c r="AZ16" i="64"/>
  <c r="AY16" i="64"/>
  <c r="AX16" i="64"/>
  <c r="AW16" i="64"/>
  <c r="AV16" i="64"/>
  <c r="AU16" i="64"/>
  <c r="AT16" i="64"/>
  <c r="AS16" i="64"/>
  <c r="AR16" i="64"/>
  <c r="AQ16" i="64"/>
  <c r="AP16" i="64"/>
  <c r="AO16" i="64"/>
  <c r="AN16" i="64"/>
  <c r="AM16" i="64"/>
  <c r="BC15" i="64"/>
  <c r="BB15" i="64"/>
  <c r="BA15" i="64"/>
  <c r="AZ15" i="64"/>
  <c r="AY15" i="64"/>
  <c r="AX15" i="64"/>
  <c r="AW15" i="64"/>
  <c r="AV15" i="64"/>
  <c r="AU15" i="64"/>
  <c r="AT15" i="64"/>
  <c r="AS15" i="64"/>
  <c r="AR15" i="64"/>
  <c r="AQ15" i="64"/>
  <c r="AP15" i="64"/>
  <c r="AO15" i="64"/>
  <c r="AN15" i="64"/>
  <c r="AM15" i="64"/>
  <c r="BC13" i="64"/>
  <c r="BB13" i="64"/>
  <c r="BA13" i="64"/>
  <c r="AZ13" i="64"/>
  <c r="AY13" i="64"/>
  <c r="AX13" i="64"/>
  <c r="AW13" i="64"/>
  <c r="AV13" i="64"/>
  <c r="AU13" i="64"/>
  <c r="AT13" i="64"/>
  <c r="AS13" i="64"/>
  <c r="AR13" i="64"/>
  <c r="AQ13" i="64"/>
  <c r="AP13" i="64"/>
  <c r="AO13" i="64"/>
  <c r="AN13" i="64"/>
  <c r="AM13" i="64"/>
  <c r="BC12" i="64"/>
  <c r="BB12" i="64"/>
  <c r="BA12" i="64"/>
  <c r="AZ12" i="64"/>
  <c r="AY12" i="64"/>
  <c r="AX12" i="64"/>
  <c r="AW12" i="64"/>
  <c r="AV12" i="64"/>
  <c r="AU12" i="64"/>
  <c r="AT12" i="64"/>
  <c r="AS12" i="64"/>
  <c r="AR12" i="64"/>
  <c r="AQ12" i="64"/>
  <c r="AP12" i="64"/>
  <c r="AO12" i="64"/>
  <c r="AN12" i="64"/>
  <c r="AM12" i="64"/>
  <c r="BC11" i="64"/>
  <c r="BB11" i="64"/>
  <c r="BA11" i="64"/>
  <c r="AZ11" i="64"/>
  <c r="AY11" i="64"/>
  <c r="AX11" i="64"/>
  <c r="AW11" i="64"/>
  <c r="AV11" i="64"/>
  <c r="AU11" i="64"/>
  <c r="AT11" i="64"/>
  <c r="AS11" i="64"/>
  <c r="AR11" i="64"/>
  <c r="AQ11" i="64"/>
  <c r="AP11" i="64"/>
  <c r="AO11" i="64"/>
  <c r="AN11" i="64"/>
  <c r="AM11" i="64"/>
  <c r="BC10" i="64"/>
  <c r="BB10" i="64"/>
  <c r="BA10" i="64"/>
  <c r="AZ10" i="64"/>
  <c r="AY10" i="64"/>
  <c r="AX10" i="64"/>
  <c r="AW10" i="64"/>
  <c r="AV10" i="64"/>
  <c r="AU10" i="64"/>
  <c r="AT10" i="64"/>
  <c r="AS10" i="64"/>
  <c r="AR10" i="64"/>
  <c r="AQ10" i="64"/>
  <c r="AP10" i="64"/>
  <c r="AO10" i="64"/>
  <c r="AN10" i="64"/>
  <c r="AM10" i="64"/>
  <c r="BC9" i="64"/>
  <c r="BB9" i="64"/>
  <c r="BA9" i="64"/>
  <c r="AZ9" i="64"/>
  <c r="AY9" i="64"/>
  <c r="AX9" i="64"/>
  <c r="AW9" i="64"/>
  <c r="AV9" i="64"/>
  <c r="AU9" i="64"/>
  <c r="AT9" i="64"/>
  <c r="AS9" i="64"/>
  <c r="AR9" i="64"/>
  <c r="AQ9" i="64"/>
  <c r="AP9" i="64"/>
  <c r="AO9" i="64"/>
  <c r="AN9" i="64"/>
  <c r="AM9" i="64"/>
  <c r="BC8" i="64"/>
  <c r="BB8" i="64"/>
  <c r="BA8" i="64"/>
  <c r="AZ8" i="64"/>
  <c r="AY8" i="64"/>
  <c r="AX8" i="64"/>
  <c r="AW8" i="64"/>
  <c r="AV8" i="64"/>
  <c r="AU8" i="64"/>
  <c r="AT8" i="64"/>
  <c r="AS8" i="64"/>
  <c r="AR8" i="64"/>
  <c r="AQ8" i="64"/>
  <c r="AP8" i="64"/>
  <c r="AO8" i="64"/>
  <c r="AN8" i="64"/>
  <c r="AM8" i="64"/>
  <c r="BC7" i="64"/>
  <c r="BB7" i="64"/>
  <c r="BA7" i="64"/>
  <c r="AZ7" i="64"/>
  <c r="AY7" i="64"/>
  <c r="AX7" i="64"/>
  <c r="AW7" i="64"/>
  <c r="AV7" i="64"/>
  <c r="AU7" i="64"/>
  <c r="AT7" i="64"/>
  <c r="AS7" i="64"/>
  <c r="AR7" i="64"/>
  <c r="AQ7" i="64"/>
  <c r="AP7" i="64"/>
  <c r="AO7" i="64"/>
  <c r="AN7" i="64"/>
  <c r="AM7" i="64"/>
  <c r="BC6" i="64"/>
  <c r="BB6" i="64"/>
  <c r="BA6" i="64"/>
  <c r="AZ6" i="64"/>
  <c r="AY6" i="64"/>
  <c r="AX6" i="64"/>
  <c r="AW6" i="64"/>
  <c r="AV6" i="64"/>
  <c r="AU6" i="64"/>
  <c r="AT6" i="64"/>
  <c r="AS6" i="64"/>
  <c r="AR6" i="64"/>
  <c r="AQ6" i="64"/>
  <c r="AP6" i="64"/>
  <c r="AO6" i="64"/>
  <c r="AN6" i="64"/>
  <c r="AM6" i="64"/>
  <c r="BC5" i="64"/>
  <c r="BB5" i="64"/>
  <c r="BA5" i="64"/>
  <c r="AZ5" i="64"/>
  <c r="AY5" i="64"/>
  <c r="AX5" i="64"/>
  <c r="AW5" i="64"/>
  <c r="AV5" i="64"/>
  <c r="AU5" i="64"/>
  <c r="AT5" i="64"/>
  <c r="AS5" i="64"/>
  <c r="AR5" i="64"/>
  <c r="AQ5" i="64"/>
  <c r="AP5" i="64"/>
  <c r="AO5" i="64"/>
  <c r="AN5" i="64"/>
  <c r="AM5" i="64"/>
  <c r="BC19" i="63"/>
  <c r="BB19" i="63"/>
  <c r="BA19" i="63"/>
  <c r="AZ19" i="63"/>
  <c r="AY19" i="63"/>
  <c r="AX19" i="63"/>
  <c r="AW19" i="63"/>
  <c r="AV19" i="63"/>
  <c r="AU19" i="63"/>
  <c r="AT19" i="63"/>
  <c r="AS19" i="63"/>
  <c r="AR19" i="63"/>
  <c r="AQ19" i="63"/>
  <c r="AP19" i="63"/>
  <c r="AO19" i="63"/>
  <c r="AN19" i="63"/>
  <c r="AM19" i="63"/>
  <c r="AL19" i="63"/>
  <c r="AK19" i="63"/>
  <c r="AJ19" i="63"/>
  <c r="AI19" i="63"/>
  <c r="AH19" i="63"/>
  <c r="AG19" i="63"/>
  <c r="AF19" i="63"/>
  <c r="AE19" i="63"/>
  <c r="AD19" i="63"/>
  <c r="AB19" i="63"/>
  <c r="AA19" i="63"/>
  <c r="Z19" i="63"/>
  <c r="Y19" i="63"/>
  <c r="X19" i="63"/>
  <c r="W19" i="63"/>
  <c r="V19" i="63"/>
  <c r="U19" i="63"/>
  <c r="T19" i="63"/>
  <c r="S19" i="63"/>
  <c r="R19" i="63"/>
  <c r="Q19" i="63"/>
  <c r="P19" i="63"/>
  <c r="O19" i="63"/>
  <c r="N19" i="63"/>
  <c r="M19" i="63"/>
  <c r="L19" i="63"/>
  <c r="K19" i="63"/>
  <c r="J19" i="63"/>
  <c r="I19" i="63"/>
  <c r="H19" i="63"/>
  <c r="G19" i="63"/>
  <c r="F19" i="63"/>
  <c r="E19" i="63"/>
  <c r="D19" i="63"/>
  <c r="C19" i="63"/>
  <c r="BC17" i="63"/>
  <c r="BB17" i="63"/>
  <c r="BA17" i="63"/>
  <c r="AZ17" i="63"/>
  <c r="AY17" i="63"/>
  <c r="AX17" i="63"/>
  <c r="AW17" i="63"/>
  <c r="AV17" i="63"/>
  <c r="AU17" i="63"/>
  <c r="AT17" i="63"/>
  <c r="AS17" i="63"/>
  <c r="AR17" i="63"/>
  <c r="AQ17" i="63"/>
  <c r="AP17" i="63"/>
  <c r="AO17" i="63"/>
  <c r="AN17" i="63"/>
  <c r="AM17" i="63"/>
  <c r="AL17" i="63"/>
  <c r="AK17" i="63"/>
  <c r="AJ17" i="63"/>
  <c r="AI17" i="63"/>
  <c r="AH17" i="63"/>
  <c r="AG17" i="63"/>
  <c r="AF17" i="63"/>
  <c r="AE17" i="63"/>
  <c r="AD17" i="63"/>
  <c r="AB17" i="63"/>
  <c r="AA17" i="63"/>
  <c r="Z17" i="63"/>
  <c r="Y17" i="63"/>
  <c r="X17" i="63"/>
  <c r="W17" i="63"/>
  <c r="V17" i="63"/>
  <c r="U17" i="63"/>
  <c r="T17" i="63"/>
  <c r="S17" i="63"/>
  <c r="R17" i="63"/>
  <c r="Q17" i="63"/>
  <c r="P17" i="63"/>
  <c r="O17" i="63"/>
  <c r="N17" i="63"/>
  <c r="M17" i="63"/>
  <c r="L17" i="63"/>
  <c r="K17" i="63"/>
  <c r="J17" i="63"/>
  <c r="I17" i="63"/>
  <c r="H17" i="63"/>
  <c r="G17" i="63"/>
  <c r="F17" i="63"/>
  <c r="E17" i="63"/>
  <c r="D17" i="63"/>
  <c r="C17" i="63"/>
  <c r="BC16" i="63"/>
  <c r="BB16" i="63"/>
  <c r="BA16" i="63"/>
  <c r="AZ16" i="63"/>
  <c r="AY16" i="63"/>
  <c r="AX16" i="63"/>
  <c r="AW16" i="63"/>
  <c r="AV16" i="63"/>
  <c r="AU16" i="63"/>
  <c r="AT16" i="63"/>
  <c r="AS16" i="63"/>
  <c r="AR16" i="63"/>
  <c r="AQ16" i="63"/>
  <c r="AP16" i="63"/>
  <c r="AO16" i="63"/>
  <c r="AN16" i="63"/>
  <c r="AM16" i="63"/>
  <c r="AL16" i="63"/>
  <c r="AK16" i="63"/>
  <c r="AJ16" i="63"/>
  <c r="AI16" i="63"/>
  <c r="AH16" i="63"/>
  <c r="AG16" i="63"/>
  <c r="AF16" i="63"/>
  <c r="AE16" i="63"/>
  <c r="AD16" i="63"/>
  <c r="AB16" i="63"/>
  <c r="AA16" i="63"/>
  <c r="Z16" i="63"/>
  <c r="Y16" i="63"/>
  <c r="X16" i="63"/>
  <c r="W16" i="63"/>
  <c r="V16" i="63"/>
  <c r="U16" i="63"/>
  <c r="T16" i="63"/>
  <c r="S16" i="63"/>
  <c r="R16" i="63"/>
  <c r="Q16" i="63"/>
  <c r="P16" i="63"/>
  <c r="O16" i="63"/>
  <c r="N16" i="63"/>
  <c r="M16" i="63"/>
  <c r="L16" i="63"/>
  <c r="K16" i="63"/>
  <c r="J16" i="63"/>
  <c r="I16" i="63"/>
  <c r="H16" i="63"/>
  <c r="G16" i="63"/>
  <c r="F16" i="63"/>
  <c r="E16" i="63"/>
  <c r="D16" i="63"/>
  <c r="C16" i="63"/>
  <c r="BC14" i="63"/>
  <c r="BB14" i="63"/>
  <c r="BA14" i="63"/>
  <c r="AZ14" i="63"/>
  <c r="AY14" i="63"/>
  <c r="AX14" i="63"/>
  <c r="AW14" i="63"/>
  <c r="AV14" i="63"/>
  <c r="AU14" i="63"/>
  <c r="AT14" i="63"/>
  <c r="AS14" i="63"/>
  <c r="AR14" i="63"/>
  <c r="AQ14" i="63"/>
  <c r="AP14" i="63"/>
  <c r="AO14" i="63"/>
  <c r="AN14" i="63"/>
  <c r="AM14" i="63"/>
  <c r="AL14" i="63"/>
  <c r="AK14" i="63"/>
  <c r="AJ14" i="63"/>
  <c r="AI14" i="63"/>
  <c r="AH14" i="63"/>
  <c r="AG14" i="63"/>
  <c r="AF14" i="63"/>
  <c r="AE14" i="63"/>
  <c r="AD14" i="63"/>
  <c r="AB14" i="63"/>
  <c r="AA14" i="63"/>
  <c r="Z14" i="63"/>
  <c r="Y14" i="63"/>
  <c r="X14" i="63"/>
  <c r="W14" i="63"/>
  <c r="V14" i="63"/>
  <c r="U14" i="63"/>
  <c r="T14" i="63"/>
  <c r="S14" i="63"/>
  <c r="R14" i="63"/>
  <c r="Q14" i="63"/>
  <c r="P14" i="63"/>
  <c r="O14" i="63"/>
  <c r="N14" i="63"/>
  <c r="M14" i="63"/>
  <c r="L14" i="63"/>
  <c r="K14" i="63"/>
  <c r="J14" i="63"/>
  <c r="I14" i="63"/>
  <c r="H14" i="63"/>
  <c r="G14" i="63"/>
  <c r="F14" i="63"/>
  <c r="E14" i="63"/>
  <c r="D14" i="63"/>
  <c r="C14" i="63"/>
  <c r="BC13" i="63"/>
  <c r="BB13" i="63"/>
  <c r="BA13" i="63"/>
  <c r="AZ13" i="63"/>
  <c r="AY13" i="63"/>
  <c r="AX13" i="63"/>
  <c r="AW13" i="63"/>
  <c r="AV13" i="63"/>
  <c r="AU13" i="63"/>
  <c r="AT13" i="63"/>
  <c r="AS13" i="63"/>
  <c r="AR13" i="63"/>
  <c r="AQ13" i="63"/>
  <c r="AP13" i="63"/>
  <c r="AO13" i="63"/>
  <c r="AN13" i="63"/>
  <c r="AM13" i="63"/>
  <c r="AL13" i="63"/>
  <c r="AK13" i="63"/>
  <c r="AJ13" i="63"/>
  <c r="AI13" i="63"/>
  <c r="AH13" i="63"/>
  <c r="AG13" i="63"/>
  <c r="AF13" i="63"/>
  <c r="AE13" i="63"/>
  <c r="AD13" i="63"/>
  <c r="AB13" i="63"/>
  <c r="AA13" i="63"/>
  <c r="Z13" i="63"/>
  <c r="Y13" i="63"/>
  <c r="X13" i="63"/>
  <c r="W13" i="63"/>
  <c r="V13" i="63"/>
  <c r="U13" i="63"/>
  <c r="T13" i="63"/>
  <c r="S13" i="63"/>
  <c r="R13" i="63"/>
  <c r="Q13" i="63"/>
  <c r="P13" i="63"/>
  <c r="O13" i="63"/>
  <c r="N13" i="63"/>
  <c r="M13" i="63"/>
  <c r="L13" i="63"/>
  <c r="K13" i="63"/>
  <c r="J13" i="63"/>
  <c r="I13" i="63"/>
  <c r="H13" i="63"/>
  <c r="G13" i="63"/>
  <c r="F13" i="63"/>
  <c r="E13" i="63"/>
  <c r="D13" i="63"/>
  <c r="C13" i="63"/>
  <c r="BC12" i="63"/>
  <c r="BB12" i="63"/>
  <c r="BA12" i="63"/>
  <c r="AZ12" i="63"/>
  <c r="AY12" i="63"/>
  <c r="AX12" i="63"/>
  <c r="AW12" i="63"/>
  <c r="AV12" i="63"/>
  <c r="AU12" i="63"/>
  <c r="AT12" i="63"/>
  <c r="AS12" i="63"/>
  <c r="AR12" i="63"/>
  <c r="AQ12" i="63"/>
  <c r="AP12" i="63"/>
  <c r="AO12" i="63"/>
  <c r="AN12" i="63"/>
  <c r="AM12" i="63"/>
  <c r="AL12" i="63"/>
  <c r="AK12" i="63"/>
  <c r="AJ12" i="63"/>
  <c r="AI12" i="63"/>
  <c r="AH12" i="63"/>
  <c r="AG12" i="63"/>
  <c r="AF12" i="63"/>
  <c r="AE12" i="63"/>
  <c r="AD12" i="63"/>
  <c r="AB12" i="63"/>
  <c r="AA12" i="63"/>
  <c r="Z12" i="63"/>
  <c r="Y12" i="63"/>
  <c r="X12" i="63"/>
  <c r="W12" i="63"/>
  <c r="V12" i="63"/>
  <c r="U12" i="63"/>
  <c r="T12" i="63"/>
  <c r="S12" i="63"/>
  <c r="R12" i="63"/>
  <c r="Q12" i="63"/>
  <c r="P12" i="63"/>
  <c r="O12" i="63"/>
  <c r="N12" i="63"/>
  <c r="M12" i="63"/>
  <c r="L12" i="63"/>
  <c r="K12" i="63"/>
  <c r="J12" i="63"/>
  <c r="I12" i="63"/>
  <c r="H12" i="63"/>
  <c r="G12" i="63"/>
  <c r="F12" i="63"/>
  <c r="E12" i="63"/>
  <c r="D12" i="63"/>
  <c r="C12" i="63"/>
  <c r="BC11" i="63"/>
  <c r="BB11" i="63"/>
  <c r="BA11" i="63"/>
  <c r="AZ11" i="63"/>
  <c r="AY11" i="63"/>
  <c r="AX11" i="63"/>
  <c r="AW11" i="63"/>
  <c r="AV11" i="63"/>
  <c r="AU11" i="63"/>
  <c r="AT11" i="63"/>
  <c r="AS11" i="63"/>
  <c r="AR11" i="63"/>
  <c r="AQ11" i="63"/>
  <c r="AP11" i="63"/>
  <c r="AO11" i="63"/>
  <c r="AN11" i="63"/>
  <c r="AM11" i="63"/>
  <c r="AL11" i="63"/>
  <c r="AK11" i="63"/>
  <c r="AJ11" i="63"/>
  <c r="AI11" i="63"/>
  <c r="AH11" i="63"/>
  <c r="AG11" i="63"/>
  <c r="AF11" i="63"/>
  <c r="AE11" i="63"/>
  <c r="AD11" i="63"/>
  <c r="AB11" i="63"/>
  <c r="AA11" i="63"/>
  <c r="Z11" i="63"/>
  <c r="Y11" i="63"/>
  <c r="X11" i="63"/>
  <c r="W11" i="63"/>
  <c r="V11" i="63"/>
  <c r="U11" i="63"/>
  <c r="T11" i="63"/>
  <c r="S11" i="63"/>
  <c r="R11" i="63"/>
  <c r="Q11" i="63"/>
  <c r="P11" i="63"/>
  <c r="O11" i="63"/>
  <c r="N11" i="63"/>
  <c r="M11" i="63"/>
  <c r="L11" i="63"/>
  <c r="K11" i="63"/>
  <c r="J11" i="63"/>
  <c r="I11" i="63"/>
  <c r="H11" i="63"/>
  <c r="G11" i="63"/>
  <c r="F11" i="63"/>
  <c r="E11" i="63"/>
  <c r="D11" i="63"/>
  <c r="C11" i="63"/>
  <c r="BC10" i="63"/>
  <c r="BB10" i="63"/>
  <c r="BA10" i="63"/>
  <c r="AZ10" i="63"/>
  <c r="AY10" i="63"/>
  <c r="AX10" i="63"/>
  <c r="AW10" i="63"/>
  <c r="AV10" i="63"/>
  <c r="AU10" i="63"/>
  <c r="AT10" i="63"/>
  <c r="AS10" i="63"/>
  <c r="AR10" i="63"/>
  <c r="AQ10" i="63"/>
  <c r="AP10" i="63"/>
  <c r="AO10" i="63"/>
  <c r="AN10" i="63"/>
  <c r="AM10" i="63"/>
  <c r="AL10" i="63"/>
  <c r="AK10" i="63"/>
  <c r="AJ10" i="63"/>
  <c r="AI10" i="63"/>
  <c r="AH10" i="63"/>
  <c r="AG10" i="63"/>
  <c r="AF10" i="63"/>
  <c r="AE10" i="63"/>
  <c r="AD10" i="63"/>
  <c r="AB10" i="63"/>
  <c r="AA10" i="63"/>
  <c r="Z10" i="63"/>
  <c r="Y10" i="63"/>
  <c r="X10" i="63"/>
  <c r="W10" i="63"/>
  <c r="V10" i="63"/>
  <c r="U10" i="63"/>
  <c r="T10" i="63"/>
  <c r="S10" i="63"/>
  <c r="R10" i="63"/>
  <c r="Q10" i="63"/>
  <c r="P10" i="63"/>
  <c r="O10" i="63"/>
  <c r="N10" i="63"/>
  <c r="M10" i="63"/>
  <c r="L10" i="63"/>
  <c r="K10" i="63"/>
  <c r="J10" i="63"/>
  <c r="I10" i="63"/>
  <c r="H10" i="63"/>
  <c r="G10" i="63"/>
  <c r="F10" i="63"/>
  <c r="E10" i="63"/>
  <c r="D10" i="63"/>
  <c r="C10" i="63"/>
  <c r="BC9" i="63"/>
  <c r="BB9" i="63"/>
  <c r="BA9" i="63"/>
  <c r="AZ9" i="63"/>
  <c r="AY9" i="63"/>
  <c r="AX9" i="63"/>
  <c r="AW9" i="63"/>
  <c r="AV9" i="63"/>
  <c r="AU9" i="63"/>
  <c r="AT9" i="63"/>
  <c r="AS9" i="63"/>
  <c r="AR9" i="63"/>
  <c r="AQ9" i="63"/>
  <c r="AP9" i="63"/>
  <c r="AO9" i="63"/>
  <c r="AN9" i="63"/>
  <c r="AM9" i="63"/>
  <c r="AL9" i="63"/>
  <c r="AK9" i="63"/>
  <c r="AJ9" i="63"/>
  <c r="AI9" i="63"/>
  <c r="AH9" i="63"/>
  <c r="AG9" i="63"/>
  <c r="AF9" i="63"/>
  <c r="AE9" i="63"/>
  <c r="AD9" i="63"/>
  <c r="AB9" i="63"/>
  <c r="AA9" i="63"/>
  <c r="Z9" i="63"/>
  <c r="Y9" i="63"/>
  <c r="X9" i="63"/>
  <c r="W9" i="63"/>
  <c r="V9" i="63"/>
  <c r="U9" i="63"/>
  <c r="T9" i="63"/>
  <c r="S9" i="63"/>
  <c r="R9" i="63"/>
  <c r="Q9" i="63"/>
  <c r="P9" i="63"/>
  <c r="O9" i="63"/>
  <c r="N9" i="63"/>
  <c r="M9" i="63"/>
  <c r="L9" i="63"/>
  <c r="K9" i="63"/>
  <c r="J9" i="63"/>
  <c r="I9" i="63"/>
  <c r="H9" i="63"/>
  <c r="G9" i="63"/>
  <c r="F9" i="63"/>
  <c r="E9" i="63"/>
  <c r="D9" i="63"/>
  <c r="C9" i="63"/>
  <c r="BC8" i="63"/>
  <c r="BB8" i="63"/>
  <c r="BA8" i="63"/>
  <c r="AZ8" i="63"/>
  <c r="AY8" i="63"/>
  <c r="AX8" i="63"/>
  <c r="AW8" i="63"/>
  <c r="AV8" i="63"/>
  <c r="AU8" i="63"/>
  <c r="AT8" i="63"/>
  <c r="AS8" i="63"/>
  <c r="AR8" i="63"/>
  <c r="AQ8" i="63"/>
  <c r="AP8" i="63"/>
  <c r="AO8" i="63"/>
  <c r="AN8" i="63"/>
  <c r="AM8" i="63"/>
  <c r="AL8" i="63"/>
  <c r="AK8" i="63"/>
  <c r="AJ8" i="63"/>
  <c r="AI8" i="63"/>
  <c r="AH8" i="63"/>
  <c r="AG8" i="63"/>
  <c r="AF8" i="63"/>
  <c r="AE8" i="63"/>
  <c r="AD8" i="63"/>
  <c r="AB8" i="63"/>
  <c r="AA8" i="63"/>
  <c r="Z8" i="63"/>
  <c r="Y8" i="63"/>
  <c r="X8" i="63"/>
  <c r="W8" i="63"/>
  <c r="V8" i="63"/>
  <c r="U8" i="63"/>
  <c r="T8" i="63"/>
  <c r="S8" i="63"/>
  <c r="R8" i="63"/>
  <c r="Q8" i="63"/>
  <c r="P8" i="63"/>
  <c r="O8" i="63"/>
  <c r="N8" i="63"/>
  <c r="M8" i="63"/>
  <c r="L8" i="63"/>
  <c r="K8" i="63"/>
  <c r="J8" i="63"/>
  <c r="I8" i="63"/>
  <c r="H8" i="63"/>
  <c r="G8" i="63"/>
  <c r="F8" i="63"/>
  <c r="E8" i="63"/>
  <c r="D8" i="63"/>
  <c r="C8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AB7" i="63"/>
  <c r="AA7" i="63"/>
  <c r="Z7" i="63"/>
  <c r="Y7" i="63"/>
  <c r="X7" i="63"/>
  <c r="W7" i="63"/>
  <c r="V7" i="63"/>
  <c r="U7" i="63"/>
  <c r="T7" i="63"/>
  <c r="S7" i="63"/>
  <c r="R7" i="63"/>
  <c r="Q7" i="63"/>
  <c r="P7" i="63"/>
  <c r="O7" i="63"/>
  <c r="N7" i="63"/>
  <c r="M7" i="63"/>
  <c r="L7" i="63"/>
  <c r="K7" i="63"/>
  <c r="J7" i="63"/>
  <c r="I7" i="63"/>
  <c r="H7" i="63"/>
  <c r="G7" i="63"/>
  <c r="F7" i="63"/>
  <c r="E7" i="63"/>
  <c r="D7" i="63"/>
  <c r="C7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AB6" i="63"/>
  <c r="AA6" i="63"/>
  <c r="Z6" i="63"/>
  <c r="Y6" i="63"/>
  <c r="X6" i="63"/>
  <c r="W6" i="63"/>
  <c r="V6" i="63"/>
  <c r="U6" i="63"/>
  <c r="T6" i="63"/>
  <c r="S6" i="63"/>
  <c r="R6" i="63"/>
  <c r="Q6" i="63"/>
  <c r="P6" i="63"/>
  <c r="O6" i="63"/>
  <c r="N6" i="63"/>
  <c r="M6" i="63"/>
  <c r="L6" i="63"/>
  <c r="K6" i="63"/>
  <c r="J6" i="63"/>
  <c r="I6" i="63"/>
  <c r="H6" i="63"/>
  <c r="G6" i="63"/>
  <c r="F6" i="63"/>
  <c r="E6" i="63"/>
  <c r="D6" i="63"/>
  <c r="C6" i="63"/>
  <c r="BC5" i="63"/>
  <c r="BB5" i="63"/>
  <c r="BA5" i="63"/>
  <c r="AZ5" i="63"/>
  <c r="AY5" i="63"/>
  <c r="AX5" i="63"/>
  <c r="AW5" i="63"/>
  <c r="AV5" i="63"/>
  <c r="AU5" i="63"/>
  <c r="AT5" i="63"/>
  <c r="AS5" i="63"/>
  <c r="AR5" i="63"/>
  <c r="AQ5" i="63"/>
  <c r="AP5" i="63"/>
  <c r="AO5" i="63"/>
  <c r="AN5" i="63"/>
  <c r="AM5" i="63"/>
  <c r="AL5" i="63"/>
  <c r="AK5" i="63"/>
  <c r="AJ5" i="63"/>
  <c r="AI5" i="63"/>
  <c r="AH5" i="63"/>
  <c r="AG5" i="63"/>
  <c r="AF5" i="63"/>
  <c r="AE5" i="63"/>
  <c r="AD5" i="63"/>
  <c r="AB5" i="63"/>
  <c r="AA5" i="63"/>
  <c r="Z5" i="63"/>
  <c r="Y5" i="63"/>
  <c r="X5" i="63"/>
  <c r="W5" i="63"/>
  <c r="V5" i="63"/>
  <c r="U5" i="63"/>
  <c r="T5" i="63"/>
  <c r="S5" i="63"/>
  <c r="R5" i="63"/>
  <c r="Q5" i="63"/>
  <c r="P5" i="63"/>
  <c r="O5" i="63"/>
  <c r="N5" i="63"/>
  <c r="M5" i="63"/>
  <c r="L5" i="63"/>
  <c r="K5" i="63"/>
  <c r="J5" i="63"/>
  <c r="I5" i="63"/>
  <c r="H5" i="63"/>
  <c r="G5" i="63"/>
  <c r="F5" i="63"/>
  <c r="E5" i="63"/>
  <c r="D5" i="63"/>
  <c r="C5" i="63"/>
  <c r="BC17" i="62"/>
  <c r="BB17" i="62"/>
  <c r="BA17" i="62"/>
  <c r="AZ17" i="62"/>
  <c r="AY17" i="62"/>
  <c r="AX17" i="62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BC15" i="62"/>
  <c r="BB15" i="62"/>
  <c r="BA15" i="62"/>
  <c r="AZ15" i="62"/>
  <c r="AY15" i="62"/>
  <c r="AX15" i="62"/>
  <c r="AW15" i="62"/>
  <c r="AV15" i="62"/>
  <c r="AU15" i="62"/>
  <c r="AT15" i="62"/>
  <c r="AS15" i="62"/>
  <c r="AR15" i="62"/>
  <c r="AQ15" i="62"/>
  <c r="AP15" i="62"/>
  <c r="AO15" i="62"/>
  <c r="AN15" i="62"/>
  <c r="AM15" i="62"/>
  <c r="AL15" i="62"/>
  <c r="AK15" i="62"/>
  <c r="AJ15" i="62"/>
  <c r="AI15" i="62"/>
  <c r="AH15" i="62"/>
  <c r="AG15" i="62"/>
  <c r="AF15" i="62"/>
  <c r="BC14" i="62"/>
  <c r="BB14" i="62"/>
  <c r="BA14" i="62"/>
  <c r="AZ14" i="62"/>
  <c r="AY14" i="62"/>
  <c r="AX14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BC12" i="62"/>
  <c r="BB12" i="62"/>
  <c r="BA12" i="62"/>
  <c r="AZ12" i="62"/>
  <c r="AY12" i="62"/>
  <c r="AX12" i="62"/>
  <c r="AW12" i="62"/>
  <c r="AV12" i="62"/>
  <c r="AU12" i="62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BC11" i="62"/>
  <c r="BB11" i="62"/>
  <c r="BA11" i="62"/>
  <c r="AZ11" i="62"/>
  <c r="AY11" i="62"/>
  <c r="AX11" i="62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BC10" i="62"/>
  <c r="BB10" i="62"/>
  <c r="BA10" i="62"/>
  <c r="AZ10" i="62"/>
  <c r="AY10" i="62"/>
  <c r="AX10" i="62"/>
  <c r="AW10" i="62"/>
  <c r="AV10" i="62"/>
  <c r="AU10" i="62"/>
  <c r="AT10" i="62"/>
  <c r="AS10" i="62"/>
  <c r="AR10" i="62"/>
  <c r="AQ10" i="62"/>
  <c r="AP10" i="62"/>
  <c r="AO10" i="62"/>
  <c r="AN10" i="62"/>
  <c r="AM10" i="62"/>
  <c r="AL10" i="62"/>
  <c r="AK10" i="62"/>
  <c r="AJ10" i="62"/>
  <c r="AI10" i="62"/>
  <c r="AH10" i="62"/>
  <c r="AG10" i="62"/>
  <c r="AF10" i="62"/>
  <c r="BC9" i="62"/>
  <c r="BB9" i="62"/>
  <c r="BA9" i="62"/>
  <c r="AZ9" i="62"/>
  <c r="AY9" i="62"/>
  <c r="AX9" i="62"/>
  <c r="AW9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BC8" i="62"/>
  <c r="BB8" i="62"/>
  <c r="BA8" i="62"/>
  <c r="AZ8" i="62"/>
  <c r="AY8" i="62"/>
  <c r="AX8" i="62"/>
  <c r="AW8" i="62"/>
  <c r="AV8" i="62"/>
  <c r="AU8" i="62"/>
  <c r="AT8" i="62"/>
  <c r="AS8" i="62"/>
  <c r="AR8" i="62"/>
  <c r="AQ8" i="62"/>
  <c r="AP8" i="62"/>
  <c r="AO8" i="62"/>
  <c r="AN8" i="62"/>
  <c r="AM8" i="62"/>
  <c r="AL8" i="62"/>
  <c r="AK8" i="62"/>
  <c r="AJ8" i="62"/>
  <c r="AI8" i="62"/>
  <c r="AH8" i="62"/>
  <c r="AG8" i="62"/>
  <c r="AF8" i="62"/>
  <c r="BC7" i="62"/>
  <c r="BB7" i="62"/>
  <c r="BA7" i="62"/>
  <c r="AZ7" i="62"/>
  <c r="AY7" i="62"/>
  <c r="AX7" i="62"/>
  <c r="AW7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BC6" i="62"/>
  <c r="BB6" i="62"/>
  <c r="BA6" i="62"/>
  <c r="AZ6" i="62"/>
  <c r="AY6" i="62"/>
  <c r="AX6" i="62"/>
  <c r="AW6" i="62"/>
  <c r="AV6" i="62"/>
  <c r="AU6" i="62"/>
  <c r="AT6" i="62"/>
  <c r="AS6" i="62"/>
  <c r="AR6" i="62"/>
  <c r="AQ6" i="62"/>
  <c r="AP6" i="62"/>
  <c r="AO6" i="62"/>
  <c r="AN6" i="62"/>
  <c r="AM6" i="62"/>
  <c r="AL6" i="62"/>
  <c r="AK6" i="62"/>
  <c r="AJ6" i="62"/>
  <c r="AI6" i="62"/>
  <c r="AH6" i="62"/>
  <c r="AG6" i="62"/>
  <c r="AF6" i="62"/>
  <c r="BC5" i="62"/>
  <c r="BB5" i="62"/>
  <c r="BA5" i="62"/>
  <c r="AZ5" i="62"/>
  <c r="AY5" i="62"/>
  <c r="AX5" i="62"/>
  <c r="AW5" i="62"/>
  <c r="AV5" i="62"/>
  <c r="AU5" i="62"/>
  <c r="AT5" i="62"/>
  <c r="AS5" i="62"/>
  <c r="AR5" i="62"/>
  <c r="AQ5" i="62"/>
  <c r="AP5" i="62"/>
  <c r="AO5" i="62"/>
  <c r="AN5" i="62"/>
  <c r="AM5" i="62"/>
  <c r="AL5" i="62"/>
  <c r="AK5" i="62"/>
  <c r="AJ5" i="62"/>
  <c r="AI5" i="62"/>
  <c r="AH5" i="62"/>
  <c r="AG5" i="62"/>
  <c r="AF5" i="62"/>
  <c r="BC39" i="61"/>
  <c r="BB39" i="61"/>
  <c r="BA39" i="61"/>
  <c r="AZ39" i="61"/>
  <c r="AY39" i="61"/>
  <c r="AX39" i="61"/>
  <c r="AW39" i="61"/>
  <c r="AV39" i="61"/>
  <c r="AU39" i="61"/>
  <c r="AT39" i="61"/>
  <c r="AS39" i="61"/>
  <c r="AR39" i="61"/>
  <c r="AQ39" i="61"/>
  <c r="AP39" i="61"/>
  <c r="AO39" i="61"/>
  <c r="AN39" i="61"/>
  <c r="AM39" i="61"/>
  <c r="AL39" i="61"/>
  <c r="AK39" i="61"/>
  <c r="AJ39" i="61"/>
  <c r="AI39" i="61"/>
  <c r="AH39" i="61"/>
  <c r="AG39" i="61"/>
  <c r="AF39" i="61"/>
  <c r="AE39" i="61"/>
  <c r="AD39" i="61"/>
  <c r="BC38" i="61"/>
  <c r="BB38" i="61"/>
  <c r="BA38" i="61"/>
  <c r="AZ38" i="61"/>
  <c r="AY38" i="61"/>
  <c r="AX38" i="61"/>
  <c r="AW38" i="61"/>
  <c r="AV38" i="61"/>
  <c r="AU38" i="61"/>
  <c r="AT38" i="61"/>
  <c r="AS38" i="61"/>
  <c r="AR38" i="61"/>
  <c r="AQ38" i="61"/>
  <c r="AP38" i="61"/>
  <c r="AO38" i="61"/>
  <c r="AN38" i="61"/>
  <c r="AM38" i="61"/>
  <c r="AL38" i="61"/>
  <c r="AK38" i="61"/>
  <c r="AJ38" i="61"/>
  <c r="AI38" i="61"/>
  <c r="AH38" i="61"/>
  <c r="AG38" i="61"/>
  <c r="AF38" i="61"/>
  <c r="AE38" i="61"/>
  <c r="AD38" i="61"/>
  <c r="BC37" i="61"/>
  <c r="BB37" i="61"/>
  <c r="BA37" i="61"/>
  <c r="AZ37" i="61"/>
  <c r="AY37" i="61"/>
  <c r="AX37" i="61"/>
  <c r="AW37" i="61"/>
  <c r="AV37" i="61"/>
  <c r="AU37" i="61"/>
  <c r="AT37" i="61"/>
  <c r="AS37" i="61"/>
  <c r="AR37" i="61"/>
  <c r="AQ37" i="61"/>
  <c r="AP37" i="61"/>
  <c r="AO37" i="61"/>
  <c r="AN37" i="61"/>
  <c r="AM37" i="61"/>
  <c r="AL37" i="61"/>
  <c r="AK37" i="61"/>
  <c r="AJ37" i="61"/>
  <c r="AI37" i="61"/>
  <c r="AH37" i="61"/>
  <c r="AG37" i="61"/>
  <c r="AF37" i="61"/>
  <c r="AE37" i="61"/>
  <c r="AD37" i="61"/>
  <c r="BC36" i="61"/>
  <c r="BB36" i="61"/>
  <c r="BA36" i="61"/>
  <c r="AZ36" i="61"/>
  <c r="AY36" i="61"/>
  <c r="AX36" i="61"/>
  <c r="AW36" i="61"/>
  <c r="AV36" i="61"/>
  <c r="AU36" i="61"/>
  <c r="AT36" i="61"/>
  <c r="AS36" i="61"/>
  <c r="AR36" i="61"/>
  <c r="AQ36" i="61"/>
  <c r="AP36" i="61"/>
  <c r="AO36" i="61"/>
  <c r="AN36" i="61"/>
  <c r="AM36" i="61"/>
  <c r="AL36" i="61"/>
  <c r="AK36" i="61"/>
  <c r="AJ36" i="61"/>
  <c r="AI36" i="61"/>
  <c r="AH36" i="61"/>
  <c r="AG36" i="61"/>
  <c r="AF36" i="61"/>
  <c r="AE36" i="61"/>
  <c r="AD36" i="61"/>
  <c r="BC35" i="61"/>
  <c r="BB35" i="61"/>
  <c r="BA35" i="61"/>
  <c r="AZ35" i="61"/>
  <c r="AY35" i="61"/>
  <c r="AX35" i="61"/>
  <c r="AW35" i="61"/>
  <c r="AV35" i="61"/>
  <c r="AU35" i="61"/>
  <c r="AT35" i="61"/>
  <c r="AS35" i="61"/>
  <c r="AR35" i="61"/>
  <c r="AQ35" i="61"/>
  <c r="AP35" i="61"/>
  <c r="AO35" i="61"/>
  <c r="AN35" i="61"/>
  <c r="AM35" i="61"/>
  <c r="AL35" i="61"/>
  <c r="AK35" i="61"/>
  <c r="AJ35" i="61"/>
  <c r="AI35" i="61"/>
  <c r="AH35" i="61"/>
  <c r="AG35" i="61"/>
  <c r="AF35" i="61"/>
  <c r="AE35" i="61"/>
  <c r="AD35" i="61"/>
  <c r="BC33" i="61"/>
  <c r="BB33" i="61"/>
  <c r="BA33" i="61"/>
  <c r="AZ33" i="61"/>
  <c r="AY33" i="61"/>
  <c r="AX33" i="61"/>
  <c r="AW33" i="61"/>
  <c r="AV33" i="61"/>
  <c r="AU33" i="61"/>
  <c r="AT33" i="61"/>
  <c r="AS33" i="61"/>
  <c r="AR33" i="61"/>
  <c r="AQ33" i="61"/>
  <c r="AP33" i="61"/>
  <c r="AO33" i="61"/>
  <c r="AN33" i="61"/>
  <c r="AM33" i="61"/>
  <c r="AL33" i="61"/>
  <c r="AK33" i="61"/>
  <c r="AJ33" i="61"/>
  <c r="AI33" i="61"/>
  <c r="AH33" i="61"/>
  <c r="AG33" i="61"/>
  <c r="AF33" i="61"/>
  <c r="AE33" i="61"/>
  <c r="AD33" i="61"/>
  <c r="BC32" i="61"/>
  <c r="BB32" i="61"/>
  <c r="BA32" i="61"/>
  <c r="AZ32" i="61"/>
  <c r="AY32" i="61"/>
  <c r="AX32" i="61"/>
  <c r="AW32" i="61"/>
  <c r="AV32" i="61"/>
  <c r="AU32" i="61"/>
  <c r="AT32" i="61"/>
  <c r="AS32" i="61"/>
  <c r="AR32" i="61"/>
  <c r="AQ32" i="61"/>
  <c r="AP32" i="61"/>
  <c r="AO32" i="61"/>
  <c r="AN32" i="61"/>
  <c r="AM32" i="61"/>
  <c r="AL32" i="61"/>
  <c r="AK32" i="61"/>
  <c r="AJ32" i="61"/>
  <c r="AI32" i="61"/>
  <c r="AH32" i="61"/>
  <c r="AG32" i="61"/>
  <c r="AF32" i="61"/>
  <c r="AE32" i="61"/>
  <c r="AD32" i="61"/>
  <c r="BC30" i="61"/>
  <c r="BB30" i="61"/>
  <c r="BA30" i="61"/>
  <c r="AZ30" i="61"/>
  <c r="AY30" i="61"/>
  <c r="AX30" i="61"/>
  <c r="AW30" i="61"/>
  <c r="AV30" i="61"/>
  <c r="AU30" i="61"/>
  <c r="AT30" i="61"/>
  <c r="AS30" i="61"/>
  <c r="AR30" i="61"/>
  <c r="AQ30" i="61"/>
  <c r="AP30" i="61"/>
  <c r="AO30" i="61"/>
  <c r="AN30" i="61"/>
  <c r="AM30" i="61"/>
  <c r="AL30" i="61"/>
  <c r="AK30" i="61"/>
  <c r="AJ30" i="61"/>
  <c r="AI30" i="61"/>
  <c r="AH30" i="61"/>
  <c r="AG30" i="61"/>
  <c r="AF30" i="61"/>
  <c r="AE30" i="61"/>
  <c r="AD30" i="61"/>
  <c r="BC29" i="61"/>
  <c r="BB29" i="61"/>
  <c r="BA29" i="61"/>
  <c r="AZ29" i="61"/>
  <c r="AY29" i="61"/>
  <c r="AX29" i="61"/>
  <c r="AW29" i="61"/>
  <c r="AV29" i="61"/>
  <c r="AU29" i="61"/>
  <c r="AT29" i="61"/>
  <c r="AS29" i="61"/>
  <c r="AR29" i="61"/>
  <c r="AQ29" i="61"/>
  <c r="AP29" i="61"/>
  <c r="AO29" i="61"/>
  <c r="AN29" i="61"/>
  <c r="AM29" i="61"/>
  <c r="AL29" i="61"/>
  <c r="AK29" i="61"/>
  <c r="AJ29" i="61"/>
  <c r="AI29" i="61"/>
  <c r="AH29" i="61"/>
  <c r="AG29" i="61"/>
  <c r="AF29" i="61"/>
  <c r="AE29" i="61"/>
  <c r="AD29" i="61"/>
  <c r="BC28" i="61"/>
  <c r="BB28" i="61"/>
  <c r="BA28" i="61"/>
  <c r="AZ28" i="61"/>
  <c r="AY28" i="61"/>
  <c r="AX28" i="61"/>
  <c r="AW28" i="61"/>
  <c r="AV28" i="61"/>
  <c r="AU28" i="61"/>
  <c r="AT28" i="61"/>
  <c r="AS28" i="61"/>
  <c r="AR28" i="61"/>
  <c r="AQ28" i="61"/>
  <c r="AP28" i="61"/>
  <c r="AO28" i="61"/>
  <c r="AN28" i="61"/>
  <c r="AM28" i="61"/>
  <c r="AL28" i="61"/>
  <c r="AK28" i="61"/>
  <c r="AJ28" i="61"/>
  <c r="AI28" i="61"/>
  <c r="AH28" i="61"/>
  <c r="AG28" i="61"/>
  <c r="AF28" i="61"/>
  <c r="AE28" i="61"/>
  <c r="AD28" i="61"/>
  <c r="BC27" i="61"/>
  <c r="BB27" i="61"/>
  <c r="BA27" i="61"/>
  <c r="AZ27" i="61"/>
  <c r="AY27" i="61"/>
  <c r="AX27" i="61"/>
  <c r="AW27" i="61"/>
  <c r="AV27" i="61"/>
  <c r="AU27" i="61"/>
  <c r="AT27" i="61"/>
  <c r="AS27" i="61"/>
  <c r="AR27" i="61"/>
  <c r="AQ27" i="61"/>
  <c r="AP27" i="61"/>
  <c r="AO27" i="61"/>
  <c r="AN27" i="61"/>
  <c r="AM27" i="61"/>
  <c r="AL27" i="61"/>
  <c r="AK27" i="61"/>
  <c r="AJ27" i="61"/>
  <c r="AI27" i="61"/>
  <c r="AH27" i="61"/>
  <c r="AG27" i="61"/>
  <c r="AF27" i="61"/>
  <c r="AE27" i="61"/>
  <c r="AD27" i="61"/>
  <c r="BC26" i="61"/>
  <c r="BB26" i="61"/>
  <c r="BA26" i="61"/>
  <c r="AZ26" i="61"/>
  <c r="AY26" i="61"/>
  <c r="AX26" i="61"/>
  <c r="AW26" i="61"/>
  <c r="AV26" i="61"/>
  <c r="AU26" i="61"/>
  <c r="AT26" i="61"/>
  <c r="AS26" i="61"/>
  <c r="AR26" i="61"/>
  <c r="AQ26" i="61"/>
  <c r="AP26" i="61"/>
  <c r="AO26" i="61"/>
  <c r="AN26" i="61"/>
  <c r="AM26" i="61"/>
  <c r="AL26" i="61"/>
  <c r="AK26" i="61"/>
  <c r="AJ26" i="61"/>
  <c r="AI26" i="61"/>
  <c r="AH26" i="61"/>
  <c r="AG26" i="61"/>
  <c r="AF26" i="61"/>
  <c r="AE26" i="61"/>
  <c r="AD26" i="61"/>
  <c r="BC25" i="61"/>
  <c r="BB25" i="61"/>
  <c r="BA25" i="61"/>
  <c r="AZ25" i="61"/>
  <c r="AY25" i="61"/>
  <c r="AX25" i="61"/>
  <c r="AW25" i="61"/>
  <c r="AV25" i="61"/>
  <c r="AU25" i="61"/>
  <c r="AT25" i="61"/>
  <c r="AS25" i="61"/>
  <c r="AR25" i="61"/>
  <c r="AQ25" i="61"/>
  <c r="AP25" i="61"/>
  <c r="AO25" i="61"/>
  <c r="AN25" i="61"/>
  <c r="AM25" i="61"/>
  <c r="AL25" i="61"/>
  <c r="AK25" i="61"/>
  <c r="AJ25" i="61"/>
  <c r="AI25" i="61"/>
  <c r="AH25" i="61"/>
  <c r="AG25" i="61"/>
  <c r="AF25" i="61"/>
  <c r="AE25" i="61"/>
  <c r="AD25" i="61"/>
  <c r="BC24" i="61"/>
  <c r="BB24" i="61"/>
  <c r="BA24" i="61"/>
  <c r="AZ24" i="61"/>
  <c r="AY24" i="61"/>
  <c r="AX24" i="61"/>
  <c r="AW24" i="61"/>
  <c r="AV24" i="61"/>
  <c r="AU24" i="61"/>
  <c r="AT24" i="61"/>
  <c r="AS24" i="61"/>
  <c r="AR24" i="61"/>
  <c r="AQ24" i="61"/>
  <c r="AP24" i="61"/>
  <c r="AO24" i="61"/>
  <c r="AN24" i="61"/>
  <c r="AM24" i="61"/>
  <c r="AL24" i="61"/>
  <c r="AK24" i="61"/>
  <c r="AJ24" i="61"/>
  <c r="AI24" i="61"/>
  <c r="AH24" i="61"/>
  <c r="AG24" i="61"/>
  <c r="AF24" i="61"/>
  <c r="AE24" i="61"/>
  <c r="AD24" i="61"/>
  <c r="BC23" i="61"/>
  <c r="BB23" i="61"/>
  <c r="BA23" i="61"/>
  <c r="AZ23" i="61"/>
  <c r="AY23" i="61"/>
  <c r="AX23" i="61"/>
  <c r="AW23" i="61"/>
  <c r="AV23" i="61"/>
  <c r="AU23" i="61"/>
  <c r="AT23" i="61"/>
  <c r="AS23" i="61"/>
  <c r="AR23" i="61"/>
  <c r="AQ23" i="61"/>
  <c r="AP23" i="61"/>
  <c r="AO23" i="61"/>
  <c r="AN23" i="61"/>
  <c r="AM23" i="61"/>
  <c r="AL23" i="61"/>
  <c r="AK23" i="61"/>
  <c r="AJ23" i="61"/>
  <c r="AI23" i="61"/>
  <c r="AH23" i="61"/>
  <c r="AG23" i="61"/>
  <c r="AF23" i="61"/>
  <c r="AE23" i="61"/>
  <c r="AD23" i="61"/>
  <c r="BC22" i="61"/>
  <c r="BB22" i="61"/>
  <c r="BA22" i="61"/>
  <c r="AZ22" i="61"/>
  <c r="AY22" i="61"/>
  <c r="AX22" i="61"/>
  <c r="AW22" i="61"/>
  <c r="AV22" i="61"/>
  <c r="AU22" i="61"/>
  <c r="AT22" i="61"/>
  <c r="AS22" i="61"/>
  <c r="AR22" i="61"/>
  <c r="AQ22" i="61"/>
  <c r="AP22" i="61"/>
  <c r="AO22" i="61"/>
  <c r="AN22" i="61"/>
  <c r="AM22" i="61"/>
  <c r="AL22" i="61"/>
  <c r="AK22" i="61"/>
  <c r="AJ22" i="61"/>
  <c r="AI22" i="61"/>
  <c r="AH22" i="61"/>
  <c r="AG22" i="61"/>
  <c r="AF22" i="61"/>
  <c r="AE22" i="61"/>
  <c r="AD22" i="61"/>
  <c r="BC21" i="61"/>
  <c r="BB21" i="61"/>
  <c r="BA21" i="61"/>
  <c r="AZ21" i="61"/>
  <c r="AY21" i="61"/>
  <c r="AX21" i="61"/>
  <c r="AW21" i="61"/>
  <c r="AV21" i="61"/>
  <c r="AU21" i="61"/>
  <c r="AT21" i="61"/>
  <c r="AS21" i="61"/>
  <c r="AR21" i="61"/>
  <c r="AQ21" i="61"/>
  <c r="AP21" i="61"/>
  <c r="AO21" i="61"/>
  <c r="AN21" i="61"/>
  <c r="AM21" i="61"/>
  <c r="AL21" i="61"/>
  <c r="AK21" i="61"/>
  <c r="AJ21" i="61"/>
  <c r="AI21" i="61"/>
  <c r="AH21" i="61"/>
  <c r="AG21" i="61"/>
  <c r="AF21" i="61"/>
  <c r="AE21" i="61"/>
  <c r="AD21" i="61"/>
  <c r="BC20" i="61"/>
  <c r="BB20" i="61"/>
  <c r="BA20" i="61"/>
  <c r="AZ20" i="61"/>
  <c r="AY20" i="61"/>
  <c r="AX20" i="61"/>
  <c r="AW20" i="61"/>
  <c r="AV20" i="61"/>
  <c r="AU20" i="61"/>
  <c r="AT20" i="61"/>
  <c r="AS20" i="61"/>
  <c r="AR20" i="61"/>
  <c r="AQ20" i="61"/>
  <c r="AP20" i="61"/>
  <c r="AO20" i="61"/>
  <c r="AN20" i="61"/>
  <c r="AM20" i="61"/>
  <c r="AL20" i="61"/>
  <c r="AK20" i="61"/>
  <c r="AJ20" i="61"/>
  <c r="AI20" i="61"/>
  <c r="AH20" i="61"/>
  <c r="AG20" i="61"/>
  <c r="AF20" i="61"/>
  <c r="AE20" i="61"/>
  <c r="AD20" i="61"/>
  <c r="BC19" i="61"/>
  <c r="BB19" i="61"/>
  <c r="BA19" i="61"/>
  <c r="AZ19" i="61"/>
  <c r="AY19" i="61"/>
  <c r="AX19" i="61"/>
  <c r="AW19" i="61"/>
  <c r="AV19" i="61"/>
  <c r="AU19" i="61"/>
  <c r="AT19" i="61"/>
  <c r="AS19" i="61"/>
  <c r="AR19" i="61"/>
  <c r="AQ19" i="61"/>
  <c r="AP19" i="61"/>
  <c r="AO19" i="61"/>
  <c r="AN19" i="61"/>
  <c r="AM19" i="61"/>
  <c r="AL19" i="61"/>
  <c r="AK19" i="61"/>
  <c r="AJ19" i="61"/>
  <c r="AI19" i="61"/>
  <c r="AH19" i="61"/>
  <c r="AG19" i="61"/>
  <c r="AF19" i="61"/>
  <c r="AE19" i="61"/>
  <c r="AD19" i="61"/>
  <c r="BC18" i="61"/>
  <c r="BB18" i="61"/>
  <c r="BA18" i="61"/>
  <c r="AZ18" i="61"/>
  <c r="AY18" i="61"/>
  <c r="AX18" i="61"/>
  <c r="AW18" i="61"/>
  <c r="AV18" i="61"/>
  <c r="AU18" i="61"/>
  <c r="AT18" i="61"/>
  <c r="AS18" i="61"/>
  <c r="AR18" i="61"/>
  <c r="AQ18" i="61"/>
  <c r="AP18" i="61"/>
  <c r="AO18" i="61"/>
  <c r="AN18" i="61"/>
  <c r="AM18" i="61"/>
  <c r="AL18" i="61"/>
  <c r="AK18" i="61"/>
  <c r="AJ18" i="61"/>
  <c r="AI18" i="61"/>
  <c r="AH18" i="61"/>
  <c r="AG18" i="61"/>
  <c r="AF18" i="61"/>
  <c r="AE18" i="61"/>
  <c r="AD18" i="61"/>
  <c r="BC16" i="61"/>
  <c r="BB16" i="61"/>
  <c r="BA16" i="61"/>
  <c r="AZ16" i="61"/>
  <c r="AY16" i="61"/>
  <c r="AX16" i="61"/>
  <c r="AW16" i="61"/>
  <c r="AV16" i="61"/>
  <c r="AU16" i="61"/>
  <c r="AT16" i="61"/>
  <c r="AS16" i="61"/>
  <c r="AR16" i="61"/>
  <c r="AQ16" i="61"/>
  <c r="AP16" i="61"/>
  <c r="AO16" i="61"/>
  <c r="AN16" i="61"/>
  <c r="AM16" i="61"/>
  <c r="AL16" i="61"/>
  <c r="AK16" i="61"/>
  <c r="AJ16" i="61"/>
  <c r="AI16" i="61"/>
  <c r="AH16" i="61"/>
  <c r="AG16" i="61"/>
  <c r="AF16" i="61"/>
  <c r="AE16" i="61"/>
  <c r="AD16" i="61"/>
  <c r="BC15" i="61"/>
  <c r="BB15" i="61"/>
  <c r="BA15" i="61"/>
  <c r="AZ15" i="61"/>
  <c r="AY15" i="61"/>
  <c r="AX15" i="61"/>
  <c r="AW15" i="61"/>
  <c r="AV15" i="61"/>
  <c r="AU15" i="61"/>
  <c r="AT15" i="61"/>
  <c r="AS15" i="61"/>
  <c r="AR15" i="61"/>
  <c r="AQ15" i="61"/>
  <c r="AP15" i="61"/>
  <c r="AO15" i="61"/>
  <c r="AN15" i="61"/>
  <c r="AM15" i="61"/>
  <c r="AL15" i="61"/>
  <c r="AK15" i="61"/>
  <c r="AJ15" i="61"/>
  <c r="AI15" i="61"/>
  <c r="AH15" i="61"/>
  <c r="AG15" i="61"/>
  <c r="AF15" i="61"/>
  <c r="AE15" i="61"/>
  <c r="AD15" i="61"/>
  <c r="BC14" i="61"/>
  <c r="BB14" i="61"/>
  <c r="BA14" i="61"/>
  <c r="AZ14" i="61"/>
  <c r="AY14" i="61"/>
  <c r="AX14" i="61"/>
  <c r="AW14" i="61"/>
  <c r="AV14" i="61"/>
  <c r="AU14" i="61"/>
  <c r="AT14" i="61"/>
  <c r="AS14" i="61"/>
  <c r="AR14" i="61"/>
  <c r="AQ14" i="61"/>
  <c r="AP14" i="61"/>
  <c r="AO14" i="61"/>
  <c r="AN14" i="61"/>
  <c r="AM14" i="61"/>
  <c r="AL14" i="61"/>
  <c r="AK14" i="61"/>
  <c r="AJ14" i="61"/>
  <c r="AI14" i="61"/>
  <c r="AH14" i="61"/>
  <c r="AG14" i="61"/>
  <c r="AF14" i="61"/>
  <c r="AE14" i="61"/>
  <c r="AD14" i="61"/>
  <c r="BC13" i="61"/>
  <c r="BB13" i="61"/>
  <c r="BA13" i="61"/>
  <c r="AZ13" i="61"/>
  <c r="AY13" i="61"/>
  <c r="AX13" i="61"/>
  <c r="AW13" i="61"/>
  <c r="AV13" i="61"/>
  <c r="AU13" i="61"/>
  <c r="AT13" i="61"/>
  <c r="AS13" i="61"/>
  <c r="AR13" i="61"/>
  <c r="AQ13" i="61"/>
  <c r="AP13" i="61"/>
  <c r="AO13" i="61"/>
  <c r="AN13" i="61"/>
  <c r="AM13" i="61"/>
  <c r="AL13" i="61"/>
  <c r="AK13" i="61"/>
  <c r="AJ13" i="61"/>
  <c r="AI13" i="61"/>
  <c r="AH13" i="61"/>
  <c r="AG13" i="61"/>
  <c r="AF13" i="61"/>
  <c r="AE13" i="61"/>
  <c r="AD13" i="61"/>
  <c r="BC12" i="61"/>
  <c r="BB12" i="61"/>
  <c r="BA12" i="61"/>
  <c r="AZ12" i="61"/>
  <c r="AY12" i="61"/>
  <c r="AX12" i="61"/>
  <c r="AW12" i="61"/>
  <c r="AV12" i="61"/>
  <c r="AU12" i="61"/>
  <c r="AT12" i="61"/>
  <c r="AS12" i="61"/>
  <c r="AR12" i="61"/>
  <c r="AQ12" i="61"/>
  <c r="AP12" i="61"/>
  <c r="AO12" i="61"/>
  <c r="AN12" i="61"/>
  <c r="AM12" i="61"/>
  <c r="AL12" i="61"/>
  <c r="AK12" i="61"/>
  <c r="AJ12" i="61"/>
  <c r="AI12" i="61"/>
  <c r="AH12" i="61"/>
  <c r="AG12" i="61"/>
  <c r="AF12" i="61"/>
  <c r="AE12" i="61"/>
  <c r="AD12" i="61"/>
  <c r="BC11" i="61"/>
  <c r="BB11" i="61"/>
  <c r="BA11" i="61"/>
  <c r="AZ11" i="61"/>
  <c r="AY11" i="61"/>
  <c r="AX11" i="61"/>
  <c r="AW11" i="61"/>
  <c r="AV11" i="61"/>
  <c r="AU11" i="61"/>
  <c r="AT11" i="61"/>
  <c r="AS11" i="61"/>
  <c r="AR11" i="61"/>
  <c r="AQ11" i="61"/>
  <c r="AP11" i="61"/>
  <c r="AO11" i="61"/>
  <c r="AN11" i="61"/>
  <c r="AM11" i="61"/>
  <c r="AL11" i="61"/>
  <c r="AK11" i="61"/>
  <c r="AJ11" i="61"/>
  <c r="AI11" i="61"/>
  <c r="AH11" i="61"/>
  <c r="AG11" i="61"/>
  <c r="AF11" i="61"/>
  <c r="AE11" i="61"/>
  <c r="AD11" i="61"/>
  <c r="BC10" i="61"/>
  <c r="BB10" i="61"/>
  <c r="BA10" i="61"/>
  <c r="AZ10" i="61"/>
  <c r="AY10" i="61"/>
  <c r="AX10" i="61"/>
  <c r="AW10" i="61"/>
  <c r="AV10" i="61"/>
  <c r="AU10" i="61"/>
  <c r="AT10" i="61"/>
  <c r="AS10" i="61"/>
  <c r="AR10" i="61"/>
  <c r="AQ10" i="61"/>
  <c r="AP10" i="61"/>
  <c r="AO10" i="61"/>
  <c r="AN10" i="61"/>
  <c r="AM10" i="61"/>
  <c r="AL10" i="61"/>
  <c r="AK10" i="61"/>
  <c r="AJ10" i="61"/>
  <c r="AI10" i="61"/>
  <c r="AH10" i="61"/>
  <c r="AG10" i="61"/>
  <c r="AF10" i="61"/>
  <c r="AE10" i="61"/>
  <c r="AD10" i="61"/>
  <c r="BC8" i="61"/>
  <c r="BB8" i="61"/>
  <c r="BA8" i="61"/>
  <c r="AZ8" i="61"/>
  <c r="AY8" i="61"/>
  <c r="AX8" i="61"/>
  <c r="AW8" i="61"/>
  <c r="AV8" i="61"/>
  <c r="AU8" i="61"/>
  <c r="AT8" i="61"/>
  <c r="AS8" i="61"/>
  <c r="AR8" i="61"/>
  <c r="AQ8" i="61"/>
  <c r="AP8" i="61"/>
  <c r="AO8" i="61"/>
  <c r="AN8" i="61"/>
  <c r="AM8" i="61"/>
  <c r="AL8" i="61"/>
  <c r="AK8" i="61"/>
  <c r="AJ8" i="61"/>
  <c r="AI8" i="61"/>
  <c r="AH8" i="61"/>
  <c r="AG8" i="61"/>
  <c r="AF8" i="61"/>
  <c r="AE8" i="61"/>
  <c r="AD8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BC5" i="61"/>
  <c r="BB5" i="61"/>
  <c r="BA5" i="61"/>
  <c r="AZ5" i="61"/>
  <c r="AY5" i="61"/>
  <c r="AX5" i="61"/>
  <c r="AW5" i="61"/>
  <c r="AV5" i="61"/>
  <c r="AU5" i="61"/>
  <c r="AT5" i="61"/>
  <c r="AS5" i="61"/>
  <c r="AR5" i="61"/>
  <c r="AQ5" i="61"/>
  <c r="AP5" i="61"/>
  <c r="AO5" i="61"/>
  <c r="AN5" i="61"/>
  <c r="AM5" i="61"/>
  <c r="AL5" i="61"/>
  <c r="AK5" i="61"/>
  <c r="AJ5" i="61"/>
  <c r="AI5" i="61"/>
  <c r="AH5" i="61"/>
  <c r="AG5" i="61"/>
  <c r="AF5" i="61"/>
  <c r="AE5" i="61"/>
  <c r="AD5" i="61"/>
  <c r="BC93" i="60"/>
  <c r="BB93" i="60"/>
  <c r="BA93" i="60"/>
  <c r="AZ93" i="60"/>
  <c r="AY93" i="60"/>
  <c r="AX93" i="60"/>
  <c r="AW93" i="60"/>
  <c r="AV93" i="60"/>
  <c r="AU93" i="60"/>
  <c r="AT93" i="60"/>
  <c r="AS93" i="60"/>
  <c r="AR93" i="60"/>
  <c r="AQ93" i="60"/>
  <c r="AP93" i="60"/>
  <c r="AO93" i="60"/>
  <c r="AN93" i="60"/>
  <c r="AM93" i="60"/>
  <c r="AL93" i="60"/>
  <c r="AK93" i="60"/>
  <c r="AJ93" i="60"/>
  <c r="AI93" i="60"/>
  <c r="AH93" i="60"/>
  <c r="AG93" i="60"/>
  <c r="AF93" i="60"/>
  <c r="AE93" i="60"/>
  <c r="AD93" i="60"/>
  <c r="B93" i="60"/>
  <c r="BC92" i="60"/>
  <c r="BB92" i="60"/>
  <c r="BA92" i="60"/>
  <c r="AZ92" i="60"/>
  <c r="AY92" i="60"/>
  <c r="AX92" i="60"/>
  <c r="AW92" i="60"/>
  <c r="AV92" i="60"/>
  <c r="AU92" i="60"/>
  <c r="AT92" i="60"/>
  <c r="AS92" i="60"/>
  <c r="AR92" i="60"/>
  <c r="AQ92" i="60"/>
  <c r="AP92" i="60"/>
  <c r="AO92" i="60"/>
  <c r="AN92" i="60"/>
  <c r="AM92" i="60"/>
  <c r="AL92" i="60"/>
  <c r="AK92" i="60"/>
  <c r="AJ92" i="60"/>
  <c r="AI92" i="60"/>
  <c r="AH92" i="60"/>
  <c r="AG92" i="60"/>
  <c r="AF92" i="60"/>
  <c r="AE92" i="60"/>
  <c r="AD92" i="60"/>
  <c r="B92" i="60"/>
  <c r="BC91" i="60"/>
  <c r="BB91" i="60"/>
  <c r="BA91" i="60"/>
  <c r="AZ91" i="60"/>
  <c r="AY91" i="60"/>
  <c r="AX91" i="60"/>
  <c r="AW91" i="60"/>
  <c r="AV91" i="60"/>
  <c r="AU91" i="60"/>
  <c r="AT91" i="60"/>
  <c r="AS91" i="60"/>
  <c r="AR91" i="60"/>
  <c r="AQ91" i="60"/>
  <c r="AP91" i="60"/>
  <c r="AO91" i="60"/>
  <c r="AN91" i="60"/>
  <c r="AM91" i="60"/>
  <c r="AL91" i="60"/>
  <c r="AK91" i="60"/>
  <c r="AJ91" i="60"/>
  <c r="AI91" i="60"/>
  <c r="AH91" i="60"/>
  <c r="AG91" i="60"/>
  <c r="AF91" i="60"/>
  <c r="AE91" i="60"/>
  <c r="AD91" i="60"/>
  <c r="B91" i="60"/>
  <c r="BC90" i="60"/>
  <c r="BB90" i="60"/>
  <c r="BA90" i="60"/>
  <c r="AZ90" i="60"/>
  <c r="AY90" i="60"/>
  <c r="AX90" i="60"/>
  <c r="AW90" i="60"/>
  <c r="AV90" i="60"/>
  <c r="AU90" i="60"/>
  <c r="AT90" i="60"/>
  <c r="AS90" i="60"/>
  <c r="AR90" i="60"/>
  <c r="AQ90" i="60"/>
  <c r="AP90" i="60"/>
  <c r="AO90" i="60"/>
  <c r="AN90" i="60"/>
  <c r="AM90" i="60"/>
  <c r="AL90" i="60"/>
  <c r="AK90" i="60"/>
  <c r="AJ90" i="60"/>
  <c r="AI90" i="60"/>
  <c r="AH90" i="60"/>
  <c r="AG90" i="60"/>
  <c r="AF90" i="60"/>
  <c r="AE90" i="60"/>
  <c r="AD90" i="60"/>
  <c r="B90" i="60"/>
  <c r="BC89" i="60"/>
  <c r="BB89" i="60"/>
  <c r="BA89" i="60"/>
  <c r="AZ89" i="60"/>
  <c r="AY89" i="60"/>
  <c r="AX89" i="60"/>
  <c r="AW89" i="60"/>
  <c r="AV89" i="60"/>
  <c r="AU89" i="60"/>
  <c r="AT89" i="60"/>
  <c r="AS89" i="60"/>
  <c r="AR89" i="60"/>
  <c r="AQ89" i="60"/>
  <c r="AP89" i="60"/>
  <c r="AO89" i="60"/>
  <c r="AN89" i="60"/>
  <c r="AM89" i="60"/>
  <c r="AL89" i="60"/>
  <c r="AK89" i="60"/>
  <c r="AJ89" i="60"/>
  <c r="AI89" i="60"/>
  <c r="AH89" i="60"/>
  <c r="AG89" i="60"/>
  <c r="AF89" i="60"/>
  <c r="AE89" i="60"/>
  <c r="AD89" i="60"/>
  <c r="B89" i="60"/>
  <c r="BC88" i="60"/>
  <c r="BB88" i="60"/>
  <c r="BA88" i="60"/>
  <c r="AZ88" i="60"/>
  <c r="AY88" i="60"/>
  <c r="AX88" i="60"/>
  <c r="AW88" i="60"/>
  <c r="AV88" i="60"/>
  <c r="AU88" i="60"/>
  <c r="AT88" i="60"/>
  <c r="AS88" i="60"/>
  <c r="AR88" i="60"/>
  <c r="AQ88" i="60"/>
  <c r="AP88" i="60"/>
  <c r="AO88" i="60"/>
  <c r="AN88" i="60"/>
  <c r="AM88" i="60"/>
  <c r="AL88" i="60"/>
  <c r="AK88" i="60"/>
  <c r="AJ88" i="60"/>
  <c r="AI88" i="60"/>
  <c r="AH88" i="60"/>
  <c r="AG88" i="60"/>
  <c r="AF88" i="60"/>
  <c r="AE88" i="60"/>
  <c r="AD88" i="60"/>
  <c r="B88" i="60"/>
  <c r="BC87" i="60"/>
  <c r="BB87" i="60"/>
  <c r="BA87" i="60"/>
  <c r="AZ87" i="60"/>
  <c r="AY87" i="60"/>
  <c r="AX87" i="60"/>
  <c r="AW87" i="60"/>
  <c r="AV87" i="60"/>
  <c r="AU87" i="60"/>
  <c r="AT87" i="60"/>
  <c r="AS87" i="60"/>
  <c r="AR87" i="60"/>
  <c r="AQ87" i="60"/>
  <c r="AP87" i="60"/>
  <c r="AO87" i="60"/>
  <c r="AN87" i="60"/>
  <c r="AM87" i="60"/>
  <c r="AL87" i="60"/>
  <c r="AK87" i="60"/>
  <c r="AJ87" i="60"/>
  <c r="AI87" i="60"/>
  <c r="AH87" i="60"/>
  <c r="AG87" i="60"/>
  <c r="AF87" i="60"/>
  <c r="AE87" i="60"/>
  <c r="AD87" i="60"/>
  <c r="B87" i="60"/>
  <c r="BC86" i="60"/>
  <c r="BB86" i="60"/>
  <c r="BA86" i="60"/>
  <c r="AZ86" i="60"/>
  <c r="AY86" i="60"/>
  <c r="AX86" i="60"/>
  <c r="AW86" i="60"/>
  <c r="AV86" i="60"/>
  <c r="AU86" i="60"/>
  <c r="AT86" i="60"/>
  <c r="AS86" i="60"/>
  <c r="AR86" i="60"/>
  <c r="AQ86" i="60"/>
  <c r="AP86" i="60"/>
  <c r="AO86" i="60"/>
  <c r="AN86" i="60"/>
  <c r="AM86" i="60"/>
  <c r="AL86" i="60"/>
  <c r="AK86" i="60"/>
  <c r="AJ86" i="60"/>
  <c r="AI86" i="60"/>
  <c r="AH86" i="60"/>
  <c r="AG86" i="60"/>
  <c r="AF86" i="60"/>
  <c r="AE86" i="60"/>
  <c r="AD86" i="60"/>
  <c r="B86" i="60"/>
  <c r="BC85" i="60"/>
  <c r="BB85" i="60"/>
  <c r="BA85" i="60"/>
  <c r="AZ85" i="60"/>
  <c r="AY85" i="60"/>
  <c r="AX85" i="60"/>
  <c r="AW85" i="60"/>
  <c r="AV85" i="60"/>
  <c r="AU85" i="60"/>
  <c r="AT85" i="60"/>
  <c r="AS85" i="60"/>
  <c r="AR85" i="60"/>
  <c r="AQ85" i="60"/>
  <c r="AP85" i="60"/>
  <c r="AO85" i="60"/>
  <c r="AN85" i="60"/>
  <c r="AM85" i="60"/>
  <c r="AL85" i="60"/>
  <c r="AK85" i="60"/>
  <c r="AJ85" i="60"/>
  <c r="AI85" i="60"/>
  <c r="AH85" i="60"/>
  <c r="AG85" i="60"/>
  <c r="AF85" i="60"/>
  <c r="AE85" i="60"/>
  <c r="AD85" i="60"/>
  <c r="B85" i="60"/>
  <c r="BC84" i="60"/>
  <c r="BB84" i="60"/>
  <c r="BA84" i="60"/>
  <c r="AZ84" i="60"/>
  <c r="AY84" i="60"/>
  <c r="AX84" i="60"/>
  <c r="AW84" i="60"/>
  <c r="AV84" i="60"/>
  <c r="AU84" i="60"/>
  <c r="AT84" i="60"/>
  <c r="AS84" i="60"/>
  <c r="AR84" i="60"/>
  <c r="AQ84" i="60"/>
  <c r="AP84" i="60"/>
  <c r="AO84" i="60"/>
  <c r="AN84" i="60"/>
  <c r="AM84" i="60"/>
  <c r="AL84" i="60"/>
  <c r="AK84" i="60"/>
  <c r="AJ84" i="60"/>
  <c r="AI84" i="60"/>
  <c r="AH84" i="60"/>
  <c r="AG84" i="60"/>
  <c r="AF84" i="60"/>
  <c r="AE84" i="60"/>
  <c r="AD84" i="60"/>
  <c r="B84" i="60"/>
  <c r="BC83" i="60"/>
  <c r="BB83" i="60"/>
  <c r="BA83" i="60"/>
  <c r="AZ83" i="60"/>
  <c r="AY83" i="60"/>
  <c r="AX83" i="60"/>
  <c r="AW83" i="60"/>
  <c r="AV83" i="60"/>
  <c r="AU83" i="60"/>
  <c r="AT83" i="60"/>
  <c r="AS83" i="60"/>
  <c r="AR83" i="60"/>
  <c r="AQ83" i="60"/>
  <c r="AP83" i="60"/>
  <c r="AO83" i="60"/>
  <c r="AN83" i="60"/>
  <c r="AM83" i="60"/>
  <c r="AL83" i="60"/>
  <c r="AK83" i="60"/>
  <c r="AJ83" i="60"/>
  <c r="AI83" i="60"/>
  <c r="AH83" i="60"/>
  <c r="AG83" i="60"/>
  <c r="AF83" i="60"/>
  <c r="AE83" i="60"/>
  <c r="AD83" i="60"/>
  <c r="B83" i="60"/>
  <c r="BC82" i="60"/>
  <c r="BB82" i="60"/>
  <c r="BA82" i="60"/>
  <c r="AZ82" i="60"/>
  <c r="AY82" i="60"/>
  <c r="AX82" i="60"/>
  <c r="AW82" i="60"/>
  <c r="AV82" i="60"/>
  <c r="AU82" i="60"/>
  <c r="AT82" i="60"/>
  <c r="AS82" i="60"/>
  <c r="AR82" i="60"/>
  <c r="AQ82" i="60"/>
  <c r="AP82" i="60"/>
  <c r="AO82" i="60"/>
  <c r="AN82" i="60"/>
  <c r="AM82" i="60"/>
  <c r="AL82" i="60"/>
  <c r="AK82" i="60"/>
  <c r="AJ82" i="60"/>
  <c r="AI82" i="60"/>
  <c r="AH82" i="60"/>
  <c r="AG82" i="60"/>
  <c r="AF82" i="60"/>
  <c r="AE82" i="60"/>
  <c r="AD82" i="60"/>
  <c r="B82" i="60"/>
  <c r="BC81" i="60"/>
  <c r="BB81" i="60"/>
  <c r="BA81" i="60"/>
  <c r="AZ81" i="60"/>
  <c r="AY81" i="60"/>
  <c r="AX81" i="60"/>
  <c r="AW81" i="60"/>
  <c r="AV81" i="60"/>
  <c r="AU81" i="60"/>
  <c r="AT81" i="60"/>
  <c r="AS81" i="60"/>
  <c r="AR81" i="60"/>
  <c r="AQ81" i="60"/>
  <c r="AP81" i="60"/>
  <c r="AO81" i="60"/>
  <c r="AN81" i="60"/>
  <c r="AM81" i="60"/>
  <c r="AL81" i="60"/>
  <c r="AK81" i="60"/>
  <c r="AJ81" i="60"/>
  <c r="AI81" i="60"/>
  <c r="AH81" i="60"/>
  <c r="AG81" i="60"/>
  <c r="AF81" i="60"/>
  <c r="AE81" i="60"/>
  <c r="AD81" i="60"/>
  <c r="B81" i="60"/>
  <c r="BC79" i="60"/>
  <c r="BB79" i="60"/>
  <c r="BA79" i="60"/>
  <c r="AZ79" i="60"/>
  <c r="AY79" i="60"/>
  <c r="AX79" i="60"/>
  <c r="AW79" i="60"/>
  <c r="AV79" i="60"/>
  <c r="AU79" i="60"/>
  <c r="AT79" i="60"/>
  <c r="AS79" i="60"/>
  <c r="AR79" i="60"/>
  <c r="AQ79" i="60"/>
  <c r="AP79" i="60"/>
  <c r="AO79" i="60"/>
  <c r="AN79" i="60"/>
  <c r="AM79" i="60"/>
  <c r="AL79" i="60"/>
  <c r="AK79" i="60"/>
  <c r="AJ79" i="60"/>
  <c r="AI79" i="60"/>
  <c r="AH79" i="60"/>
  <c r="AG79" i="60"/>
  <c r="AF79" i="60"/>
  <c r="AE79" i="60"/>
  <c r="AD79" i="60"/>
  <c r="BC78" i="60"/>
  <c r="BB78" i="60"/>
  <c r="BA78" i="60"/>
  <c r="AZ78" i="60"/>
  <c r="AY78" i="60"/>
  <c r="AX78" i="60"/>
  <c r="AW78" i="60"/>
  <c r="AV78" i="60"/>
  <c r="AU78" i="60"/>
  <c r="AT78" i="60"/>
  <c r="AS78" i="60"/>
  <c r="AR78" i="60"/>
  <c r="AQ78" i="60"/>
  <c r="AP78" i="60"/>
  <c r="AO78" i="60"/>
  <c r="AN78" i="60"/>
  <c r="AM78" i="60"/>
  <c r="AL78" i="60"/>
  <c r="AK78" i="60"/>
  <c r="AJ78" i="60"/>
  <c r="AI78" i="60"/>
  <c r="AH78" i="60"/>
  <c r="AG78" i="60"/>
  <c r="AF78" i="60"/>
  <c r="AE78" i="60"/>
  <c r="AD78" i="60"/>
  <c r="BC77" i="60"/>
  <c r="BB77" i="60"/>
  <c r="BA77" i="60"/>
  <c r="AZ77" i="60"/>
  <c r="AY77" i="60"/>
  <c r="AX77" i="60"/>
  <c r="AW77" i="60"/>
  <c r="AV77" i="60"/>
  <c r="AU77" i="60"/>
  <c r="AT77" i="60"/>
  <c r="AS77" i="60"/>
  <c r="AR77" i="60"/>
  <c r="AQ77" i="60"/>
  <c r="AP77" i="60"/>
  <c r="AO77" i="60"/>
  <c r="AN77" i="60"/>
  <c r="AM77" i="60"/>
  <c r="AL77" i="60"/>
  <c r="AK77" i="60"/>
  <c r="AJ77" i="60"/>
  <c r="AI77" i="60"/>
  <c r="AH77" i="60"/>
  <c r="AG77" i="60"/>
  <c r="AF77" i="60"/>
  <c r="AE77" i="60"/>
  <c r="AD77" i="60"/>
  <c r="BC76" i="60"/>
  <c r="BB76" i="60"/>
  <c r="BA76" i="60"/>
  <c r="AZ76" i="60"/>
  <c r="AY76" i="60"/>
  <c r="AX76" i="60"/>
  <c r="AW76" i="60"/>
  <c r="AV76" i="60"/>
  <c r="AU76" i="60"/>
  <c r="AT76" i="60"/>
  <c r="AS76" i="60"/>
  <c r="AR76" i="60"/>
  <c r="AQ76" i="60"/>
  <c r="AP76" i="60"/>
  <c r="AO76" i="60"/>
  <c r="AN76" i="60"/>
  <c r="AM76" i="60"/>
  <c r="AL76" i="60"/>
  <c r="AK76" i="60"/>
  <c r="AJ76" i="60"/>
  <c r="AI76" i="60"/>
  <c r="AH76" i="60"/>
  <c r="AG76" i="60"/>
  <c r="AF76" i="60"/>
  <c r="AE76" i="60"/>
  <c r="AD76" i="60"/>
  <c r="BC75" i="60"/>
  <c r="BB75" i="60"/>
  <c r="BA75" i="60"/>
  <c r="AZ75" i="60"/>
  <c r="AY75" i="60"/>
  <c r="AX75" i="60"/>
  <c r="AW75" i="60"/>
  <c r="AV75" i="60"/>
  <c r="AU75" i="60"/>
  <c r="AT75" i="60"/>
  <c r="AS75" i="60"/>
  <c r="AR75" i="60"/>
  <c r="AQ75" i="60"/>
  <c r="AP75" i="60"/>
  <c r="AO75" i="60"/>
  <c r="AN75" i="60"/>
  <c r="AM75" i="60"/>
  <c r="AL75" i="60"/>
  <c r="AK75" i="60"/>
  <c r="AJ75" i="60"/>
  <c r="AI75" i="60"/>
  <c r="AH75" i="60"/>
  <c r="AG75" i="60"/>
  <c r="AF75" i="60"/>
  <c r="AE75" i="60"/>
  <c r="AD75" i="60"/>
  <c r="BC71" i="60"/>
  <c r="BB71" i="60"/>
  <c r="BA71" i="60"/>
  <c r="AZ71" i="60"/>
  <c r="AY71" i="60"/>
  <c r="AX71" i="60"/>
  <c r="AW71" i="60"/>
  <c r="AV71" i="60"/>
  <c r="AU71" i="60"/>
  <c r="AT71" i="60"/>
  <c r="AS71" i="60"/>
  <c r="AR71" i="60"/>
  <c r="AQ71" i="60"/>
  <c r="AP71" i="60"/>
  <c r="AO71" i="60"/>
  <c r="AN71" i="60"/>
  <c r="AM71" i="60"/>
  <c r="AL71" i="60"/>
  <c r="AK71" i="60"/>
  <c r="AJ71" i="60"/>
  <c r="AI71" i="60"/>
  <c r="AH71" i="60"/>
  <c r="AG71" i="60"/>
  <c r="AF71" i="60"/>
  <c r="AE71" i="60"/>
  <c r="AD71" i="60"/>
  <c r="BC70" i="60"/>
  <c r="BB70" i="60"/>
  <c r="BA70" i="60"/>
  <c r="AZ70" i="60"/>
  <c r="AY70" i="60"/>
  <c r="AX70" i="60"/>
  <c r="AW70" i="60"/>
  <c r="AV70" i="60"/>
  <c r="AU70" i="60"/>
  <c r="AT70" i="60"/>
  <c r="AS70" i="60"/>
  <c r="AR70" i="60"/>
  <c r="AQ70" i="60"/>
  <c r="AP70" i="60"/>
  <c r="AO70" i="60"/>
  <c r="AN70" i="60"/>
  <c r="AM70" i="60"/>
  <c r="AL70" i="60"/>
  <c r="AK70" i="60"/>
  <c r="AJ70" i="60"/>
  <c r="AI70" i="60"/>
  <c r="AH70" i="60"/>
  <c r="AG70" i="60"/>
  <c r="AF70" i="60"/>
  <c r="AE70" i="60"/>
  <c r="AD70" i="60"/>
  <c r="BC69" i="60"/>
  <c r="BB69" i="60"/>
  <c r="BA69" i="60"/>
  <c r="AZ69" i="60"/>
  <c r="AY69" i="60"/>
  <c r="AX69" i="60"/>
  <c r="AW69" i="60"/>
  <c r="AV69" i="60"/>
  <c r="AU69" i="60"/>
  <c r="AT69" i="60"/>
  <c r="AS69" i="60"/>
  <c r="AR69" i="60"/>
  <c r="AQ69" i="60"/>
  <c r="AP69" i="60"/>
  <c r="AO69" i="60"/>
  <c r="AN69" i="60"/>
  <c r="AM69" i="60"/>
  <c r="AL69" i="60"/>
  <c r="AK69" i="60"/>
  <c r="AJ69" i="60"/>
  <c r="AI69" i="60"/>
  <c r="AH69" i="60"/>
  <c r="AG69" i="60"/>
  <c r="AF69" i="60"/>
  <c r="AE69" i="60"/>
  <c r="AD69" i="60"/>
  <c r="BC68" i="60"/>
  <c r="BB68" i="60"/>
  <c r="BA68" i="60"/>
  <c r="AZ68" i="60"/>
  <c r="AY68" i="60"/>
  <c r="AX68" i="60"/>
  <c r="AW68" i="60"/>
  <c r="AV68" i="60"/>
  <c r="AU68" i="60"/>
  <c r="AT68" i="60"/>
  <c r="AS68" i="60"/>
  <c r="AR68" i="60"/>
  <c r="AQ68" i="60"/>
  <c r="AP68" i="60"/>
  <c r="AO68" i="60"/>
  <c r="AN68" i="60"/>
  <c r="AM68" i="60"/>
  <c r="AL68" i="60"/>
  <c r="AK68" i="60"/>
  <c r="AJ68" i="60"/>
  <c r="AI68" i="60"/>
  <c r="AH68" i="60"/>
  <c r="AG68" i="60"/>
  <c r="AF68" i="60"/>
  <c r="AE68" i="60"/>
  <c r="AD68" i="60"/>
  <c r="BC67" i="60"/>
  <c r="BB67" i="60"/>
  <c r="BA67" i="60"/>
  <c r="AZ67" i="60"/>
  <c r="AY67" i="60"/>
  <c r="AX67" i="60"/>
  <c r="AW67" i="60"/>
  <c r="AV67" i="60"/>
  <c r="AU67" i="60"/>
  <c r="AT67" i="60"/>
  <c r="AS67" i="60"/>
  <c r="AR67" i="60"/>
  <c r="AQ67" i="60"/>
  <c r="AP67" i="60"/>
  <c r="AO67" i="60"/>
  <c r="AN67" i="60"/>
  <c r="AM67" i="60"/>
  <c r="AL67" i="60"/>
  <c r="AK67" i="60"/>
  <c r="AJ67" i="60"/>
  <c r="AI67" i="60"/>
  <c r="AH67" i="60"/>
  <c r="AG67" i="60"/>
  <c r="AF67" i="60"/>
  <c r="AE67" i="60"/>
  <c r="AD67" i="60"/>
  <c r="BC66" i="60"/>
  <c r="BB66" i="60"/>
  <c r="BA66" i="60"/>
  <c r="AZ66" i="60"/>
  <c r="AY66" i="60"/>
  <c r="AX66" i="60"/>
  <c r="AW66" i="60"/>
  <c r="AV66" i="60"/>
  <c r="AU66" i="60"/>
  <c r="AT66" i="60"/>
  <c r="AS66" i="60"/>
  <c r="AR66" i="60"/>
  <c r="AQ66" i="60"/>
  <c r="AP66" i="60"/>
  <c r="AO66" i="60"/>
  <c r="AN66" i="60"/>
  <c r="AM66" i="60"/>
  <c r="AL66" i="60"/>
  <c r="AK66" i="60"/>
  <c r="AJ66" i="60"/>
  <c r="AI66" i="60"/>
  <c r="AH66" i="60"/>
  <c r="AG66" i="60"/>
  <c r="AF66" i="60"/>
  <c r="AE66" i="60"/>
  <c r="AD66" i="60"/>
  <c r="BC65" i="60"/>
  <c r="BB65" i="60"/>
  <c r="BA65" i="60"/>
  <c r="AZ65" i="60"/>
  <c r="AY65" i="60"/>
  <c r="AX65" i="60"/>
  <c r="AW65" i="60"/>
  <c r="AV65" i="60"/>
  <c r="AU65" i="60"/>
  <c r="AT65" i="60"/>
  <c r="AS65" i="60"/>
  <c r="AR65" i="60"/>
  <c r="AQ65" i="60"/>
  <c r="AP65" i="60"/>
  <c r="AO65" i="60"/>
  <c r="AN65" i="60"/>
  <c r="AM65" i="60"/>
  <c r="AL65" i="60"/>
  <c r="AK65" i="60"/>
  <c r="AJ65" i="60"/>
  <c r="AI65" i="60"/>
  <c r="AH65" i="60"/>
  <c r="AG65" i="60"/>
  <c r="AF65" i="60"/>
  <c r="AE65" i="60"/>
  <c r="AD65" i="60"/>
  <c r="BC62" i="60"/>
  <c r="BB62" i="60"/>
  <c r="BA62" i="60"/>
  <c r="AZ62" i="60"/>
  <c r="AY62" i="60"/>
  <c r="AX62" i="60"/>
  <c r="AW62" i="60"/>
  <c r="AV62" i="60"/>
  <c r="AU62" i="60"/>
  <c r="AT62" i="60"/>
  <c r="AS62" i="60"/>
  <c r="AR62" i="60"/>
  <c r="AQ62" i="60"/>
  <c r="AP62" i="60"/>
  <c r="AO62" i="60"/>
  <c r="AN62" i="60"/>
  <c r="AM62" i="60"/>
  <c r="AL62" i="60"/>
  <c r="AK62" i="60"/>
  <c r="AJ62" i="60"/>
  <c r="AI62" i="60"/>
  <c r="AH62" i="60"/>
  <c r="AG62" i="60"/>
  <c r="AF62" i="60"/>
  <c r="AE62" i="60"/>
  <c r="AD62" i="60"/>
  <c r="BC60" i="60"/>
  <c r="BB60" i="60"/>
  <c r="BA60" i="60"/>
  <c r="AZ60" i="60"/>
  <c r="AY60" i="60"/>
  <c r="AX60" i="60"/>
  <c r="AW60" i="60"/>
  <c r="AV60" i="60"/>
  <c r="AU60" i="60"/>
  <c r="AT60" i="60"/>
  <c r="AS60" i="60"/>
  <c r="AR60" i="60"/>
  <c r="AQ60" i="60"/>
  <c r="AP60" i="60"/>
  <c r="AO60" i="60"/>
  <c r="AN60" i="60"/>
  <c r="AM60" i="60"/>
  <c r="AL60" i="60"/>
  <c r="AK60" i="60"/>
  <c r="AJ60" i="60"/>
  <c r="AI60" i="60"/>
  <c r="AH60" i="60"/>
  <c r="AG60" i="60"/>
  <c r="AF60" i="60"/>
  <c r="AE60" i="60"/>
  <c r="AD60" i="60"/>
  <c r="BC58" i="60"/>
  <c r="BB58" i="60"/>
  <c r="BA58" i="60"/>
  <c r="AZ58" i="60"/>
  <c r="AY58" i="60"/>
  <c r="AX58" i="60"/>
  <c r="AW58" i="60"/>
  <c r="AV58" i="60"/>
  <c r="AU58" i="60"/>
  <c r="AT58" i="60"/>
  <c r="AS58" i="60"/>
  <c r="AR58" i="60"/>
  <c r="AQ58" i="60"/>
  <c r="AP58" i="60"/>
  <c r="AO58" i="60"/>
  <c r="AN58" i="60"/>
  <c r="AM58" i="60"/>
  <c r="AL58" i="60"/>
  <c r="AK58" i="60"/>
  <c r="AJ58" i="60"/>
  <c r="AI58" i="60"/>
  <c r="AH58" i="60"/>
  <c r="AG58" i="60"/>
  <c r="AF58" i="60"/>
  <c r="AE58" i="60"/>
  <c r="AD58" i="60"/>
  <c r="BC57" i="60"/>
  <c r="BB57" i="60"/>
  <c r="BA57" i="60"/>
  <c r="AZ57" i="60"/>
  <c r="AY57" i="60"/>
  <c r="AX57" i="60"/>
  <c r="AW57" i="60"/>
  <c r="AV57" i="60"/>
  <c r="AU57" i="60"/>
  <c r="AT57" i="60"/>
  <c r="AS57" i="60"/>
  <c r="AR57" i="60"/>
  <c r="AQ57" i="60"/>
  <c r="AP57" i="60"/>
  <c r="AO57" i="60"/>
  <c r="AN57" i="60"/>
  <c r="AM57" i="60"/>
  <c r="AL57" i="60"/>
  <c r="AK57" i="60"/>
  <c r="AJ57" i="60"/>
  <c r="AI57" i="60"/>
  <c r="AH57" i="60"/>
  <c r="AG57" i="60"/>
  <c r="AF57" i="60"/>
  <c r="AE57" i="60"/>
  <c r="AD57" i="60"/>
  <c r="BC56" i="60"/>
  <c r="BB56" i="60"/>
  <c r="BA56" i="60"/>
  <c r="AZ56" i="60"/>
  <c r="AY56" i="60"/>
  <c r="AX56" i="60"/>
  <c r="AW56" i="60"/>
  <c r="AV56" i="60"/>
  <c r="AU56" i="60"/>
  <c r="AT56" i="60"/>
  <c r="AS56" i="60"/>
  <c r="AR56" i="60"/>
  <c r="AQ56" i="60"/>
  <c r="AP56" i="60"/>
  <c r="AO56" i="60"/>
  <c r="AN56" i="60"/>
  <c r="AM56" i="60"/>
  <c r="AL56" i="60"/>
  <c r="AK56" i="60"/>
  <c r="AJ56" i="60"/>
  <c r="AI56" i="60"/>
  <c r="AH56" i="60"/>
  <c r="AG56" i="60"/>
  <c r="AF56" i="60"/>
  <c r="AE56" i="60"/>
  <c r="AD56" i="60"/>
  <c r="BC55" i="60"/>
  <c r="BB55" i="60"/>
  <c r="BA55" i="60"/>
  <c r="AZ55" i="60"/>
  <c r="AY55" i="60"/>
  <c r="AX55" i="60"/>
  <c r="AW55" i="60"/>
  <c r="AV55" i="60"/>
  <c r="AU55" i="60"/>
  <c r="AT55" i="60"/>
  <c r="AS55" i="60"/>
  <c r="AR55" i="60"/>
  <c r="AQ55" i="60"/>
  <c r="AP55" i="60"/>
  <c r="AO55" i="60"/>
  <c r="AN55" i="60"/>
  <c r="AM55" i="60"/>
  <c r="AL55" i="60"/>
  <c r="AK55" i="60"/>
  <c r="AJ55" i="60"/>
  <c r="AI55" i="60"/>
  <c r="AH55" i="60"/>
  <c r="AG55" i="60"/>
  <c r="AF55" i="60"/>
  <c r="AE55" i="60"/>
  <c r="AD55" i="60"/>
  <c r="BC53" i="60"/>
  <c r="BB53" i="60"/>
  <c r="BA53" i="60"/>
  <c r="AZ53" i="60"/>
  <c r="AY53" i="60"/>
  <c r="AX53" i="60"/>
  <c r="AW53" i="60"/>
  <c r="AV53" i="60"/>
  <c r="AU53" i="60"/>
  <c r="AT53" i="60"/>
  <c r="AS53" i="60"/>
  <c r="AR53" i="60"/>
  <c r="AQ53" i="60"/>
  <c r="AP53" i="60"/>
  <c r="AO53" i="60"/>
  <c r="AN53" i="60"/>
  <c r="AM53" i="60"/>
  <c r="AL53" i="60"/>
  <c r="AK53" i="60"/>
  <c r="AJ53" i="60"/>
  <c r="AI53" i="60"/>
  <c r="AH53" i="60"/>
  <c r="AG53" i="60"/>
  <c r="AF53" i="60"/>
  <c r="AE53" i="60"/>
  <c r="AD53" i="60"/>
  <c r="BC52" i="60"/>
  <c r="BB52" i="60"/>
  <c r="BA52" i="60"/>
  <c r="AZ52" i="60"/>
  <c r="AY52" i="60"/>
  <c r="AX52" i="60"/>
  <c r="AW52" i="60"/>
  <c r="AV52" i="60"/>
  <c r="AU52" i="60"/>
  <c r="AT52" i="60"/>
  <c r="AS52" i="60"/>
  <c r="AR52" i="60"/>
  <c r="AQ52" i="60"/>
  <c r="AP52" i="60"/>
  <c r="AO52" i="60"/>
  <c r="AN52" i="60"/>
  <c r="AM52" i="60"/>
  <c r="AL52" i="60"/>
  <c r="AK52" i="60"/>
  <c r="AJ52" i="60"/>
  <c r="AI52" i="60"/>
  <c r="AH52" i="60"/>
  <c r="AG52" i="60"/>
  <c r="AF52" i="60"/>
  <c r="AE52" i="60"/>
  <c r="AD52" i="60"/>
  <c r="BC51" i="60"/>
  <c r="BB51" i="60"/>
  <c r="BA51" i="60"/>
  <c r="AZ51" i="60"/>
  <c r="AY51" i="60"/>
  <c r="AX51" i="60"/>
  <c r="AW51" i="60"/>
  <c r="AV51" i="60"/>
  <c r="AU51" i="60"/>
  <c r="AT51" i="60"/>
  <c r="AS51" i="60"/>
  <c r="AR51" i="60"/>
  <c r="AQ51" i="60"/>
  <c r="AP51" i="60"/>
  <c r="AO51" i="60"/>
  <c r="AN51" i="60"/>
  <c r="AM51" i="60"/>
  <c r="AL51" i="60"/>
  <c r="AK51" i="60"/>
  <c r="AJ51" i="60"/>
  <c r="AI51" i="60"/>
  <c r="AH51" i="60"/>
  <c r="AG51" i="60"/>
  <c r="AF51" i="60"/>
  <c r="AE51" i="60"/>
  <c r="AD51" i="60"/>
  <c r="BC50" i="60"/>
  <c r="BB50" i="60"/>
  <c r="BA50" i="60"/>
  <c r="AZ50" i="60"/>
  <c r="AY50" i="60"/>
  <c r="AX50" i="60"/>
  <c r="AW50" i="60"/>
  <c r="AV50" i="60"/>
  <c r="AU50" i="60"/>
  <c r="AT50" i="60"/>
  <c r="AS50" i="60"/>
  <c r="AR50" i="60"/>
  <c r="AQ50" i="60"/>
  <c r="AP50" i="60"/>
  <c r="AO50" i="60"/>
  <c r="AN50" i="60"/>
  <c r="AM50" i="60"/>
  <c r="AL50" i="60"/>
  <c r="AK50" i="60"/>
  <c r="AJ50" i="60"/>
  <c r="AI50" i="60"/>
  <c r="AH50" i="60"/>
  <c r="AG50" i="60"/>
  <c r="AF50" i="60"/>
  <c r="AE50" i="60"/>
  <c r="AD50" i="60"/>
  <c r="BC49" i="60"/>
  <c r="BB49" i="60"/>
  <c r="BA49" i="60"/>
  <c r="AZ49" i="60"/>
  <c r="AY49" i="60"/>
  <c r="AX49" i="60"/>
  <c r="AW49" i="60"/>
  <c r="AV49" i="60"/>
  <c r="AU49" i="60"/>
  <c r="AT49" i="60"/>
  <c r="AS49" i="60"/>
  <c r="AR49" i="60"/>
  <c r="AQ49" i="60"/>
  <c r="AP49" i="60"/>
  <c r="AO49" i="60"/>
  <c r="AN49" i="60"/>
  <c r="AM49" i="60"/>
  <c r="AL49" i="60"/>
  <c r="AK49" i="60"/>
  <c r="AJ49" i="60"/>
  <c r="AI49" i="60"/>
  <c r="AH49" i="60"/>
  <c r="AG49" i="60"/>
  <c r="AF49" i="60"/>
  <c r="AE49" i="60"/>
  <c r="AD49" i="60"/>
  <c r="BC48" i="60"/>
  <c r="BB48" i="60"/>
  <c r="BA48" i="60"/>
  <c r="AZ48" i="60"/>
  <c r="AY48" i="60"/>
  <c r="AX48" i="60"/>
  <c r="AW48" i="60"/>
  <c r="AV48" i="60"/>
  <c r="AU48" i="60"/>
  <c r="AT48" i="60"/>
  <c r="AS48" i="60"/>
  <c r="AR48" i="60"/>
  <c r="AQ48" i="60"/>
  <c r="AP48" i="60"/>
  <c r="AO48" i="60"/>
  <c r="AN48" i="60"/>
  <c r="AM48" i="60"/>
  <c r="AL48" i="60"/>
  <c r="AK48" i="60"/>
  <c r="AJ48" i="60"/>
  <c r="AI48" i="60"/>
  <c r="AH48" i="60"/>
  <c r="AG48" i="60"/>
  <c r="AF48" i="60"/>
  <c r="AE48" i="60"/>
  <c r="AD48" i="60"/>
  <c r="BC47" i="60"/>
  <c r="BB47" i="60"/>
  <c r="BA47" i="60"/>
  <c r="AZ47" i="60"/>
  <c r="AY47" i="60"/>
  <c r="AX47" i="60"/>
  <c r="AW47" i="60"/>
  <c r="AV47" i="60"/>
  <c r="AU47" i="60"/>
  <c r="AT47" i="60"/>
  <c r="AS47" i="60"/>
  <c r="AR47" i="60"/>
  <c r="AQ47" i="60"/>
  <c r="AP47" i="60"/>
  <c r="AO47" i="60"/>
  <c r="AN47" i="60"/>
  <c r="AM47" i="60"/>
  <c r="AL47" i="60"/>
  <c r="AK47" i="60"/>
  <c r="AJ47" i="60"/>
  <c r="AI47" i="60"/>
  <c r="AH47" i="60"/>
  <c r="AG47" i="60"/>
  <c r="AF47" i="60"/>
  <c r="AE47" i="60"/>
  <c r="AD47" i="60"/>
  <c r="BC46" i="60"/>
  <c r="BB46" i="60"/>
  <c r="BA46" i="60"/>
  <c r="AZ46" i="60"/>
  <c r="AY46" i="60"/>
  <c r="AX46" i="60"/>
  <c r="AW46" i="60"/>
  <c r="AV46" i="60"/>
  <c r="AU46" i="60"/>
  <c r="AT46" i="60"/>
  <c r="AS46" i="60"/>
  <c r="AR46" i="60"/>
  <c r="AQ46" i="60"/>
  <c r="AP46" i="60"/>
  <c r="AO46" i="60"/>
  <c r="AN46" i="60"/>
  <c r="AM46" i="60"/>
  <c r="AL46" i="60"/>
  <c r="AK46" i="60"/>
  <c r="AJ46" i="60"/>
  <c r="AI46" i="60"/>
  <c r="AH46" i="60"/>
  <c r="AG46" i="60"/>
  <c r="AF46" i="60"/>
  <c r="AE46" i="60"/>
  <c r="AD46" i="60"/>
  <c r="BC45" i="60"/>
  <c r="BB45" i="60"/>
  <c r="BA45" i="60"/>
  <c r="AZ45" i="60"/>
  <c r="AY45" i="60"/>
  <c r="AX45" i="60"/>
  <c r="AW45" i="60"/>
  <c r="AV45" i="60"/>
  <c r="AU45" i="60"/>
  <c r="AT45" i="60"/>
  <c r="AS45" i="60"/>
  <c r="AR45" i="60"/>
  <c r="AQ45" i="60"/>
  <c r="AP45" i="60"/>
  <c r="AO45" i="60"/>
  <c r="AN45" i="60"/>
  <c r="AM45" i="60"/>
  <c r="AL45" i="60"/>
  <c r="AK45" i="60"/>
  <c r="AJ45" i="60"/>
  <c r="AI45" i="60"/>
  <c r="AH45" i="60"/>
  <c r="AG45" i="60"/>
  <c r="AF45" i="60"/>
  <c r="AE45" i="60"/>
  <c r="AD45" i="60"/>
  <c r="BC44" i="60"/>
  <c r="BB44" i="60"/>
  <c r="BA44" i="60"/>
  <c r="AZ44" i="60"/>
  <c r="AY44" i="60"/>
  <c r="AX44" i="60"/>
  <c r="AW44" i="60"/>
  <c r="AV44" i="60"/>
  <c r="AU44" i="60"/>
  <c r="AT44" i="60"/>
  <c r="AS44" i="60"/>
  <c r="AR44" i="60"/>
  <c r="AQ44" i="60"/>
  <c r="AP44" i="60"/>
  <c r="AO44" i="60"/>
  <c r="AN44" i="60"/>
  <c r="AM44" i="60"/>
  <c r="AL44" i="60"/>
  <c r="AK44" i="60"/>
  <c r="AJ44" i="60"/>
  <c r="AI44" i="60"/>
  <c r="AH44" i="60"/>
  <c r="AG44" i="60"/>
  <c r="AF44" i="60"/>
  <c r="AE44" i="60"/>
  <c r="AD44" i="60"/>
  <c r="BC43" i="60"/>
  <c r="BB43" i="60"/>
  <c r="BA43" i="60"/>
  <c r="AZ43" i="60"/>
  <c r="AY43" i="60"/>
  <c r="AX43" i="60"/>
  <c r="AW43" i="60"/>
  <c r="AV43" i="60"/>
  <c r="AU43" i="60"/>
  <c r="AT43" i="60"/>
  <c r="AS43" i="60"/>
  <c r="AR43" i="60"/>
  <c r="AQ43" i="60"/>
  <c r="AP43" i="60"/>
  <c r="AO43" i="60"/>
  <c r="AN43" i="60"/>
  <c r="AM43" i="60"/>
  <c r="AL43" i="60"/>
  <c r="AK43" i="60"/>
  <c r="AJ43" i="60"/>
  <c r="AI43" i="60"/>
  <c r="AH43" i="60"/>
  <c r="AG43" i="60"/>
  <c r="AF43" i="60"/>
  <c r="AE43" i="60"/>
  <c r="AD43" i="60"/>
  <c r="BC42" i="60"/>
  <c r="BB42" i="60"/>
  <c r="BA42" i="60"/>
  <c r="AZ42" i="60"/>
  <c r="AY42" i="60"/>
  <c r="AX42" i="60"/>
  <c r="AW42" i="60"/>
  <c r="AV42" i="60"/>
  <c r="AU42" i="60"/>
  <c r="AT42" i="60"/>
  <c r="AS42" i="60"/>
  <c r="AR42" i="60"/>
  <c r="AQ42" i="60"/>
  <c r="AP42" i="60"/>
  <c r="AO42" i="60"/>
  <c r="AN42" i="60"/>
  <c r="AM42" i="60"/>
  <c r="AL42" i="60"/>
  <c r="AK42" i="60"/>
  <c r="AJ42" i="60"/>
  <c r="AI42" i="60"/>
  <c r="AH42" i="60"/>
  <c r="AG42" i="60"/>
  <c r="AF42" i="60"/>
  <c r="AE42" i="60"/>
  <c r="AD42" i="60"/>
  <c r="BC41" i="60"/>
  <c r="BB41" i="60"/>
  <c r="BA41" i="60"/>
  <c r="AZ41" i="60"/>
  <c r="AY41" i="60"/>
  <c r="AX41" i="60"/>
  <c r="AW41" i="60"/>
  <c r="AV41" i="60"/>
  <c r="AU41" i="60"/>
  <c r="AT41" i="60"/>
  <c r="AS41" i="60"/>
  <c r="AR41" i="60"/>
  <c r="AQ41" i="60"/>
  <c r="AP41" i="60"/>
  <c r="AO41" i="60"/>
  <c r="AN41" i="60"/>
  <c r="AM41" i="60"/>
  <c r="AL41" i="60"/>
  <c r="AK41" i="60"/>
  <c r="AJ41" i="60"/>
  <c r="AI41" i="60"/>
  <c r="AH41" i="60"/>
  <c r="AG41" i="60"/>
  <c r="AF41" i="60"/>
  <c r="AE41" i="60"/>
  <c r="AD41" i="60"/>
  <c r="BC40" i="60"/>
  <c r="BB40" i="60"/>
  <c r="BA40" i="60"/>
  <c r="AZ40" i="60"/>
  <c r="AY40" i="60"/>
  <c r="AX40" i="60"/>
  <c r="AW40" i="60"/>
  <c r="AV40" i="60"/>
  <c r="AU40" i="60"/>
  <c r="AT40" i="60"/>
  <c r="AS40" i="60"/>
  <c r="AR40" i="60"/>
  <c r="AQ40" i="60"/>
  <c r="AP40" i="60"/>
  <c r="AO40" i="60"/>
  <c r="AN40" i="60"/>
  <c r="AM40" i="60"/>
  <c r="AL40" i="60"/>
  <c r="AK40" i="60"/>
  <c r="AJ40" i="60"/>
  <c r="AI40" i="60"/>
  <c r="AH40" i="60"/>
  <c r="AG40" i="60"/>
  <c r="AF40" i="60"/>
  <c r="AE40" i="60"/>
  <c r="AD40" i="60"/>
  <c r="BC39" i="60"/>
  <c r="BB39" i="60"/>
  <c r="BA39" i="60"/>
  <c r="AZ39" i="60"/>
  <c r="AY39" i="60"/>
  <c r="AX39" i="60"/>
  <c r="AW39" i="60"/>
  <c r="AV39" i="60"/>
  <c r="AU39" i="60"/>
  <c r="AT39" i="60"/>
  <c r="AS39" i="60"/>
  <c r="AR39" i="60"/>
  <c r="AQ39" i="60"/>
  <c r="AP39" i="60"/>
  <c r="AO39" i="60"/>
  <c r="AN39" i="60"/>
  <c r="AM39" i="60"/>
  <c r="AL39" i="60"/>
  <c r="AK39" i="60"/>
  <c r="AJ39" i="60"/>
  <c r="AI39" i="60"/>
  <c r="AH39" i="60"/>
  <c r="AG39" i="60"/>
  <c r="AF39" i="60"/>
  <c r="AE39" i="60"/>
  <c r="AD39" i="60"/>
  <c r="BC38" i="60"/>
  <c r="BB38" i="60"/>
  <c r="BA38" i="60"/>
  <c r="AZ38" i="60"/>
  <c r="AY38" i="60"/>
  <c r="AX38" i="60"/>
  <c r="AW38" i="60"/>
  <c r="AV38" i="60"/>
  <c r="AU38" i="60"/>
  <c r="AT38" i="60"/>
  <c r="AS38" i="60"/>
  <c r="AR38" i="60"/>
  <c r="AQ38" i="60"/>
  <c r="AP38" i="60"/>
  <c r="AO38" i="60"/>
  <c r="AN38" i="60"/>
  <c r="AM38" i="60"/>
  <c r="AL38" i="60"/>
  <c r="AK38" i="60"/>
  <c r="AJ38" i="60"/>
  <c r="AI38" i="60"/>
  <c r="AH38" i="60"/>
  <c r="AG38" i="60"/>
  <c r="AF38" i="60"/>
  <c r="AE38" i="60"/>
  <c r="AD38" i="60"/>
  <c r="BC37" i="60"/>
  <c r="BB37" i="60"/>
  <c r="BA37" i="60"/>
  <c r="AZ37" i="60"/>
  <c r="AY37" i="60"/>
  <c r="AX37" i="60"/>
  <c r="AW37" i="60"/>
  <c r="AV37" i="60"/>
  <c r="AU37" i="60"/>
  <c r="AT37" i="60"/>
  <c r="AS37" i="60"/>
  <c r="AR37" i="60"/>
  <c r="AQ37" i="60"/>
  <c r="AP37" i="60"/>
  <c r="AO37" i="60"/>
  <c r="AN37" i="60"/>
  <c r="AM37" i="60"/>
  <c r="AL37" i="60"/>
  <c r="AK37" i="60"/>
  <c r="AJ37" i="60"/>
  <c r="AI37" i="60"/>
  <c r="AH37" i="60"/>
  <c r="AG37" i="60"/>
  <c r="AF37" i="60"/>
  <c r="AE37" i="60"/>
  <c r="AD37" i="60"/>
  <c r="BC36" i="60"/>
  <c r="BB36" i="60"/>
  <c r="BA36" i="60"/>
  <c r="AZ36" i="60"/>
  <c r="AY36" i="60"/>
  <c r="AX36" i="60"/>
  <c r="AW36" i="60"/>
  <c r="AV36" i="60"/>
  <c r="AU36" i="60"/>
  <c r="AT36" i="60"/>
  <c r="AS36" i="60"/>
  <c r="AR36" i="60"/>
  <c r="AQ36" i="60"/>
  <c r="AP36" i="60"/>
  <c r="AO36" i="60"/>
  <c r="AN36" i="60"/>
  <c r="AM36" i="60"/>
  <c r="AL36" i="60"/>
  <c r="AK36" i="60"/>
  <c r="AJ36" i="60"/>
  <c r="AI36" i="60"/>
  <c r="AH36" i="60"/>
  <c r="AG36" i="60"/>
  <c r="AF36" i="60"/>
  <c r="AE36" i="60"/>
  <c r="AD36" i="60"/>
  <c r="BC35" i="60"/>
  <c r="BB35" i="60"/>
  <c r="BA35" i="60"/>
  <c r="AZ35" i="60"/>
  <c r="AY35" i="60"/>
  <c r="AX35" i="60"/>
  <c r="AW35" i="60"/>
  <c r="AV35" i="60"/>
  <c r="AU35" i="60"/>
  <c r="AT35" i="60"/>
  <c r="AS35" i="60"/>
  <c r="AR35" i="60"/>
  <c r="AQ35" i="60"/>
  <c r="AP35" i="60"/>
  <c r="AO35" i="60"/>
  <c r="AN35" i="60"/>
  <c r="AM35" i="60"/>
  <c r="AL35" i="60"/>
  <c r="AK35" i="60"/>
  <c r="AJ35" i="60"/>
  <c r="AI35" i="60"/>
  <c r="AH35" i="60"/>
  <c r="AG35" i="60"/>
  <c r="AF35" i="60"/>
  <c r="AE35" i="60"/>
  <c r="AD35" i="60"/>
  <c r="BC33" i="60"/>
  <c r="BB33" i="60"/>
  <c r="BA33" i="60"/>
  <c r="AZ33" i="60"/>
  <c r="AY33" i="60"/>
  <c r="AX33" i="60"/>
  <c r="AW33" i="60"/>
  <c r="AV33" i="60"/>
  <c r="AU33" i="60"/>
  <c r="AT33" i="60"/>
  <c r="AS33" i="60"/>
  <c r="AR33" i="60"/>
  <c r="AQ33" i="60"/>
  <c r="AP33" i="60"/>
  <c r="AO33" i="60"/>
  <c r="AN33" i="60"/>
  <c r="AM33" i="60"/>
  <c r="AL33" i="60"/>
  <c r="AK33" i="60"/>
  <c r="AJ33" i="60"/>
  <c r="AI33" i="60"/>
  <c r="AH33" i="60"/>
  <c r="AG33" i="60"/>
  <c r="AF33" i="60"/>
  <c r="AE33" i="60"/>
  <c r="AD33" i="60"/>
  <c r="BC32" i="60"/>
  <c r="BB32" i="60"/>
  <c r="BA32" i="60"/>
  <c r="AZ32" i="60"/>
  <c r="AY32" i="60"/>
  <c r="AX32" i="60"/>
  <c r="AW32" i="60"/>
  <c r="AV32" i="60"/>
  <c r="AU32" i="60"/>
  <c r="AT32" i="60"/>
  <c r="AS32" i="60"/>
  <c r="AR32" i="60"/>
  <c r="AQ32" i="60"/>
  <c r="AP32" i="60"/>
  <c r="AO32" i="60"/>
  <c r="AN32" i="60"/>
  <c r="AM32" i="60"/>
  <c r="AL32" i="60"/>
  <c r="AK32" i="60"/>
  <c r="AJ32" i="60"/>
  <c r="AI32" i="60"/>
  <c r="AH32" i="60"/>
  <c r="AG32" i="60"/>
  <c r="AF32" i="60"/>
  <c r="AE32" i="60"/>
  <c r="AD32" i="60"/>
  <c r="BC31" i="60"/>
  <c r="BB31" i="60"/>
  <c r="BA31" i="60"/>
  <c r="AZ31" i="60"/>
  <c r="AY31" i="60"/>
  <c r="AX31" i="60"/>
  <c r="AW31" i="60"/>
  <c r="AV31" i="60"/>
  <c r="AU31" i="60"/>
  <c r="AT31" i="60"/>
  <c r="AS31" i="60"/>
  <c r="AR31" i="60"/>
  <c r="AQ31" i="60"/>
  <c r="AP31" i="60"/>
  <c r="AO31" i="60"/>
  <c r="AN31" i="60"/>
  <c r="AM31" i="60"/>
  <c r="AL31" i="60"/>
  <c r="AK31" i="60"/>
  <c r="AJ31" i="60"/>
  <c r="AI31" i="60"/>
  <c r="AH31" i="60"/>
  <c r="AG31" i="60"/>
  <c r="AF31" i="60"/>
  <c r="AE31" i="60"/>
  <c r="AD31" i="60"/>
  <c r="BC30" i="60"/>
  <c r="BB30" i="60"/>
  <c r="BA30" i="60"/>
  <c r="AZ30" i="60"/>
  <c r="AY30" i="60"/>
  <c r="AX30" i="60"/>
  <c r="AW30" i="60"/>
  <c r="AV30" i="60"/>
  <c r="AU30" i="60"/>
  <c r="AT30" i="60"/>
  <c r="AS30" i="60"/>
  <c r="AR30" i="60"/>
  <c r="AQ30" i="60"/>
  <c r="AP30" i="60"/>
  <c r="AO30" i="60"/>
  <c r="AN30" i="60"/>
  <c r="AM30" i="60"/>
  <c r="AL30" i="60"/>
  <c r="AK30" i="60"/>
  <c r="AJ30" i="60"/>
  <c r="AI30" i="60"/>
  <c r="AH30" i="60"/>
  <c r="AG30" i="60"/>
  <c r="AF30" i="60"/>
  <c r="AE30" i="60"/>
  <c r="AD30" i="60"/>
  <c r="BC29" i="60"/>
  <c r="BB29" i="60"/>
  <c r="BA29" i="60"/>
  <c r="AZ29" i="60"/>
  <c r="AY29" i="60"/>
  <c r="AX29" i="60"/>
  <c r="AW29" i="60"/>
  <c r="AV29" i="60"/>
  <c r="AU29" i="60"/>
  <c r="AT29" i="60"/>
  <c r="AS29" i="60"/>
  <c r="AR29" i="60"/>
  <c r="AQ29" i="60"/>
  <c r="AP29" i="60"/>
  <c r="AO29" i="60"/>
  <c r="AN29" i="60"/>
  <c r="AM29" i="60"/>
  <c r="AL29" i="60"/>
  <c r="AK29" i="60"/>
  <c r="AJ29" i="60"/>
  <c r="AI29" i="60"/>
  <c r="AH29" i="60"/>
  <c r="AG29" i="60"/>
  <c r="AF29" i="60"/>
  <c r="AE29" i="60"/>
  <c r="AD29" i="60"/>
  <c r="BC28" i="60"/>
  <c r="BB28" i="60"/>
  <c r="BA28" i="60"/>
  <c r="AZ28" i="60"/>
  <c r="AY28" i="60"/>
  <c r="AX28" i="60"/>
  <c r="AW28" i="60"/>
  <c r="AV28" i="60"/>
  <c r="AU28" i="60"/>
  <c r="AT28" i="60"/>
  <c r="AS28" i="60"/>
  <c r="AR28" i="60"/>
  <c r="AQ28" i="60"/>
  <c r="AP28" i="60"/>
  <c r="AO28" i="60"/>
  <c r="AN28" i="60"/>
  <c r="AM28" i="60"/>
  <c r="AL28" i="60"/>
  <c r="AK28" i="60"/>
  <c r="AJ28" i="60"/>
  <c r="AI28" i="60"/>
  <c r="AH28" i="60"/>
  <c r="AG28" i="60"/>
  <c r="AF28" i="60"/>
  <c r="AE28" i="60"/>
  <c r="AD28" i="60"/>
  <c r="BC27" i="60"/>
  <c r="BB27" i="60"/>
  <c r="BA27" i="60"/>
  <c r="AZ27" i="60"/>
  <c r="AY27" i="60"/>
  <c r="AX27" i="60"/>
  <c r="AW27" i="60"/>
  <c r="AV27" i="60"/>
  <c r="AU27" i="60"/>
  <c r="AT27" i="60"/>
  <c r="AS27" i="60"/>
  <c r="AR27" i="60"/>
  <c r="AQ27" i="60"/>
  <c r="AP27" i="60"/>
  <c r="AO27" i="60"/>
  <c r="AN27" i="60"/>
  <c r="AM27" i="60"/>
  <c r="AL27" i="60"/>
  <c r="AK27" i="60"/>
  <c r="AJ27" i="60"/>
  <c r="AI27" i="60"/>
  <c r="AH27" i="60"/>
  <c r="AG27" i="60"/>
  <c r="AF27" i="60"/>
  <c r="AE27" i="60"/>
  <c r="AD27" i="60"/>
  <c r="BC26" i="60"/>
  <c r="BB26" i="60"/>
  <c r="BA26" i="60"/>
  <c r="AZ26" i="60"/>
  <c r="AY26" i="60"/>
  <c r="AX26" i="60"/>
  <c r="AW26" i="60"/>
  <c r="AV26" i="60"/>
  <c r="AU26" i="60"/>
  <c r="AT26" i="60"/>
  <c r="AS26" i="60"/>
  <c r="AR26" i="60"/>
  <c r="AQ26" i="60"/>
  <c r="AP26" i="60"/>
  <c r="AO26" i="60"/>
  <c r="AN26" i="60"/>
  <c r="AM26" i="60"/>
  <c r="AL26" i="60"/>
  <c r="AK26" i="60"/>
  <c r="AJ26" i="60"/>
  <c r="AI26" i="60"/>
  <c r="AH26" i="60"/>
  <c r="AG26" i="60"/>
  <c r="AF26" i="60"/>
  <c r="AE26" i="60"/>
  <c r="AD26" i="60"/>
  <c r="BC25" i="60"/>
  <c r="BB25" i="60"/>
  <c r="BA25" i="60"/>
  <c r="AZ25" i="60"/>
  <c r="AY25" i="60"/>
  <c r="AX25" i="60"/>
  <c r="AW25" i="60"/>
  <c r="AV25" i="60"/>
  <c r="AU25" i="60"/>
  <c r="AT25" i="60"/>
  <c r="AS25" i="60"/>
  <c r="AR25" i="60"/>
  <c r="AQ25" i="60"/>
  <c r="AP25" i="60"/>
  <c r="AO25" i="60"/>
  <c r="AN25" i="60"/>
  <c r="AM25" i="60"/>
  <c r="AL25" i="60"/>
  <c r="AK25" i="60"/>
  <c r="AJ25" i="60"/>
  <c r="AI25" i="60"/>
  <c r="AH25" i="60"/>
  <c r="AG25" i="60"/>
  <c r="AF25" i="60"/>
  <c r="AE25" i="60"/>
  <c r="AD25" i="60"/>
  <c r="BC24" i="60"/>
  <c r="BB24" i="60"/>
  <c r="BA24" i="60"/>
  <c r="AZ24" i="60"/>
  <c r="AY24" i="60"/>
  <c r="AX24" i="60"/>
  <c r="AW24" i="60"/>
  <c r="AV24" i="60"/>
  <c r="AU24" i="60"/>
  <c r="AT24" i="60"/>
  <c r="AS24" i="60"/>
  <c r="AR24" i="60"/>
  <c r="AQ24" i="60"/>
  <c r="AP24" i="60"/>
  <c r="AO24" i="60"/>
  <c r="AN24" i="60"/>
  <c r="AM24" i="60"/>
  <c r="AL24" i="60"/>
  <c r="AK24" i="60"/>
  <c r="AJ24" i="60"/>
  <c r="AI24" i="60"/>
  <c r="AH24" i="60"/>
  <c r="AG24" i="60"/>
  <c r="AF24" i="60"/>
  <c r="AE24" i="60"/>
  <c r="AD24" i="60"/>
  <c r="BC22" i="60"/>
  <c r="BB22" i="60"/>
  <c r="BA22" i="60"/>
  <c r="AZ22" i="60"/>
  <c r="AY22" i="60"/>
  <c r="AX22" i="60"/>
  <c r="AW22" i="60"/>
  <c r="AV22" i="60"/>
  <c r="AU22" i="60"/>
  <c r="AT22" i="60"/>
  <c r="AS22" i="60"/>
  <c r="AR22" i="60"/>
  <c r="AQ22" i="60"/>
  <c r="AP22" i="60"/>
  <c r="AO22" i="60"/>
  <c r="AN22" i="60"/>
  <c r="AM22" i="60"/>
  <c r="AL22" i="60"/>
  <c r="AK22" i="60"/>
  <c r="AJ22" i="60"/>
  <c r="AI22" i="60"/>
  <c r="AH22" i="60"/>
  <c r="AG22" i="60"/>
  <c r="AF22" i="60"/>
  <c r="AE22" i="60"/>
  <c r="AD22" i="60"/>
  <c r="BC21" i="60"/>
  <c r="BB21" i="60"/>
  <c r="BA21" i="60"/>
  <c r="AZ21" i="60"/>
  <c r="AY21" i="60"/>
  <c r="AX21" i="60"/>
  <c r="AW21" i="60"/>
  <c r="AV21" i="60"/>
  <c r="AU21" i="60"/>
  <c r="AT21" i="60"/>
  <c r="AS21" i="60"/>
  <c r="AR21" i="60"/>
  <c r="AQ21" i="60"/>
  <c r="AP21" i="60"/>
  <c r="AO21" i="60"/>
  <c r="AN21" i="60"/>
  <c r="AM21" i="60"/>
  <c r="AL21" i="60"/>
  <c r="AK21" i="60"/>
  <c r="AJ21" i="60"/>
  <c r="AI21" i="60"/>
  <c r="AH21" i="60"/>
  <c r="AG21" i="60"/>
  <c r="AF21" i="60"/>
  <c r="AE21" i="60"/>
  <c r="AD21" i="60"/>
  <c r="BC20" i="60"/>
  <c r="BB20" i="60"/>
  <c r="BA20" i="60"/>
  <c r="AZ20" i="60"/>
  <c r="AY20" i="60"/>
  <c r="AX20" i="60"/>
  <c r="AW20" i="60"/>
  <c r="AV20" i="60"/>
  <c r="AU20" i="60"/>
  <c r="AT20" i="60"/>
  <c r="AS20" i="60"/>
  <c r="AR20" i="60"/>
  <c r="AQ20" i="60"/>
  <c r="AP20" i="60"/>
  <c r="AO20" i="60"/>
  <c r="AN20" i="60"/>
  <c r="AM20" i="60"/>
  <c r="AL20" i="60"/>
  <c r="AK20" i="60"/>
  <c r="AJ20" i="60"/>
  <c r="AI20" i="60"/>
  <c r="AH20" i="60"/>
  <c r="AG20" i="60"/>
  <c r="AF20" i="60"/>
  <c r="AE20" i="60"/>
  <c r="AD20" i="60"/>
  <c r="BC19" i="60"/>
  <c r="BB19" i="60"/>
  <c r="BA19" i="60"/>
  <c r="AZ19" i="60"/>
  <c r="AY19" i="60"/>
  <c r="AX19" i="60"/>
  <c r="AW19" i="60"/>
  <c r="AV19" i="60"/>
  <c r="AU19" i="60"/>
  <c r="AT19" i="60"/>
  <c r="AS19" i="60"/>
  <c r="AR19" i="60"/>
  <c r="AQ19" i="60"/>
  <c r="AP19" i="60"/>
  <c r="AO19" i="60"/>
  <c r="AN19" i="60"/>
  <c r="AM19" i="60"/>
  <c r="AL19" i="60"/>
  <c r="AK19" i="60"/>
  <c r="AJ19" i="60"/>
  <c r="AI19" i="60"/>
  <c r="AH19" i="60"/>
  <c r="AG19" i="60"/>
  <c r="AF19" i="60"/>
  <c r="AE19" i="60"/>
  <c r="AD19" i="60"/>
  <c r="BC18" i="60"/>
  <c r="BB18" i="60"/>
  <c r="BA18" i="60"/>
  <c r="AZ18" i="60"/>
  <c r="AY18" i="60"/>
  <c r="AX18" i="60"/>
  <c r="AW18" i="60"/>
  <c r="AV18" i="60"/>
  <c r="AU18" i="60"/>
  <c r="AT18" i="60"/>
  <c r="AS18" i="60"/>
  <c r="AR18" i="60"/>
  <c r="AQ18" i="60"/>
  <c r="AP18" i="60"/>
  <c r="AO18" i="60"/>
  <c r="AN18" i="60"/>
  <c r="AM18" i="60"/>
  <c r="AL18" i="60"/>
  <c r="AK18" i="60"/>
  <c r="AJ18" i="60"/>
  <c r="AI18" i="60"/>
  <c r="AH18" i="60"/>
  <c r="AG18" i="60"/>
  <c r="AF18" i="60"/>
  <c r="AE18" i="60"/>
  <c r="AD18" i="60"/>
  <c r="BC17" i="60"/>
  <c r="BB17" i="60"/>
  <c r="BA17" i="60"/>
  <c r="AZ17" i="60"/>
  <c r="AY17" i="60"/>
  <c r="AX17" i="60"/>
  <c r="AW17" i="60"/>
  <c r="AV17" i="60"/>
  <c r="AU17" i="60"/>
  <c r="AT17" i="60"/>
  <c r="AS17" i="60"/>
  <c r="AR17" i="60"/>
  <c r="AQ17" i="60"/>
  <c r="AP17" i="60"/>
  <c r="AO17" i="60"/>
  <c r="AN17" i="60"/>
  <c r="AM17" i="60"/>
  <c r="AL17" i="60"/>
  <c r="AK17" i="60"/>
  <c r="AJ17" i="60"/>
  <c r="AI17" i="60"/>
  <c r="AH17" i="60"/>
  <c r="AG17" i="60"/>
  <c r="AF17" i="60"/>
  <c r="AE17" i="60"/>
  <c r="AD17" i="60"/>
  <c r="BC16" i="60"/>
  <c r="BB16" i="60"/>
  <c r="BA16" i="60"/>
  <c r="AZ16" i="60"/>
  <c r="AY16" i="60"/>
  <c r="AX16" i="60"/>
  <c r="AW16" i="60"/>
  <c r="AV16" i="60"/>
  <c r="AU16" i="60"/>
  <c r="AT16" i="60"/>
  <c r="AS16" i="60"/>
  <c r="AR16" i="60"/>
  <c r="AQ16" i="60"/>
  <c r="AP16" i="60"/>
  <c r="AO16" i="60"/>
  <c r="AN16" i="60"/>
  <c r="AM16" i="60"/>
  <c r="AL16" i="60"/>
  <c r="AK16" i="60"/>
  <c r="AJ16" i="60"/>
  <c r="AI16" i="60"/>
  <c r="AH16" i="60"/>
  <c r="AG16" i="60"/>
  <c r="AF16" i="60"/>
  <c r="AE16" i="60"/>
  <c r="AD16" i="60"/>
  <c r="BC15" i="60"/>
  <c r="BB15" i="60"/>
  <c r="BA15" i="60"/>
  <c r="AZ15" i="60"/>
  <c r="AY15" i="60"/>
  <c r="AX15" i="60"/>
  <c r="AW15" i="60"/>
  <c r="AV15" i="60"/>
  <c r="AU15" i="60"/>
  <c r="AT15" i="60"/>
  <c r="AS15" i="60"/>
  <c r="AR15" i="60"/>
  <c r="AQ15" i="60"/>
  <c r="AP15" i="60"/>
  <c r="AO15" i="60"/>
  <c r="AN15" i="60"/>
  <c r="AM15" i="60"/>
  <c r="AL15" i="60"/>
  <c r="AK15" i="60"/>
  <c r="AJ15" i="60"/>
  <c r="AI15" i="60"/>
  <c r="AH15" i="60"/>
  <c r="AG15" i="60"/>
  <c r="AF15" i="60"/>
  <c r="AE15" i="60"/>
  <c r="AD15" i="60"/>
  <c r="BC14" i="60"/>
  <c r="BB14" i="60"/>
  <c r="BA14" i="60"/>
  <c r="AZ14" i="60"/>
  <c r="AY14" i="60"/>
  <c r="AX14" i="60"/>
  <c r="AW14" i="60"/>
  <c r="AV14" i="60"/>
  <c r="AU14" i="60"/>
  <c r="AT14" i="60"/>
  <c r="AS14" i="60"/>
  <c r="AR14" i="60"/>
  <c r="AQ14" i="60"/>
  <c r="AP14" i="60"/>
  <c r="AO14" i="60"/>
  <c r="AN14" i="60"/>
  <c r="AM14" i="60"/>
  <c r="AL14" i="60"/>
  <c r="AK14" i="60"/>
  <c r="AJ14" i="60"/>
  <c r="AI14" i="60"/>
  <c r="AH14" i="60"/>
  <c r="AG14" i="60"/>
  <c r="AF14" i="60"/>
  <c r="AE14" i="60"/>
  <c r="AD14" i="60"/>
  <c r="BC12" i="60"/>
  <c r="BB12" i="60"/>
  <c r="BA12" i="60"/>
  <c r="AZ12" i="60"/>
  <c r="AY12" i="60"/>
  <c r="AX12" i="60"/>
  <c r="AW12" i="60"/>
  <c r="AV12" i="60"/>
  <c r="AU12" i="60"/>
  <c r="AT12" i="60"/>
  <c r="AS12" i="60"/>
  <c r="AR12" i="60"/>
  <c r="AQ12" i="60"/>
  <c r="AP12" i="60"/>
  <c r="AO12" i="60"/>
  <c r="AN12" i="60"/>
  <c r="AM12" i="60"/>
  <c r="AL12" i="60"/>
  <c r="AK12" i="60"/>
  <c r="AJ12" i="60"/>
  <c r="AI12" i="60"/>
  <c r="AH12" i="60"/>
  <c r="AG12" i="60"/>
  <c r="AF12" i="60"/>
  <c r="AE12" i="60"/>
  <c r="AD12" i="60"/>
  <c r="BC11" i="60"/>
  <c r="BB11" i="60"/>
  <c r="BA11" i="60"/>
  <c r="AZ11" i="60"/>
  <c r="AY11" i="60"/>
  <c r="AX11" i="60"/>
  <c r="AW11" i="60"/>
  <c r="AV11" i="60"/>
  <c r="AU11" i="60"/>
  <c r="AT11" i="60"/>
  <c r="AS11" i="60"/>
  <c r="AR11" i="60"/>
  <c r="AQ11" i="60"/>
  <c r="AP11" i="60"/>
  <c r="AO11" i="60"/>
  <c r="AN11" i="60"/>
  <c r="AM11" i="60"/>
  <c r="AL11" i="60"/>
  <c r="AK11" i="60"/>
  <c r="AJ11" i="60"/>
  <c r="AI11" i="60"/>
  <c r="AH11" i="60"/>
  <c r="AG11" i="60"/>
  <c r="AF11" i="60"/>
  <c r="AE11" i="60"/>
  <c r="AD11" i="60"/>
  <c r="BC10" i="60"/>
  <c r="BB10" i="60"/>
  <c r="BA10" i="60"/>
  <c r="AZ10" i="60"/>
  <c r="AY10" i="60"/>
  <c r="AX10" i="60"/>
  <c r="AW10" i="60"/>
  <c r="AV10" i="60"/>
  <c r="AU10" i="60"/>
  <c r="AT10" i="60"/>
  <c r="AS10" i="60"/>
  <c r="AR10" i="60"/>
  <c r="AQ10" i="60"/>
  <c r="AP10" i="60"/>
  <c r="AO10" i="60"/>
  <c r="AN10" i="60"/>
  <c r="AM10" i="60"/>
  <c r="AL10" i="60"/>
  <c r="AK10" i="60"/>
  <c r="AJ10" i="60"/>
  <c r="AI10" i="60"/>
  <c r="AH10" i="60"/>
  <c r="AG10" i="60"/>
  <c r="AF10" i="60"/>
  <c r="AE10" i="60"/>
  <c r="AD10" i="60"/>
  <c r="BC9" i="60"/>
  <c r="BB9" i="60"/>
  <c r="BA9" i="60"/>
  <c r="AZ9" i="60"/>
  <c r="AY9" i="60"/>
  <c r="AX9" i="60"/>
  <c r="AW9" i="60"/>
  <c r="AV9" i="60"/>
  <c r="AU9" i="60"/>
  <c r="AT9" i="60"/>
  <c r="AS9" i="60"/>
  <c r="AR9" i="60"/>
  <c r="AQ9" i="60"/>
  <c r="AP9" i="60"/>
  <c r="AO9" i="60"/>
  <c r="AN9" i="60"/>
  <c r="AM9" i="60"/>
  <c r="AL9" i="60"/>
  <c r="AK9" i="60"/>
  <c r="AJ9" i="60"/>
  <c r="AI9" i="60"/>
  <c r="AH9" i="60"/>
  <c r="AG9" i="60"/>
  <c r="AF9" i="60"/>
  <c r="AE9" i="60"/>
  <c r="AD9" i="60"/>
  <c r="BC8" i="60"/>
  <c r="BB8" i="60"/>
  <c r="BA8" i="60"/>
  <c r="AZ8" i="60"/>
  <c r="AY8" i="60"/>
  <c r="AX8" i="60"/>
  <c r="AW8" i="60"/>
  <c r="AV8" i="60"/>
  <c r="AU8" i="60"/>
  <c r="AT8" i="60"/>
  <c r="AS8" i="60"/>
  <c r="AR8" i="60"/>
  <c r="AQ8" i="60"/>
  <c r="AP8" i="60"/>
  <c r="AO8" i="60"/>
  <c r="AN8" i="60"/>
  <c r="AM8" i="60"/>
  <c r="AL8" i="60"/>
  <c r="AK8" i="60"/>
  <c r="AJ8" i="60"/>
  <c r="AI8" i="60"/>
  <c r="AH8" i="60"/>
  <c r="AG8" i="60"/>
  <c r="AF8" i="60"/>
  <c r="AE8" i="60"/>
  <c r="AD8" i="60"/>
  <c r="BC7" i="60"/>
  <c r="BB7" i="60"/>
  <c r="BA7" i="60"/>
  <c r="AZ7" i="60"/>
  <c r="AY7" i="60"/>
  <c r="AX7" i="60"/>
  <c r="AW7" i="60"/>
  <c r="AV7" i="60"/>
  <c r="AU7" i="60"/>
  <c r="AT7" i="60"/>
  <c r="AS7" i="60"/>
  <c r="AR7" i="60"/>
  <c r="AQ7" i="60"/>
  <c r="AP7" i="60"/>
  <c r="AO7" i="60"/>
  <c r="AN7" i="60"/>
  <c r="AM7" i="60"/>
  <c r="AL7" i="60"/>
  <c r="AK7" i="60"/>
  <c r="AJ7" i="60"/>
  <c r="AI7" i="60"/>
  <c r="AH7" i="60"/>
  <c r="AG7" i="60"/>
  <c r="AF7" i="60"/>
  <c r="AE7" i="60"/>
  <c r="AD7" i="60"/>
  <c r="BC6" i="60"/>
  <c r="BB6" i="60"/>
  <c r="BA6" i="60"/>
  <c r="AZ6" i="60"/>
  <c r="AY6" i="60"/>
  <c r="AX6" i="60"/>
  <c r="AW6" i="60"/>
  <c r="AV6" i="60"/>
  <c r="AU6" i="60"/>
  <c r="AT6" i="60"/>
  <c r="AS6" i="60"/>
  <c r="AR6" i="60"/>
  <c r="AQ6" i="60"/>
  <c r="AP6" i="60"/>
  <c r="AO6" i="60"/>
  <c r="AN6" i="60"/>
  <c r="AM6" i="60"/>
  <c r="AL6" i="60"/>
  <c r="AK6" i="60"/>
  <c r="AJ6" i="60"/>
  <c r="AI6" i="60"/>
  <c r="AH6" i="60"/>
  <c r="AG6" i="60"/>
  <c r="AF6" i="60"/>
  <c r="AE6" i="60"/>
  <c r="AD6" i="60"/>
  <c r="BC5" i="60"/>
  <c r="BB5" i="60"/>
  <c r="BA5" i="60"/>
  <c r="AZ5" i="60"/>
  <c r="AY5" i="60"/>
  <c r="AX5" i="60"/>
  <c r="AW5" i="60"/>
  <c r="AV5" i="60"/>
  <c r="AU5" i="60"/>
  <c r="AT5" i="60"/>
  <c r="AS5" i="60"/>
  <c r="AR5" i="60"/>
  <c r="AQ5" i="60"/>
  <c r="AP5" i="60"/>
  <c r="AO5" i="60"/>
  <c r="AN5" i="60"/>
  <c r="AM5" i="60"/>
  <c r="AL5" i="60"/>
  <c r="AK5" i="60"/>
  <c r="AJ5" i="60"/>
  <c r="AI5" i="60"/>
  <c r="AH5" i="60"/>
  <c r="AG5" i="60"/>
  <c r="AF5" i="60"/>
  <c r="AE5" i="60"/>
  <c r="AD5" i="60"/>
  <c r="BC39" i="69"/>
  <c r="BB39" i="69"/>
  <c r="BA39" i="69"/>
  <c r="AZ39" i="69"/>
  <c r="AY39" i="69"/>
  <c r="AX39" i="69"/>
  <c r="AW39" i="69"/>
  <c r="AV39" i="69"/>
  <c r="AU39" i="69"/>
  <c r="AT39" i="69"/>
  <c r="AS39" i="69"/>
  <c r="AR39" i="69"/>
  <c r="AQ39" i="69"/>
  <c r="AP39" i="69"/>
  <c r="AO39" i="69"/>
  <c r="AN39" i="69"/>
  <c r="AM39" i="69"/>
  <c r="AL39" i="69"/>
  <c r="AK39" i="69"/>
  <c r="AJ39" i="69"/>
  <c r="AI39" i="69"/>
  <c r="AH39" i="69"/>
  <c r="AG39" i="69"/>
  <c r="AF39" i="69"/>
  <c r="AE39" i="69"/>
  <c r="AD39" i="69"/>
  <c r="B39" i="69"/>
  <c r="BC38" i="69"/>
  <c r="BB38" i="69"/>
  <c r="BA38" i="69"/>
  <c r="AZ38" i="69"/>
  <c r="AY38" i="69"/>
  <c r="AX38" i="69"/>
  <c r="AW38" i="69"/>
  <c r="AV38" i="69"/>
  <c r="AU38" i="69"/>
  <c r="AT38" i="69"/>
  <c r="AS38" i="69"/>
  <c r="AR38" i="69"/>
  <c r="AQ38" i="69"/>
  <c r="AP38" i="69"/>
  <c r="AO38" i="69"/>
  <c r="AN38" i="69"/>
  <c r="AM38" i="69"/>
  <c r="AL38" i="69"/>
  <c r="AK38" i="69"/>
  <c r="AJ38" i="69"/>
  <c r="AI38" i="69"/>
  <c r="AH38" i="69"/>
  <c r="AG38" i="69"/>
  <c r="AF38" i="69"/>
  <c r="AE38" i="69"/>
  <c r="AD38" i="69"/>
  <c r="B38" i="69"/>
  <c r="BC37" i="69"/>
  <c r="BB37" i="69"/>
  <c r="BA37" i="69"/>
  <c r="AZ37" i="69"/>
  <c r="AY37" i="69"/>
  <c r="AX37" i="69"/>
  <c r="AW37" i="69"/>
  <c r="AV37" i="69"/>
  <c r="AU37" i="69"/>
  <c r="AT37" i="69"/>
  <c r="AS37" i="69"/>
  <c r="AR37" i="69"/>
  <c r="AQ37" i="69"/>
  <c r="AP37" i="69"/>
  <c r="AO37" i="69"/>
  <c r="AN37" i="69"/>
  <c r="AM37" i="69"/>
  <c r="AL37" i="69"/>
  <c r="AK37" i="69"/>
  <c r="AJ37" i="69"/>
  <c r="AI37" i="69"/>
  <c r="AH37" i="69"/>
  <c r="AG37" i="69"/>
  <c r="AF37" i="69"/>
  <c r="AE37" i="69"/>
  <c r="AD37" i="69"/>
  <c r="B37" i="69"/>
  <c r="BC36" i="69"/>
  <c r="BB36" i="69"/>
  <c r="BA36" i="69"/>
  <c r="AZ36" i="69"/>
  <c r="AY36" i="69"/>
  <c r="AX36" i="69"/>
  <c r="AW36" i="69"/>
  <c r="AV36" i="69"/>
  <c r="AU36" i="69"/>
  <c r="AT36" i="69"/>
  <c r="AS36" i="69"/>
  <c r="AR36" i="69"/>
  <c r="AQ36" i="69"/>
  <c r="AP36" i="69"/>
  <c r="AO36" i="69"/>
  <c r="AN36" i="69"/>
  <c r="AM36" i="69"/>
  <c r="AL36" i="69"/>
  <c r="AK36" i="69"/>
  <c r="AJ36" i="69"/>
  <c r="AI36" i="69"/>
  <c r="AH36" i="69"/>
  <c r="AG36" i="69"/>
  <c r="AF36" i="69"/>
  <c r="AE36" i="69"/>
  <c r="AD36" i="69"/>
  <c r="B36" i="69"/>
  <c r="BC35" i="69"/>
  <c r="BB35" i="69"/>
  <c r="BA35" i="69"/>
  <c r="AZ35" i="69"/>
  <c r="AY35" i="69"/>
  <c r="AX35" i="69"/>
  <c r="AW35" i="69"/>
  <c r="AV35" i="69"/>
  <c r="AU35" i="69"/>
  <c r="AT35" i="69"/>
  <c r="AS35" i="69"/>
  <c r="AR35" i="69"/>
  <c r="AQ35" i="69"/>
  <c r="AP35" i="69"/>
  <c r="AO35" i="69"/>
  <c r="AN35" i="69"/>
  <c r="AM35" i="69"/>
  <c r="AL35" i="69"/>
  <c r="AK35" i="69"/>
  <c r="AJ35" i="69"/>
  <c r="AI35" i="69"/>
  <c r="AH35" i="69"/>
  <c r="AG35" i="69"/>
  <c r="AF35" i="69"/>
  <c r="AE35" i="69"/>
  <c r="AD35" i="69"/>
  <c r="B35" i="69"/>
  <c r="BC34" i="69"/>
  <c r="BB34" i="69"/>
  <c r="BA34" i="69"/>
  <c r="AZ34" i="69"/>
  <c r="AY34" i="69"/>
  <c r="AX34" i="69"/>
  <c r="AW34" i="69"/>
  <c r="AV34" i="69"/>
  <c r="AU34" i="69"/>
  <c r="AT34" i="69"/>
  <c r="AS34" i="69"/>
  <c r="AR34" i="69"/>
  <c r="AQ34" i="69"/>
  <c r="AP34" i="69"/>
  <c r="AO34" i="69"/>
  <c r="AN34" i="69"/>
  <c r="AM34" i="69"/>
  <c r="AL34" i="69"/>
  <c r="AK34" i="69"/>
  <c r="AJ34" i="69"/>
  <c r="AI34" i="69"/>
  <c r="AH34" i="69"/>
  <c r="AG34" i="69"/>
  <c r="AF34" i="69"/>
  <c r="AE34" i="69"/>
  <c r="AD34" i="69"/>
  <c r="B34" i="69"/>
  <c r="BC33" i="69"/>
  <c r="BB33" i="69"/>
  <c r="BA33" i="69"/>
  <c r="AZ33" i="69"/>
  <c r="AY33" i="69"/>
  <c r="AX33" i="69"/>
  <c r="AW33" i="69"/>
  <c r="AV33" i="69"/>
  <c r="AU33" i="69"/>
  <c r="AT33" i="69"/>
  <c r="AS33" i="69"/>
  <c r="AR33" i="69"/>
  <c r="AQ33" i="69"/>
  <c r="AP33" i="69"/>
  <c r="AO33" i="69"/>
  <c r="AN33" i="69"/>
  <c r="AM33" i="69"/>
  <c r="AL33" i="69"/>
  <c r="AK33" i="69"/>
  <c r="AJ33" i="69"/>
  <c r="AI33" i="69"/>
  <c r="AH33" i="69"/>
  <c r="AG33" i="69"/>
  <c r="AF33" i="69"/>
  <c r="AE33" i="69"/>
  <c r="AD33" i="69"/>
  <c r="B33" i="69"/>
  <c r="BC32" i="69"/>
  <c r="BB32" i="69"/>
  <c r="BA32" i="69"/>
  <c r="AZ32" i="69"/>
  <c r="AY32" i="69"/>
  <c r="AX32" i="69"/>
  <c r="AW32" i="69"/>
  <c r="AV32" i="69"/>
  <c r="AU32" i="69"/>
  <c r="AT32" i="69"/>
  <c r="AS32" i="69"/>
  <c r="AR32" i="69"/>
  <c r="AQ32" i="69"/>
  <c r="AP32" i="69"/>
  <c r="AO32" i="69"/>
  <c r="AN32" i="69"/>
  <c r="AM32" i="69"/>
  <c r="AL32" i="69"/>
  <c r="AK32" i="69"/>
  <c r="AJ32" i="69"/>
  <c r="AI32" i="69"/>
  <c r="AH32" i="69"/>
  <c r="AG32" i="69"/>
  <c r="AF32" i="69"/>
  <c r="AE32" i="69"/>
  <c r="AD32" i="69"/>
  <c r="B32" i="69"/>
  <c r="BC31" i="69"/>
  <c r="BB31" i="69"/>
  <c r="BA31" i="69"/>
  <c r="AZ31" i="69"/>
  <c r="AY31" i="69"/>
  <c r="AX31" i="69"/>
  <c r="AW31" i="69"/>
  <c r="AV31" i="69"/>
  <c r="AU31" i="69"/>
  <c r="AT31" i="69"/>
  <c r="AS31" i="69"/>
  <c r="AR31" i="69"/>
  <c r="AQ31" i="69"/>
  <c r="AP31" i="69"/>
  <c r="AO31" i="69"/>
  <c r="AN31" i="69"/>
  <c r="AM31" i="69"/>
  <c r="AL31" i="69"/>
  <c r="AK31" i="69"/>
  <c r="AJ31" i="69"/>
  <c r="AI31" i="69"/>
  <c r="AH31" i="69"/>
  <c r="AG31" i="69"/>
  <c r="AF31" i="69"/>
  <c r="AE31" i="69"/>
  <c r="AD31" i="69"/>
  <c r="B31" i="69"/>
  <c r="BC30" i="69"/>
  <c r="BB30" i="69"/>
  <c r="BA30" i="69"/>
  <c r="AZ30" i="69"/>
  <c r="AY30" i="69"/>
  <c r="AX30" i="69"/>
  <c r="AW30" i="69"/>
  <c r="AV30" i="69"/>
  <c r="AU30" i="69"/>
  <c r="AT30" i="69"/>
  <c r="AS30" i="69"/>
  <c r="AR30" i="69"/>
  <c r="AQ30" i="69"/>
  <c r="AP30" i="69"/>
  <c r="AO30" i="69"/>
  <c r="AN30" i="69"/>
  <c r="AM30" i="69"/>
  <c r="AL30" i="69"/>
  <c r="AK30" i="69"/>
  <c r="AJ30" i="69"/>
  <c r="AI30" i="69"/>
  <c r="AH30" i="69"/>
  <c r="AG30" i="69"/>
  <c r="AF30" i="69"/>
  <c r="AE30" i="69"/>
  <c r="AD30" i="69"/>
  <c r="B30" i="69"/>
  <c r="BC29" i="69"/>
  <c r="BB29" i="69"/>
  <c r="BA29" i="69"/>
  <c r="AZ29" i="69"/>
  <c r="AY29" i="69"/>
  <c r="AX29" i="69"/>
  <c r="AW29" i="69"/>
  <c r="AV29" i="69"/>
  <c r="AU29" i="69"/>
  <c r="AT29" i="69"/>
  <c r="AS29" i="69"/>
  <c r="AR29" i="69"/>
  <c r="AQ29" i="69"/>
  <c r="AP29" i="69"/>
  <c r="AO29" i="69"/>
  <c r="AN29" i="69"/>
  <c r="AM29" i="69"/>
  <c r="AL29" i="69"/>
  <c r="AK29" i="69"/>
  <c r="AJ29" i="69"/>
  <c r="AI29" i="69"/>
  <c r="AH29" i="69"/>
  <c r="AG29" i="69"/>
  <c r="AF29" i="69"/>
  <c r="AE29" i="69"/>
  <c r="AD29" i="69"/>
  <c r="B29" i="69"/>
  <c r="BC28" i="69"/>
  <c r="BB28" i="69"/>
  <c r="BA28" i="69"/>
  <c r="AZ28" i="69"/>
  <c r="AY28" i="69"/>
  <c r="AX28" i="69"/>
  <c r="AW28" i="69"/>
  <c r="AV28" i="69"/>
  <c r="AU28" i="69"/>
  <c r="AT28" i="69"/>
  <c r="AS28" i="69"/>
  <c r="AR28" i="69"/>
  <c r="AQ28" i="69"/>
  <c r="AP28" i="69"/>
  <c r="AO28" i="69"/>
  <c r="AN28" i="69"/>
  <c r="AM28" i="69"/>
  <c r="AL28" i="69"/>
  <c r="AK28" i="69"/>
  <c r="AJ28" i="69"/>
  <c r="AI28" i="69"/>
  <c r="AH28" i="69"/>
  <c r="AG28" i="69"/>
  <c r="AF28" i="69"/>
  <c r="AE28" i="69"/>
  <c r="AD28" i="69"/>
  <c r="B28" i="69"/>
  <c r="BC27" i="69"/>
  <c r="BB27" i="69"/>
  <c r="BA27" i="69"/>
  <c r="AZ27" i="69"/>
  <c r="AY27" i="69"/>
  <c r="AX27" i="69"/>
  <c r="AW27" i="69"/>
  <c r="AV27" i="69"/>
  <c r="AU27" i="69"/>
  <c r="AT27" i="69"/>
  <c r="AS27" i="69"/>
  <c r="AR27" i="69"/>
  <c r="AQ27" i="69"/>
  <c r="AP27" i="69"/>
  <c r="AO27" i="69"/>
  <c r="AN27" i="69"/>
  <c r="AM27" i="69"/>
  <c r="AL27" i="69"/>
  <c r="AK27" i="69"/>
  <c r="AJ27" i="69"/>
  <c r="AI27" i="69"/>
  <c r="AH27" i="69"/>
  <c r="AG27" i="69"/>
  <c r="AF27" i="69"/>
  <c r="AE27" i="69"/>
  <c r="AD27" i="69"/>
  <c r="B27" i="69"/>
  <c r="BC25" i="69"/>
  <c r="BB25" i="69"/>
  <c r="BA25" i="69"/>
  <c r="AZ25" i="69"/>
  <c r="AY25" i="69"/>
  <c r="AX25" i="69"/>
  <c r="AW25" i="69"/>
  <c r="AV25" i="69"/>
  <c r="AU25" i="69"/>
  <c r="AT25" i="69"/>
  <c r="AS25" i="69"/>
  <c r="AR25" i="69"/>
  <c r="AQ25" i="69"/>
  <c r="AP25" i="69"/>
  <c r="AO25" i="69"/>
  <c r="AN25" i="69"/>
  <c r="AM25" i="69"/>
  <c r="AL25" i="69"/>
  <c r="AK25" i="69"/>
  <c r="AJ25" i="69"/>
  <c r="AI25" i="69"/>
  <c r="AH25" i="69"/>
  <c r="AG25" i="69"/>
  <c r="AF25" i="69"/>
  <c r="AE25" i="69"/>
  <c r="AD25" i="69"/>
  <c r="BC24" i="69"/>
  <c r="BB24" i="69"/>
  <c r="BA24" i="69"/>
  <c r="AZ24" i="69"/>
  <c r="AY24" i="69"/>
  <c r="AX24" i="69"/>
  <c r="AW24" i="69"/>
  <c r="AV24" i="69"/>
  <c r="AU24" i="69"/>
  <c r="AT24" i="69"/>
  <c r="AS24" i="69"/>
  <c r="AR24" i="69"/>
  <c r="AQ24" i="69"/>
  <c r="AP24" i="69"/>
  <c r="AO24" i="69"/>
  <c r="AN24" i="69"/>
  <c r="AM24" i="69"/>
  <c r="AL24" i="69"/>
  <c r="AK24" i="69"/>
  <c r="AJ24" i="69"/>
  <c r="AI24" i="69"/>
  <c r="AH24" i="69"/>
  <c r="AG24" i="69"/>
  <c r="AF24" i="69"/>
  <c r="AE24" i="69"/>
  <c r="AD24" i="69"/>
  <c r="BC23" i="69"/>
  <c r="BB23" i="69"/>
  <c r="BA23" i="69"/>
  <c r="AZ23" i="69"/>
  <c r="AY23" i="69"/>
  <c r="AX23" i="69"/>
  <c r="AW23" i="69"/>
  <c r="AV23" i="69"/>
  <c r="AU23" i="69"/>
  <c r="AT23" i="69"/>
  <c r="AS23" i="69"/>
  <c r="AR23" i="69"/>
  <c r="AQ23" i="69"/>
  <c r="AP23" i="69"/>
  <c r="AO23" i="69"/>
  <c r="AN23" i="69"/>
  <c r="AM23" i="69"/>
  <c r="AL23" i="69"/>
  <c r="AK23" i="69"/>
  <c r="AJ23" i="69"/>
  <c r="AI23" i="69"/>
  <c r="AH23" i="69"/>
  <c r="AG23" i="69"/>
  <c r="AF23" i="69"/>
  <c r="AE23" i="69"/>
  <c r="AD23" i="69"/>
  <c r="BC22" i="69"/>
  <c r="BB22" i="69"/>
  <c r="BA22" i="69"/>
  <c r="AZ22" i="69"/>
  <c r="AY22" i="69"/>
  <c r="AX22" i="69"/>
  <c r="AW22" i="69"/>
  <c r="AV22" i="69"/>
  <c r="AU22" i="69"/>
  <c r="AT22" i="69"/>
  <c r="AS22" i="69"/>
  <c r="AR22" i="69"/>
  <c r="AQ22" i="69"/>
  <c r="AP22" i="69"/>
  <c r="AO22" i="69"/>
  <c r="AN22" i="69"/>
  <c r="AM22" i="69"/>
  <c r="AL22" i="69"/>
  <c r="AK22" i="69"/>
  <c r="AJ22" i="69"/>
  <c r="AI22" i="69"/>
  <c r="AH22" i="69"/>
  <c r="AG22" i="69"/>
  <c r="AF22" i="69"/>
  <c r="AE22" i="69"/>
  <c r="AD22" i="69"/>
  <c r="BC21" i="69"/>
  <c r="BB21" i="69"/>
  <c r="BA21" i="69"/>
  <c r="AZ21" i="69"/>
  <c r="AY21" i="69"/>
  <c r="AX21" i="69"/>
  <c r="AW21" i="69"/>
  <c r="AV21" i="69"/>
  <c r="AU21" i="69"/>
  <c r="AT21" i="69"/>
  <c r="AS21" i="69"/>
  <c r="AR21" i="69"/>
  <c r="AQ21" i="69"/>
  <c r="AP21" i="69"/>
  <c r="AO21" i="69"/>
  <c r="AN21" i="69"/>
  <c r="AM21" i="69"/>
  <c r="AL21" i="69"/>
  <c r="AK21" i="69"/>
  <c r="AJ21" i="69"/>
  <c r="AI21" i="69"/>
  <c r="AH21" i="69"/>
  <c r="AG21" i="69"/>
  <c r="AF21" i="69"/>
  <c r="AE21" i="69"/>
  <c r="AD21" i="69"/>
  <c r="BC18" i="69"/>
  <c r="BB18" i="69"/>
  <c r="BA18" i="69"/>
  <c r="AZ18" i="69"/>
  <c r="AY18" i="69"/>
  <c r="AX18" i="69"/>
  <c r="AW18" i="69"/>
  <c r="AV18" i="69"/>
  <c r="AU18" i="69"/>
  <c r="AT18" i="69"/>
  <c r="AS18" i="69"/>
  <c r="AR18" i="69"/>
  <c r="AQ18" i="69"/>
  <c r="AP18" i="69"/>
  <c r="AO18" i="69"/>
  <c r="AN18" i="69"/>
  <c r="AM18" i="69"/>
  <c r="AL18" i="69"/>
  <c r="AK18" i="69"/>
  <c r="AJ18" i="69"/>
  <c r="AI18" i="69"/>
  <c r="AH18" i="69"/>
  <c r="AG18" i="69"/>
  <c r="AF18" i="69"/>
  <c r="AE18" i="69"/>
  <c r="AD18" i="69"/>
  <c r="BC17" i="69"/>
  <c r="BB17" i="69"/>
  <c r="BA17" i="69"/>
  <c r="AZ17" i="69"/>
  <c r="AY17" i="69"/>
  <c r="AX17" i="69"/>
  <c r="AW17" i="69"/>
  <c r="AV17" i="69"/>
  <c r="AU17" i="69"/>
  <c r="AT17" i="69"/>
  <c r="AS17" i="69"/>
  <c r="AR17" i="69"/>
  <c r="AQ17" i="69"/>
  <c r="AP17" i="69"/>
  <c r="AO17" i="69"/>
  <c r="AN17" i="69"/>
  <c r="AM17" i="69"/>
  <c r="AL17" i="69"/>
  <c r="AK17" i="69"/>
  <c r="AJ17" i="69"/>
  <c r="AI17" i="69"/>
  <c r="AH17" i="69"/>
  <c r="AG17" i="69"/>
  <c r="AF17" i="69"/>
  <c r="AE17" i="69"/>
  <c r="AD17" i="69"/>
  <c r="BC15" i="69"/>
  <c r="BB15" i="69"/>
  <c r="BA15" i="69"/>
  <c r="AZ15" i="69"/>
  <c r="AY15" i="69"/>
  <c r="AX15" i="69"/>
  <c r="AW15" i="69"/>
  <c r="AV15" i="69"/>
  <c r="AU15" i="69"/>
  <c r="AT15" i="69"/>
  <c r="AS15" i="69"/>
  <c r="AR15" i="69"/>
  <c r="AQ15" i="69"/>
  <c r="AP15" i="69"/>
  <c r="AO15" i="69"/>
  <c r="AN15" i="69"/>
  <c r="AM15" i="69"/>
  <c r="AL15" i="69"/>
  <c r="AK15" i="69"/>
  <c r="AJ15" i="69"/>
  <c r="AI15" i="69"/>
  <c r="AH15" i="69"/>
  <c r="AG15" i="69"/>
  <c r="AF15" i="69"/>
  <c r="AE15" i="69"/>
  <c r="AD15" i="69"/>
  <c r="BC14" i="69"/>
  <c r="BB14" i="69"/>
  <c r="BA14" i="69"/>
  <c r="AZ14" i="69"/>
  <c r="AY14" i="69"/>
  <c r="AX14" i="69"/>
  <c r="AW14" i="69"/>
  <c r="AV14" i="69"/>
  <c r="AU14" i="69"/>
  <c r="AT14" i="69"/>
  <c r="AS14" i="69"/>
  <c r="AR14" i="69"/>
  <c r="AQ14" i="69"/>
  <c r="AP14" i="69"/>
  <c r="AO14" i="69"/>
  <c r="AN14" i="69"/>
  <c r="AM14" i="69"/>
  <c r="AL14" i="69"/>
  <c r="AK14" i="69"/>
  <c r="AJ14" i="69"/>
  <c r="AI14" i="69"/>
  <c r="AH14" i="69"/>
  <c r="AG14" i="69"/>
  <c r="AF14" i="69"/>
  <c r="AE14" i="69"/>
  <c r="AD14" i="69"/>
  <c r="BC13" i="69"/>
  <c r="BB13" i="69"/>
  <c r="BA13" i="69"/>
  <c r="AZ13" i="69"/>
  <c r="AY13" i="69"/>
  <c r="AX13" i="69"/>
  <c r="AW13" i="69"/>
  <c r="AV13" i="69"/>
  <c r="AU13" i="69"/>
  <c r="AT13" i="69"/>
  <c r="AS13" i="69"/>
  <c r="AR13" i="69"/>
  <c r="AQ13" i="69"/>
  <c r="AP13" i="69"/>
  <c r="AO13" i="69"/>
  <c r="AN13" i="69"/>
  <c r="AM13" i="69"/>
  <c r="AL13" i="69"/>
  <c r="AK13" i="69"/>
  <c r="AJ13" i="69"/>
  <c r="AI13" i="69"/>
  <c r="AH13" i="69"/>
  <c r="AG13" i="69"/>
  <c r="AF13" i="69"/>
  <c r="AE13" i="69"/>
  <c r="AD13" i="69"/>
  <c r="BC12" i="69"/>
  <c r="BB12" i="69"/>
  <c r="BA12" i="69"/>
  <c r="AZ12" i="69"/>
  <c r="AY12" i="69"/>
  <c r="AX12" i="69"/>
  <c r="AW12" i="69"/>
  <c r="AV12" i="69"/>
  <c r="AU12" i="69"/>
  <c r="AT12" i="69"/>
  <c r="AS12" i="69"/>
  <c r="AR12" i="69"/>
  <c r="AQ12" i="69"/>
  <c r="AP12" i="69"/>
  <c r="AO12" i="69"/>
  <c r="AN12" i="69"/>
  <c r="AM12" i="69"/>
  <c r="AL12" i="69"/>
  <c r="AK12" i="69"/>
  <c r="AJ12" i="69"/>
  <c r="AI12" i="69"/>
  <c r="AH12" i="69"/>
  <c r="AG12" i="69"/>
  <c r="AF12" i="69"/>
  <c r="AE12" i="69"/>
  <c r="AD12" i="69"/>
  <c r="BC10" i="69"/>
  <c r="BB10" i="69"/>
  <c r="BA10" i="69"/>
  <c r="AZ10" i="69"/>
  <c r="AY10" i="69"/>
  <c r="AX10" i="69"/>
  <c r="AW10" i="69"/>
  <c r="AV10" i="69"/>
  <c r="AU10" i="69"/>
  <c r="AT10" i="69"/>
  <c r="AS10" i="69"/>
  <c r="AR10" i="69"/>
  <c r="AQ10" i="69"/>
  <c r="AP10" i="69"/>
  <c r="AO10" i="69"/>
  <c r="AN10" i="69"/>
  <c r="AM10" i="69"/>
  <c r="AL10" i="69"/>
  <c r="AK10" i="69"/>
  <c r="AJ10" i="69"/>
  <c r="AI10" i="69"/>
  <c r="AH10" i="69"/>
  <c r="AG10" i="69"/>
  <c r="AF10" i="69"/>
  <c r="AE10" i="69"/>
  <c r="AD10" i="69"/>
  <c r="BC9" i="69"/>
  <c r="BB9" i="69"/>
  <c r="BA9" i="69"/>
  <c r="AZ9" i="69"/>
  <c r="AY9" i="69"/>
  <c r="AX9" i="69"/>
  <c r="AW9" i="69"/>
  <c r="AV9" i="69"/>
  <c r="AU9" i="69"/>
  <c r="AT9" i="69"/>
  <c r="AS9" i="69"/>
  <c r="AR9" i="69"/>
  <c r="AQ9" i="69"/>
  <c r="AP9" i="69"/>
  <c r="AO9" i="69"/>
  <c r="AN9" i="69"/>
  <c r="AM9" i="69"/>
  <c r="AL9" i="69"/>
  <c r="AK9" i="69"/>
  <c r="AJ9" i="69"/>
  <c r="AI9" i="69"/>
  <c r="AH9" i="69"/>
  <c r="AG9" i="69"/>
  <c r="AF9" i="69"/>
  <c r="AE9" i="69"/>
  <c r="AD9" i="69"/>
  <c r="BC8" i="69"/>
  <c r="BB8" i="69"/>
  <c r="BA8" i="69"/>
  <c r="AZ8" i="69"/>
  <c r="AY8" i="69"/>
  <c r="AX8" i="69"/>
  <c r="AW8" i="69"/>
  <c r="AV8" i="69"/>
  <c r="AU8" i="69"/>
  <c r="AT8" i="69"/>
  <c r="AS8" i="69"/>
  <c r="AR8" i="69"/>
  <c r="AQ8" i="69"/>
  <c r="AP8" i="69"/>
  <c r="AO8" i="69"/>
  <c r="AN8" i="69"/>
  <c r="AM8" i="69"/>
  <c r="AL8" i="69"/>
  <c r="AK8" i="69"/>
  <c r="AJ8" i="69"/>
  <c r="AI8" i="69"/>
  <c r="AH8" i="69"/>
  <c r="AG8" i="69"/>
  <c r="AF8" i="69"/>
  <c r="AE8" i="69"/>
  <c r="AD8" i="69"/>
  <c r="BC7" i="69"/>
  <c r="BB7" i="69"/>
  <c r="BA7" i="69"/>
  <c r="AZ7" i="69"/>
  <c r="AY7" i="69"/>
  <c r="AX7" i="69"/>
  <c r="AW7" i="69"/>
  <c r="AV7" i="69"/>
  <c r="AU7" i="69"/>
  <c r="AT7" i="69"/>
  <c r="AS7" i="69"/>
  <c r="AR7" i="69"/>
  <c r="AQ7" i="69"/>
  <c r="AP7" i="69"/>
  <c r="AO7" i="69"/>
  <c r="AN7" i="69"/>
  <c r="AM7" i="69"/>
  <c r="AL7" i="69"/>
  <c r="AK7" i="69"/>
  <c r="AJ7" i="69"/>
  <c r="AI7" i="69"/>
  <c r="AH7" i="69"/>
  <c r="AG7" i="69"/>
  <c r="AF7" i="69"/>
  <c r="AE7" i="69"/>
  <c r="AD7" i="69"/>
  <c r="BC6" i="69"/>
  <c r="BB6" i="69"/>
  <c r="BA6" i="69"/>
  <c r="AZ6" i="69"/>
  <c r="AY6" i="69"/>
  <c r="AX6" i="69"/>
  <c r="AW6" i="69"/>
  <c r="AV6" i="69"/>
  <c r="AU6" i="69"/>
  <c r="AT6" i="69"/>
  <c r="AS6" i="69"/>
  <c r="AR6" i="69"/>
  <c r="AQ6" i="69"/>
  <c r="AP6" i="69"/>
  <c r="AO6" i="69"/>
  <c r="AN6" i="69"/>
  <c r="AM6" i="69"/>
  <c r="AL6" i="69"/>
  <c r="AK6" i="69"/>
  <c r="AJ6" i="69"/>
  <c r="AI6" i="69"/>
  <c r="AH6" i="69"/>
  <c r="AG6" i="69"/>
  <c r="AF6" i="69"/>
  <c r="AE6" i="69"/>
  <c r="AD6" i="69"/>
  <c r="BC5" i="69"/>
  <c r="BB5" i="69"/>
  <c r="BA5" i="69"/>
  <c r="AZ5" i="69"/>
  <c r="AY5" i="69"/>
  <c r="AX5" i="69"/>
  <c r="AW5" i="69"/>
  <c r="AV5" i="69"/>
  <c r="AU5" i="69"/>
  <c r="AT5" i="69"/>
  <c r="AS5" i="69"/>
  <c r="AR5" i="69"/>
  <c r="AQ5" i="69"/>
  <c r="AP5" i="69"/>
  <c r="AO5" i="69"/>
  <c r="AN5" i="69"/>
  <c r="AM5" i="69"/>
  <c r="AL5" i="69"/>
  <c r="AK5" i="69"/>
  <c r="AJ5" i="69"/>
  <c r="AI5" i="69"/>
  <c r="AH5" i="69"/>
  <c r="AG5" i="69"/>
  <c r="AF5" i="69"/>
  <c r="AE5" i="69"/>
  <c r="AD5" i="69"/>
  <c r="B29" i="53"/>
  <c r="B2" i="53"/>
  <c r="B369" i="28"/>
  <c r="B343" i="28"/>
  <c r="B316" i="28"/>
  <c r="B290" i="28"/>
  <c r="B264" i="28"/>
  <c r="B238" i="28"/>
  <c r="B212" i="28"/>
  <c r="B186" i="28"/>
  <c r="B160" i="28"/>
  <c r="B133" i="28"/>
  <c r="B107" i="28"/>
  <c r="B81" i="28"/>
  <c r="B55" i="28"/>
  <c r="B2" i="28"/>
  <c r="B28" i="28"/>
  <c r="R361" i="3" l="1"/>
  <c r="R363" i="3"/>
  <c r="R357" i="3"/>
  <c r="R359" i="3"/>
  <c r="R360" i="3"/>
  <c r="R331" i="3"/>
  <c r="R335" i="3"/>
  <c r="R336" i="3"/>
  <c r="R337" i="3"/>
  <c r="Q358" i="3"/>
  <c r="Q361" i="3"/>
  <c r="Q362" i="3"/>
  <c r="Q360" i="3"/>
  <c r="Q331" i="3"/>
  <c r="Q336" i="3"/>
  <c r="Q337" i="3"/>
  <c r="AS344" i="3"/>
  <c r="AS349" i="3"/>
  <c r="AS345" i="3"/>
  <c r="AR344" i="3"/>
  <c r="AR347" i="3"/>
  <c r="AR348" i="3"/>
  <c r="AR345" i="3"/>
  <c r="AR346" i="3"/>
  <c r="R334" i="3"/>
  <c r="Q333" i="3"/>
  <c r="Q334" i="3"/>
  <c r="Q335" i="3"/>
  <c r="AS324" i="3"/>
  <c r="AR324" i="3"/>
  <c r="A1" i="12"/>
  <c r="AS312" i="3"/>
  <c r="AS313" i="3"/>
  <c r="AR312" i="3"/>
  <c r="AR313" i="3"/>
  <c r="A1" i="13"/>
  <c r="AS297" i="3"/>
  <c r="AS298" i="3"/>
  <c r="AS299" i="3"/>
  <c r="AR297" i="3"/>
  <c r="AR298" i="3"/>
  <c r="AR299" i="3"/>
  <c r="A1" i="51"/>
  <c r="AS280" i="3"/>
  <c r="AS281" i="3"/>
  <c r="AS282" i="3"/>
  <c r="AR280" i="3"/>
  <c r="AR281" i="3"/>
  <c r="AR282" i="3"/>
  <c r="A1" i="14"/>
  <c r="AS263" i="3"/>
  <c r="AS265" i="3"/>
  <c r="AR263" i="3"/>
  <c r="AR264" i="3"/>
  <c r="AR265" i="3"/>
  <c r="A1" i="30"/>
  <c r="AS247" i="3"/>
  <c r="AS248" i="3"/>
  <c r="AR247" i="3"/>
  <c r="AR248" i="3"/>
  <c r="R241" i="3"/>
  <c r="R242" i="3"/>
  <c r="Q241" i="3"/>
  <c r="Q242" i="3"/>
  <c r="AS228" i="3"/>
  <c r="AS234" i="3"/>
  <c r="AR234" i="3"/>
  <c r="R230" i="3"/>
  <c r="Q230" i="3"/>
  <c r="AS220" i="3"/>
  <c r="AS221" i="3"/>
  <c r="AS222" i="3"/>
  <c r="AS223" i="3"/>
  <c r="AR208" i="3"/>
  <c r="AR220" i="3"/>
  <c r="AR221" i="3"/>
  <c r="AR222" i="3"/>
  <c r="AR223" i="3"/>
  <c r="A1" i="9"/>
  <c r="AS201" i="3"/>
  <c r="AS202" i="3"/>
  <c r="AS203" i="3"/>
  <c r="AR201" i="3"/>
  <c r="AR202" i="3"/>
  <c r="AR203" i="3"/>
  <c r="A1" i="7"/>
  <c r="AS185" i="3"/>
  <c r="AS186" i="3"/>
  <c r="AR185" i="3"/>
  <c r="AR186" i="3"/>
  <c r="A1" i="6"/>
  <c r="AS168" i="3"/>
  <c r="AS169" i="3"/>
  <c r="AS170" i="3"/>
  <c r="AS171" i="3"/>
  <c r="AS172" i="3"/>
  <c r="AR168" i="3"/>
  <c r="AR169" i="3"/>
  <c r="AR170" i="3"/>
  <c r="AR171" i="3"/>
  <c r="AR172" i="3"/>
  <c r="R77" i="3"/>
  <c r="R156" i="3"/>
  <c r="R157" i="3"/>
  <c r="R158" i="3"/>
  <c r="R159" i="3"/>
  <c r="R160" i="3"/>
  <c r="Q156" i="3"/>
  <c r="Q157" i="3"/>
  <c r="Q158" i="3"/>
  <c r="Q159" i="3"/>
  <c r="Q160" i="3"/>
  <c r="AS143" i="3"/>
  <c r="AS144" i="3"/>
  <c r="AS145" i="3"/>
  <c r="AS146" i="3"/>
  <c r="AS147" i="3"/>
  <c r="AS148" i="3"/>
  <c r="AS149" i="3"/>
  <c r="AR143" i="3"/>
  <c r="AR144" i="3"/>
  <c r="AR145" i="3"/>
  <c r="AR146" i="3"/>
  <c r="AR147" i="3"/>
  <c r="AR148" i="3"/>
  <c r="AR149" i="3"/>
  <c r="R131" i="3"/>
  <c r="R132" i="3"/>
  <c r="R134" i="3"/>
  <c r="R135" i="3"/>
  <c r="R136" i="3"/>
  <c r="R137" i="3"/>
  <c r="Q76" i="3"/>
  <c r="Q131" i="3"/>
  <c r="Q132" i="3"/>
  <c r="Q133" i="3"/>
  <c r="Q134" i="3"/>
  <c r="Q135" i="3"/>
  <c r="Q136" i="3"/>
  <c r="Q137" i="3"/>
  <c r="AS122" i="3"/>
  <c r="AS123" i="3"/>
  <c r="AS124" i="3"/>
  <c r="AR122" i="3"/>
  <c r="AR123" i="3"/>
  <c r="AR124" i="3"/>
  <c r="R114" i="3"/>
  <c r="R115" i="3"/>
  <c r="R116" i="3"/>
  <c r="Q114" i="3"/>
  <c r="Q115" i="3"/>
  <c r="Q116" i="3"/>
  <c r="AS105" i="3"/>
  <c r="Q89" i="3"/>
  <c r="Q93" i="3"/>
  <c r="Q77" i="3"/>
  <c r="B1" i="63"/>
  <c r="A1" i="70"/>
  <c r="W95" i="3"/>
  <c r="W363" i="3"/>
  <c r="U363" i="3"/>
  <c r="AU363" i="3"/>
  <c r="S95" i="3"/>
  <c r="P337" i="3"/>
  <c r="N337" i="3"/>
  <c r="N363" i="3"/>
  <c r="M95" i="3"/>
  <c r="M363" i="3"/>
  <c r="L337" i="3"/>
  <c r="K363" i="3"/>
  <c r="J95" i="3"/>
  <c r="I337" i="3"/>
  <c r="I363" i="3"/>
  <c r="H337" i="3"/>
  <c r="G363" i="3"/>
  <c r="E95" i="3"/>
  <c r="AC363" i="3"/>
  <c r="T363" i="3"/>
  <c r="B363" i="3"/>
  <c r="A363" i="3"/>
  <c r="W362" i="3"/>
  <c r="T362" i="3"/>
  <c r="AR362" i="3"/>
  <c r="O336" i="3"/>
  <c r="O362" i="3"/>
  <c r="L362" i="3"/>
  <c r="K362" i="3"/>
  <c r="J362" i="3"/>
  <c r="H362" i="3"/>
  <c r="G336" i="3"/>
  <c r="G362" i="3"/>
  <c r="D362" i="3"/>
  <c r="C362" i="3"/>
  <c r="B94" i="3"/>
  <c r="B362" i="3"/>
  <c r="A362" i="3"/>
  <c r="AA93" i="3"/>
  <c r="Z335" i="3"/>
  <c r="Y361" i="3"/>
  <c r="X361" i="3"/>
  <c r="V335" i="3"/>
  <c r="V361" i="3"/>
  <c r="T361" i="3"/>
  <c r="S335" i="3"/>
  <c r="AR361" i="3"/>
  <c r="P361" i="3"/>
  <c r="O361" i="3"/>
  <c r="N335" i="3"/>
  <c r="N361" i="3"/>
  <c r="M361" i="3"/>
  <c r="L361" i="3"/>
  <c r="K335" i="3"/>
  <c r="K361" i="3"/>
  <c r="J335" i="3"/>
  <c r="J361" i="3"/>
  <c r="H361" i="3"/>
  <c r="F361" i="3"/>
  <c r="E361" i="3"/>
  <c r="D361" i="3"/>
  <c r="C361" i="3"/>
  <c r="B361" i="3"/>
  <c r="A361" i="3"/>
  <c r="AA360" i="3"/>
  <c r="Z360" i="3"/>
  <c r="Y360" i="3"/>
  <c r="X360" i="3"/>
  <c r="W360" i="3"/>
  <c r="V360" i="3"/>
  <c r="T334" i="3"/>
  <c r="S360" i="3"/>
  <c r="AS360" i="3"/>
  <c r="AR360" i="3"/>
  <c r="O334" i="3"/>
  <c r="O360" i="3"/>
  <c r="N360" i="3"/>
  <c r="M360" i="3"/>
  <c r="J360" i="3"/>
  <c r="I360" i="3"/>
  <c r="G360" i="3"/>
  <c r="F360" i="3"/>
  <c r="E360" i="3"/>
  <c r="B360" i="3"/>
  <c r="U360" i="3"/>
  <c r="K360" i="3"/>
  <c r="C360" i="3"/>
  <c r="A360" i="3"/>
  <c r="AA333" i="3"/>
  <c r="AA359" i="3"/>
  <c r="Z359" i="3"/>
  <c r="Y333" i="3"/>
  <c r="Y359" i="3"/>
  <c r="X333" i="3"/>
  <c r="W333" i="3"/>
  <c r="V333" i="3"/>
  <c r="V359" i="3"/>
  <c r="T333" i="3"/>
  <c r="T359" i="3"/>
  <c r="P333" i="3"/>
  <c r="P359" i="3"/>
  <c r="O359" i="3"/>
  <c r="N91" i="3"/>
  <c r="M359" i="3"/>
  <c r="L333" i="3"/>
  <c r="L359" i="3"/>
  <c r="K359" i="3"/>
  <c r="J91" i="3"/>
  <c r="I333" i="3"/>
  <c r="H333" i="3"/>
  <c r="H359" i="3"/>
  <c r="G359" i="3"/>
  <c r="F333" i="3"/>
  <c r="F359" i="3"/>
  <c r="E359" i="3"/>
  <c r="D333" i="3"/>
  <c r="D359" i="3"/>
  <c r="C333" i="3"/>
  <c r="C359" i="3"/>
  <c r="B333" i="3"/>
  <c r="A359" i="3"/>
  <c r="Z358" i="3"/>
  <c r="Y358" i="3"/>
  <c r="T358" i="3"/>
  <c r="P332" i="3"/>
  <c r="O358" i="3"/>
  <c r="M332" i="3"/>
  <c r="L332" i="3"/>
  <c r="K358" i="3"/>
  <c r="I332" i="3"/>
  <c r="H332" i="3"/>
  <c r="G358" i="3"/>
  <c r="F358" i="3"/>
  <c r="D332" i="3"/>
  <c r="C332" i="3"/>
  <c r="B332" i="3"/>
  <c r="A358" i="3"/>
  <c r="Z357" i="3"/>
  <c r="Y357" i="3"/>
  <c r="X331" i="3"/>
  <c r="X357" i="3"/>
  <c r="V357" i="3"/>
  <c r="T357" i="3"/>
  <c r="S331" i="3"/>
  <c r="AR357" i="3"/>
  <c r="P331" i="3"/>
  <c r="O357" i="3"/>
  <c r="N89" i="3"/>
  <c r="M331" i="3"/>
  <c r="L331" i="3"/>
  <c r="J357" i="3"/>
  <c r="H357" i="3"/>
  <c r="F357" i="3"/>
  <c r="E331" i="3"/>
  <c r="E357" i="3"/>
  <c r="D357" i="3"/>
  <c r="C357" i="3"/>
  <c r="B357" i="3"/>
  <c r="S357" i="3"/>
  <c r="I357" i="3"/>
  <c r="F17" i="1"/>
  <c r="AX349" i="3"/>
  <c r="AV349" i="3"/>
  <c r="AU349" i="3"/>
  <c r="AT349" i="3"/>
  <c r="AP349" i="3"/>
  <c r="AO349" i="3"/>
  <c r="AN349" i="3"/>
  <c r="AM349" i="3"/>
  <c r="AL349" i="3"/>
  <c r="AK349" i="3"/>
  <c r="AI349" i="3"/>
  <c r="AH349" i="3"/>
  <c r="AG349" i="3"/>
  <c r="AF349" i="3"/>
  <c r="AE349" i="3"/>
  <c r="AD349" i="3"/>
  <c r="AC349" i="3"/>
  <c r="AX348" i="3"/>
  <c r="AW348" i="3"/>
  <c r="AV348" i="3"/>
  <c r="AU348" i="3"/>
  <c r="AT348" i="3"/>
  <c r="AQ348" i="3"/>
  <c r="AP348" i="3"/>
  <c r="AO348" i="3"/>
  <c r="AN348" i="3"/>
  <c r="AM348" i="3"/>
  <c r="AL348" i="3"/>
  <c r="AJ348" i="3"/>
  <c r="AI348" i="3"/>
  <c r="AH348" i="3"/>
  <c r="AF348" i="3"/>
  <c r="AD348" i="3"/>
  <c r="AC348" i="3"/>
  <c r="BB347" i="3"/>
  <c r="BA347" i="3"/>
  <c r="AZ347" i="3"/>
  <c r="AY347" i="3"/>
  <c r="AX347" i="3"/>
  <c r="AW347" i="3"/>
  <c r="AV347" i="3"/>
  <c r="AQ347" i="3"/>
  <c r="AP347" i="3"/>
  <c r="AN347" i="3"/>
  <c r="AL347" i="3"/>
  <c r="AK347" i="3"/>
  <c r="AJ347" i="3"/>
  <c r="AI347" i="3"/>
  <c r="AH347" i="3"/>
  <c r="AG347" i="3"/>
  <c r="AF347" i="3"/>
  <c r="AE347" i="3"/>
  <c r="AD347" i="3"/>
  <c r="AC347" i="3"/>
  <c r="BB346" i="3"/>
  <c r="BA346" i="3"/>
  <c r="AZ346" i="3"/>
  <c r="AY346" i="3"/>
  <c r="AX346" i="3"/>
  <c r="AV346" i="3"/>
  <c r="AT346" i="3"/>
  <c r="AQ346" i="3"/>
  <c r="AP346" i="3"/>
  <c r="AO346" i="3"/>
  <c r="AN346" i="3"/>
  <c r="AL346" i="3"/>
  <c r="AK346" i="3"/>
  <c r="AJ346" i="3"/>
  <c r="AI346" i="3"/>
  <c r="AH346" i="3"/>
  <c r="AG346" i="3"/>
  <c r="AF346" i="3"/>
  <c r="AE346" i="3"/>
  <c r="AD346" i="3"/>
  <c r="AC346" i="3"/>
  <c r="BB345" i="3"/>
  <c r="BA345" i="3"/>
  <c r="AZ345" i="3"/>
  <c r="AY345" i="3"/>
  <c r="AX345" i="3"/>
  <c r="AW345" i="3"/>
  <c r="AV345" i="3"/>
  <c r="AU345" i="3"/>
  <c r="AT345" i="3"/>
  <c r="AQ345" i="3"/>
  <c r="AP345" i="3"/>
  <c r="AO345" i="3"/>
  <c r="AN345" i="3"/>
  <c r="AM345" i="3"/>
  <c r="AL345" i="3"/>
  <c r="AJ345" i="3"/>
  <c r="AI345" i="3"/>
  <c r="AH345" i="3"/>
  <c r="AG345" i="3"/>
  <c r="AF345" i="3"/>
  <c r="AE345" i="3"/>
  <c r="AD345" i="3"/>
  <c r="AC345" i="3"/>
  <c r="BB344" i="3"/>
  <c r="BA344" i="3"/>
  <c r="AZ344" i="3"/>
  <c r="AY344" i="3"/>
  <c r="AW344" i="3"/>
  <c r="AU344" i="3"/>
  <c r="AT344" i="3"/>
  <c r="AQ344" i="3"/>
  <c r="AP344" i="3"/>
  <c r="AO344" i="3"/>
  <c r="AM344" i="3"/>
  <c r="AK344" i="3"/>
  <c r="AJ344" i="3"/>
  <c r="AI344" i="3"/>
  <c r="AH344" i="3"/>
  <c r="AG344" i="3"/>
  <c r="AE344" i="3"/>
  <c r="BB343" i="3"/>
  <c r="BA343" i="3"/>
  <c r="AZ343" i="3"/>
  <c r="AY343" i="3"/>
  <c r="AX343" i="3"/>
  <c r="AW343" i="3"/>
  <c r="AV343" i="3"/>
  <c r="AU343" i="3"/>
  <c r="AT343" i="3"/>
  <c r="AQ343" i="3"/>
  <c r="AP343" i="3"/>
  <c r="AO343" i="3"/>
  <c r="AN343" i="3"/>
  <c r="AM343" i="3"/>
  <c r="AL343" i="3"/>
  <c r="AK343" i="3"/>
  <c r="AJ343" i="3"/>
  <c r="AI343" i="3"/>
  <c r="AH343" i="3"/>
  <c r="AG343" i="3"/>
  <c r="AF343" i="3"/>
  <c r="AE343" i="3"/>
  <c r="AD343" i="3"/>
  <c r="AC343" i="3"/>
  <c r="T337" i="3"/>
  <c r="S337" i="3"/>
  <c r="J337" i="3"/>
  <c r="F337" i="3"/>
  <c r="D337" i="3"/>
  <c r="A337" i="3"/>
  <c r="V336" i="3"/>
  <c r="S336" i="3"/>
  <c r="M336" i="3"/>
  <c r="I336" i="3"/>
  <c r="H336" i="3"/>
  <c r="E336" i="3"/>
  <c r="A336" i="3"/>
  <c r="AA335" i="3"/>
  <c r="W335" i="3"/>
  <c r="M335" i="3"/>
  <c r="E335" i="3"/>
  <c r="A335" i="3"/>
  <c r="Y334" i="3"/>
  <c r="U334" i="3"/>
  <c r="P334" i="3"/>
  <c r="H334" i="3"/>
  <c r="E334" i="3"/>
  <c r="D334" i="3"/>
  <c r="A334" i="3"/>
  <c r="Z333" i="3"/>
  <c r="O333" i="3"/>
  <c r="K333" i="3"/>
  <c r="J333" i="3"/>
  <c r="G333" i="3"/>
  <c r="E333" i="3"/>
  <c r="A333" i="3"/>
  <c r="Z332" i="3"/>
  <c r="V332" i="3"/>
  <c r="T332" i="3"/>
  <c r="S332" i="3"/>
  <c r="O332" i="3"/>
  <c r="K332" i="3"/>
  <c r="G332" i="3"/>
  <c r="E332" i="3"/>
  <c r="A332" i="3"/>
  <c r="AA331" i="3"/>
  <c r="Y331" i="3"/>
  <c r="W331" i="3"/>
  <c r="O331" i="3"/>
  <c r="N331" i="3"/>
  <c r="I331" i="3"/>
  <c r="F331" i="3"/>
  <c r="B331" i="3"/>
  <c r="AX324" i="3"/>
  <c r="AW324" i="3"/>
  <c r="AV324" i="3"/>
  <c r="AU324" i="3"/>
  <c r="AT324" i="3"/>
  <c r="AQ324" i="3"/>
  <c r="AP324" i="3"/>
  <c r="AO324" i="3"/>
  <c r="AN324" i="3"/>
  <c r="AM324" i="3"/>
  <c r="AL324" i="3"/>
  <c r="AK324" i="3"/>
  <c r="AJ324" i="3"/>
  <c r="AI324" i="3"/>
  <c r="AH324" i="3"/>
  <c r="AG324" i="3"/>
  <c r="AF324" i="3"/>
  <c r="AE324" i="3"/>
  <c r="AD324" i="3"/>
  <c r="AC324" i="3"/>
  <c r="A320" i="3"/>
  <c r="AX318" i="3"/>
  <c r="AX313" i="3"/>
  <c r="AW313" i="3"/>
  <c r="AV313" i="3"/>
  <c r="AU313" i="3"/>
  <c r="AT313" i="3"/>
  <c r="AQ313" i="3"/>
  <c r="AP313" i="3"/>
  <c r="BI313" i="3" s="1"/>
  <c r="AO313" i="3"/>
  <c r="AN313" i="3"/>
  <c r="AM313" i="3"/>
  <c r="AL313" i="3"/>
  <c r="AK313" i="3"/>
  <c r="AJ313" i="3"/>
  <c r="AI313" i="3"/>
  <c r="AH313" i="3"/>
  <c r="AG313" i="3"/>
  <c r="AF313" i="3"/>
  <c r="AE313" i="3"/>
  <c r="AD313" i="3"/>
  <c r="AC313" i="3"/>
  <c r="AX312" i="3"/>
  <c r="AW312" i="3"/>
  <c r="AV312" i="3"/>
  <c r="AU312" i="3"/>
  <c r="AT312" i="3"/>
  <c r="AQ312" i="3"/>
  <c r="AP312" i="3"/>
  <c r="AO312" i="3"/>
  <c r="AN312" i="3"/>
  <c r="AM312" i="3"/>
  <c r="AL312" i="3"/>
  <c r="AK312" i="3"/>
  <c r="AJ312" i="3"/>
  <c r="AI312" i="3"/>
  <c r="AH312" i="3"/>
  <c r="AG312" i="3"/>
  <c r="AF312" i="3"/>
  <c r="AE312" i="3"/>
  <c r="AD312" i="3"/>
  <c r="AC312" i="3"/>
  <c r="A307" i="3"/>
  <c r="A306" i="3"/>
  <c r="AP304" i="3"/>
  <c r="AC304" i="3"/>
  <c r="BB299" i="3"/>
  <c r="BA299" i="3"/>
  <c r="AZ299" i="3"/>
  <c r="AY299" i="3"/>
  <c r="AX299" i="3"/>
  <c r="AW299" i="3"/>
  <c r="AV299" i="3"/>
  <c r="AU299" i="3"/>
  <c r="AT299" i="3"/>
  <c r="AQ299" i="3"/>
  <c r="AP299" i="3"/>
  <c r="AO299" i="3"/>
  <c r="AN299" i="3"/>
  <c r="AM299" i="3"/>
  <c r="AL299" i="3"/>
  <c r="AK299" i="3"/>
  <c r="AH299" i="3"/>
  <c r="AG299" i="3"/>
  <c r="AF299" i="3"/>
  <c r="AE299" i="3"/>
  <c r="AD299" i="3"/>
  <c r="AC299" i="3"/>
  <c r="BB298" i="3"/>
  <c r="BA298" i="3"/>
  <c r="AZ298" i="3"/>
  <c r="AY298" i="3"/>
  <c r="AX298" i="3"/>
  <c r="AW298" i="3"/>
  <c r="AV298" i="3"/>
  <c r="AU298" i="3"/>
  <c r="AT298" i="3"/>
  <c r="AQ298" i="3"/>
  <c r="AP298" i="3"/>
  <c r="AO298" i="3"/>
  <c r="AN298" i="3"/>
  <c r="AM298" i="3"/>
  <c r="AL298" i="3"/>
  <c r="AK298" i="3"/>
  <c r="AJ298" i="3"/>
  <c r="AI298" i="3"/>
  <c r="AH298" i="3"/>
  <c r="AG298" i="3"/>
  <c r="AF298" i="3"/>
  <c r="AE298" i="3"/>
  <c r="AD298" i="3"/>
  <c r="AC298" i="3"/>
  <c r="BB297" i="3"/>
  <c r="BA297" i="3"/>
  <c r="AZ297" i="3"/>
  <c r="AY297" i="3"/>
  <c r="AX297" i="3"/>
  <c r="AW297" i="3"/>
  <c r="AV297" i="3"/>
  <c r="AU297" i="3"/>
  <c r="AT297" i="3"/>
  <c r="AQ297" i="3"/>
  <c r="AP297" i="3"/>
  <c r="AO297" i="3"/>
  <c r="AN297" i="3"/>
  <c r="AM297" i="3"/>
  <c r="AL297" i="3"/>
  <c r="AK297" i="3"/>
  <c r="AJ297" i="3"/>
  <c r="AI297" i="3"/>
  <c r="AH297" i="3"/>
  <c r="AG297" i="3"/>
  <c r="AF297" i="3"/>
  <c r="AE297" i="3"/>
  <c r="AD297" i="3"/>
  <c r="AC297" i="3"/>
  <c r="A291" i="3"/>
  <c r="A289" i="3"/>
  <c r="BB282" i="3"/>
  <c r="BA282" i="3"/>
  <c r="AZ282" i="3"/>
  <c r="AY282" i="3"/>
  <c r="AX282" i="3"/>
  <c r="AW282" i="3"/>
  <c r="AV282" i="3"/>
  <c r="AU282" i="3"/>
  <c r="AT282" i="3"/>
  <c r="AQ282" i="3"/>
  <c r="AP282" i="3"/>
  <c r="AO282" i="3"/>
  <c r="AN282" i="3"/>
  <c r="AM282" i="3"/>
  <c r="AL282" i="3"/>
  <c r="AK282" i="3"/>
  <c r="AJ282" i="3"/>
  <c r="AI282" i="3"/>
  <c r="AH282" i="3"/>
  <c r="AG282" i="3"/>
  <c r="AF282" i="3"/>
  <c r="AE282" i="3"/>
  <c r="AD282" i="3"/>
  <c r="AC282" i="3"/>
  <c r="BB281" i="3"/>
  <c r="BA281" i="3"/>
  <c r="AZ281" i="3"/>
  <c r="AY281" i="3"/>
  <c r="AX281" i="3"/>
  <c r="AW281" i="3"/>
  <c r="AV281" i="3"/>
  <c r="AU281" i="3"/>
  <c r="AT281" i="3"/>
  <c r="AQ281" i="3"/>
  <c r="AP281" i="3"/>
  <c r="AO281" i="3"/>
  <c r="AM281" i="3"/>
  <c r="AL281" i="3"/>
  <c r="AK281" i="3"/>
  <c r="AJ281" i="3"/>
  <c r="AI281" i="3"/>
  <c r="AH281" i="3"/>
  <c r="AG281" i="3"/>
  <c r="AF281" i="3"/>
  <c r="AE281" i="3"/>
  <c r="AD281" i="3"/>
  <c r="AC281" i="3"/>
  <c r="BB280" i="3"/>
  <c r="BA280" i="3"/>
  <c r="AZ280" i="3"/>
  <c r="AY280" i="3"/>
  <c r="AX280" i="3"/>
  <c r="AW280" i="3"/>
  <c r="AV280" i="3"/>
  <c r="AU280" i="3"/>
  <c r="AT280" i="3"/>
  <c r="AQ280" i="3"/>
  <c r="AP280" i="3"/>
  <c r="AO280" i="3"/>
  <c r="AM280" i="3"/>
  <c r="AL280" i="3"/>
  <c r="AK280" i="3"/>
  <c r="AJ280" i="3"/>
  <c r="AI280" i="3"/>
  <c r="AH280" i="3"/>
  <c r="AG280" i="3"/>
  <c r="AF280" i="3"/>
  <c r="AE280" i="3"/>
  <c r="AD280" i="3"/>
  <c r="AC280" i="3"/>
  <c r="A274" i="3"/>
  <c r="A273" i="3"/>
  <c r="A272" i="3"/>
  <c r="BB265" i="3"/>
  <c r="BA265" i="3"/>
  <c r="AZ265" i="3"/>
  <c r="AY265" i="3"/>
  <c r="AX265" i="3"/>
  <c r="AW265" i="3"/>
  <c r="AV265" i="3"/>
  <c r="AU265" i="3"/>
  <c r="AT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BB264" i="3"/>
  <c r="BA264" i="3"/>
  <c r="AZ264" i="3"/>
  <c r="AY264" i="3"/>
  <c r="AX264" i="3"/>
  <c r="AW264" i="3"/>
  <c r="AV264" i="3"/>
  <c r="AU264" i="3"/>
  <c r="AT264" i="3"/>
  <c r="AQ264" i="3"/>
  <c r="AP264" i="3"/>
  <c r="AO264" i="3"/>
  <c r="AN264" i="3"/>
  <c r="AM264" i="3"/>
  <c r="AL264" i="3"/>
  <c r="AK264" i="3"/>
  <c r="AJ264" i="3"/>
  <c r="AI264" i="3"/>
  <c r="AH264" i="3"/>
  <c r="AG264" i="3"/>
  <c r="AF264" i="3"/>
  <c r="AE264" i="3"/>
  <c r="AD264" i="3"/>
  <c r="AC264" i="3"/>
  <c r="BB263" i="3"/>
  <c r="BA263" i="3"/>
  <c r="AZ263" i="3"/>
  <c r="AY263" i="3"/>
  <c r="AX263" i="3"/>
  <c r="AW263" i="3"/>
  <c r="AV263" i="3"/>
  <c r="AU263" i="3"/>
  <c r="AT263" i="3"/>
  <c r="AQ263" i="3"/>
  <c r="AP263" i="3"/>
  <c r="AO263" i="3"/>
  <c r="AN263" i="3"/>
  <c r="AL263" i="3"/>
  <c r="AK263" i="3"/>
  <c r="AJ263" i="3"/>
  <c r="AI263" i="3"/>
  <c r="AH263" i="3"/>
  <c r="AG263" i="3"/>
  <c r="AF263" i="3"/>
  <c r="AE263" i="3"/>
  <c r="AD263" i="3"/>
  <c r="AC263" i="3"/>
  <c r="A257" i="3"/>
  <c r="A256" i="3"/>
  <c r="A255" i="3"/>
  <c r="AQ253" i="3"/>
  <c r="BB248" i="3"/>
  <c r="BA248" i="3"/>
  <c r="AZ248" i="3"/>
  <c r="AY248" i="3"/>
  <c r="AX248" i="3"/>
  <c r="AW248" i="3"/>
  <c r="AV248" i="3"/>
  <c r="AU248" i="3"/>
  <c r="AT248" i="3"/>
  <c r="AQ248" i="3"/>
  <c r="AP248" i="3"/>
  <c r="AO248" i="3"/>
  <c r="AN248" i="3"/>
  <c r="AM248" i="3"/>
  <c r="AL248" i="3"/>
  <c r="AK248" i="3"/>
  <c r="AJ248" i="3"/>
  <c r="AI248" i="3"/>
  <c r="AH248" i="3"/>
  <c r="AG248" i="3"/>
  <c r="AF248" i="3"/>
  <c r="AE248" i="3"/>
  <c r="AD248" i="3"/>
  <c r="AC248" i="3"/>
  <c r="BA247" i="3"/>
  <c r="AZ247" i="3"/>
  <c r="AY247" i="3"/>
  <c r="AX247" i="3"/>
  <c r="AW247" i="3"/>
  <c r="AV247" i="3"/>
  <c r="AU247" i="3"/>
  <c r="AT247" i="3"/>
  <c r="AQ247" i="3"/>
  <c r="AP247" i="3"/>
  <c r="AO247" i="3"/>
  <c r="AN247" i="3"/>
  <c r="AM247" i="3"/>
  <c r="AL247" i="3"/>
  <c r="AK247" i="3"/>
  <c r="AJ247" i="3"/>
  <c r="AI247" i="3"/>
  <c r="AH247" i="3"/>
  <c r="AG247" i="3"/>
  <c r="AF247" i="3"/>
  <c r="AE247" i="3"/>
  <c r="AD247" i="3"/>
  <c r="AC247" i="3"/>
  <c r="AA242" i="3"/>
  <c r="Z242" i="3"/>
  <c r="Y242" i="3"/>
  <c r="X242" i="3"/>
  <c r="W242" i="3"/>
  <c r="V242" i="3"/>
  <c r="T242" i="3"/>
  <c r="S242" i="3"/>
  <c r="P242" i="3"/>
  <c r="O242" i="3"/>
  <c r="N242" i="3"/>
  <c r="M242" i="3"/>
  <c r="L242" i="3"/>
  <c r="K242" i="3"/>
  <c r="J242" i="3"/>
  <c r="I242" i="3"/>
  <c r="H242" i="3"/>
  <c r="G242" i="3"/>
  <c r="F242" i="3"/>
  <c r="E242" i="3"/>
  <c r="D242" i="3"/>
  <c r="C242" i="3"/>
  <c r="B242" i="3"/>
  <c r="A242" i="3"/>
  <c r="AA241" i="3"/>
  <c r="Z241" i="3"/>
  <c r="Y241" i="3"/>
  <c r="X241" i="3"/>
  <c r="W241" i="3"/>
  <c r="V241" i="3"/>
  <c r="T241" i="3"/>
  <c r="S241" i="3"/>
  <c r="O241" i="3"/>
  <c r="N241" i="3"/>
  <c r="M241" i="3"/>
  <c r="L241" i="3"/>
  <c r="K241" i="3"/>
  <c r="J241" i="3"/>
  <c r="I241" i="3"/>
  <c r="G241" i="3"/>
  <c r="F241" i="3"/>
  <c r="E241" i="3"/>
  <c r="D241" i="3"/>
  <c r="C241" i="3"/>
  <c r="B241" i="3"/>
  <c r="A241" i="3"/>
  <c r="D239" i="3"/>
  <c r="D243" i="3" s="1"/>
  <c r="BB234" i="3"/>
  <c r="BA234" i="3"/>
  <c r="AZ234" i="3"/>
  <c r="AY234" i="3"/>
  <c r="AX234" i="3"/>
  <c r="AW234" i="3"/>
  <c r="AV234" i="3"/>
  <c r="AU234" i="3"/>
  <c r="AT234" i="3"/>
  <c r="AQ234" i="3"/>
  <c r="AP234" i="3"/>
  <c r="AO234" i="3"/>
  <c r="AN234" i="3"/>
  <c r="AM234" i="3"/>
  <c r="AL234" i="3"/>
  <c r="AK234" i="3"/>
  <c r="AJ234" i="3"/>
  <c r="AI234" i="3"/>
  <c r="AH234" i="3"/>
  <c r="AG234" i="3"/>
  <c r="AF234" i="3"/>
  <c r="AE234" i="3"/>
  <c r="AD234" i="3"/>
  <c r="AC234" i="3"/>
  <c r="AA230" i="3"/>
  <c r="Z230" i="3"/>
  <c r="Y230" i="3"/>
  <c r="X230" i="3"/>
  <c r="W230" i="3"/>
  <c r="V230" i="3"/>
  <c r="T230" i="3"/>
  <c r="S230" i="3"/>
  <c r="P230" i="3"/>
  <c r="O230" i="3"/>
  <c r="N230" i="3"/>
  <c r="M230" i="3"/>
  <c r="L230" i="3"/>
  <c r="K230" i="3"/>
  <c r="J230" i="3"/>
  <c r="I230" i="3"/>
  <c r="H230" i="3"/>
  <c r="G230" i="3"/>
  <c r="F230" i="3"/>
  <c r="E230" i="3"/>
  <c r="D230" i="3"/>
  <c r="C230" i="3"/>
  <c r="B230" i="3"/>
  <c r="A230" i="3"/>
  <c r="BA228" i="3"/>
  <c r="BA235" i="3" s="1"/>
  <c r="AZ228" i="3"/>
  <c r="AV228" i="3"/>
  <c r="AV235" i="3" s="1"/>
  <c r="BO235" i="3" s="1"/>
  <c r="AQ228" i="3"/>
  <c r="AO228" i="3"/>
  <c r="AH228" i="3"/>
  <c r="AG228" i="3"/>
  <c r="AG235" i="3" s="1"/>
  <c r="AC228" i="3"/>
  <c r="AC235" i="3" s="1"/>
  <c r="BB223" i="3"/>
  <c r="BA223" i="3"/>
  <c r="AZ223" i="3"/>
  <c r="AY223" i="3"/>
  <c r="AX223" i="3"/>
  <c r="AW223" i="3"/>
  <c r="AV223" i="3"/>
  <c r="AU223" i="3"/>
  <c r="AT223" i="3"/>
  <c r="AQ223" i="3"/>
  <c r="AP223" i="3"/>
  <c r="AO223" i="3"/>
  <c r="AN223" i="3"/>
  <c r="AM223" i="3"/>
  <c r="AL223" i="3"/>
  <c r="AK223" i="3"/>
  <c r="AJ223" i="3"/>
  <c r="AI223" i="3"/>
  <c r="AH223" i="3"/>
  <c r="AG223" i="3"/>
  <c r="AF223" i="3"/>
  <c r="AE223" i="3"/>
  <c r="AD223" i="3"/>
  <c r="AC223" i="3"/>
  <c r="BB222" i="3"/>
  <c r="BA222" i="3"/>
  <c r="AZ222" i="3"/>
  <c r="AY222" i="3"/>
  <c r="AX222" i="3"/>
  <c r="AW222" i="3"/>
  <c r="AV222" i="3"/>
  <c r="AU222" i="3"/>
  <c r="AT222" i="3"/>
  <c r="AQ222" i="3"/>
  <c r="AP222" i="3"/>
  <c r="AO222" i="3"/>
  <c r="AM222" i="3"/>
  <c r="AL222" i="3"/>
  <c r="AK222" i="3"/>
  <c r="AJ222" i="3"/>
  <c r="AI222" i="3"/>
  <c r="AG222" i="3"/>
  <c r="AF222" i="3"/>
  <c r="AE222" i="3"/>
  <c r="AD222" i="3"/>
  <c r="AC222" i="3"/>
  <c r="BB221" i="3"/>
  <c r="BA221" i="3"/>
  <c r="AZ221" i="3"/>
  <c r="AY221" i="3"/>
  <c r="AX221" i="3"/>
  <c r="AW221" i="3"/>
  <c r="AV221" i="3"/>
  <c r="AU221" i="3"/>
  <c r="AT221" i="3"/>
  <c r="AQ221" i="3"/>
  <c r="AP221" i="3"/>
  <c r="AO221" i="3"/>
  <c r="AN221" i="3"/>
  <c r="AM221" i="3"/>
  <c r="AL221" i="3"/>
  <c r="AK221" i="3"/>
  <c r="AJ221" i="3"/>
  <c r="AI221" i="3"/>
  <c r="AH221" i="3"/>
  <c r="AG221" i="3"/>
  <c r="AF221" i="3"/>
  <c r="AE221" i="3"/>
  <c r="AD221" i="3"/>
  <c r="AC221" i="3"/>
  <c r="BB220" i="3"/>
  <c r="BA220" i="3"/>
  <c r="AY220" i="3"/>
  <c r="AX220" i="3"/>
  <c r="AW220" i="3"/>
  <c r="AV220" i="3"/>
  <c r="AU220" i="3"/>
  <c r="AT220" i="3"/>
  <c r="AQ220" i="3"/>
  <c r="AP220" i="3"/>
  <c r="AO220" i="3"/>
  <c r="AN220" i="3"/>
  <c r="AM220" i="3"/>
  <c r="AL220" i="3"/>
  <c r="AK220" i="3"/>
  <c r="AJ220" i="3"/>
  <c r="AI220" i="3"/>
  <c r="AH220" i="3"/>
  <c r="AG220" i="3"/>
  <c r="AF220" i="3"/>
  <c r="AE220" i="3"/>
  <c r="AD220" i="3"/>
  <c r="AC220" i="3"/>
  <c r="A212" i="3"/>
  <c r="A211" i="3"/>
  <c r="A210" i="3"/>
  <c r="BB203" i="3"/>
  <c r="BA203" i="3"/>
  <c r="AZ203" i="3"/>
  <c r="AY203" i="3"/>
  <c r="AX203" i="3"/>
  <c r="AW203" i="3"/>
  <c r="AV203" i="3"/>
  <c r="AU203" i="3"/>
  <c r="AT203" i="3"/>
  <c r="AQ203" i="3"/>
  <c r="AP203" i="3"/>
  <c r="AO203" i="3"/>
  <c r="AN203" i="3"/>
  <c r="AM203" i="3"/>
  <c r="AL203" i="3"/>
  <c r="AK203" i="3"/>
  <c r="AJ203" i="3"/>
  <c r="AI203" i="3"/>
  <c r="AH203" i="3"/>
  <c r="AG203" i="3"/>
  <c r="AF203" i="3"/>
  <c r="AE203" i="3"/>
  <c r="AD203" i="3"/>
  <c r="AC203" i="3"/>
  <c r="BB202" i="3"/>
  <c r="BA202" i="3"/>
  <c r="AZ202" i="3"/>
  <c r="AY202" i="3"/>
  <c r="AX202" i="3"/>
  <c r="AW202" i="3"/>
  <c r="AV202" i="3"/>
  <c r="AU202" i="3"/>
  <c r="AT202" i="3"/>
  <c r="AQ202" i="3"/>
  <c r="AP202" i="3"/>
  <c r="AO202" i="3"/>
  <c r="AN202" i="3"/>
  <c r="AM202" i="3"/>
  <c r="AL202" i="3"/>
  <c r="AK202" i="3"/>
  <c r="AJ202" i="3"/>
  <c r="AI202" i="3"/>
  <c r="AH202" i="3"/>
  <c r="AG202" i="3"/>
  <c r="AF202" i="3"/>
  <c r="AE202" i="3"/>
  <c r="AD202" i="3"/>
  <c r="AC202" i="3"/>
  <c r="BB201" i="3"/>
  <c r="BA201" i="3"/>
  <c r="AZ201" i="3"/>
  <c r="AY201" i="3"/>
  <c r="AX201" i="3"/>
  <c r="AW201" i="3"/>
  <c r="AV201" i="3"/>
  <c r="AU201" i="3"/>
  <c r="AT201" i="3"/>
  <c r="AQ201" i="3"/>
  <c r="AP201" i="3"/>
  <c r="AO201" i="3"/>
  <c r="AN201" i="3"/>
  <c r="AM201" i="3"/>
  <c r="AL201" i="3"/>
  <c r="AK201" i="3"/>
  <c r="AJ201" i="3"/>
  <c r="AI201" i="3"/>
  <c r="AH201" i="3"/>
  <c r="AG201" i="3"/>
  <c r="AF201" i="3"/>
  <c r="AE201" i="3"/>
  <c r="AD201" i="3"/>
  <c r="AC201" i="3"/>
  <c r="A195" i="3"/>
  <c r="A193" i="3"/>
  <c r="BB186" i="3"/>
  <c r="BA186" i="3"/>
  <c r="AZ186" i="3"/>
  <c r="AY186" i="3"/>
  <c r="AX186" i="3"/>
  <c r="AW186" i="3"/>
  <c r="AV186" i="3"/>
  <c r="AU186" i="3"/>
  <c r="AT186" i="3"/>
  <c r="AQ186" i="3"/>
  <c r="AP186" i="3"/>
  <c r="AO186" i="3"/>
  <c r="AN186" i="3"/>
  <c r="AM186" i="3"/>
  <c r="AL186" i="3"/>
  <c r="AK186" i="3"/>
  <c r="AJ186" i="3"/>
  <c r="AI186" i="3"/>
  <c r="AH186" i="3"/>
  <c r="AG186" i="3"/>
  <c r="AF186" i="3"/>
  <c r="AE186" i="3"/>
  <c r="AD186" i="3"/>
  <c r="AC186" i="3"/>
  <c r="BB185" i="3"/>
  <c r="BA185" i="3"/>
  <c r="AZ185" i="3"/>
  <c r="AY185" i="3"/>
  <c r="AX185" i="3"/>
  <c r="AW185" i="3"/>
  <c r="AV185" i="3"/>
  <c r="AU185" i="3"/>
  <c r="AT185" i="3"/>
  <c r="AQ185" i="3"/>
  <c r="AP185" i="3"/>
  <c r="AO185" i="3"/>
  <c r="AN185" i="3"/>
  <c r="AM185" i="3"/>
  <c r="AL185" i="3"/>
  <c r="AK185" i="3"/>
  <c r="AJ185" i="3"/>
  <c r="AI185" i="3"/>
  <c r="AH185" i="3"/>
  <c r="AG185" i="3"/>
  <c r="AF185" i="3"/>
  <c r="AE185" i="3"/>
  <c r="AD185" i="3"/>
  <c r="AC185" i="3"/>
  <c r="C180" i="3"/>
  <c r="B180" i="3"/>
  <c r="A180" i="3"/>
  <c r="C179" i="3"/>
  <c r="B179" i="3"/>
  <c r="AD177" i="3"/>
  <c r="AC177" i="3"/>
  <c r="C177" i="3"/>
  <c r="B177" i="3"/>
  <c r="AX172" i="3"/>
  <c r="AW172" i="3"/>
  <c r="AV172" i="3"/>
  <c r="AU172" i="3"/>
  <c r="AT172" i="3"/>
  <c r="AQ172" i="3"/>
  <c r="AP172" i="3"/>
  <c r="AO172" i="3"/>
  <c r="AN172" i="3"/>
  <c r="AM172" i="3"/>
  <c r="AL172" i="3"/>
  <c r="AK172" i="3"/>
  <c r="AJ172" i="3"/>
  <c r="AI172" i="3"/>
  <c r="AH172" i="3"/>
  <c r="AG172" i="3"/>
  <c r="AF172" i="3"/>
  <c r="AE172" i="3"/>
  <c r="AD172" i="3"/>
  <c r="AC172" i="3"/>
  <c r="AX171" i="3"/>
  <c r="AW171" i="3"/>
  <c r="AV171" i="3"/>
  <c r="AU171" i="3"/>
  <c r="AT171" i="3"/>
  <c r="AQ171" i="3"/>
  <c r="AP171" i="3"/>
  <c r="AO171" i="3"/>
  <c r="AN171" i="3"/>
  <c r="AM171" i="3"/>
  <c r="AL171" i="3"/>
  <c r="AK171" i="3"/>
  <c r="AJ171" i="3"/>
  <c r="AI171" i="3"/>
  <c r="AH171" i="3"/>
  <c r="AG171" i="3"/>
  <c r="AF171" i="3"/>
  <c r="AE171" i="3"/>
  <c r="AD171" i="3"/>
  <c r="AC171" i="3"/>
  <c r="AX170" i="3"/>
  <c r="AW170" i="3"/>
  <c r="AV170" i="3"/>
  <c r="AU170" i="3"/>
  <c r="AT170" i="3"/>
  <c r="AQ170" i="3"/>
  <c r="AP170" i="3"/>
  <c r="AO170" i="3"/>
  <c r="AN170" i="3"/>
  <c r="AM170" i="3"/>
  <c r="AL170" i="3"/>
  <c r="AK170" i="3"/>
  <c r="AJ170" i="3"/>
  <c r="AI170" i="3"/>
  <c r="AH170" i="3"/>
  <c r="AG170" i="3"/>
  <c r="AF170" i="3"/>
  <c r="AE170" i="3"/>
  <c r="AD170" i="3"/>
  <c r="AC170" i="3"/>
  <c r="AX169" i="3"/>
  <c r="AW169" i="3"/>
  <c r="AV169" i="3"/>
  <c r="AU169" i="3"/>
  <c r="AT169" i="3"/>
  <c r="AQ169" i="3"/>
  <c r="AP169" i="3"/>
  <c r="AO169" i="3"/>
  <c r="AN169" i="3"/>
  <c r="AM169" i="3"/>
  <c r="AL169" i="3"/>
  <c r="AK169" i="3"/>
  <c r="AJ169" i="3"/>
  <c r="AI169" i="3"/>
  <c r="AH169" i="3"/>
  <c r="AG169" i="3"/>
  <c r="AF169" i="3"/>
  <c r="AE169" i="3"/>
  <c r="AD169" i="3"/>
  <c r="AC169" i="3"/>
  <c r="AX168" i="3"/>
  <c r="AW168" i="3"/>
  <c r="AV168" i="3"/>
  <c r="AU168" i="3"/>
  <c r="AT168" i="3"/>
  <c r="AQ168" i="3"/>
  <c r="AP168" i="3"/>
  <c r="AO168" i="3"/>
  <c r="AN168" i="3"/>
  <c r="AM168" i="3"/>
  <c r="AL168" i="3"/>
  <c r="AK168" i="3"/>
  <c r="AJ168" i="3"/>
  <c r="AI168" i="3"/>
  <c r="AH168" i="3"/>
  <c r="AG168" i="3"/>
  <c r="AF168" i="3"/>
  <c r="AE168" i="3"/>
  <c r="AD168" i="3"/>
  <c r="AC168" i="3"/>
  <c r="W160" i="3"/>
  <c r="V160" i="3"/>
  <c r="T160" i="3"/>
  <c r="S160" i="3"/>
  <c r="P160" i="3"/>
  <c r="O160" i="3"/>
  <c r="N160" i="3"/>
  <c r="M160" i="3"/>
  <c r="L160" i="3"/>
  <c r="K160" i="3"/>
  <c r="J160" i="3"/>
  <c r="I160" i="3"/>
  <c r="H160" i="3"/>
  <c r="G160" i="3"/>
  <c r="F160" i="3"/>
  <c r="E160" i="3"/>
  <c r="D160" i="3"/>
  <c r="C160" i="3"/>
  <c r="B160" i="3"/>
  <c r="A160" i="3"/>
  <c r="W159" i="3"/>
  <c r="V159" i="3"/>
  <c r="T159" i="3"/>
  <c r="S159" i="3"/>
  <c r="P159" i="3"/>
  <c r="O159" i="3"/>
  <c r="N159" i="3"/>
  <c r="M159" i="3"/>
  <c r="L159" i="3"/>
  <c r="K159" i="3"/>
  <c r="J159" i="3"/>
  <c r="I159" i="3"/>
  <c r="H159" i="3"/>
  <c r="G159" i="3"/>
  <c r="F159" i="3"/>
  <c r="E159" i="3"/>
  <c r="D159" i="3"/>
  <c r="C159" i="3"/>
  <c r="B159" i="3"/>
  <c r="W158" i="3"/>
  <c r="V158" i="3"/>
  <c r="T158" i="3"/>
  <c r="S158" i="3"/>
  <c r="P158" i="3"/>
  <c r="O158" i="3"/>
  <c r="N158" i="3"/>
  <c r="M158" i="3"/>
  <c r="L158" i="3"/>
  <c r="K158" i="3"/>
  <c r="J158" i="3"/>
  <c r="I158" i="3"/>
  <c r="H158" i="3"/>
  <c r="G158" i="3"/>
  <c r="F158" i="3"/>
  <c r="E158" i="3"/>
  <c r="D158" i="3"/>
  <c r="C158" i="3"/>
  <c r="B158" i="3"/>
  <c r="A158" i="3"/>
  <c r="W157" i="3"/>
  <c r="V157" i="3"/>
  <c r="T157" i="3"/>
  <c r="S157" i="3"/>
  <c r="P157" i="3"/>
  <c r="O157" i="3"/>
  <c r="N157" i="3"/>
  <c r="M157" i="3"/>
  <c r="L157" i="3"/>
  <c r="K157" i="3"/>
  <c r="J157" i="3"/>
  <c r="I157" i="3"/>
  <c r="H157" i="3"/>
  <c r="G157" i="3"/>
  <c r="F157" i="3"/>
  <c r="E157" i="3"/>
  <c r="D157" i="3"/>
  <c r="C157" i="3"/>
  <c r="B157" i="3"/>
  <c r="A157" i="3"/>
  <c r="V156" i="3"/>
  <c r="T156" i="3"/>
  <c r="S156" i="3"/>
  <c r="P156" i="3"/>
  <c r="O156" i="3"/>
  <c r="N156" i="3"/>
  <c r="M156" i="3"/>
  <c r="L156" i="3"/>
  <c r="K156" i="3"/>
  <c r="J156" i="3"/>
  <c r="I156" i="3"/>
  <c r="H156" i="3"/>
  <c r="G156" i="3"/>
  <c r="F156" i="3"/>
  <c r="E156" i="3"/>
  <c r="D156" i="3"/>
  <c r="C156" i="3"/>
  <c r="B156" i="3"/>
  <c r="A156" i="3"/>
  <c r="AX83" i="3"/>
  <c r="AV154" i="3"/>
  <c r="AT83" i="3"/>
  <c r="AQ83" i="3"/>
  <c r="AM83" i="3"/>
  <c r="AI83" i="3"/>
  <c r="AF83" i="3"/>
  <c r="AE83" i="3"/>
  <c r="P77" i="3"/>
  <c r="O77" i="3"/>
  <c r="L77" i="3"/>
  <c r="K77" i="3"/>
  <c r="C77" i="3"/>
  <c r="BB149" i="3"/>
  <c r="BA149" i="3"/>
  <c r="AZ149" i="3"/>
  <c r="AY149" i="3"/>
  <c r="AX149" i="3"/>
  <c r="AW149" i="3"/>
  <c r="AV149" i="3"/>
  <c r="AU149" i="3"/>
  <c r="AT149" i="3"/>
  <c r="AQ149" i="3"/>
  <c r="AP149" i="3"/>
  <c r="AO149" i="3"/>
  <c r="AM149" i="3"/>
  <c r="AL149" i="3"/>
  <c r="AK149" i="3"/>
  <c r="AJ149" i="3"/>
  <c r="AI149" i="3"/>
  <c r="AH149" i="3"/>
  <c r="AG149" i="3"/>
  <c r="AF149" i="3"/>
  <c r="AE149" i="3"/>
  <c r="AD149" i="3"/>
  <c r="AC149" i="3"/>
  <c r="BB148" i="3"/>
  <c r="BA148" i="3"/>
  <c r="AZ148" i="3"/>
  <c r="AY148" i="3"/>
  <c r="AX148" i="3"/>
  <c r="AW148" i="3"/>
  <c r="AV148" i="3"/>
  <c r="AU148" i="3"/>
  <c r="AT148" i="3"/>
  <c r="AQ148" i="3"/>
  <c r="AP148" i="3"/>
  <c r="AO148" i="3"/>
  <c r="AN148" i="3"/>
  <c r="AM148" i="3"/>
  <c r="AL148" i="3"/>
  <c r="AK148" i="3"/>
  <c r="AJ148" i="3"/>
  <c r="AI148" i="3"/>
  <c r="AH148" i="3"/>
  <c r="AG148" i="3"/>
  <c r="AF148" i="3"/>
  <c r="AE148" i="3"/>
  <c r="AD148" i="3"/>
  <c r="AC148" i="3"/>
  <c r="BB147" i="3"/>
  <c r="BA147" i="3"/>
  <c r="AZ147" i="3"/>
  <c r="AY147" i="3"/>
  <c r="AX147" i="3"/>
  <c r="AW147" i="3"/>
  <c r="AV147" i="3"/>
  <c r="AU147" i="3"/>
  <c r="AT147" i="3"/>
  <c r="AQ147" i="3"/>
  <c r="AP147" i="3"/>
  <c r="AO147" i="3"/>
  <c r="AN147" i="3"/>
  <c r="AM147" i="3"/>
  <c r="AL147" i="3"/>
  <c r="AK147" i="3"/>
  <c r="AJ147" i="3"/>
  <c r="AI147" i="3"/>
  <c r="AH147" i="3"/>
  <c r="AG147" i="3"/>
  <c r="AF147" i="3"/>
  <c r="AE147" i="3"/>
  <c r="AD147" i="3"/>
  <c r="AC147" i="3"/>
  <c r="BB146" i="3"/>
  <c r="BA146" i="3"/>
  <c r="AZ146" i="3"/>
  <c r="AY146" i="3"/>
  <c r="AX146" i="3"/>
  <c r="AW146" i="3"/>
  <c r="AV146" i="3"/>
  <c r="AU146" i="3"/>
  <c r="AT146" i="3"/>
  <c r="AQ146" i="3"/>
  <c r="AP146" i="3"/>
  <c r="AO146" i="3"/>
  <c r="AN146" i="3"/>
  <c r="AM146" i="3"/>
  <c r="AL146" i="3"/>
  <c r="AK146" i="3"/>
  <c r="AJ146" i="3"/>
  <c r="AI146" i="3"/>
  <c r="AH146" i="3"/>
  <c r="AG146" i="3"/>
  <c r="AF146" i="3"/>
  <c r="AE146" i="3"/>
  <c r="AD146" i="3"/>
  <c r="AC146" i="3"/>
  <c r="BA145" i="3"/>
  <c r="AZ145" i="3"/>
  <c r="AY145" i="3"/>
  <c r="AX145" i="3"/>
  <c r="AW145" i="3"/>
  <c r="AV145" i="3"/>
  <c r="AU145" i="3"/>
  <c r="AT145" i="3"/>
  <c r="AQ145" i="3"/>
  <c r="AP145" i="3"/>
  <c r="AO145" i="3"/>
  <c r="AN145" i="3"/>
  <c r="AM145" i="3"/>
  <c r="AL145" i="3"/>
  <c r="AK145" i="3"/>
  <c r="AJ145" i="3"/>
  <c r="AI145" i="3"/>
  <c r="AH145" i="3"/>
  <c r="AG145" i="3"/>
  <c r="AF145" i="3"/>
  <c r="AE145" i="3"/>
  <c r="AD145" i="3"/>
  <c r="AC145" i="3"/>
  <c r="BB144" i="3"/>
  <c r="BA144" i="3"/>
  <c r="AZ144" i="3"/>
  <c r="AY144" i="3"/>
  <c r="AX144" i="3"/>
  <c r="AW144" i="3"/>
  <c r="AV144" i="3"/>
  <c r="AU144" i="3"/>
  <c r="AT144" i="3"/>
  <c r="AQ144" i="3"/>
  <c r="AP144" i="3"/>
  <c r="AO144" i="3"/>
  <c r="AN144" i="3"/>
  <c r="AL144" i="3"/>
  <c r="AK144" i="3"/>
  <c r="AJ144" i="3"/>
  <c r="AI144" i="3"/>
  <c r="AH144" i="3"/>
  <c r="AG144" i="3"/>
  <c r="AE144" i="3"/>
  <c r="AD144" i="3"/>
  <c r="AC144" i="3"/>
  <c r="BB143" i="3"/>
  <c r="BA143" i="3"/>
  <c r="AZ143" i="3"/>
  <c r="AW143" i="3"/>
  <c r="AV143" i="3"/>
  <c r="AU143" i="3"/>
  <c r="AT143" i="3"/>
  <c r="AQ143" i="3"/>
  <c r="AP143" i="3"/>
  <c r="AO143" i="3"/>
  <c r="AN143" i="3"/>
  <c r="AM143" i="3"/>
  <c r="AL143" i="3"/>
  <c r="AJ143" i="3"/>
  <c r="AI143" i="3"/>
  <c r="AH143" i="3"/>
  <c r="AF143" i="3"/>
  <c r="AE143" i="3"/>
  <c r="AD143" i="3"/>
  <c r="AA137" i="3"/>
  <c r="Z137" i="3"/>
  <c r="Y137" i="3"/>
  <c r="X137" i="3"/>
  <c r="W137" i="3"/>
  <c r="V137" i="3"/>
  <c r="T137" i="3"/>
  <c r="S137" i="3"/>
  <c r="P137" i="3"/>
  <c r="N137" i="3"/>
  <c r="M137" i="3"/>
  <c r="L137" i="3"/>
  <c r="K137" i="3"/>
  <c r="J137" i="3"/>
  <c r="I137" i="3"/>
  <c r="H137" i="3"/>
  <c r="F137" i="3"/>
  <c r="E137" i="3"/>
  <c r="D137" i="3"/>
  <c r="C137" i="3"/>
  <c r="B137" i="3"/>
  <c r="A137" i="3"/>
  <c r="AA136" i="3"/>
  <c r="Z136" i="3"/>
  <c r="Y136" i="3"/>
  <c r="X136" i="3"/>
  <c r="W136" i="3"/>
  <c r="V136" i="3"/>
  <c r="T136" i="3"/>
  <c r="S136" i="3"/>
  <c r="P136" i="3"/>
  <c r="O136" i="3"/>
  <c r="N136" i="3"/>
  <c r="M136" i="3"/>
  <c r="L136" i="3"/>
  <c r="K136" i="3"/>
  <c r="J136" i="3"/>
  <c r="H136" i="3"/>
  <c r="G136" i="3"/>
  <c r="F136" i="3"/>
  <c r="E136" i="3"/>
  <c r="D136" i="3"/>
  <c r="C136" i="3"/>
  <c r="B136" i="3"/>
  <c r="A136" i="3"/>
  <c r="AA135" i="3"/>
  <c r="Z135" i="3"/>
  <c r="Y135" i="3"/>
  <c r="X135" i="3"/>
  <c r="W135" i="3"/>
  <c r="V135" i="3"/>
  <c r="T135" i="3"/>
  <c r="S135" i="3"/>
  <c r="P135" i="3"/>
  <c r="O135" i="3"/>
  <c r="N135" i="3"/>
  <c r="M135" i="3"/>
  <c r="L135" i="3"/>
  <c r="K135" i="3"/>
  <c r="J135" i="3"/>
  <c r="I135" i="3"/>
  <c r="H135" i="3"/>
  <c r="G135" i="3"/>
  <c r="F135" i="3"/>
  <c r="E135" i="3"/>
  <c r="D135" i="3"/>
  <c r="C135" i="3"/>
  <c r="B135" i="3"/>
  <c r="AA134" i="3"/>
  <c r="Z134" i="3"/>
  <c r="Y134" i="3"/>
  <c r="X134" i="3"/>
  <c r="W134" i="3"/>
  <c r="V134" i="3"/>
  <c r="T134" i="3"/>
  <c r="S134" i="3"/>
  <c r="P134" i="3"/>
  <c r="O134" i="3"/>
  <c r="N134" i="3"/>
  <c r="M134" i="3"/>
  <c r="L134" i="3"/>
  <c r="K134" i="3"/>
  <c r="J134" i="3"/>
  <c r="I134" i="3"/>
  <c r="H134" i="3"/>
  <c r="G134" i="3"/>
  <c r="F134" i="3"/>
  <c r="E134" i="3"/>
  <c r="D134" i="3"/>
  <c r="C134" i="3"/>
  <c r="B134" i="3"/>
  <c r="A134" i="3"/>
  <c r="AA133" i="3"/>
  <c r="Z133" i="3"/>
  <c r="Y133" i="3"/>
  <c r="X133" i="3"/>
  <c r="W133" i="3"/>
  <c r="V133" i="3"/>
  <c r="T133" i="3"/>
  <c r="S133" i="3"/>
  <c r="P133" i="3"/>
  <c r="O133" i="3"/>
  <c r="N133" i="3"/>
  <c r="M133" i="3"/>
  <c r="L133" i="3"/>
  <c r="K133" i="3"/>
  <c r="J133" i="3"/>
  <c r="I133" i="3"/>
  <c r="H133" i="3"/>
  <c r="G133" i="3"/>
  <c r="F133" i="3"/>
  <c r="E133" i="3"/>
  <c r="D133" i="3"/>
  <c r="C133" i="3"/>
  <c r="B133" i="3"/>
  <c r="A133" i="3"/>
  <c r="AA132" i="3"/>
  <c r="Z132" i="3"/>
  <c r="Y132" i="3"/>
  <c r="X132" i="3"/>
  <c r="W132" i="3"/>
  <c r="V132" i="3"/>
  <c r="T132" i="3"/>
  <c r="S132" i="3"/>
  <c r="P132" i="3"/>
  <c r="O132" i="3"/>
  <c r="N132" i="3"/>
  <c r="M132" i="3"/>
  <c r="L132" i="3"/>
  <c r="K132" i="3"/>
  <c r="J132" i="3"/>
  <c r="I132" i="3"/>
  <c r="H132" i="3"/>
  <c r="G132" i="3"/>
  <c r="F132" i="3"/>
  <c r="E132" i="3"/>
  <c r="D132" i="3"/>
  <c r="C132" i="3"/>
  <c r="B132" i="3"/>
  <c r="A132" i="3"/>
  <c r="AA131" i="3"/>
  <c r="Z131" i="3"/>
  <c r="Y131" i="3"/>
  <c r="X131" i="3"/>
  <c r="W131" i="3"/>
  <c r="V131" i="3"/>
  <c r="T131" i="3"/>
  <c r="S131" i="3"/>
  <c r="P131" i="3"/>
  <c r="O131" i="3"/>
  <c r="N131" i="3"/>
  <c r="M131" i="3"/>
  <c r="J131" i="3"/>
  <c r="I131" i="3"/>
  <c r="H131" i="3"/>
  <c r="G131" i="3"/>
  <c r="F131" i="3"/>
  <c r="E131" i="3"/>
  <c r="C131" i="3"/>
  <c r="B131" i="3"/>
  <c r="A131" i="3"/>
  <c r="AZ82" i="3"/>
  <c r="AY82" i="3"/>
  <c r="AU82" i="3"/>
  <c r="AK82" i="3"/>
  <c r="AI82" i="3"/>
  <c r="AH82" i="3"/>
  <c r="AD82" i="3"/>
  <c r="AC82" i="3"/>
  <c r="Z76" i="3"/>
  <c r="X76" i="3"/>
  <c r="S129" i="3"/>
  <c r="N76" i="3"/>
  <c r="J76" i="3"/>
  <c r="F76" i="3"/>
  <c r="B76" i="3"/>
  <c r="BB124" i="3"/>
  <c r="BA124" i="3"/>
  <c r="AZ124" i="3"/>
  <c r="AY124" i="3"/>
  <c r="AX124" i="3"/>
  <c r="AW124" i="3"/>
  <c r="AV124" i="3"/>
  <c r="AU124" i="3"/>
  <c r="AT124" i="3"/>
  <c r="AQ124" i="3"/>
  <c r="AP124" i="3"/>
  <c r="AO124" i="3"/>
  <c r="AN124" i="3"/>
  <c r="AM124" i="3"/>
  <c r="AL124" i="3"/>
  <c r="AK124" i="3"/>
  <c r="AI124" i="3"/>
  <c r="AH124" i="3"/>
  <c r="AG124" i="3"/>
  <c r="AF124" i="3"/>
  <c r="AE124" i="3"/>
  <c r="AD124" i="3"/>
  <c r="AC124" i="3"/>
  <c r="BB123" i="3"/>
  <c r="BA123" i="3"/>
  <c r="AZ123" i="3"/>
  <c r="AY123" i="3"/>
  <c r="AX123" i="3"/>
  <c r="AW123" i="3"/>
  <c r="AV123" i="3"/>
  <c r="AU123" i="3"/>
  <c r="AT123" i="3"/>
  <c r="AQ123" i="3"/>
  <c r="AP123" i="3"/>
  <c r="AO123" i="3"/>
  <c r="AN123" i="3"/>
  <c r="AM123" i="3"/>
  <c r="AL123" i="3"/>
  <c r="AK123" i="3"/>
  <c r="AJ123" i="3"/>
  <c r="AI123" i="3"/>
  <c r="AH123" i="3"/>
  <c r="AG123" i="3"/>
  <c r="AF123" i="3"/>
  <c r="AE123" i="3"/>
  <c r="AD123" i="3"/>
  <c r="AC123" i="3"/>
  <c r="BB122" i="3"/>
  <c r="BA122" i="3"/>
  <c r="AZ122" i="3"/>
  <c r="AY122" i="3"/>
  <c r="AX122" i="3"/>
  <c r="AW122" i="3"/>
  <c r="AV122" i="3"/>
  <c r="AU122" i="3"/>
  <c r="AT122" i="3"/>
  <c r="AQ122" i="3"/>
  <c r="AP122" i="3"/>
  <c r="AO122" i="3"/>
  <c r="AN122" i="3"/>
  <c r="AM122" i="3"/>
  <c r="AL122" i="3"/>
  <c r="AK122" i="3"/>
  <c r="AJ122" i="3"/>
  <c r="AI122" i="3"/>
  <c r="AH122" i="3"/>
  <c r="AG122" i="3"/>
  <c r="AF122" i="3"/>
  <c r="AE122" i="3"/>
  <c r="AD122" i="3"/>
  <c r="AC122" i="3"/>
  <c r="AA116" i="3"/>
  <c r="Z116" i="3"/>
  <c r="Y116" i="3"/>
  <c r="X116" i="3"/>
  <c r="W116" i="3"/>
  <c r="V116" i="3"/>
  <c r="T116" i="3"/>
  <c r="P116" i="3"/>
  <c r="O116" i="3"/>
  <c r="N116" i="3"/>
  <c r="M116" i="3"/>
  <c r="L116" i="3"/>
  <c r="K116" i="3"/>
  <c r="J116" i="3"/>
  <c r="I116" i="3"/>
  <c r="H116" i="3"/>
  <c r="G116" i="3"/>
  <c r="F116" i="3"/>
  <c r="E116" i="3"/>
  <c r="D116" i="3"/>
  <c r="C116" i="3"/>
  <c r="B116" i="3"/>
  <c r="A116" i="3"/>
  <c r="AA115" i="3"/>
  <c r="Z115" i="3"/>
  <c r="Y115" i="3"/>
  <c r="X115" i="3"/>
  <c r="W115" i="3"/>
  <c r="V115" i="3"/>
  <c r="T115" i="3"/>
  <c r="S115" i="3"/>
  <c r="P115" i="3"/>
  <c r="O115" i="3"/>
  <c r="N115" i="3"/>
  <c r="M115" i="3"/>
  <c r="L115" i="3"/>
  <c r="K115" i="3"/>
  <c r="J115" i="3"/>
  <c r="I115" i="3"/>
  <c r="H115" i="3"/>
  <c r="G115" i="3"/>
  <c r="F115" i="3"/>
  <c r="E115" i="3"/>
  <c r="D115" i="3"/>
  <c r="C115" i="3"/>
  <c r="B115" i="3"/>
  <c r="AA114" i="3"/>
  <c r="Z114" i="3"/>
  <c r="Y114" i="3"/>
  <c r="X114" i="3"/>
  <c r="W114" i="3"/>
  <c r="V114" i="3"/>
  <c r="T114" i="3"/>
  <c r="S114" i="3"/>
  <c r="P114" i="3"/>
  <c r="O114" i="3"/>
  <c r="N114" i="3"/>
  <c r="M114" i="3"/>
  <c r="L114" i="3"/>
  <c r="K114" i="3"/>
  <c r="J114" i="3"/>
  <c r="I114" i="3"/>
  <c r="H114" i="3"/>
  <c r="G114" i="3"/>
  <c r="F114" i="3"/>
  <c r="E114" i="3"/>
  <c r="D114" i="3"/>
  <c r="C114" i="3"/>
  <c r="B114" i="3"/>
  <c r="A114" i="3"/>
  <c r="BB81" i="3"/>
  <c r="AX81" i="3"/>
  <c r="AQ81" i="3"/>
  <c r="AP81" i="3"/>
  <c r="AM81" i="3"/>
  <c r="AI81" i="3"/>
  <c r="AH81" i="3"/>
  <c r="AE81" i="3"/>
  <c r="AD81" i="3"/>
  <c r="Z75" i="3"/>
  <c r="Y75" i="3"/>
  <c r="V75" i="3"/>
  <c r="T75" i="3"/>
  <c r="O75" i="3"/>
  <c r="G75" i="3"/>
  <c r="C75" i="3"/>
  <c r="AP107" i="3"/>
  <c r="AN107" i="3"/>
  <c r="AH107" i="3"/>
  <c r="AG107" i="3"/>
  <c r="AF107" i="3"/>
  <c r="AQ106" i="3"/>
  <c r="AO106" i="3"/>
  <c r="AL106" i="3"/>
  <c r="AI106" i="3"/>
  <c r="AG106" i="3"/>
  <c r="AD106" i="3"/>
  <c r="AY105" i="3"/>
  <c r="AX105" i="3"/>
  <c r="AV105" i="3"/>
  <c r="AT105" i="3"/>
  <c r="AQ105" i="3"/>
  <c r="AO105" i="3"/>
  <c r="AJ105" i="3"/>
  <c r="AI105" i="3"/>
  <c r="AG105" i="3"/>
  <c r="AD105" i="3"/>
  <c r="BB104" i="3"/>
  <c r="BA104" i="3"/>
  <c r="AY104" i="3"/>
  <c r="AX104" i="3"/>
  <c r="AV104" i="3"/>
  <c r="AQ104" i="3"/>
  <c r="AO104" i="3"/>
  <c r="AL104" i="3"/>
  <c r="AI104" i="3"/>
  <c r="AG104" i="3"/>
  <c r="AF104" i="3"/>
  <c r="AD104" i="3"/>
  <c r="BB103" i="3"/>
  <c r="BA103" i="3"/>
  <c r="AY103" i="3"/>
  <c r="AU103" i="3"/>
  <c r="AT103" i="3"/>
  <c r="AQ103" i="3"/>
  <c r="AL103" i="3"/>
  <c r="AJ103" i="3"/>
  <c r="AI103" i="3"/>
  <c r="AG103" i="3"/>
  <c r="AD103" i="3"/>
  <c r="BB102" i="3"/>
  <c r="BA102" i="3"/>
  <c r="AU102" i="3"/>
  <c r="AT102" i="3"/>
  <c r="AQ102" i="3"/>
  <c r="AO102" i="3"/>
  <c r="AJ102" i="3"/>
  <c r="AI102" i="3"/>
  <c r="AG102" i="3"/>
  <c r="BB101" i="3"/>
  <c r="BA101" i="3"/>
  <c r="AY101" i="3"/>
  <c r="AU101" i="3"/>
  <c r="AT101" i="3"/>
  <c r="AQ101" i="3"/>
  <c r="AO101" i="3"/>
  <c r="AK101" i="3"/>
  <c r="AJ101" i="3"/>
  <c r="AI101" i="3"/>
  <c r="AG101" i="3"/>
  <c r="AC101" i="3"/>
  <c r="N95" i="3"/>
  <c r="F95" i="3"/>
  <c r="A95" i="3"/>
  <c r="W94" i="3"/>
  <c r="S94" i="3"/>
  <c r="A94" i="3"/>
  <c r="Z93" i="3"/>
  <c r="S93" i="3"/>
  <c r="N93" i="3"/>
  <c r="M93" i="3"/>
  <c r="J93" i="3"/>
  <c r="F93" i="3"/>
  <c r="E93" i="3"/>
  <c r="B93" i="3"/>
  <c r="A93" i="3"/>
  <c r="Y92" i="3"/>
  <c r="U92" i="3"/>
  <c r="T92" i="3"/>
  <c r="O92" i="3"/>
  <c r="K92" i="3"/>
  <c r="G92" i="3"/>
  <c r="C92" i="3"/>
  <c r="A92" i="3"/>
  <c r="Z91" i="3"/>
  <c r="V91" i="3"/>
  <c r="O91" i="3"/>
  <c r="K91" i="3"/>
  <c r="G91" i="3"/>
  <c r="C91" i="3"/>
  <c r="A91" i="3"/>
  <c r="Z90" i="3"/>
  <c r="O90" i="3"/>
  <c r="M90" i="3"/>
  <c r="K90" i="3"/>
  <c r="I90" i="3"/>
  <c r="G90" i="3"/>
  <c r="C90" i="3"/>
  <c r="A90" i="3"/>
  <c r="T89" i="3"/>
  <c r="E89" i="3"/>
  <c r="B89" i="3"/>
  <c r="AV83" i="3"/>
  <c r="AJ83" i="3"/>
  <c r="AH83" i="3"/>
  <c r="AD83" i="3"/>
  <c r="AV81" i="3"/>
  <c r="AL81" i="3"/>
  <c r="AK81" i="3"/>
  <c r="T77" i="3"/>
  <c r="N77" i="3"/>
  <c r="J77" i="3"/>
  <c r="F77" i="3"/>
  <c r="B77" i="3"/>
  <c r="S76" i="3"/>
  <c r="M76" i="3"/>
  <c r="E76" i="3"/>
  <c r="AA75" i="3"/>
  <c r="BC35" i="50"/>
  <c r="AD23" i="50"/>
  <c r="AD5" i="50"/>
  <c r="AL4" i="50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K4" i="50"/>
  <c r="L4" i="50" s="1"/>
  <c r="M4" i="50"/>
  <c r="N4" i="50" s="1"/>
  <c r="O4" i="50" s="1"/>
  <c r="P4" i="50" s="1"/>
  <c r="Q4" i="50" s="1"/>
  <c r="R4" i="50" s="1"/>
  <c r="S4" i="50" s="1"/>
  <c r="T4" i="50" s="1"/>
  <c r="U4" i="50"/>
  <c r="V4" i="50" s="1"/>
  <c r="W4" i="50" s="1"/>
  <c r="X4" i="50" s="1"/>
  <c r="Y4" i="50" s="1"/>
  <c r="Z4" i="50" s="1"/>
  <c r="AA4" i="50" s="1"/>
  <c r="AB4" i="50" s="1"/>
  <c r="BB18" i="17"/>
  <c r="AX18" i="17"/>
  <c r="AT18" i="17"/>
  <c r="AP18" i="17"/>
  <c r="AL18" i="17"/>
  <c r="AH18" i="17"/>
  <c r="AD18" i="17"/>
  <c r="Y18" i="17"/>
  <c r="T18" i="17"/>
  <c r="P18" i="17"/>
  <c r="H18" i="17"/>
  <c r="AE4" i="17"/>
  <c r="AF4" i="17" s="1"/>
  <c r="AG4" i="17" s="1"/>
  <c r="AH4" i="17" s="1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D4" i="17"/>
  <c r="E4" i="17"/>
  <c r="F4" i="17" s="1"/>
  <c r="G4" i="17" s="1"/>
  <c r="H4" i="17" s="1"/>
  <c r="I4" i="17" s="1"/>
  <c r="J4" i="17" s="1"/>
  <c r="K4" i="17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BA15" i="18"/>
  <c r="AX15" i="18"/>
  <c r="AW15" i="18"/>
  <c r="AU15" i="18"/>
  <c r="AS15" i="18"/>
  <c r="AR15" i="18"/>
  <c r="AM15" i="18"/>
  <c r="AI15" i="18"/>
  <c r="AF15" i="18"/>
  <c r="AE15" i="18"/>
  <c r="AB15" i="18"/>
  <c r="AA15" i="18"/>
  <c r="Z15" i="18"/>
  <c r="W15" i="18"/>
  <c r="U15" i="18"/>
  <c r="K15" i="18"/>
  <c r="C15" i="18"/>
  <c r="BC36" i="18"/>
  <c r="AY36" i="18"/>
  <c r="AV36" i="18"/>
  <c r="AQ36" i="18"/>
  <c r="AN36" i="18"/>
  <c r="AI36" i="18"/>
  <c r="AQ15" i="18"/>
  <c r="AJ15" i="18"/>
  <c r="AE4" i="18"/>
  <c r="AF4" i="18"/>
  <c r="AG4" i="18"/>
  <c r="AH4" i="18" s="1"/>
  <c r="AI4" i="18" s="1"/>
  <c r="AJ4" i="18" s="1"/>
  <c r="AK4" i="18" s="1"/>
  <c r="AL4" i="18" s="1"/>
  <c r="AM4" i="18" s="1"/>
  <c r="AN4" i="18" s="1"/>
  <c r="AO4" i="18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D4" i="18"/>
  <c r="E4" i="18"/>
  <c r="F4" i="18" s="1"/>
  <c r="G4" i="18" s="1"/>
  <c r="H4" i="18" s="1"/>
  <c r="I4" i="18" s="1"/>
  <c r="J4" i="18" s="1"/>
  <c r="K4" i="18" s="1"/>
  <c r="L4" i="18" s="1"/>
  <c r="M4" i="18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O15" i="20"/>
  <c r="G15" i="20"/>
  <c r="AE4" i="20"/>
  <c r="AF4" i="20" s="1"/>
  <c r="AG4" i="20" s="1"/>
  <c r="AH4" i="20" s="1"/>
  <c r="AI4" i="20" s="1"/>
  <c r="AJ4" i="20" s="1"/>
  <c r="AK4" i="20" s="1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D4" i="20"/>
  <c r="E4" i="20"/>
  <c r="F4" i="20"/>
  <c r="G4" i="20"/>
  <c r="H4" i="20" s="1"/>
  <c r="I4" i="20" s="1"/>
  <c r="J4" i="20" s="1"/>
  <c r="K4" i="20" s="1"/>
  <c r="L4" i="20" s="1"/>
  <c r="M4" i="20" s="1"/>
  <c r="N4" i="20" s="1"/>
  <c r="O4" i="20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E4" i="6"/>
  <c r="AF4" i="6"/>
  <c r="AG4" i="6"/>
  <c r="AH4" i="6" s="1"/>
  <c r="AI4" i="6" s="1"/>
  <c r="AJ4" i="6" s="1"/>
  <c r="AK4" i="6" s="1"/>
  <c r="AL4" i="6" s="1"/>
  <c r="AM4" i="6" s="1"/>
  <c r="AN4" i="6" s="1"/>
  <c r="AO4" i="6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D4" i="6"/>
  <c r="E4" i="6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E4" i="7"/>
  <c r="AF4" i="7" s="1"/>
  <c r="AG4" i="7" s="1"/>
  <c r="AH4" i="7" s="1"/>
  <c r="AI4" i="7" s="1"/>
  <c r="AJ4" i="7" s="1"/>
  <c r="AK4" i="7" s="1"/>
  <c r="AL4" i="7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/>
  <c r="D4" i="7"/>
  <c r="E4" i="7" s="1"/>
  <c r="F4" i="7" s="1"/>
  <c r="G4" i="7" s="1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1" i="10"/>
  <c r="AY12" i="10"/>
  <c r="AQ12" i="10"/>
  <c r="AI12" i="10"/>
  <c r="AE4" i="10"/>
  <c r="AF4" i="10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D4" i="10"/>
  <c r="E4" i="10" s="1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BC11" i="9"/>
  <c r="BC14" i="9"/>
  <c r="BB14" i="9"/>
  <c r="AX11" i="9"/>
  <c r="AX14" i="9"/>
  <c r="AW11" i="9"/>
  <c r="AV14" i="9"/>
  <c r="AU11" i="9"/>
  <c r="AU14" i="9"/>
  <c r="AT11" i="9"/>
  <c r="AS11" i="9"/>
  <c r="AR14" i="9"/>
  <c r="AQ11" i="9"/>
  <c r="AP11" i="9"/>
  <c r="AP14" i="9"/>
  <c r="AO11" i="9"/>
  <c r="AN14" i="9"/>
  <c r="AM11" i="9"/>
  <c r="AM14" i="9"/>
  <c r="AL14" i="9"/>
  <c r="AK11" i="9"/>
  <c r="AK14" i="9"/>
  <c r="AJ11" i="9"/>
  <c r="AJ14" i="9"/>
  <c r="AI11" i="9"/>
  <c r="AH11" i="9"/>
  <c r="AH14" i="9"/>
  <c r="AG11" i="9"/>
  <c r="AF11" i="9"/>
  <c r="AF14" i="9"/>
  <c r="AE11" i="9"/>
  <c r="AE14" i="9"/>
  <c r="AD11" i="9"/>
  <c r="AD14" i="9"/>
  <c r="AZ19" i="9"/>
  <c r="AJ19" i="9"/>
  <c r="AF19" i="9"/>
  <c r="AZ14" i="9"/>
  <c r="AW14" i="9"/>
  <c r="AS14" i="9"/>
  <c r="BB11" i="9"/>
  <c r="AZ11" i="9"/>
  <c r="AV11" i="9"/>
  <c r="AR11" i="9"/>
  <c r="AN11" i="9"/>
  <c r="AL11" i="9"/>
  <c r="AE4" i="9"/>
  <c r="AF4" i="9" s="1"/>
  <c r="AG4" i="9" s="1"/>
  <c r="AH4" i="9" s="1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D4" i="9"/>
  <c r="E4" i="9"/>
  <c r="F4" i="9" s="1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Y13" i="31"/>
  <c r="AZ9" i="31"/>
  <c r="AW9" i="31"/>
  <c r="AO9" i="31"/>
  <c r="AN9" i="31"/>
  <c r="AG9" i="31"/>
  <c r="AF9" i="31"/>
  <c r="X9" i="31"/>
  <c r="W9" i="31"/>
  <c r="O9" i="31"/>
  <c r="N9" i="31"/>
  <c r="G9" i="31"/>
  <c r="F9" i="31"/>
  <c r="AE4" i="31"/>
  <c r="AF4" i="31"/>
  <c r="AG4" i="31" s="1"/>
  <c r="AH4" i="31" s="1"/>
  <c r="AI4" i="31" s="1"/>
  <c r="AJ4" i="31" s="1"/>
  <c r="AK4" i="31" s="1"/>
  <c r="AL4" i="31" s="1"/>
  <c r="AM4" i="31" s="1"/>
  <c r="AN4" i="31"/>
  <c r="AO4" i="31" s="1"/>
  <c r="AP4" i="31" s="1"/>
  <c r="AQ4" i="31" s="1"/>
  <c r="AR4" i="31" s="1"/>
  <c r="AS4" i="31" s="1"/>
  <c r="AT4" i="31" s="1"/>
  <c r="AU4" i="31" s="1"/>
  <c r="AV4" i="31"/>
  <c r="AW4" i="31" s="1"/>
  <c r="AX4" i="31" s="1"/>
  <c r="AY4" i="31" s="1"/>
  <c r="AZ4" i="31" s="1"/>
  <c r="BA4" i="31" s="1"/>
  <c r="BB4" i="31" s="1"/>
  <c r="BC4" i="31" s="1"/>
  <c r="D4" i="31"/>
  <c r="E4" i="31" s="1"/>
  <c r="F4" i="31" s="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BB11" i="32"/>
  <c r="BA11" i="32"/>
  <c r="AZ11" i="32"/>
  <c r="AY11" i="32"/>
  <c r="AX11" i="32"/>
  <c r="AW11" i="32"/>
  <c r="AV11" i="32"/>
  <c r="AT11" i="32"/>
  <c r="AS11" i="32"/>
  <c r="AQ11" i="32"/>
  <c r="AP11" i="32"/>
  <c r="AN11" i="32"/>
  <c r="AM11" i="32"/>
  <c r="AL11" i="32"/>
  <c r="AJ11" i="32"/>
  <c r="AH11" i="32"/>
  <c r="AG11" i="32"/>
  <c r="AE11" i="32"/>
  <c r="AD11" i="32"/>
  <c r="AA11" i="32"/>
  <c r="Z11" i="32"/>
  <c r="Y11" i="32"/>
  <c r="X11" i="32"/>
  <c r="U11" i="32"/>
  <c r="T11" i="32"/>
  <c r="S11" i="32"/>
  <c r="P11" i="32"/>
  <c r="O11" i="32"/>
  <c r="N11" i="32"/>
  <c r="M11" i="32"/>
  <c r="L11" i="32"/>
  <c r="K11" i="32"/>
  <c r="J11" i="32"/>
  <c r="H11" i="32"/>
  <c r="G11" i="32"/>
  <c r="F11" i="32"/>
  <c r="E11" i="32"/>
  <c r="D11" i="32"/>
  <c r="C11" i="32"/>
  <c r="AR11" i="32"/>
  <c r="AO11" i="32"/>
  <c r="AI11" i="32"/>
  <c r="AF11" i="32"/>
  <c r="W11" i="32"/>
  <c r="R11" i="32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D4" i="32"/>
  <c r="E4" i="32"/>
  <c r="F4" i="32" s="1"/>
  <c r="G4" i="32" s="1"/>
  <c r="H4" i="32" s="1"/>
  <c r="I4" i="32" s="1"/>
  <c r="J4" i="32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BC13" i="30"/>
  <c r="AZ13" i="30"/>
  <c r="AV13" i="30"/>
  <c r="AU13" i="30"/>
  <c r="AS13" i="30"/>
  <c r="AP13" i="30"/>
  <c r="AO13" i="30"/>
  <c r="AJ13" i="30"/>
  <c r="AH13" i="30"/>
  <c r="AG13" i="30"/>
  <c r="BB13" i="30"/>
  <c r="BA13" i="30"/>
  <c r="AY13" i="30"/>
  <c r="AR13" i="30"/>
  <c r="AQ13" i="30"/>
  <c r="AL13" i="30"/>
  <c r="AK13" i="30"/>
  <c r="AI13" i="30"/>
  <c r="AD13" i="30"/>
  <c r="AE4" i="30"/>
  <c r="AF4" i="30" s="1"/>
  <c r="AG4" i="30" s="1"/>
  <c r="AH4" i="30" s="1"/>
  <c r="AI4" i="30" s="1"/>
  <c r="AJ4" i="30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D4" i="30"/>
  <c r="E4" i="30"/>
  <c r="F4" i="30"/>
  <c r="G4" i="30" s="1"/>
  <c r="H4" i="30"/>
  <c r="I4" i="30" s="1"/>
  <c r="J4" i="30" s="1"/>
  <c r="K4" i="30" s="1"/>
  <c r="L4" i="30" s="1"/>
  <c r="M4" i="30" s="1"/>
  <c r="N4" i="30"/>
  <c r="O4" i="30" s="1"/>
  <c r="P4" i="30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BC9" i="14"/>
  <c r="BB9" i="14"/>
  <c r="AX9" i="14"/>
  <c r="AW9" i="14"/>
  <c r="AV9" i="14"/>
  <c r="AU9" i="14"/>
  <c r="AT9" i="14"/>
  <c r="AR9" i="14"/>
  <c r="AP9" i="14"/>
  <c r="AN9" i="14"/>
  <c r="AM9" i="14"/>
  <c r="AL9" i="14"/>
  <c r="AJ9" i="14"/>
  <c r="AI9" i="14"/>
  <c r="AH9" i="14"/>
  <c r="AG9" i="14"/>
  <c r="AF9" i="14"/>
  <c r="AE9" i="14"/>
  <c r="AD9" i="14"/>
  <c r="AY13" i="14"/>
  <c r="AQ9" i="14"/>
  <c r="AE4" i="14"/>
  <c r="AF4" i="14"/>
  <c r="AG4" i="14" s="1"/>
  <c r="AH4" i="14" s="1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D4" i="14"/>
  <c r="E4" i="14" s="1"/>
  <c r="F4" i="14" s="1"/>
  <c r="G4" i="14" s="1"/>
  <c r="H4" i="14" s="1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BA10" i="51"/>
  <c r="AX10" i="51"/>
  <c r="AW10" i="51"/>
  <c r="AQ10" i="51"/>
  <c r="AP10" i="51"/>
  <c r="AO10" i="51"/>
  <c r="AN10" i="51"/>
  <c r="AM10" i="51"/>
  <c r="AL10" i="51"/>
  <c r="AI10" i="51"/>
  <c r="AH10" i="51"/>
  <c r="AG10" i="51"/>
  <c r="AF10" i="51"/>
  <c r="AE10" i="51"/>
  <c r="AD10" i="51"/>
  <c r="AX23" i="51"/>
  <c r="AV23" i="51"/>
  <c r="AY10" i="51"/>
  <c r="AV10" i="51"/>
  <c r="AT10" i="51"/>
  <c r="AE4" i="51"/>
  <c r="AF4" i="51"/>
  <c r="AG4" i="51" s="1"/>
  <c r="AH4" i="51" s="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D4" i="51"/>
  <c r="E4" i="51" s="1"/>
  <c r="F4" i="51" s="1"/>
  <c r="G4" i="51" s="1"/>
  <c r="H4" i="51" s="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W19" i="13"/>
  <c r="AE4" i="13"/>
  <c r="AF4" i="13"/>
  <c r="AG4" i="13" s="1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D4" i="13"/>
  <c r="E4" i="13" s="1"/>
  <c r="F4" i="13" s="1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Y9" i="12"/>
  <c r="AX9" i="12"/>
  <c r="AU9" i="12"/>
  <c r="AT9" i="12"/>
  <c r="AR9" i="12"/>
  <c r="AQ9" i="12"/>
  <c r="AP9" i="12"/>
  <c r="AM9" i="12"/>
  <c r="AL9" i="12"/>
  <c r="AJ9" i="12"/>
  <c r="AI9" i="12"/>
  <c r="AH9" i="12"/>
  <c r="AD9" i="12"/>
  <c r="AE4" i="12"/>
  <c r="AF4" i="12"/>
  <c r="AG4" i="12" s="1"/>
  <c r="AH4" i="12" s="1"/>
  <c r="AI4" i="12" s="1"/>
  <c r="AJ4" i="12" s="1"/>
  <c r="AK4" i="12" s="1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D4" i="12"/>
  <c r="E4" i="12" s="1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I51" i="22"/>
  <c r="AY51" i="22"/>
  <c r="U51" i="22"/>
  <c r="Q51" i="22"/>
  <c r="AE4" i="22"/>
  <c r="AF4" i="22"/>
  <c r="AG4" i="22"/>
  <c r="AH4" i="22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D4" i="22"/>
  <c r="E4" i="22"/>
  <c r="F4" i="22"/>
  <c r="G4" i="22" s="1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E4" i="73"/>
  <c r="AF4" i="73" s="1"/>
  <c r="AG4" i="73" s="1"/>
  <c r="AH4" i="73" s="1"/>
  <c r="AI4" i="73" s="1"/>
  <c r="AJ4" i="73" s="1"/>
  <c r="AK4" i="73" s="1"/>
  <c r="AL4" i="73" s="1"/>
  <c r="AM4" i="73" s="1"/>
  <c r="AN4" i="73" s="1"/>
  <c r="AO4" i="73" s="1"/>
  <c r="AP4" i="73" s="1"/>
  <c r="AQ4" i="73" s="1"/>
  <c r="AR4" i="73" s="1"/>
  <c r="AS4" i="73" s="1"/>
  <c r="AT4" i="73" s="1"/>
  <c r="AU4" i="73" s="1"/>
  <c r="AV4" i="73" s="1"/>
  <c r="AW4" i="73" s="1"/>
  <c r="AX4" i="73" s="1"/>
  <c r="AY4" i="73" s="1"/>
  <c r="AZ4" i="73" s="1"/>
  <c r="BA4" i="73" s="1"/>
  <c r="BB4" i="73" s="1"/>
  <c r="BC4" i="73" s="1"/>
  <c r="D4" i="73"/>
  <c r="E4" i="73" s="1"/>
  <c r="F4" i="73" s="1"/>
  <c r="G4" i="73" s="1"/>
  <c r="H4" i="73" s="1"/>
  <c r="I4" i="73" s="1"/>
  <c r="J4" i="73" s="1"/>
  <c r="K4" i="73" s="1"/>
  <c r="L4" i="73" s="1"/>
  <c r="M4" i="73" s="1"/>
  <c r="N4" i="73" s="1"/>
  <c r="O4" i="73" s="1"/>
  <c r="P4" i="73" s="1"/>
  <c r="Q4" i="73" s="1"/>
  <c r="R4" i="73" s="1"/>
  <c r="S4" i="73" s="1"/>
  <c r="T4" i="73" s="1"/>
  <c r="U4" i="73" s="1"/>
  <c r="V4" i="73" s="1"/>
  <c r="W4" i="73" s="1"/>
  <c r="X4" i="73" s="1"/>
  <c r="Y4" i="73" s="1"/>
  <c r="Z4" i="73" s="1"/>
  <c r="AA4" i="73" s="1"/>
  <c r="AB4" i="73" s="1"/>
  <c r="AX71" i="72"/>
  <c r="AT71" i="72"/>
  <c r="AL71" i="72"/>
  <c r="AD71" i="72"/>
  <c r="U71" i="72"/>
  <c r="N71" i="72"/>
  <c r="F71" i="72"/>
  <c r="E71" i="72"/>
  <c r="Q71" i="72"/>
  <c r="M71" i="72"/>
  <c r="I71" i="72"/>
  <c r="AE4" i="72"/>
  <c r="AF4" i="72" s="1"/>
  <c r="AG4" i="72" s="1"/>
  <c r="AH4" i="72" s="1"/>
  <c r="AI4" i="72" s="1"/>
  <c r="AJ4" i="72" s="1"/>
  <c r="AK4" i="72" s="1"/>
  <c r="AL4" i="72" s="1"/>
  <c r="AM4" i="72" s="1"/>
  <c r="AN4" i="72" s="1"/>
  <c r="AO4" i="72" s="1"/>
  <c r="AP4" i="72" s="1"/>
  <c r="AQ4" i="72" s="1"/>
  <c r="AR4" i="72" s="1"/>
  <c r="AS4" i="72" s="1"/>
  <c r="AT4" i="72" s="1"/>
  <c r="AU4" i="72" s="1"/>
  <c r="AV4" i="72" s="1"/>
  <c r="AW4" i="72" s="1"/>
  <c r="AX4" i="72" s="1"/>
  <c r="AY4" i="72" s="1"/>
  <c r="AZ4" i="72" s="1"/>
  <c r="BA4" i="72" s="1"/>
  <c r="BB4" i="72" s="1"/>
  <c r="BC4" i="72" s="1"/>
  <c r="D4" i="72"/>
  <c r="E4" i="72" s="1"/>
  <c r="F4" i="72" s="1"/>
  <c r="G4" i="72" s="1"/>
  <c r="H4" i="72" s="1"/>
  <c r="I4" i="72" s="1"/>
  <c r="J4" i="72" s="1"/>
  <c r="K4" i="72" s="1"/>
  <c r="L4" i="72" s="1"/>
  <c r="M4" i="72" s="1"/>
  <c r="N4" i="72" s="1"/>
  <c r="O4" i="72" s="1"/>
  <c r="P4" i="72" s="1"/>
  <c r="Q4" i="72" s="1"/>
  <c r="R4" i="72" s="1"/>
  <c r="S4" i="72" s="1"/>
  <c r="T4" i="72" s="1"/>
  <c r="U4" i="72" s="1"/>
  <c r="V4" i="72" s="1"/>
  <c r="W4" i="72" s="1"/>
  <c r="X4" i="72" s="1"/>
  <c r="Y4" i="72" s="1"/>
  <c r="Z4" i="72" s="1"/>
  <c r="AA4" i="72" s="1"/>
  <c r="AB4" i="72" s="1"/>
  <c r="A1" i="71"/>
  <c r="BC13" i="71"/>
  <c r="AX13" i="71"/>
  <c r="AW13" i="71"/>
  <c r="AV13" i="71"/>
  <c r="AU13" i="71"/>
  <c r="AO13" i="71"/>
  <c r="AM13" i="71"/>
  <c r="AH13" i="71"/>
  <c r="AG13" i="71"/>
  <c r="AE13" i="71"/>
  <c r="BC8" i="71"/>
  <c r="BB8" i="71"/>
  <c r="AZ8" i="71"/>
  <c r="AT8" i="71"/>
  <c r="AM8" i="71"/>
  <c r="AL8" i="71"/>
  <c r="AJ8" i="71"/>
  <c r="AE8" i="71"/>
  <c r="AE4" i="71"/>
  <c r="AF4" i="71"/>
  <c r="AG4" i="71" s="1"/>
  <c r="AH4" i="71" s="1"/>
  <c r="AI4" i="71" s="1"/>
  <c r="AJ4" i="71" s="1"/>
  <c r="AK4" i="71" s="1"/>
  <c r="AL4" i="71" s="1"/>
  <c r="AM4" i="71" s="1"/>
  <c r="AN4" i="71" s="1"/>
  <c r="AO4" i="71" s="1"/>
  <c r="AP4" i="71" s="1"/>
  <c r="AQ4" i="71" s="1"/>
  <c r="AR4" i="71" s="1"/>
  <c r="AS4" i="71" s="1"/>
  <c r="AT4" i="71" s="1"/>
  <c r="AU4" i="71" s="1"/>
  <c r="AV4" i="71" s="1"/>
  <c r="AW4" i="71" s="1"/>
  <c r="AX4" i="71" s="1"/>
  <c r="AY4" i="71" s="1"/>
  <c r="AZ4" i="71" s="1"/>
  <c r="BA4" i="71" s="1"/>
  <c r="BB4" i="71" s="1"/>
  <c r="BC4" i="71" s="1"/>
  <c r="D4" i="71"/>
  <c r="E4" i="71" s="1"/>
  <c r="F4" i="71" s="1"/>
  <c r="G4" i="71" s="1"/>
  <c r="H4" i="71" s="1"/>
  <c r="I4" i="71" s="1"/>
  <c r="J4" i="71" s="1"/>
  <c r="K4" i="71" s="1"/>
  <c r="L4" i="71" s="1"/>
  <c r="M4" i="71" s="1"/>
  <c r="N4" i="71" s="1"/>
  <c r="O4" i="71" s="1"/>
  <c r="P4" i="71" s="1"/>
  <c r="Q4" i="71" s="1"/>
  <c r="R4" i="71" s="1"/>
  <c r="S4" i="71" s="1"/>
  <c r="T4" i="71" s="1"/>
  <c r="U4" i="71" s="1"/>
  <c r="V4" i="71" s="1"/>
  <c r="W4" i="71" s="1"/>
  <c r="X4" i="71" s="1"/>
  <c r="Y4" i="71" s="1"/>
  <c r="Z4" i="71" s="1"/>
  <c r="AA4" i="71" s="1"/>
  <c r="AB4" i="71" s="1"/>
  <c r="BC53" i="70"/>
  <c r="AV53" i="70"/>
  <c r="AU53" i="70"/>
  <c r="AN53" i="70"/>
  <c r="AF53" i="70"/>
  <c r="AE53" i="70"/>
  <c r="AE4" i="70"/>
  <c r="AF4" i="70" s="1"/>
  <c r="AG4" i="70" s="1"/>
  <c r="AH4" i="70" s="1"/>
  <c r="AI4" i="70" s="1"/>
  <c r="AJ4" i="70" s="1"/>
  <c r="AK4" i="70" s="1"/>
  <c r="AL4" i="70" s="1"/>
  <c r="AM4" i="70" s="1"/>
  <c r="AN4" i="70" s="1"/>
  <c r="AO4" i="70" s="1"/>
  <c r="AP4" i="70" s="1"/>
  <c r="AQ4" i="70" s="1"/>
  <c r="AR4" i="70" s="1"/>
  <c r="AS4" i="70" s="1"/>
  <c r="AT4" i="70" s="1"/>
  <c r="AU4" i="70" s="1"/>
  <c r="AV4" i="70" s="1"/>
  <c r="AW4" i="70" s="1"/>
  <c r="AX4" i="70" s="1"/>
  <c r="AY4" i="70" s="1"/>
  <c r="AZ4" i="70" s="1"/>
  <c r="BA4" i="70" s="1"/>
  <c r="BB4" i="70" s="1"/>
  <c r="BC4" i="70" s="1"/>
  <c r="D4" i="70"/>
  <c r="E4" i="70" s="1"/>
  <c r="F4" i="70" s="1"/>
  <c r="G4" i="70" s="1"/>
  <c r="H4" i="70" s="1"/>
  <c r="I4" i="70" s="1"/>
  <c r="J4" i="70" s="1"/>
  <c r="K4" i="70" s="1"/>
  <c r="L4" i="70" s="1"/>
  <c r="M4" i="70" s="1"/>
  <c r="N4" i="70" s="1"/>
  <c r="O4" i="70" s="1"/>
  <c r="P4" i="70" s="1"/>
  <c r="Q4" i="70" s="1"/>
  <c r="R4" i="70" s="1"/>
  <c r="S4" i="70" s="1"/>
  <c r="T4" i="70" s="1"/>
  <c r="U4" i="70" s="1"/>
  <c r="V4" i="70" s="1"/>
  <c r="W4" i="70" s="1"/>
  <c r="X4" i="70" s="1"/>
  <c r="Y4" i="70" s="1"/>
  <c r="Z4" i="70" s="1"/>
  <c r="AA4" i="70" s="1"/>
  <c r="AB4" i="70" s="1"/>
  <c r="A1" i="69"/>
  <c r="BB16" i="69"/>
  <c r="AL16" i="69"/>
  <c r="AD16" i="69"/>
  <c r="AZ11" i="69"/>
  <c r="AW11" i="69"/>
  <c r="AK11" i="69"/>
  <c r="AI11" i="69"/>
  <c r="AE11" i="69"/>
  <c r="AE4" i="69"/>
  <c r="AF4" i="69" s="1"/>
  <c r="AG4" i="69" s="1"/>
  <c r="AH4" i="69" s="1"/>
  <c r="AI4" i="69" s="1"/>
  <c r="AJ4" i="69" s="1"/>
  <c r="AK4" i="69" s="1"/>
  <c r="AL4" i="69" s="1"/>
  <c r="AM4" i="69" s="1"/>
  <c r="AN4" i="69" s="1"/>
  <c r="AO4" i="69" s="1"/>
  <c r="AP4" i="69" s="1"/>
  <c r="AQ4" i="69" s="1"/>
  <c r="AR4" i="69" s="1"/>
  <c r="AS4" i="69" s="1"/>
  <c r="AT4" i="69" s="1"/>
  <c r="AU4" i="69" s="1"/>
  <c r="AV4" i="69" s="1"/>
  <c r="AW4" i="69" s="1"/>
  <c r="AX4" i="69" s="1"/>
  <c r="AY4" i="69" s="1"/>
  <c r="AZ4" i="69" s="1"/>
  <c r="BA4" i="69" s="1"/>
  <c r="BB4" i="69" s="1"/>
  <c r="BC4" i="69" s="1"/>
  <c r="D4" i="69"/>
  <c r="E4" i="69" s="1"/>
  <c r="F4" i="69" s="1"/>
  <c r="G4" i="69" s="1"/>
  <c r="H4" i="69" s="1"/>
  <c r="I4" i="69" s="1"/>
  <c r="J4" i="69" s="1"/>
  <c r="K4" i="69" s="1"/>
  <c r="L4" i="69" s="1"/>
  <c r="M4" i="69" s="1"/>
  <c r="N4" i="69" s="1"/>
  <c r="O4" i="69" s="1"/>
  <c r="P4" i="69" s="1"/>
  <c r="Q4" i="69" s="1"/>
  <c r="R4" i="69" s="1"/>
  <c r="S4" i="69" s="1"/>
  <c r="T4" i="69" s="1"/>
  <c r="U4" i="69" s="1"/>
  <c r="V4" i="69" s="1"/>
  <c r="W4" i="69" s="1"/>
  <c r="X4" i="69" s="1"/>
  <c r="Y4" i="69" s="1"/>
  <c r="Z4" i="69" s="1"/>
  <c r="AA4" i="69" s="1"/>
  <c r="AB4" i="69" s="1"/>
  <c r="A1" i="68"/>
  <c r="AE4" i="68"/>
  <c r="AF4" i="68" s="1"/>
  <c r="AG4" i="68" s="1"/>
  <c r="AH4" i="68" s="1"/>
  <c r="AI4" i="68" s="1"/>
  <c r="AJ4" i="68" s="1"/>
  <c r="AK4" i="68" s="1"/>
  <c r="AL4" i="68" s="1"/>
  <c r="AM4" i="68" s="1"/>
  <c r="AN4" i="68" s="1"/>
  <c r="AO4" i="68" s="1"/>
  <c r="AP4" i="68" s="1"/>
  <c r="AQ4" i="68" s="1"/>
  <c r="AR4" i="68" s="1"/>
  <c r="AS4" i="68" s="1"/>
  <c r="AT4" i="68" s="1"/>
  <c r="AU4" i="68" s="1"/>
  <c r="AV4" i="68" s="1"/>
  <c r="AW4" i="68" s="1"/>
  <c r="AX4" i="68" s="1"/>
  <c r="AY4" i="68" s="1"/>
  <c r="AZ4" i="68" s="1"/>
  <c r="BA4" i="68" s="1"/>
  <c r="BB4" i="68" s="1"/>
  <c r="BC4" i="68" s="1"/>
  <c r="D4" i="68"/>
  <c r="E4" i="68" s="1"/>
  <c r="F4" i="68" s="1"/>
  <c r="G4" i="68" s="1"/>
  <c r="H4" i="68" s="1"/>
  <c r="I4" i="68" s="1"/>
  <c r="J4" i="68" s="1"/>
  <c r="K4" i="68" s="1"/>
  <c r="L4" i="68" s="1"/>
  <c r="M4" i="68" s="1"/>
  <c r="N4" i="68" s="1"/>
  <c r="O4" i="68" s="1"/>
  <c r="P4" i="68" s="1"/>
  <c r="Q4" i="68" s="1"/>
  <c r="R4" i="68" s="1"/>
  <c r="S4" i="68" s="1"/>
  <c r="T4" i="68" s="1"/>
  <c r="U4" i="68" s="1"/>
  <c r="V4" i="68" s="1"/>
  <c r="W4" i="68" s="1"/>
  <c r="X4" i="68" s="1"/>
  <c r="Y4" i="68" s="1"/>
  <c r="Z4" i="68" s="1"/>
  <c r="AA4" i="68" s="1"/>
  <c r="AB4" i="68" s="1"/>
  <c r="J29" i="66"/>
  <c r="F29" i="66"/>
  <c r="AE4" i="66"/>
  <c r="AF4" i="66" s="1"/>
  <c r="AG4" i="66" s="1"/>
  <c r="AH4" i="66" s="1"/>
  <c r="AI4" i="66" s="1"/>
  <c r="AJ4" i="66" s="1"/>
  <c r="AK4" i="66" s="1"/>
  <c r="AL4" i="66" s="1"/>
  <c r="AM4" i="66" s="1"/>
  <c r="AN4" i="66" s="1"/>
  <c r="AO4" i="66" s="1"/>
  <c r="AP4" i="66" s="1"/>
  <c r="AQ4" i="66" s="1"/>
  <c r="AR4" i="66" s="1"/>
  <c r="AS4" i="66" s="1"/>
  <c r="AT4" i="66" s="1"/>
  <c r="AU4" i="66" s="1"/>
  <c r="AV4" i="66" s="1"/>
  <c r="AW4" i="66" s="1"/>
  <c r="AX4" i="66" s="1"/>
  <c r="AY4" i="66" s="1"/>
  <c r="AZ4" i="66" s="1"/>
  <c r="BA4" i="66" s="1"/>
  <c r="BB4" i="66" s="1"/>
  <c r="BC4" i="66" s="1"/>
  <c r="D4" i="66"/>
  <c r="E4" i="66"/>
  <c r="F4" i="66"/>
  <c r="G4" i="66"/>
  <c r="H4" i="66" s="1"/>
  <c r="I4" i="66" s="1"/>
  <c r="J4" i="66" s="1"/>
  <c r="K4" i="66" s="1"/>
  <c r="L4" i="66" s="1"/>
  <c r="M4" i="66" s="1"/>
  <c r="N4" i="66" s="1"/>
  <c r="O4" i="66" s="1"/>
  <c r="P4" i="66" s="1"/>
  <c r="Q4" i="66" s="1"/>
  <c r="R4" i="66" s="1"/>
  <c r="S4" i="66" s="1"/>
  <c r="T4" i="66" s="1"/>
  <c r="U4" i="66" s="1"/>
  <c r="V4" i="66" s="1"/>
  <c r="W4" i="66" s="1"/>
  <c r="X4" i="66" s="1"/>
  <c r="Y4" i="66" s="1"/>
  <c r="Z4" i="66" s="1"/>
  <c r="AA4" i="66" s="1"/>
  <c r="AB4" i="66" s="1"/>
  <c r="AW15" i="67"/>
  <c r="AV15" i="67"/>
  <c r="AG15" i="67"/>
  <c r="X15" i="67"/>
  <c r="W15" i="67"/>
  <c r="AE4" i="67"/>
  <c r="AF4" i="67"/>
  <c r="AG4" i="67" s="1"/>
  <c r="AH4" i="67" s="1"/>
  <c r="AI4" i="67" s="1"/>
  <c r="AJ4" i="67" s="1"/>
  <c r="AK4" i="67" s="1"/>
  <c r="AL4" i="67" s="1"/>
  <c r="AM4" i="67" s="1"/>
  <c r="AN4" i="67" s="1"/>
  <c r="AO4" i="67" s="1"/>
  <c r="AP4" i="67" s="1"/>
  <c r="AQ4" i="67" s="1"/>
  <c r="AR4" i="67" s="1"/>
  <c r="AS4" i="67" s="1"/>
  <c r="AT4" i="67" s="1"/>
  <c r="AU4" i="67" s="1"/>
  <c r="AV4" i="67" s="1"/>
  <c r="AW4" i="67" s="1"/>
  <c r="AX4" i="67" s="1"/>
  <c r="AY4" i="67" s="1"/>
  <c r="AZ4" i="67" s="1"/>
  <c r="BA4" i="67" s="1"/>
  <c r="BB4" i="67" s="1"/>
  <c r="BC4" i="67" s="1"/>
  <c r="D4" i="67"/>
  <c r="E4" i="67" s="1"/>
  <c r="F4" i="67" s="1"/>
  <c r="G4" i="67" s="1"/>
  <c r="H4" i="67" s="1"/>
  <c r="I4" i="67" s="1"/>
  <c r="J4" i="67" s="1"/>
  <c r="K4" i="67" s="1"/>
  <c r="L4" i="67" s="1"/>
  <c r="M4" i="67" s="1"/>
  <c r="N4" i="67" s="1"/>
  <c r="O4" i="67" s="1"/>
  <c r="P4" i="67" s="1"/>
  <c r="Q4" i="67" s="1"/>
  <c r="R4" i="67" s="1"/>
  <c r="S4" i="67" s="1"/>
  <c r="T4" i="67" s="1"/>
  <c r="U4" i="67" s="1"/>
  <c r="V4" i="67" s="1"/>
  <c r="W4" i="67" s="1"/>
  <c r="X4" i="67" s="1"/>
  <c r="Y4" i="67" s="1"/>
  <c r="Z4" i="67" s="1"/>
  <c r="AA4" i="67" s="1"/>
  <c r="AB4" i="67" s="1"/>
  <c r="A1" i="65"/>
  <c r="AE4" i="65"/>
  <c r="AF4" i="65" s="1"/>
  <c r="AG4" i="65" s="1"/>
  <c r="AH4" i="65" s="1"/>
  <c r="AI4" i="65" s="1"/>
  <c r="AJ4" i="65" s="1"/>
  <c r="AK4" i="65" s="1"/>
  <c r="AL4" i="65" s="1"/>
  <c r="AM4" i="65" s="1"/>
  <c r="AN4" i="65" s="1"/>
  <c r="AO4" i="65" s="1"/>
  <c r="AP4" i="65" s="1"/>
  <c r="AQ4" i="65" s="1"/>
  <c r="AR4" i="65" s="1"/>
  <c r="AS4" i="65" s="1"/>
  <c r="AT4" i="65" s="1"/>
  <c r="AU4" i="65" s="1"/>
  <c r="AV4" i="65" s="1"/>
  <c r="AW4" i="65" s="1"/>
  <c r="AX4" i="65" s="1"/>
  <c r="AY4" i="65" s="1"/>
  <c r="AZ4" i="65" s="1"/>
  <c r="BA4" i="65" s="1"/>
  <c r="BB4" i="65" s="1"/>
  <c r="BC4" i="65" s="1"/>
  <c r="D4" i="65"/>
  <c r="E4" i="65" s="1"/>
  <c r="F4" i="65" s="1"/>
  <c r="G4" i="65" s="1"/>
  <c r="H4" i="65" s="1"/>
  <c r="I4" i="65" s="1"/>
  <c r="J4" i="65" s="1"/>
  <c r="K4" i="65" s="1"/>
  <c r="L4" i="65" s="1"/>
  <c r="M4" i="65" s="1"/>
  <c r="N4" i="65" s="1"/>
  <c r="O4" i="65" s="1"/>
  <c r="P4" i="65" s="1"/>
  <c r="Q4" i="65" s="1"/>
  <c r="R4" i="65" s="1"/>
  <c r="S4" i="65" s="1"/>
  <c r="T4" i="65" s="1"/>
  <c r="U4" i="65" s="1"/>
  <c r="V4" i="65" s="1"/>
  <c r="W4" i="65" s="1"/>
  <c r="X4" i="65" s="1"/>
  <c r="Y4" i="65" s="1"/>
  <c r="Z4" i="65" s="1"/>
  <c r="AA4" i="65" s="1"/>
  <c r="AB4" i="65" s="1"/>
  <c r="A1" i="64"/>
  <c r="AE4" i="64"/>
  <c r="AF4" i="64" s="1"/>
  <c r="AG4" i="64" s="1"/>
  <c r="AH4" i="64" s="1"/>
  <c r="AI4" i="64" s="1"/>
  <c r="AJ4" i="64" s="1"/>
  <c r="AK4" i="64" s="1"/>
  <c r="AL4" i="64" s="1"/>
  <c r="AM4" i="64" s="1"/>
  <c r="AN4" i="64" s="1"/>
  <c r="AO4" i="64" s="1"/>
  <c r="AP4" i="64" s="1"/>
  <c r="AQ4" i="64" s="1"/>
  <c r="AR4" i="64" s="1"/>
  <c r="AS4" i="64" s="1"/>
  <c r="AT4" i="64" s="1"/>
  <c r="AU4" i="64" s="1"/>
  <c r="AV4" i="64" s="1"/>
  <c r="AW4" i="64" s="1"/>
  <c r="AX4" i="64" s="1"/>
  <c r="AY4" i="64" s="1"/>
  <c r="AZ4" i="64" s="1"/>
  <c r="BA4" i="64" s="1"/>
  <c r="BB4" i="64" s="1"/>
  <c r="BC4" i="64" s="1"/>
  <c r="D4" i="64"/>
  <c r="E4" i="64" s="1"/>
  <c r="F4" i="64" s="1"/>
  <c r="G4" i="64" s="1"/>
  <c r="H4" i="64" s="1"/>
  <c r="I4" i="64" s="1"/>
  <c r="J4" i="64" s="1"/>
  <c r="K4" i="64" s="1"/>
  <c r="L4" i="64" s="1"/>
  <c r="M4" i="64" s="1"/>
  <c r="N4" i="64" s="1"/>
  <c r="O4" i="64" s="1"/>
  <c r="P4" i="64" s="1"/>
  <c r="Q4" i="64" s="1"/>
  <c r="R4" i="64" s="1"/>
  <c r="S4" i="64" s="1"/>
  <c r="T4" i="64" s="1"/>
  <c r="U4" i="64" s="1"/>
  <c r="V4" i="64" s="1"/>
  <c r="W4" i="64" s="1"/>
  <c r="X4" i="64" s="1"/>
  <c r="Y4" i="64" s="1"/>
  <c r="Z4" i="64" s="1"/>
  <c r="AA4" i="64" s="1"/>
  <c r="AB4" i="64" s="1"/>
  <c r="AE4" i="63"/>
  <c r="AF4" i="63"/>
  <c r="AG4" i="63" s="1"/>
  <c r="AH4" i="63" s="1"/>
  <c r="AI4" i="63" s="1"/>
  <c r="AJ4" i="63" s="1"/>
  <c r="AK4" i="63" s="1"/>
  <c r="AL4" i="63" s="1"/>
  <c r="AM4" i="63" s="1"/>
  <c r="AN4" i="63" s="1"/>
  <c r="AO4" i="63" s="1"/>
  <c r="AP4" i="63" s="1"/>
  <c r="AQ4" i="63" s="1"/>
  <c r="AR4" i="63" s="1"/>
  <c r="AS4" i="63" s="1"/>
  <c r="AT4" i="63" s="1"/>
  <c r="AU4" i="63" s="1"/>
  <c r="AV4" i="63" s="1"/>
  <c r="AW4" i="63" s="1"/>
  <c r="AX4" i="63" s="1"/>
  <c r="AY4" i="63" s="1"/>
  <c r="AZ4" i="63" s="1"/>
  <c r="BA4" i="63" s="1"/>
  <c r="BB4" i="63" s="1"/>
  <c r="BC4" i="63" s="1"/>
  <c r="D4" i="63"/>
  <c r="E4" i="63" s="1"/>
  <c r="F4" i="63" s="1"/>
  <c r="G4" i="63" s="1"/>
  <c r="H4" i="63" s="1"/>
  <c r="I4" i="63" s="1"/>
  <c r="J4" i="63" s="1"/>
  <c r="K4" i="63" s="1"/>
  <c r="L4" i="63" s="1"/>
  <c r="M4" i="63" s="1"/>
  <c r="N4" i="63" s="1"/>
  <c r="O4" i="63" s="1"/>
  <c r="P4" i="63" s="1"/>
  <c r="Q4" i="63" s="1"/>
  <c r="R4" i="63" s="1"/>
  <c r="S4" i="63" s="1"/>
  <c r="T4" i="63" s="1"/>
  <c r="U4" i="63" s="1"/>
  <c r="V4" i="63" s="1"/>
  <c r="W4" i="63" s="1"/>
  <c r="X4" i="63" s="1"/>
  <c r="Y4" i="63" s="1"/>
  <c r="Z4" i="63" s="1"/>
  <c r="AA4" i="63" s="1"/>
  <c r="AB4" i="63" s="1"/>
  <c r="A1" i="62"/>
  <c r="AE4" i="62"/>
  <c r="AF4" i="62"/>
  <c r="AG4" i="62" s="1"/>
  <c r="AH4" i="62" s="1"/>
  <c r="AI4" i="62" s="1"/>
  <c r="AJ4" i="62" s="1"/>
  <c r="AK4" i="62" s="1"/>
  <c r="AL4" i="62" s="1"/>
  <c r="AM4" i="62" s="1"/>
  <c r="AN4" i="62" s="1"/>
  <c r="AO4" i="62" s="1"/>
  <c r="AP4" i="62" s="1"/>
  <c r="AQ4" i="62" s="1"/>
  <c r="AR4" i="62" s="1"/>
  <c r="AS4" i="62" s="1"/>
  <c r="AT4" i="62" s="1"/>
  <c r="AU4" i="62" s="1"/>
  <c r="AV4" i="62" s="1"/>
  <c r="AW4" i="62" s="1"/>
  <c r="AX4" i="62" s="1"/>
  <c r="AY4" i="62" s="1"/>
  <c r="AZ4" i="62" s="1"/>
  <c r="BA4" i="62" s="1"/>
  <c r="BB4" i="62" s="1"/>
  <c r="BC4" i="62" s="1"/>
  <c r="D4" i="62"/>
  <c r="E4" i="62" s="1"/>
  <c r="F4" i="62" s="1"/>
  <c r="G4" i="62" s="1"/>
  <c r="H4" i="62" s="1"/>
  <c r="I4" i="62" s="1"/>
  <c r="J4" i="62" s="1"/>
  <c r="K4" i="62" s="1"/>
  <c r="L4" i="62" s="1"/>
  <c r="M4" i="62" s="1"/>
  <c r="N4" i="62" s="1"/>
  <c r="O4" i="62" s="1"/>
  <c r="P4" i="62" s="1"/>
  <c r="Q4" i="62" s="1"/>
  <c r="R4" i="62" s="1"/>
  <c r="S4" i="62" s="1"/>
  <c r="T4" i="62" s="1"/>
  <c r="U4" i="62" s="1"/>
  <c r="V4" i="62" s="1"/>
  <c r="W4" i="62" s="1"/>
  <c r="X4" i="62" s="1"/>
  <c r="Y4" i="62" s="1"/>
  <c r="Z4" i="62" s="1"/>
  <c r="AA4" i="62" s="1"/>
  <c r="AB4" i="62" s="1"/>
  <c r="A1" i="61"/>
  <c r="BC9" i="61"/>
  <c r="AT9" i="61"/>
  <c r="AL9" i="61"/>
  <c r="AD9" i="61"/>
  <c r="AE4" i="61"/>
  <c r="AF4" i="61"/>
  <c r="AG4" i="61" s="1"/>
  <c r="AH4" i="61" s="1"/>
  <c r="AI4" i="61" s="1"/>
  <c r="AJ4" i="61" s="1"/>
  <c r="AK4" i="61" s="1"/>
  <c r="AL4" i="61" s="1"/>
  <c r="AM4" i="61" s="1"/>
  <c r="AN4" i="61" s="1"/>
  <c r="AO4" i="61" s="1"/>
  <c r="AP4" i="61" s="1"/>
  <c r="AQ4" i="61" s="1"/>
  <c r="AR4" i="61" s="1"/>
  <c r="AS4" i="61" s="1"/>
  <c r="AT4" i="61" s="1"/>
  <c r="AU4" i="61" s="1"/>
  <c r="AV4" i="61" s="1"/>
  <c r="AW4" i="61" s="1"/>
  <c r="AX4" i="61" s="1"/>
  <c r="AY4" i="61" s="1"/>
  <c r="AZ4" i="61" s="1"/>
  <c r="BA4" i="61" s="1"/>
  <c r="BB4" i="61" s="1"/>
  <c r="BC4" i="61" s="1"/>
  <c r="D4" i="61"/>
  <c r="E4" i="61" s="1"/>
  <c r="F4" i="61" s="1"/>
  <c r="G4" i="61" s="1"/>
  <c r="H4" i="61" s="1"/>
  <c r="I4" i="61" s="1"/>
  <c r="J4" i="61" s="1"/>
  <c r="K4" i="61" s="1"/>
  <c r="L4" i="61" s="1"/>
  <c r="M4" i="61" s="1"/>
  <c r="N4" i="61" s="1"/>
  <c r="O4" i="61" s="1"/>
  <c r="P4" i="61" s="1"/>
  <c r="Q4" i="61" s="1"/>
  <c r="R4" i="61" s="1"/>
  <c r="S4" i="61" s="1"/>
  <c r="T4" i="61" s="1"/>
  <c r="U4" i="61" s="1"/>
  <c r="V4" i="61" s="1"/>
  <c r="W4" i="61" s="1"/>
  <c r="X4" i="61" s="1"/>
  <c r="Y4" i="61" s="1"/>
  <c r="Z4" i="61" s="1"/>
  <c r="AA4" i="61" s="1"/>
  <c r="AB4" i="61" s="1"/>
  <c r="A1" i="60"/>
  <c r="AE4" i="60"/>
  <c r="AF4" i="60"/>
  <c r="AG4" i="60" s="1"/>
  <c r="AH4" i="60" s="1"/>
  <c r="AI4" i="60" s="1"/>
  <c r="AJ4" i="60" s="1"/>
  <c r="AK4" i="60" s="1"/>
  <c r="AL4" i="60" s="1"/>
  <c r="AM4" i="60" s="1"/>
  <c r="AN4" i="60" s="1"/>
  <c r="AO4" i="60" s="1"/>
  <c r="AP4" i="60" s="1"/>
  <c r="AQ4" i="60" s="1"/>
  <c r="AR4" i="60" s="1"/>
  <c r="AS4" i="60" s="1"/>
  <c r="AT4" i="60" s="1"/>
  <c r="AU4" i="60" s="1"/>
  <c r="AV4" i="60" s="1"/>
  <c r="AW4" i="60" s="1"/>
  <c r="AX4" i="60" s="1"/>
  <c r="AY4" i="60" s="1"/>
  <c r="AZ4" i="60" s="1"/>
  <c r="BA4" i="60" s="1"/>
  <c r="BB4" i="60" s="1"/>
  <c r="BC4" i="60" s="1"/>
  <c r="D4" i="60"/>
  <c r="E4" i="60" s="1"/>
  <c r="F4" i="60" s="1"/>
  <c r="G4" i="60" s="1"/>
  <c r="H4" i="60" s="1"/>
  <c r="I4" i="60" s="1"/>
  <c r="J4" i="60" s="1"/>
  <c r="K4" i="60" s="1"/>
  <c r="L4" i="60" s="1"/>
  <c r="M4" i="60" s="1"/>
  <c r="N4" i="60" s="1"/>
  <c r="O4" i="60" s="1"/>
  <c r="P4" i="60" s="1"/>
  <c r="Q4" i="60" s="1"/>
  <c r="R4" i="60" s="1"/>
  <c r="S4" i="60" s="1"/>
  <c r="T4" i="60" s="1"/>
  <c r="U4" i="60" s="1"/>
  <c r="V4" i="60" s="1"/>
  <c r="W4" i="60" s="1"/>
  <c r="X4" i="60" s="1"/>
  <c r="Y4" i="60" s="1"/>
  <c r="Z4" i="60" s="1"/>
  <c r="AA4" i="60" s="1"/>
  <c r="AB4" i="60" s="1"/>
  <c r="AD356" i="3"/>
  <c r="AE356" i="3" s="1"/>
  <c r="AF356" i="3" s="1"/>
  <c r="AG356" i="3" s="1"/>
  <c r="AH356" i="3" s="1"/>
  <c r="AI356" i="3" s="1"/>
  <c r="AJ356" i="3" s="1"/>
  <c r="AK356" i="3" s="1"/>
  <c r="AL356" i="3" s="1"/>
  <c r="AM356" i="3" s="1"/>
  <c r="AN356" i="3" s="1"/>
  <c r="AO356" i="3" s="1"/>
  <c r="AP356" i="3" s="1"/>
  <c r="AQ356" i="3" s="1"/>
  <c r="AR356" i="3" s="1"/>
  <c r="AS356" i="3" s="1"/>
  <c r="AT356" i="3" s="1"/>
  <c r="AU356" i="3" s="1"/>
  <c r="AV356" i="3" s="1"/>
  <c r="AW356" i="3" s="1"/>
  <c r="AX356" i="3" s="1"/>
  <c r="AY356" i="3" s="1"/>
  <c r="AZ356" i="3" s="1"/>
  <c r="BA356" i="3" s="1"/>
  <c r="BB356" i="3" s="1"/>
  <c r="C356" i="3"/>
  <c r="D356" i="3"/>
  <c r="E356" i="3" s="1"/>
  <c r="F356" i="3" s="1"/>
  <c r="G356" i="3" s="1"/>
  <c r="H356" i="3" s="1"/>
  <c r="I356" i="3" s="1"/>
  <c r="J356" i="3" s="1"/>
  <c r="K356" i="3" s="1"/>
  <c r="L356" i="3" s="1"/>
  <c r="M356" i="3" s="1"/>
  <c r="N356" i="3" s="1"/>
  <c r="O356" i="3" s="1"/>
  <c r="P356" i="3" s="1"/>
  <c r="Q356" i="3" s="1"/>
  <c r="R356" i="3" s="1"/>
  <c r="S356" i="3" s="1"/>
  <c r="T356" i="3" s="1"/>
  <c r="U356" i="3" s="1"/>
  <c r="V356" i="3" s="1"/>
  <c r="W356" i="3" s="1"/>
  <c r="X356" i="3" s="1"/>
  <c r="Y356" i="3" s="1"/>
  <c r="Z356" i="3" s="1"/>
  <c r="AA356" i="3" s="1"/>
  <c r="A350" i="3"/>
  <c r="A349" i="3"/>
  <c r="A348" i="3"/>
  <c r="A347" i="3"/>
  <c r="A346" i="3"/>
  <c r="A345" i="3"/>
  <c r="A344" i="3"/>
  <c r="A343" i="3"/>
  <c r="AD330" i="3"/>
  <c r="AE330" i="3" s="1"/>
  <c r="AF330" i="3" s="1"/>
  <c r="AG330" i="3" s="1"/>
  <c r="AH330" i="3" s="1"/>
  <c r="AI330" i="3" s="1"/>
  <c r="AJ330" i="3" s="1"/>
  <c r="AK330" i="3" s="1"/>
  <c r="AL330" i="3" s="1"/>
  <c r="AM330" i="3" s="1"/>
  <c r="AN330" i="3" s="1"/>
  <c r="AO330" i="3" s="1"/>
  <c r="AP330" i="3" s="1"/>
  <c r="AQ330" i="3" s="1"/>
  <c r="AR330" i="3" s="1"/>
  <c r="AS330" i="3" s="1"/>
  <c r="AT330" i="3" s="1"/>
  <c r="AU330" i="3" s="1"/>
  <c r="AV330" i="3" s="1"/>
  <c r="AW330" i="3" s="1"/>
  <c r="AX330" i="3" s="1"/>
  <c r="AY330" i="3" s="1"/>
  <c r="AZ330" i="3" s="1"/>
  <c r="BA330" i="3" s="1"/>
  <c r="BB330" i="3" s="1"/>
  <c r="C330" i="3"/>
  <c r="D330" i="3"/>
  <c r="E330" i="3" s="1"/>
  <c r="F330" i="3" s="1"/>
  <c r="G330" i="3" s="1"/>
  <c r="H330" i="3" s="1"/>
  <c r="I330" i="3" s="1"/>
  <c r="J330" i="3" s="1"/>
  <c r="K330" i="3" s="1"/>
  <c r="L330" i="3" s="1"/>
  <c r="M330" i="3" s="1"/>
  <c r="N330" i="3" s="1"/>
  <c r="O330" i="3" s="1"/>
  <c r="P330" i="3" s="1"/>
  <c r="Q330" i="3" s="1"/>
  <c r="R330" i="3" s="1"/>
  <c r="S330" i="3" s="1"/>
  <c r="T330" i="3" s="1"/>
  <c r="U330" i="3" s="1"/>
  <c r="V330" i="3" s="1"/>
  <c r="W330" i="3" s="1"/>
  <c r="X330" i="3" s="1"/>
  <c r="Y330" i="3" s="1"/>
  <c r="Z330" i="3" s="1"/>
  <c r="AA330" i="3" s="1"/>
  <c r="AX325" i="3"/>
  <c r="BQ325" i="3" s="1"/>
  <c r="A325" i="3"/>
  <c r="A324" i="3"/>
  <c r="AD319" i="3"/>
  <c r="AE319" i="3" s="1"/>
  <c r="AF319" i="3" s="1"/>
  <c r="AG319" i="3" s="1"/>
  <c r="AH319" i="3" s="1"/>
  <c r="AI319" i="3" s="1"/>
  <c r="AJ319" i="3" s="1"/>
  <c r="AK319" i="3" s="1"/>
  <c r="AL319" i="3" s="1"/>
  <c r="AM319" i="3" s="1"/>
  <c r="AN319" i="3" s="1"/>
  <c r="AO319" i="3" s="1"/>
  <c r="AP319" i="3" s="1"/>
  <c r="AQ319" i="3" s="1"/>
  <c r="AR319" i="3" s="1"/>
  <c r="AS319" i="3" s="1"/>
  <c r="AT319" i="3" s="1"/>
  <c r="AU319" i="3" s="1"/>
  <c r="AV319" i="3" s="1"/>
  <c r="AW319" i="3" s="1"/>
  <c r="AX319" i="3" s="1"/>
  <c r="AY319" i="3" s="1"/>
  <c r="AZ319" i="3" s="1"/>
  <c r="BA319" i="3" s="1"/>
  <c r="BB319" i="3" s="1"/>
  <c r="C319" i="3"/>
  <c r="D319" i="3"/>
  <c r="E319" i="3" s="1"/>
  <c r="F319" i="3" s="1"/>
  <c r="G319" i="3" s="1"/>
  <c r="H319" i="3" s="1"/>
  <c r="I319" i="3" s="1"/>
  <c r="J319" i="3" s="1"/>
  <c r="K319" i="3" s="1"/>
  <c r="L319" i="3" s="1"/>
  <c r="M319" i="3" s="1"/>
  <c r="N319" i="3" s="1"/>
  <c r="O319" i="3" s="1"/>
  <c r="P319" i="3" s="1"/>
  <c r="Q319" i="3" s="1"/>
  <c r="R319" i="3" s="1"/>
  <c r="S319" i="3" s="1"/>
  <c r="T319" i="3" s="1"/>
  <c r="U319" i="3" s="1"/>
  <c r="V319" i="3" s="1"/>
  <c r="W319" i="3" s="1"/>
  <c r="X319" i="3" s="1"/>
  <c r="Y319" i="3" s="1"/>
  <c r="Z319" i="3" s="1"/>
  <c r="AA319" i="3" s="1"/>
  <c r="AC314" i="3"/>
  <c r="A314" i="3"/>
  <c r="A313" i="3"/>
  <c r="BI312" i="3"/>
  <c r="A312" i="3"/>
  <c r="AD305" i="3"/>
  <c r="AE305" i="3"/>
  <c r="AF305" i="3"/>
  <c r="AG305" i="3" s="1"/>
  <c r="AH305" i="3" s="1"/>
  <c r="AI305" i="3" s="1"/>
  <c r="AJ305" i="3" s="1"/>
  <c r="AK305" i="3" s="1"/>
  <c r="AL305" i="3" s="1"/>
  <c r="AM305" i="3" s="1"/>
  <c r="AN305" i="3" s="1"/>
  <c r="AO305" i="3" s="1"/>
  <c r="AP305" i="3" s="1"/>
  <c r="AQ305" i="3" s="1"/>
  <c r="AR305" i="3" s="1"/>
  <c r="AS305" i="3" s="1"/>
  <c r="AT305" i="3" s="1"/>
  <c r="AU305" i="3" s="1"/>
  <c r="AV305" i="3" s="1"/>
  <c r="AW305" i="3" s="1"/>
  <c r="AX305" i="3" s="1"/>
  <c r="AY305" i="3" s="1"/>
  <c r="AZ305" i="3" s="1"/>
  <c r="BA305" i="3" s="1"/>
  <c r="BB305" i="3" s="1"/>
  <c r="C305" i="3"/>
  <c r="D305" i="3"/>
  <c r="E305" i="3" s="1"/>
  <c r="F305" i="3" s="1"/>
  <c r="G305" i="3" s="1"/>
  <c r="H305" i="3" s="1"/>
  <c r="I305" i="3" s="1"/>
  <c r="J305" i="3" s="1"/>
  <c r="K305" i="3" s="1"/>
  <c r="L305" i="3" s="1"/>
  <c r="M305" i="3" s="1"/>
  <c r="N305" i="3" s="1"/>
  <c r="O305" i="3" s="1"/>
  <c r="P305" i="3" s="1"/>
  <c r="Q305" i="3" s="1"/>
  <c r="R305" i="3" s="1"/>
  <c r="S305" i="3" s="1"/>
  <c r="T305" i="3" s="1"/>
  <c r="U305" i="3" s="1"/>
  <c r="V305" i="3" s="1"/>
  <c r="W305" i="3" s="1"/>
  <c r="X305" i="3" s="1"/>
  <c r="Y305" i="3" s="1"/>
  <c r="Z305" i="3" s="1"/>
  <c r="AA305" i="3" s="1"/>
  <c r="A300" i="3"/>
  <c r="A299" i="3"/>
  <c r="A298" i="3"/>
  <c r="A297" i="3"/>
  <c r="AD288" i="3"/>
  <c r="AE288" i="3" s="1"/>
  <c r="AF288" i="3" s="1"/>
  <c r="AG288" i="3" s="1"/>
  <c r="AH288" i="3" s="1"/>
  <c r="AI288" i="3" s="1"/>
  <c r="AJ288" i="3" s="1"/>
  <c r="AK288" i="3" s="1"/>
  <c r="AL288" i="3" s="1"/>
  <c r="AM288" i="3" s="1"/>
  <c r="AN288" i="3" s="1"/>
  <c r="AO288" i="3" s="1"/>
  <c r="AP288" i="3" s="1"/>
  <c r="AQ288" i="3" s="1"/>
  <c r="AR288" i="3" s="1"/>
  <c r="AS288" i="3" s="1"/>
  <c r="AT288" i="3" s="1"/>
  <c r="AU288" i="3" s="1"/>
  <c r="AV288" i="3" s="1"/>
  <c r="AW288" i="3" s="1"/>
  <c r="AX288" i="3" s="1"/>
  <c r="AY288" i="3" s="1"/>
  <c r="AZ288" i="3" s="1"/>
  <c r="BA288" i="3" s="1"/>
  <c r="BB288" i="3" s="1"/>
  <c r="C288" i="3"/>
  <c r="D288" i="3"/>
  <c r="E288" i="3" s="1"/>
  <c r="F288" i="3" s="1"/>
  <c r="G288" i="3" s="1"/>
  <c r="H288" i="3" s="1"/>
  <c r="I288" i="3" s="1"/>
  <c r="J288" i="3" s="1"/>
  <c r="K288" i="3" s="1"/>
  <c r="L288" i="3" s="1"/>
  <c r="M288" i="3" s="1"/>
  <c r="N288" i="3" s="1"/>
  <c r="O288" i="3" s="1"/>
  <c r="P288" i="3" s="1"/>
  <c r="Q288" i="3" s="1"/>
  <c r="R288" i="3" s="1"/>
  <c r="S288" i="3" s="1"/>
  <c r="T288" i="3" s="1"/>
  <c r="U288" i="3" s="1"/>
  <c r="V288" i="3" s="1"/>
  <c r="W288" i="3" s="1"/>
  <c r="X288" i="3" s="1"/>
  <c r="Y288" i="3" s="1"/>
  <c r="Z288" i="3" s="1"/>
  <c r="AA288" i="3" s="1"/>
  <c r="A283" i="3"/>
  <c r="A282" i="3"/>
  <c r="A281" i="3"/>
  <c r="A280" i="3"/>
  <c r="AD271" i="3"/>
  <c r="AE271" i="3" s="1"/>
  <c r="AF271" i="3" s="1"/>
  <c r="AG271" i="3" s="1"/>
  <c r="AH271" i="3" s="1"/>
  <c r="AI271" i="3" s="1"/>
  <c r="AJ271" i="3" s="1"/>
  <c r="AK271" i="3" s="1"/>
  <c r="AL271" i="3" s="1"/>
  <c r="AM271" i="3" s="1"/>
  <c r="AN271" i="3" s="1"/>
  <c r="AO271" i="3" s="1"/>
  <c r="AP271" i="3" s="1"/>
  <c r="AQ271" i="3" s="1"/>
  <c r="AR271" i="3" s="1"/>
  <c r="AS271" i="3" s="1"/>
  <c r="AT271" i="3" s="1"/>
  <c r="AU271" i="3" s="1"/>
  <c r="AV271" i="3" s="1"/>
  <c r="AW271" i="3" s="1"/>
  <c r="AX271" i="3" s="1"/>
  <c r="AY271" i="3" s="1"/>
  <c r="AZ271" i="3" s="1"/>
  <c r="BA271" i="3" s="1"/>
  <c r="BB271" i="3" s="1"/>
  <c r="C271" i="3"/>
  <c r="D271" i="3" s="1"/>
  <c r="E271" i="3" s="1"/>
  <c r="F271" i="3" s="1"/>
  <c r="G271" i="3" s="1"/>
  <c r="H271" i="3" s="1"/>
  <c r="I271" i="3" s="1"/>
  <c r="J271" i="3" s="1"/>
  <c r="K271" i="3" s="1"/>
  <c r="L271" i="3" s="1"/>
  <c r="M271" i="3" s="1"/>
  <c r="N271" i="3" s="1"/>
  <c r="O271" i="3" s="1"/>
  <c r="P271" i="3" s="1"/>
  <c r="Q271" i="3" s="1"/>
  <c r="R271" i="3" s="1"/>
  <c r="S271" i="3" s="1"/>
  <c r="T271" i="3" s="1"/>
  <c r="U271" i="3" s="1"/>
  <c r="V271" i="3" s="1"/>
  <c r="W271" i="3" s="1"/>
  <c r="X271" i="3" s="1"/>
  <c r="Y271" i="3" s="1"/>
  <c r="Z271" i="3" s="1"/>
  <c r="AA271" i="3" s="1"/>
  <c r="A266" i="3"/>
  <c r="A265" i="3"/>
  <c r="A264" i="3"/>
  <c r="A263" i="3"/>
  <c r="AD254" i="3"/>
  <c r="AE254" i="3" s="1"/>
  <c r="AF254" i="3" s="1"/>
  <c r="AG254" i="3" s="1"/>
  <c r="AH254" i="3" s="1"/>
  <c r="AI254" i="3" s="1"/>
  <c r="AJ254" i="3" s="1"/>
  <c r="AK254" i="3" s="1"/>
  <c r="AL254" i="3" s="1"/>
  <c r="AM254" i="3" s="1"/>
  <c r="AN254" i="3" s="1"/>
  <c r="AO254" i="3" s="1"/>
  <c r="AP254" i="3" s="1"/>
  <c r="AQ254" i="3" s="1"/>
  <c r="AR254" i="3" s="1"/>
  <c r="AS254" i="3" s="1"/>
  <c r="AT254" i="3" s="1"/>
  <c r="AU254" i="3" s="1"/>
  <c r="AV254" i="3" s="1"/>
  <c r="AW254" i="3" s="1"/>
  <c r="AX254" i="3" s="1"/>
  <c r="AY254" i="3" s="1"/>
  <c r="AZ254" i="3" s="1"/>
  <c r="BA254" i="3" s="1"/>
  <c r="BB254" i="3" s="1"/>
  <c r="C254" i="3"/>
  <c r="D254" i="3"/>
  <c r="E254" i="3" s="1"/>
  <c r="F254" i="3" s="1"/>
  <c r="G254" i="3" s="1"/>
  <c r="H254" i="3" s="1"/>
  <c r="I254" i="3" s="1"/>
  <c r="J254" i="3" s="1"/>
  <c r="K254" i="3" s="1"/>
  <c r="L254" i="3" s="1"/>
  <c r="M254" i="3" s="1"/>
  <c r="N254" i="3" s="1"/>
  <c r="O254" i="3" s="1"/>
  <c r="P254" i="3" s="1"/>
  <c r="Q254" i="3" s="1"/>
  <c r="R254" i="3" s="1"/>
  <c r="S254" i="3" s="1"/>
  <c r="T254" i="3" s="1"/>
  <c r="U254" i="3" s="1"/>
  <c r="V254" i="3" s="1"/>
  <c r="W254" i="3" s="1"/>
  <c r="X254" i="3" s="1"/>
  <c r="Y254" i="3" s="1"/>
  <c r="Z254" i="3" s="1"/>
  <c r="AA254" i="3" s="1"/>
  <c r="A249" i="3"/>
  <c r="A248" i="3"/>
  <c r="A247" i="3"/>
  <c r="AD240" i="3"/>
  <c r="AE240" i="3"/>
  <c r="AF240" i="3" s="1"/>
  <c r="AG240" i="3" s="1"/>
  <c r="AH240" i="3" s="1"/>
  <c r="AI240" i="3" s="1"/>
  <c r="AJ240" i="3" s="1"/>
  <c r="AK240" i="3" s="1"/>
  <c r="AL240" i="3" s="1"/>
  <c r="AM240" i="3" s="1"/>
  <c r="AN240" i="3" s="1"/>
  <c r="AO240" i="3" s="1"/>
  <c r="AP240" i="3" s="1"/>
  <c r="AQ240" i="3" s="1"/>
  <c r="AR240" i="3" s="1"/>
  <c r="AS240" i="3" s="1"/>
  <c r="AT240" i="3" s="1"/>
  <c r="AU240" i="3" s="1"/>
  <c r="AV240" i="3" s="1"/>
  <c r="AW240" i="3" s="1"/>
  <c r="AX240" i="3" s="1"/>
  <c r="AY240" i="3" s="1"/>
  <c r="AZ240" i="3" s="1"/>
  <c r="BA240" i="3" s="1"/>
  <c r="BB240" i="3" s="1"/>
  <c r="C240" i="3"/>
  <c r="D240" i="3" s="1"/>
  <c r="E240" i="3" s="1"/>
  <c r="F240" i="3" s="1"/>
  <c r="G240" i="3" s="1"/>
  <c r="H240" i="3" s="1"/>
  <c r="I240" i="3" s="1"/>
  <c r="J240" i="3" s="1"/>
  <c r="K240" i="3" s="1"/>
  <c r="L240" i="3" s="1"/>
  <c r="M240" i="3" s="1"/>
  <c r="N240" i="3" s="1"/>
  <c r="O240" i="3" s="1"/>
  <c r="P240" i="3" s="1"/>
  <c r="Q240" i="3" s="1"/>
  <c r="R240" i="3" s="1"/>
  <c r="S240" i="3" s="1"/>
  <c r="T240" i="3" s="1"/>
  <c r="U240" i="3" s="1"/>
  <c r="V240" i="3" s="1"/>
  <c r="W240" i="3" s="1"/>
  <c r="X240" i="3" s="1"/>
  <c r="Y240" i="3" s="1"/>
  <c r="Z240" i="3" s="1"/>
  <c r="AA240" i="3" s="1"/>
  <c r="AQ235" i="3"/>
  <c r="BJ235" i="3" s="1"/>
  <c r="AO235" i="3"/>
  <c r="BH235" i="3" s="1"/>
  <c r="AH235" i="3"/>
  <c r="A235" i="3"/>
  <c r="BJ234" i="3"/>
  <c r="BH234" i="3"/>
  <c r="A234" i="3"/>
  <c r="AD229" i="3"/>
  <c r="AE229" i="3" s="1"/>
  <c r="AF229" i="3" s="1"/>
  <c r="AG229" i="3" s="1"/>
  <c r="AH229" i="3" s="1"/>
  <c r="AI229" i="3" s="1"/>
  <c r="AJ229" i="3" s="1"/>
  <c r="AK229" i="3" s="1"/>
  <c r="AL229" i="3" s="1"/>
  <c r="AM229" i="3" s="1"/>
  <c r="AN229" i="3" s="1"/>
  <c r="AO229" i="3" s="1"/>
  <c r="AP229" i="3" s="1"/>
  <c r="AQ229" i="3" s="1"/>
  <c r="AR229" i="3" s="1"/>
  <c r="AS229" i="3" s="1"/>
  <c r="AT229" i="3" s="1"/>
  <c r="AU229" i="3" s="1"/>
  <c r="AV229" i="3" s="1"/>
  <c r="AW229" i="3" s="1"/>
  <c r="AX229" i="3" s="1"/>
  <c r="AY229" i="3" s="1"/>
  <c r="AZ229" i="3" s="1"/>
  <c r="BA229" i="3" s="1"/>
  <c r="BB229" i="3" s="1"/>
  <c r="C229" i="3"/>
  <c r="D229" i="3"/>
  <c r="E229" i="3" s="1"/>
  <c r="F229" i="3" s="1"/>
  <c r="G229" i="3" s="1"/>
  <c r="H229" i="3" s="1"/>
  <c r="I229" i="3" s="1"/>
  <c r="J229" i="3" s="1"/>
  <c r="K229" i="3" s="1"/>
  <c r="L229" i="3" s="1"/>
  <c r="M229" i="3" s="1"/>
  <c r="N229" i="3" s="1"/>
  <c r="O229" i="3" s="1"/>
  <c r="P229" i="3" s="1"/>
  <c r="Q229" i="3" s="1"/>
  <c r="R229" i="3" s="1"/>
  <c r="S229" i="3" s="1"/>
  <c r="T229" i="3" s="1"/>
  <c r="U229" i="3" s="1"/>
  <c r="V229" i="3" s="1"/>
  <c r="W229" i="3" s="1"/>
  <c r="X229" i="3" s="1"/>
  <c r="Y229" i="3" s="1"/>
  <c r="Z229" i="3" s="1"/>
  <c r="AA229" i="3" s="1"/>
  <c r="A224" i="3"/>
  <c r="A223" i="3"/>
  <c r="A222" i="3"/>
  <c r="A221" i="3"/>
  <c r="A220" i="3"/>
  <c r="AD209" i="3"/>
  <c r="AE209" i="3" s="1"/>
  <c r="AF209" i="3" s="1"/>
  <c r="AG209" i="3" s="1"/>
  <c r="AH209" i="3" s="1"/>
  <c r="AI209" i="3" s="1"/>
  <c r="AJ209" i="3" s="1"/>
  <c r="AK209" i="3" s="1"/>
  <c r="AL209" i="3" s="1"/>
  <c r="AM209" i="3" s="1"/>
  <c r="AN209" i="3" s="1"/>
  <c r="AO209" i="3" s="1"/>
  <c r="AP209" i="3" s="1"/>
  <c r="AQ209" i="3" s="1"/>
  <c r="AR209" i="3" s="1"/>
  <c r="AS209" i="3" s="1"/>
  <c r="AT209" i="3" s="1"/>
  <c r="AU209" i="3" s="1"/>
  <c r="AV209" i="3" s="1"/>
  <c r="AW209" i="3" s="1"/>
  <c r="AX209" i="3" s="1"/>
  <c r="AY209" i="3" s="1"/>
  <c r="AZ209" i="3" s="1"/>
  <c r="BA209" i="3" s="1"/>
  <c r="BB209" i="3" s="1"/>
  <c r="C209" i="3"/>
  <c r="D209" i="3" s="1"/>
  <c r="E209" i="3" s="1"/>
  <c r="F209" i="3" s="1"/>
  <c r="G209" i="3" s="1"/>
  <c r="H209" i="3" s="1"/>
  <c r="I209" i="3" s="1"/>
  <c r="J209" i="3" s="1"/>
  <c r="K209" i="3" s="1"/>
  <c r="L209" i="3" s="1"/>
  <c r="M209" i="3" s="1"/>
  <c r="N209" i="3" s="1"/>
  <c r="O209" i="3" s="1"/>
  <c r="P209" i="3" s="1"/>
  <c r="Q209" i="3" s="1"/>
  <c r="R209" i="3" s="1"/>
  <c r="S209" i="3" s="1"/>
  <c r="T209" i="3" s="1"/>
  <c r="U209" i="3" s="1"/>
  <c r="V209" i="3" s="1"/>
  <c r="W209" i="3" s="1"/>
  <c r="X209" i="3" s="1"/>
  <c r="Y209" i="3" s="1"/>
  <c r="Z209" i="3" s="1"/>
  <c r="AA209" i="3" s="1"/>
  <c r="A204" i="3"/>
  <c r="A203" i="3"/>
  <c r="A202" i="3"/>
  <c r="A201" i="3"/>
  <c r="AD192" i="3"/>
  <c r="AE192" i="3"/>
  <c r="AF192" i="3" s="1"/>
  <c r="AG192" i="3" s="1"/>
  <c r="AH192" i="3"/>
  <c r="AI192" i="3" s="1"/>
  <c r="AJ192" i="3" s="1"/>
  <c r="AK192" i="3" s="1"/>
  <c r="AL192" i="3" s="1"/>
  <c r="AM192" i="3" s="1"/>
  <c r="AN192" i="3" s="1"/>
  <c r="AO192" i="3" s="1"/>
  <c r="AP192" i="3" s="1"/>
  <c r="AQ192" i="3" s="1"/>
  <c r="AR192" i="3" s="1"/>
  <c r="AS192" i="3" s="1"/>
  <c r="AT192" i="3" s="1"/>
  <c r="AU192" i="3" s="1"/>
  <c r="AV192" i="3" s="1"/>
  <c r="AW192" i="3" s="1"/>
  <c r="AX192" i="3" s="1"/>
  <c r="AY192" i="3" s="1"/>
  <c r="AZ192" i="3" s="1"/>
  <c r="BA192" i="3" s="1"/>
  <c r="BB192" i="3" s="1"/>
  <c r="C192" i="3"/>
  <c r="D192" i="3"/>
  <c r="E192" i="3" s="1"/>
  <c r="F192" i="3" s="1"/>
  <c r="G192" i="3" s="1"/>
  <c r="H192" i="3" s="1"/>
  <c r="I192" i="3" s="1"/>
  <c r="J192" i="3" s="1"/>
  <c r="K192" i="3" s="1"/>
  <c r="L192" i="3" s="1"/>
  <c r="M192" i="3" s="1"/>
  <c r="N192" i="3" s="1"/>
  <c r="O192" i="3" s="1"/>
  <c r="P192" i="3" s="1"/>
  <c r="Q192" i="3" s="1"/>
  <c r="R192" i="3" s="1"/>
  <c r="S192" i="3" s="1"/>
  <c r="T192" i="3" s="1"/>
  <c r="U192" i="3" s="1"/>
  <c r="V192" i="3" s="1"/>
  <c r="W192" i="3" s="1"/>
  <c r="X192" i="3" s="1"/>
  <c r="Y192" i="3" s="1"/>
  <c r="Z192" i="3" s="1"/>
  <c r="AA192" i="3" s="1"/>
  <c r="AD187" i="3"/>
  <c r="AC187" i="3"/>
  <c r="A187" i="3"/>
  <c r="A186" i="3"/>
  <c r="A185" i="3"/>
  <c r="C181" i="3"/>
  <c r="B181" i="3"/>
  <c r="AD178" i="3"/>
  <c r="AE178" i="3"/>
  <c r="AF178" i="3" s="1"/>
  <c r="AG178" i="3" s="1"/>
  <c r="AH178" i="3" s="1"/>
  <c r="AI178" i="3" s="1"/>
  <c r="AJ178" i="3" s="1"/>
  <c r="AK178" i="3" s="1"/>
  <c r="AL178" i="3" s="1"/>
  <c r="AM178" i="3" s="1"/>
  <c r="AN178" i="3" s="1"/>
  <c r="AO178" i="3" s="1"/>
  <c r="AP178" i="3" s="1"/>
  <c r="AQ178" i="3" s="1"/>
  <c r="AR178" i="3" s="1"/>
  <c r="AS178" i="3" s="1"/>
  <c r="AT178" i="3" s="1"/>
  <c r="AU178" i="3" s="1"/>
  <c r="AV178" i="3" s="1"/>
  <c r="AW178" i="3" s="1"/>
  <c r="AX178" i="3" s="1"/>
  <c r="AY178" i="3" s="1"/>
  <c r="AZ178" i="3" s="1"/>
  <c r="BA178" i="3" s="1"/>
  <c r="BB178" i="3" s="1"/>
  <c r="C178" i="3"/>
  <c r="D178" i="3" s="1"/>
  <c r="E178" i="3" s="1"/>
  <c r="F178" i="3" s="1"/>
  <c r="G178" i="3" s="1"/>
  <c r="H178" i="3" s="1"/>
  <c r="I178" i="3" s="1"/>
  <c r="J178" i="3" s="1"/>
  <c r="K178" i="3" s="1"/>
  <c r="L178" i="3" s="1"/>
  <c r="M178" i="3" s="1"/>
  <c r="N178" i="3" s="1"/>
  <c r="O178" i="3" s="1"/>
  <c r="P178" i="3" s="1"/>
  <c r="Q178" i="3" s="1"/>
  <c r="R178" i="3" s="1"/>
  <c r="S178" i="3" s="1"/>
  <c r="T178" i="3" s="1"/>
  <c r="U178" i="3" s="1"/>
  <c r="V178" i="3" s="1"/>
  <c r="W178" i="3" s="1"/>
  <c r="X178" i="3" s="1"/>
  <c r="Y178" i="3" s="1"/>
  <c r="Z178" i="3" s="1"/>
  <c r="AA178" i="3" s="1"/>
  <c r="AV173" i="3"/>
  <c r="BO173" i="3" s="1"/>
  <c r="A173" i="3"/>
  <c r="A172" i="3"/>
  <c r="A171" i="3"/>
  <c r="A170" i="3"/>
  <c r="A169" i="3"/>
  <c r="A168" i="3"/>
  <c r="AD155" i="3"/>
  <c r="AE155" i="3"/>
  <c r="AF155" i="3" s="1"/>
  <c r="AG155" i="3" s="1"/>
  <c r="AH155" i="3" s="1"/>
  <c r="AI155" i="3" s="1"/>
  <c r="AJ155" i="3" s="1"/>
  <c r="AK155" i="3" s="1"/>
  <c r="AL155" i="3" s="1"/>
  <c r="AM155" i="3" s="1"/>
  <c r="AN155" i="3" s="1"/>
  <c r="AO155" i="3" s="1"/>
  <c r="AP155" i="3" s="1"/>
  <c r="AQ155" i="3" s="1"/>
  <c r="AR155" i="3" s="1"/>
  <c r="AS155" i="3" s="1"/>
  <c r="AT155" i="3" s="1"/>
  <c r="AU155" i="3" s="1"/>
  <c r="AV155" i="3" s="1"/>
  <c r="AW155" i="3" s="1"/>
  <c r="AX155" i="3" s="1"/>
  <c r="AY155" i="3" s="1"/>
  <c r="AZ155" i="3" s="1"/>
  <c r="BA155" i="3" s="1"/>
  <c r="BB155" i="3" s="1"/>
  <c r="C155" i="3"/>
  <c r="D155" i="3" s="1"/>
  <c r="E155" i="3" s="1"/>
  <c r="F155" i="3" s="1"/>
  <c r="G155" i="3" s="1"/>
  <c r="H155" i="3" s="1"/>
  <c r="I155" i="3" s="1"/>
  <c r="J155" i="3" s="1"/>
  <c r="K155" i="3" s="1"/>
  <c r="L155" i="3" s="1"/>
  <c r="M155" i="3" s="1"/>
  <c r="N155" i="3" s="1"/>
  <c r="O155" i="3" s="1"/>
  <c r="P155" i="3" s="1"/>
  <c r="Q155" i="3" s="1"/>
  <c r="R155" i="3" s="1"/>
  <c r="S155" i="3" s="1"/>
  <c r="T155" i="3" s="1"/>
  <c r="U155" i="3" s="1"/>
  <c r="V155" i="3" s="1"/>
  <c r="W155" i="3" s="1"/>
  <c r="X155" i="3" s="1"/>
  <c r="Y155" i="3" s="1"/>
  <c r="Z155" i="3" s="1"/>
  <c r="AA155" i="3" s="1"/>
  <c r="A150" i="3"/>
  <c r="A149" i="3"/>
  <c r="A148" i="3"/>
  <c r="A147" i="3"/>
  <c r="A146" i="3"/>
  <c r="A145" i="3"/>
  <c r="A144" i="3"/>
  <c r="A143" i="3"/>
  <c r="AD130" i="3"/>
  <c r="AE130" i="3"/>
  <c r="AF130" i="3" s="1"/>
  <c r="AG130" i="3" s="1"/>
  <c r="AH130" i="3" s="1"/>
  <c r="AI130" i="3" s="1"/>
  <c r="AJ130" i="3" s="1"/>
  <c r="AK130" i="3" s="1"/>
  <c r="AL130" i="3" s="1"/>
  <c r="AM130" i="3" s="1"/>
  <c r="AN130" i="3" s="1"/>
  <c r="AO130" i="3" s="1"/>
  <c r="AP130" i="3" s="1"/>
  <c r="AQ130" i="3" s="1"/>
  <c r="AR130" i="3" s="1"/>
  <c r="AS130" i="3" s="1"/>
  <c r="AT130" i="3" s="1"/>
  <c r="AU130" i="3" s="1"/>
  <c r="AV130" i="3" s="1"/>
  <c r="AW130" i="3" s="1"/>
  <c r="AX130" i="3" s="1"/>
  <c r="AY130" i="3" s="1"/>
  <c r="AZ130" i="3" s="1"/>
  <c r="BA130" i="3" s="1"/>
  <c r="BB130" i="3" s="1"/>
  <c r="C130" i="3"/>
  <c r="D130" i="3" s="1"/>
  <c r="E130" i="3" s="1"/>
  <c r="F130" i="3" s="1"/>
  <c r="G130" i="3" s="1"/>
  <c r="H130" i="3" s="1"/>
  <c r="I130" i="3" s="1"/>
  <c r="J130" i="3" s="1"/>
  <c r="K130" i="3" s="1"/>
  <c r="L130" i="3" s="1"/>
  <c r="M130" i="3" s="1"/>
  <c r="N130" i="3" s="1"/>
  <c r="O130" i="3" s="1"/>
  <c r="P130" i="3" s="1"/>
  <c r="Q130" i="3" s="1"/>
  <c r="R130" i="3" s="1"/>
  <c r="S130" i="3" s="1"/>
  <c r="T130" i="3" s="1"/>
  <c r="U130" i="3" s="1"/>
  <c r="V130" i="3" s="1"/>
  <c r="W130" i="3" s="1"/>
  <c r="X130" i="3" s="1"/>
  <c r="Y130" i="3" s="1"/>
  <c r="Z130" i="3" s="1"/>
  <c r="AA130" i="3" s="1"/>
  <c r="A125" i="3"/>
  <c r="A124" i="3"/>
  <c r="A123" i="3"/>
  <c r="A122" i="3"/>
  <c r="AD113" i="3"/>
  <c r="AE113" i="3" s="1"/>
  <c r="AF113" i="3" s="1"/>
  <c r="AG113" i="3" s="1"/>
  <c r="AH113" i="3" s="1"/>
  <c r="AI113" i="3" s="1"/>
  <c r="AJ113" i="3" s="1"/>
  <c r="AK113" i="3" s="1"/>
  <c r="AL113" i="3" s="1"/>
  <c r="AM113" i="3" s="1"/>
  <c r="AN113" i="3" s="1"/>
  <c r="AO113" i="3" s="1"/>
  <c r="AP113" i="3" s="1"/>
  <c r="AQ113" i="3" s="1"/>
  <c r="AR113" i="3" s="1"/>
  <c r="AS113" i="3" s="1"/>
  <c r="AT113" i="3" s="1"/>
  <c r="AU113" i="3" s="1"/>
  <c r="AV113" i="3" s="1"/>
  <c r="AW113" i="3" s="1"/>
  <c r="AX113" i="3" s="1"/>
  <c r="AY113" i="3" s="1"/>
  <c r="AZ113" i="3" s="1"/>
  <c r="BA113" i="3" s="1"/>
  <c r="BB113" i="3" s="1"/>
  <c r="C113" i="3"/>
  <c r="D113" i="3" s="1"/>
  <c r="E113" i="3" s="1"/>
  <c r="F113" i="3" s="1"/>
  <c r="G113" i="3" s="1"/>
  <c r="H113" i="3" s="1"/>
  <c r="I113" i="3" s="1"/>
  <c r="J113" i="3" s="1"/>
  <c r="K113" i="3" s="1"/>
  <c r="L113" i="3" s="1"/>
  <c r="M113" i="3" s="1"/>
  <c r="N113" i="3" s="1"/>
  <c r="O113" i="3" s="1"/>
  <c r="P113" i="3" s="1"/>
  <c r="Q113" i="3" s="1"/>
  <c r="R113" i="3" s="1"/>
  <c r="S113" i="3" s="1"/>
  <c r="T113" i="3" s="1"/>
  <c r="U113" i="3" s="1"/>
  <c r="V113" i="3" s="1"/>
  <c r="W113" i="3" s="1"/>
  <c r="X113" i="3" s="1"/>
  <c r="Y113" i="3" s="1"/>
  <c r="Z113" i="3" s="1"/>
  <c r="AA113" i="3" s="1"/>
  <c r="A108" i="3"/>
  <c r="A107" i="3"/>
  <c r="A106" i="3"/>
  <c r="A105" i="3"/>
  <c r="A104" i="3"/>
  <c r="A103" i="3"/>
  <c r="A102" i="3"/>
  <c r="A101" i="3"/>
  <c r="AD88" i="3"/>
  <c r="AE88" i="3"/>
  <c r="AF88" i="3"/>
  <c r="AG88" i="3" s="1"/>
  <c r="AH88" i="3" s="1"/>
  <c r="AI88" i="3" s="1"/>
  <c r="AJ88" i="3" s="1"/>
  <c r="AK88" i="3" s="1"/>
  <c r="AL88" i="3" s="1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C88" i="3"/>
  <c r="D88" i="3"/>
  <c r="E88" i="3" s="1"/>
  <c r="F88" i="3" s="1"/>
  <c r="G88" i="3" s="1"/>
  <c r="H88" i="3" s="1"/>
  <c r="I88" i="3" s="1"/>
  <c r="J88" i="3" s="1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83" i="3"/>
  <c r="A82" i="3"/>
  <c r="A81" i="3"/>
  <c r="AD74" i="3"/>
  <c r="AE74" i="3" s="1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C74" i="3"/>
  <c r="D74" i="3" s="1"/>
  <c r="E74" i="3" s="1"/>
  <c r="F74" i="3" s="1"/>
  <c r="G74" i="3" s="1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AD22" i="1"/>
  <c r="AD5" i="1"/>
  <c r="AL4" i="1"/>
  <c r="AM4" i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K4" i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P314" i="3" l="1"/>
  <c r="BI314" i="3" s="1"/>
  <c r="AZ235" i="3"/>
  <c r="Z25" i="51"/>
  <c r="Y289" i="3" s="1"/>
  <c r="R25" i="51"/>
  <c r="J25" i="51"/>
  <c r="I289" i="3" s="1"/>
  <c r="Y25" i="51"/>
  <c r="X289" i="3" s="1"/>
  <c r="Q25" i="51"/>
  <c r="P289" i="3" s="1"/>
  <c r="I25" i="51"/>
  <c r="H289" i="3" s="1"/>
  <c r="U22" i="51"/>
  <c r="M22" i="51"/>
  <c r="E22" i="51"/>
  <c r="Y21" i="51"/>
  <c r="Q21" i="51"/>
  <c r="I21" i="51"/>
  <c r="U20" i="51"/>
  <c r="T290" i="3" s="1"/>
  <c r="M20" i="51"/>
  <c r="L290" i="3" s="1"/>
  <c r="E20" i="51"/>
  <c r="D290" i="3" s="1"/>
  <c r="Y18" i="51"/>
  <c r="Q18" i="51"/>
  <c r="I18" i="51"/>
  <c r="U17" i="51"/>
  <c r="M17" i="51"/>
  <c r="E17" i="51"/>
  <c r="Y16" i="51"/>
  <c r="Q16" i="51"/>
  <c r="I16" i="51"/>
  <c r="U15" i="51"/>
  <c r="M15" i="51"/>
  <c r="E15" i="51"/>
  <c r="Y14" i="51"/>
  <c r="Q14" i="51"/>
  <c r="I14" i="51"/>
  <c r="U13" i="51"/>
  <c r="M13" i="51"/>
  <c r="E13" i="51"/>
  <c r="Y12" i="51"/>
  <c r="Q12" i="51"/>
  <c r="I12" i="51"/>
  <c r="X25" i="51"/>
  <c r="W289" i="3" s="1"/>
  <c r="P25" i="51"/>
  <c r="O289" i="3" s="1"/>
  <c r="H25" i="51"/>
  <c r="G289" i="3" s="1"/>
  <c r="AB22" i="51"/>
  <c r="T22" i="51"/>
  <c r="L22" i="51"/>
  <c r="D22" i="51"/>
  <c r="X21" i="51"/>
  <c r="X23" i="51" s="1"/>
  <c r="P21" i="51"/>
  <c r="H21" i="51"/>
  <c r="AB20" i="51"/>
  <c r="AA290" i="3" s="1"/>
  <c r="T20" i="51"/>
  <c r="S290" i="3" s="1"/>
  <c r="L20" i="51"/>
  <c r="K290" i="3" s="1"/>
  <c r="D20" i="51"/>
  <c r="C290" i="3" s="1"/>
  <c r="X18" i="51"/>
  <c r="P18" i="51"/>
  <c r="H18" i="51"/>
  <c r="AB17" i="51"/>
  <c r="T17" i="51"/>
  <c r="L17" i="51"/>
  <c r="D17" i="51"/>
  <c r="X16" i="51"/>
  <c r="P16" i="51"/>
  <c r="H16" i="51"/>
  <c r="AB15" i="51"/>
  <c r="T15" i="51"/>
  <c r="L15" i="51"/>
  <c r="D15" i="51"/>
  <c r="X14" i="51"/>
  <c r="P14" i="51"/>
  <c r="H14" i="51"/>
  <c r="AB13" i="51"/>
  <c r="T13" i="51"/>
  <c r="L13" i="51"/>
  <c r="D13" i="51"/>
  <c r="X12" i="51"/>
  <c r="P12" i="51"/>
  <c r="H12" i="51"/>
  <c r="AB11" i="51"/>
  <c r="W25" i="51"/>
  <c r="V289" i="3" s="1"/>
  <c r="O25" i="51"/>
  <c r="N289" i="3" s="1"/>
  <c r="G25" i="51"/>
  <c r="F289" i="3" s="1"/>
  <c r="AA22" i="51"/>
  <c r="S22" i="51"/>
  <c r="K22" i="51"/>
  <c r="C22" i="51"/>
  <c r="V25" i="51"/>
  <c r="N25" i="51"/>
  <c r="M289" i="3" s="1"/>
  <c r="F25" i="51"/>
  <c r="E289" i="3" s="1"/>
  <c r="Z22" i="51"/>
  <c r="R22" i="51"/>
  <c r="J22" i="51"/>
  <c r="V21" i="51"/>
  <c r="N21" i="51"/>
  <c r="F21" i="51"/>
  <c r="Z20" i="51"/>
  <c r="Y290" i="3" s="1"/>
  <c r="R20" i="51"/>
  <c r="J20" i="51"/>
  <c r="I290" i="3" s="1"/>
  <c r="V18" i="51"/>
  <c r="N18" i="51"/>
  <c r="F18" i="51"/>
  <c r="Z17" i="51"/>
  <c r="R17" i="51"/>
  <c r="J17" i="51"/>
  <c r="V16" i="51"/>
  <c r="N16" i="51"/>
  <c r="F16" i="51"/>
  <c r="Z15" i="51"/>
  <c r="R15" i="51"/>
  <c r="J15" i="51"/>
  <c r="V14" i="51"/>
  <c r="N14" i="51"/>
  <c r="F14" i="51"/>
  <c r="Z13" i="51"/>
  <c r="R13" i="51"/>
  <c r="J13" i="51"/>
  <c r="V12" i="51"/>
  <c r="N12" i="51"/>
  <c r="F12" i="51"/>
  <c r="U25" i="51"/>
  <c r="T289" i="3" s="1"/>
  <c r="M25" i="51"/>
  <c r="L289" i="3" s="1"/>
  <c r="E25" i="51"/>
  <c r="D289" i="3" s="1"/>
  <c r="Y22" i="51"/>
  <c r="Q22" i="51"/>
  <c r="I22" i="51"/>
  <c r="U21" i="51"/>
  <c r="M21" i="51"/>
  <c r="E21" i="51"/>
  <c r="E23" i="51" s="1"/>
  <c r="Y20" i="51"/>
  <c r="X290" i="3" s="1"/>
  <c r="Q20" i="51"/>
  <c r="P290" i="3" s="1"/>
  <c r="I20" i="51"/>
  <c r="H290" i="3" s="1"/>
  <c r="U18" i="51"/>
  <c r="M18" i="51"/>
  <c r="E18" i="51"/>
  <c r="AB25" i="51"/>
  <c r="AA289" i="3" s="1"/>
  <c r="T25" i="51"/>
  <c r="S289" i="3" s="1"/>
  <c r="L25" i="51"/>
  <c r="K289" i="3" s="1"/>
  <c r="D25" i="51"/>
  <c r="C289" i="3" s="1"/>
  <c r="X22" i="51"/>
  <c r="P22" i="51"/>
  <c r="H22" i="51"/>
  <c r="AB21" i="51"/>
  <c r="T21" i="51"/>
  <c r="L21" i="51"/>
  <c r="L23" i="51" s="1"/>
  <c r="D21" i="51"/>
  <c r="X20" i="51"/>
  <c r="W290" i="3" s="1"/>
  <c r="P20" i="51"/>
  <c r="O290" i="3" s="1"/>
  <c r="H20" i="51"/>
  <c r="G290" i="3" s="1"/>
  <c r="AB18" i="51"/>
  <c r="T18" i="51"/>
  <c r="L18" i="51"/>
  <c r="D18" i="51"/>
  <c r="D19" i="51" s="1"/>
  <c r="X17" i="51"/>
  <c r="P17" i="51"/>
  <c r="H17" i="51"/>
  <c r="AB16" i="51"/>
  <c r="T16" i="51"/>
  <c r="L16" i="51"/>
  <c r="D16" i="51"/>
  <c r="X15" i="51"/>
  <c r="P15" i="51"/>
  <c r="H15" i="51"/>
  <c r="AB14" i="51"/>
  <c r="T14" i="51"/>
  <c r="L14" i="51"/>
  <c r="D14" i="51"/>
  <c r="X13" i="51"/>
  <c r="P13" i="51"/>
  <c r="H13" i="51"/>
  <c r="AB12" i="51"/>
  <c r="T12" i="51"/>
  <c r="L12" i="51"/>
  <c r="D12" i="51"/>
  <c r="X11" i="51"/>
  <c r="P11" i="51"/>
  <c r="H11" i="51"/>
  <c r="K25" i="51"/>
  <c r="J289" i="3" s="1"/>
  <c r="G22" i="51"/>
  <c r="R21" i="51"/>
  <c r="AA20" i="51"/>
  <c r="Z290" i="3" s="1"/>
  <c r="F20" i="51"/>
  <c r="E290" i="3" s="1"/>
  <c r="R18" i="51"/>
  <c r="AA17" i="51"/>
  <c r="K17" i="51"/>
  <c r="Z16" i="51"/>
  <c r="J16" i="51"/>
  <c r="W15" i="51"/>
  <c r="G15" i="51"/>
  <c r="U14" i="51"/>
  <c r="E14" i="51"/>
  <c r="S13" i="51"/>
  <c r="C13" i="51"/>
  <c r="R12" i="51"/>
  <c r="T11" i="51"/>
  <c r="K11" i="51"/>
  <c r="V9" i="51"/>
  <c r="N9" i="51"/>
  <c r="M291" i="3" s="1"/>
  <c r="F9" i="51"/>
  <c r="E291" i="3" s="1"/>
  <c r="Z8" i="51"/>
  <c r="R8" i="51"/>
  <c r="J8" i="51"/>
  <c r="V7" i="51"/>
  <c r="N7" i="51"/>
  <c r="F7" i="51"/>
  <c r="Z6" i="51"/>
  <c r="R6" i="51"/>
  <c r="J6" i="51"/>
  <c r="V5" i="51"/>
  <c r="N5" i="51"/>
  <c r="F5" i="51"/>
  <c r="C25" i="51"/>
  <c r="B289" i="3" s="1"/>
  <c r="F22" i="51"/>
  <c r="F23" i="51" s="1"/>
  <c r="O21" i="51"/>
  <c r="W20" i="51"/>
  <c r="V290" i="3" s="1"/>
  <c r="C20" i="51"/>
  <c r="B290" i="3" s="1"/>
  <c r="O18" i="51"/>
  <c r="Y17" i="51"/>
  <c r="I17" i="51"/>
  <c r="W16" i="51"/>
  <c r="G16" i="51"/>
  <c r="V15" i="51"/>
  <c r="F15" i="51"/>
  <c r="S14" i="51"/>
  <c r="C14" i="51"/>
  <c r="Q13" i="51"/>
  <c r="O12" i="51"/>
  <c r="S11" i="51"/>
  <c r="J11" i="51"/>
  <c r="U9" i="51"/>
  <c r="T291" i="3" s="1"/>
  <c r="M9" i="51"/>
  <c r="E9" i="51"/>
  <c r="Y8" i="51"/>
  <c r="Y24" i="51" s="1"/>
  <c r="Y26" i="51" s="1"/>
  <c r="Q8" i="51"/>
  <c r="I8" i="51"/>
  <c r="U7" i="51"/>
  <c r="M7" i="51"/>
  <c r="E7" i="51"/>
  <c r="Y6" i="51"/>
  <c r="Q6" i="51"/>
  <c r="I6" i="51"/>
  <c r="I24" i="51" s="1"/>
  <c r="I26" i="51" s="1"/>
  <c r="U5" i="51"/>
  <c r="M5" i="51"/>
  <c r="E5" i="51"/>
  <c r="K21" i="51"/>
  <c r="K23" i="51" s="1"/>
  <c r="V20" i="51"/>
  <c r="K18" i="51"/>
  <c r="W17" i="51"/>
  <c r="G17" i="51"/>
  <c r="U16" i="51"/>
  <c r="E16" i="51"/>
  <c r="S15" i="51"/>
  <c r="C15" i="51"/>
  <c r="R14" i="51"/>
  <c r="O13" i="51"/>
  <c r="M12" i="51"/>
  <c r="AA11" i="51"/>
  <c r="AA24" i="51" s="1"/>
  <c r="R11" i="51"/>
  <c r="I11" i="51"/>
  <c r="AB9" i="51"/>
  <c r="AA291" i="3" s="1"/>
  <c r="T9" i="51"/>
  <c r="S291" i="3" s="1"/>
  <c r="L9" i="51"/>
  <c r="K291" i="3" s="1"/>
  <c r="D9" i="51"/>
  <c r="C291" i="3" s="1"/>
  <c r="X8" i="51"/>
  <c r="P8" i="51"/>
  <c r="P24" i="51" s="1"/>
  <c r="P26" i="51" s="1"/>
  <c r="H8" i="51"/>
  <c r="AB7" i="51"/>
  <c r="T7" i="51"/>
  <c r="L7" i="51"/>
  <c r="D7" i="51"/>
  <c r="X6" i="51"/>
  <c r="P6" i="51"/>
  <c r="H6" i="51"/>
  <c r="AB5" i="51"/>
  <c r="T5" i="51"/>
  <c r="L5" i="51"/>
  <c r="D5" i="51"/>
  <c r="J21" i="51"/>
  <c r="S20" i="51"/>
  <c r="J18" i="51"/>
  <c r="V17" i="51"/>
  <c r="F17" i="51"/>
  <c r="S16" i="51"/>
  <c r="C16" i="51"/>
  <c r="Q15" i="51"/>
  <c r="O14" i="51"/>
  <c r="N13" i="51"/>
  <c r="AA12" i="51"/>
  <c r="K12" i="51"/>
  <c r="Z11" i="51"/>
  <c r="Q11" i="51"/>
  <c r="G11" i="51"/>
  <c r="AA9" i="51"/>
  <c r="Z291" i="3" s="1"/>
  <c r="S9" i="51"/>
  <c r="K9" i="51"/>
  <c r="C9" i="51"/>
  <c r="B291" i="3" s="1"/>
  <c r="W8" i="51"/>
  <c r="O8" i="51"/>
  <c r="G8" i="51"/>
  <c r="AA7" i="51"/>
  <c r="S7" i="51"/>
  <c r="K7" i="51"/>
  <c r="C7" i="51"/>
  <c r="W6" i="51"/>
  <c r="O6" i="51"/>
  <c r="O24" i="51" s="1"/>
  <c r="O26" i="51" s="1"/>
  <c r="G6" i="51"/>
  <c r="AA5" i="51"/>
  <c r="S5" i="51"/>
  <c r="K5" i="51"/>
  <c r="C5" i="51"/>
  <c r="W22" i="51"/>
  <c r="AA21" i="51"/>
  <c r="G21" i="51"/>
  <c r="G23" i="51" s="1"/>
  <c r="O20" i="51"/>
  <c r="N290" i="3" s="1"/>
  <c r="AA18" i="51"/>
  <c r="G18" i="51"/>
  <c r="S17" i="51"/>
  <c r="C17" i="51"/>
  <c r="R16" i="51"/>
  <c r="O15" i="51"/>
  <c r="M14" i="51"/>
  <c r="AA13" i="51"/>
  <c r="K13" i="51"/>
  <c r="Z12" i="51"/>
  <c r="J12" i="51"/>
  <c r="Y11" i="51"/>
  <c r="O11" i="51"/>
  <c r="F11" i="51"/>
  <c r="Z9" i="51"/>
  <c r="Y291" i="3" s="1"/>
  <c r="R9" i="51"/>
  <c r="J9" i="51"/>
  <c r="I291" i="3" s="1"/>
  <c r="V8" i="51"/>
  <c r="N8" i="51"/>
  <c r="N10" i="51" s="1"/>
  <c r="F8" i="51"/>
  <c r="F10" i="51" s="1"/>
  <c r="Z7" i="51"/>
  <c r="R7" i="51"/>
  <c r="J7" i="51"/>
  <c r="V6" i="51"/>
  <c r="N6" i="51"/>
  <c r="F6" i="51"/>
  <c r="Z5" i="51"/>
  <c r="R5" i="51"/>
  <c r="J5" i="51"/>
  <c r="V22" i="51"/>
  <c r="Z21" i="51"/>
  <c r="C21" i="51"/>
  <c r="N20" i="51"/>
  <c r="M290" i="3" s="1"/>
  <c r="Z18" i="51"/>
  <c r="C18" i="51"/>
  <c r="Q17" i="51"/>
  <c r="O16" i="51"/>
  <c r="N15" i="51"/>
  <c r="AA14" i="51"/>
  <c r="AA19" i="51" s="1"/>
  <c r="K14" i="51"/>
  <c r="Y13" i="51"/>
  <c r="I13" i="51"/>
  <c r="W12" i="51"/>
  <c r="G12" i="51"/>
  <c r="W11" i="51"/>
  <c r="N11" i="51"/>
  <c r="E11" i="51"/>
  <c r="Y9" i="51"/>
  <c r="X291" i="3" s="1"/>
  <c r="Q9" i="51"/>
  <c r="I9" i="51"/>
  <c r="U8" i="51"/>
  <c r="U10" i="51" s="1"/>
  <c r="M8" i="51"/>
  <c r="E8" i="51"/>
  <c r="Y7" i="51"/>
  <c r="Q7" i="51"/>
  <c r="I7" i="51"/>
  <c r="U6" i="51"/>
  <c r="M6" i="51"/>
  <c r="E6" i="51"/>
  <c r="Y5" i="51"/>
  <c r="Q5" i="51"/>
  <c r="I5" i="51"/>
  <c r="AA25" i="51"/>
  <c r="Z289" i="3" s="1"/>
  <c r="O22" i="51"/>
  <c r="W21" i="51"/>
  <c r="K20" i="51"/>
  <c r="J290" i="3" s="1"/>
  <c r="W18" i="51"/>
  <c r="O17" i="51"/>
  <c r="M16" i="51"/>
  <c r="AA15" i="51"/>
  <c r="K15" i="51"/>
  <c r="Z14" i="51"/>
  <c r="J14" i="51"/>
  <c r="W13" i="51"/>
  <c r="G13" i="51"/>
  <c r="U12" i="51"/>
  <c r="E12" i="51"/>
  <c r="V11" i="51"/>
  <c r="M11" i="51"/>
  <c r="D11" i="51"/>
  <c r="X9" i="51"/>
  <c r="W291" i="3" s="1"/>
  <c r="P9" i="51"/>
  <c r="O291" i="3" s="1"/>
  <c r="H9" i="51"/>
  <c r="G291" i="3" s="1"/>
  <c r="AB8" i="51"/>
  <c r="T8" i="51"/>
  <c r="L8" i="51"/>
  <c r="D8" i="51"/>
  <c r="D10" i="51" s="1"/>
  <c r="X7" i="51"/>
  <c r="P7" i="51"/>
  <c r="H7" i="51"/>
  <c r="AB6" i="51"/>
  <c r="AB24" i="51" s="1"/>
  <c r="AB26" i="51" s="1"/>
  <c r="T6" i="51"/>
  <c r="L6" i="51"/>
  <c r="D6" i="51"/>
  <c r="X5" i="51"/>
  <c r="P5" i="51"/>
  <c r="H5" i="51"/>
  <c r="AA16" i="51"/>
  <c r="W14" i="51"/>
  <c r="S12" i="51"/>
  <c r="K8" i="51"/>
  <c r="O5" i="51"/>
  <c r="N22" i="51"/>
  <c r="N23" i="51" s="1"/>
  <c r="K16" i="51"/>
  <c r="G14" i="51"/>
  <c r="C12" i="51"/>
  <c r="W9" i="51"/>
  <c r="V291" i="3" s="1"/>
  <c r="C8" i="51"/>
  <c r="C10" i="51" s="1"/>
  <c r="AA6" i="51"/>
  <c r="G5" i="51"/>
  <c r="S18" i="51"/>
  <c r="O9" i="51"/>
  <c r="N291" i="3" s="1"/>
  <c r="S6" i="51"/>
  <c r="G9" i="51"/>
  <c r="F291" i="3" s="1"/>
  <c r="K6" i="51"/>
  <c r="S21" i="51"/>
  <c r="Y15" i="51"/>
  <c r="V13" i="51"/>
  <c r="U11" i="51"/>
  <c r="U24" i="51" s="1"/>
  <c r="U26" i="51" s="1"/>
  <c r="W7" i="51"/>
  <c r="C6" i="51"/>
  <c r="N17" i="51"/>
  <c r="I15" i="51"/>
  <c r="F13" i="51"/>
  <c r="L11" i="51"/>
  <c r="O7" i="51"/>
  <c r="S25" i="51"/>
  <c r="R289" i="3" s="1"/>
  <c r="C11" i="51"/>
  <c r="AA8" i="51"/>
  <c r="G7" i="51"/>
  <c r="G20" i="51"/>
  <c r="F290" i="3" s="1"/>
  <c r="W5" i="51"/>
  <c r="S8" i="51"/>
  <c r="B91" i="3"/>
  <c r="T91" i="3"/>
  <c r="I95" i="3"/>
  <c r="V59" i="70"/>
  <c r="N59" i="70"/>
  <c r="F59" i="70"/>
  <c r="Z58" i="70"/>
  <c r="R58" i="70"/>
  <c r="J58" i="70"/>
  <c r="V57" i="70"/>
  <c r="N57" i="70"/>
  <c r="F57" i="70"/>
  <c r="Z56" i="70"/>
  <c r="R56" i="70"/>
  <c r="J56" i="70"/>
  <c r="V55" i="70"/>
  <c r="N55" i="70"/>
  <c r="F55" i="70"/>
  <c r="Z52" i="70"/>
  <c r="R52" i="70"/>
  <c r="U59" i="70"/>
  <c r="M59" i="70"/>
  <c r="E59" i="70"/>
  <c r="Y58" i="70"/>
  <c r="Q58" i="70"/>
  <c r="I58" i="70"/>
  <c r="U57" i="70"/>
  <c r="M57" i="70"/>
  <c r="E57" i="70"/>
  <c r="Y56" i="70"/>
  <c r="Q56" i="70"/>
  <c r="I56" i="70"/>
  <c r="U55" i="70"/>
  <c r="M55" i="70"/>
  <c r="E55" i="70"/>
  <c r="Y52" i="70"/>
  <c r="Q52" i="70"/>
  <c r="I52" i="70"/>
  <c r="U51" i="70"/>
  <c r="M51" i="70"/>
  <c r="E51" i="70"/>
  <c r="Y49" i="70"/>
  <c r="Q49" i="70"/>
  <c r="I49" i="70"/>
  <c r="U48" i="70"/>
  <c r="M48" i="70"/>
  <c r="E48" i="70"/>
  <c r="Y47" i="70"/>
  <c r="Q47" i="70"/>
  <c r="I47" i="70"/>
  <c r="AB59" i="70"/>
  <c r="T59" i="70"/>
  <c r="L59" i="70"/>
  <c r="D59" i="70"/>
  <c r="X58" i="70"/>
  <c r="P58" i="70"/>
  <c r="H58" i="70"/>
  <c r="AB57" i="70"/>
  <c r="T57" i="70"/>
  <c r="L57" i="70"/>
  <c r="D57" i="70"/>
  <c r="X56" i="70"/>
  <c r="P56" i="70"/>
  <c r="H56" i="70"/>
  <c r="AB55" i="70"/>
  <c r="T55" i="70"/>
  <c r="L55" i="70"/>
  <c r="D55" i="70"/>
  <c r="X52" i="70"/>
  <c r="P52" i="70"/>
  <c r="AA59" i="70"/>
  <c r="S59" i="70"/>
  <c r="K59" i="70"/>
  <c r="C59" i="70"/>
  <c r="W58" i="70"/>
  <c r="O58" i="70"/>
  <c r="G58" i="70"/>
  <c r="AA57" i="70"/>
  <c r="S57" i="70"/>
  <c r="K57" i="70"/>
  <c r="C57" i="70"/>
  <c r="W56" i="70"/>
  <c r="O56" i="70"/>
  <c r="G56" i="70"/>
  <c r="AA55" i="70"/>
  <c r="S55" i="70"/>
  <c r="K55" i="70"/>
  <c r="C55" i="70"/>
  <c r="W52" i="70"/>
  <c r="Z59" i="70"/>
  <c r="R59" i="70"/>
  <c r="J59" i="70"/>
  <c r="V58" i="70"/>
  <c r="N58" i="70"/>
  <c r="F58" i="70"/>
  <c r="Z57" i="70"/>
  <c r="R57" i="70"/>
  <c r="J57" i="70"/>
  <c r="V56" i="70"/>
  <c r="N56" i="70"/>
  <c r="F56" i="70"/>
  <c r="Z55" i="70"/>
  <c r="R55" i="70"/>
  <c r="Y59" i="70"/>
  <c r="Q59" i="70"/>
  <c r="I59" i="70"/>
  <c r="U58" i="70"/>
  <c r="M58" i="70"/>
  <c r="E58" i="70"/>
  <c r="Y57" i="70"/>
  <c r="Q57" i="70"/>
  <c r="I57" i="70"/>
  <c r="U56" i="70"/>
  <c r="M56" i="70"/>
  <c r="E56" i="70"/>
  <c r="Y55" i="70"/>
  <c r="Q55" i="70"/>
  <c r="I55" i="70"/>
  <c r="X59" i="70"/>
  <c r="P59" i="70"/>
  <c r="H59" i="70"/>
  <c r="AB58" i="70"/>
  <c r="T58" i="70"/>
  <c r="L58" i="70"/>
  <c r="D58" i="70"/>
  <c r="X57" i="70"/>
  <c r="P57" i="70"/>
  <c r="H57" i="70"/>
  <c r="AB56" i="70"/>
  <c r="T56" i="70"/>
  <c r="L56" i="70"/>
  <c r="D56" i="70"/>
  <c r="X55" i="70"/>
  <c r="P55" i="70"/>
  <c r="H55" i="70"/>
  <c r="AB52" i="70"/>
  <c r="T52" i="70"/>
  <c r="L52" i="70"/>
  <c r="D52" i="70"/>
  <c r="X51" i="70"/>
  <c r="P51" i="70"/>
  <c r="H51" i="70"/>
  <c r="AB49" i="70"/>
  <c r="T49" i="70"/>
  <c r="L49" i="70"/>
  <c r="D49" i="70"/>
  <c r="X48" i="70"/>
  <c r="P48" i="70"/>
  <c r="H48" i="70"/>
  <c r="AB47" i="70"/>
  <c r="T47" i="70"/>
  <c r="L47" i="70"/>
  <c r="K58" i="70"/>
  <c r="O55" i="70"/>
  <c r="S52" i="70"/>
  <c r="F52" i="70"/>
  <c r="Y51" i="70"/>
  <c r="N51" i="70"/>
  <c r="C51" i="70"/>
  <c r="U49" i="70"/>
  <c r="J49" i="70"/>
  <c r="AB48" i="70"/>
  <c r="R48" i="70"/>
  <c r="G48" i="70"/>
  <c r="X47" i="70"/>
  <c r="N47" i="70"/>
  <c r="D47" i="70"/>
  <c r="X46" i="70"/>
  <c r="P46" i="70"/>
  <c r="H46" i="70"/>
  <c r="AB45" i="70"/>
  <c r="T45" i="70"/>
  <c r="L45" i="70"/>
  <c r="D45" i="70"/>
  <c r="X43" i="70"/>
  <c r="P43" i="70"/>
  <c r="H43" i="70"/>
  <c r="AB42" i="70"/>
  <c r="T42" i="70"/>
  <c r="L42" i="70"/>
  <c r="D42" i="70"/>
  <c r="X41" i="70"/>
  <c r="P41" i="70"/>
  <c r="H41" i="70"/>
  <c r="AB40" i="70"/>
  <c r="T40" i="70"/>
  <c r="L40" i="70"/>
  <c r="D40" i="70"/>
  <c r="X39" i="70"/>
  <c r="P39" i="70"/>
  <c r="H39" i="70"/>
  <c r="AB38" i="70"/>
  <c r="T38" i="70"/>
  <c r="L38" i="70"/>
  <c r="D38" i="70"/>
  <c r="X37" i="70"/>
  <c r="P37" i="70"/>
  <c r="H37" i="70"/>
  <c r="AB36" i="70"/>
  <c r="T36" i="70"/>
  <c r="L36" i="70"/>
  <c r="D36" i="70"/>
  <c r="X35" i="70"/>
  <c r="P35" i="70"/>
  <c r="H35" i="70"/>
  <c r="AB34" i="70"/>
  <c r="T34" i="70"/>
  <c r="L34" i="70"/>
  <c r="D34" i="70"/>
  <c r="X33" i="70"/>
  <c r="P33" i="70"/>
  <c r="H33" i="70"/>
  <c r="AB32" i="70"/>
  <c r="T32" i="70"/>
  <c r="L32" i="70"/>
  <c r="D32" i="70"/>
  <c r="X31" i="70"/>
  <c r="P31" i="70"/>
  <c r="H31" i="70"/>
  <c r="AB30" i="70"/>
  <c r="T30" i="70"/>
  <c r="L30" i="70"/>
  <c r="D30" i="70"/>
  <c r="X29" i="70"/>
  <c r="P29" i="70"/>
  <c r="H29" i="70"/>
  <c r="AB28" i="70"/>
  <c r="T28" i="70"/>
  <c r="L28" i="70"/>
  <c r="D28" i="70"/>
  <c r="X26" i="70"/>
  <c r="P26" i="70"/>
  <c r="H26" i="70"/>
  <c r="AB25" i="70"/>
  <c r="T25" i="70"/>
  <c r="L25" i="70"/>
  <c r="D25" i="70"/>
  <c r="X24" i="70"/>
  <c r="P24" i="70"/>
  <c r="H24" i="70"/>
  <c r="AB23" i="70"/>
  <c r="T23" i="70"/>
  <c r="L23" i="70"/>
  <c r="D23" i="70"/>
  <c r="X22" i="70"/>
  <c r="P22" i="70"/>
  <c r="H22" i="70"/>
  <c r="AB21" i="70"/>
  <c r="T21" i="70"/>
  <c r="L21" i="70"/>
  <c r="D21" i="70"/>
  <c r="X20" i="70"/>
  <c r="P20" i="70"/>
  <c r="H20" i="70"/>
  <c r="AB19" i="70"/>
  <c r="T19" i="70"/>
  <c r="L19" i="70"/>
  <c r="D19" i="70"/>
  <c r="X18" i="70"/>
  <c r="P18" i="70"/>
  <c r="H18" i="70"/>
  <c r="AB17" i="70"/>
  <c r="T17" i="70"/>
  <c r="L17" i="70"/>
  <c r="D17" i="70"/>
  <c r="X16" i="70"/>
  <c r="P16" i="70"/>
  <c r="H16" i="70"/>
  <c r="AB15" i="70"/>
  <c r="T15" i="70"/>
  <c r="L15" i="70"/>
  <c r="D15" i="70"/>
  <c r="X14" i="70"/>
  <c r="P14" i="70"/>
  <c r="H14" i="70"/>
  <c r="AB12" i="70"/>
  <c r="T12" i="70"/>
  <c r="L12" i="70"/>
  <c r="D12" i="70"/>
  <c r="X11" i="70"/>
  <c r="P11" i="70"/>
  <c r="H11" i="70"/>
  <c r="AB10" i="70"/>
  <c r="T10" i="70"/>
  <c r="L10" i="70"/>
  <c r="D10" i="70"/>
  <c r="X9" i="70"/>
  <c r="P9" i="70"/>
  <c r="H9" i="70"/>
  <c r="AB8" i="70"/>
  <c r="T8" i="70"/>
  <c r="L8" i="70"/>
  <c r="D8" i="70"/>
  <c r="X7" i="70"/>
  <c r="P7" i="70"/>
  <c r="H7" i="70"/>
  <c r="AB6" i="70"/>
  <c r="T6" i="70"/>
  <c r="T54" i="70" s="1"/>
  <c r="L6" i="70"/>
  <c r="D6" i="70"/>
  <c r="X5" i="70"/>
  <c r="P5" i="70"/>
  <c r="H5" i="70"/>
  <c r="W59" i="70"/>
  <c r="C58" i="70"/>
  <c r="AA56" i="70"/>
  <c r="J55" i="70"/>
  <c r="O52" i="70"/>
  <c r="E52" i="70"/>
  <c r="W51" i="70"/>
  <c r="L51" i="70"/>
  <c r="S49" i="70"/>
  <c r="H49" i="70"/>
  <c r="AA48" i="70"/>
  <c r="AA50" i="70" s="1"/>
  <c r="Q48" i="70"/>
  <c r="F48" i="70"/>
  <c r="W47" i="70"/>
  <c r="M47" i="70"/>
  <c r="C47" i="70"/>
  <c r="W46" i="70"/>
  <c r="O46" i="70"/>
  <c r="G46" i="70"/>
  <c r="G50" i="70" s="1"/>
  <c r="AA45" i="70"/>
  <c r="S45" i="70"/>
  <c r="K45" i="70"/>
  <c r="C45" i="70"/>
  <c r="W43" i="70"/>
  <c r="O43" i="70"/>
  <c r="G43" i="70"/>
  <c r="AA42" i="70"/>
  <c r="S42" i="70"/>
  <c r="K42" i="70"/>
  <c r="C42" i="70"/>
  <c r="W41" i="70"/>
  <c r="O41" i="70"/>
  <c r="G41" i="70"/>
  <c r="AA40" i="70"/>
  <c r="S40" i="70"/>
  <c r="K40" i="70"/>
  <c r="C40" i="70"/>
  <c r="W39" i="70"/>
  <c r="O39" i="70"/>
  <c r="G39" i="70"/>
  <c r="AA38" i="70"/>
  <c r="S38" i="70"/>
  <c r="K38" i="70"/>
  <c r="C38" i="70"/>
  <c r="W37" i="70"/>
  <c r="O37" i="70"/>
  <c r="G37" i="70"/>
  <c r="AA36" i="70"/>
  <c r="S36" i="70"/>
  <c r="K36" i="70"/>
  <c r="C36" i="70"/>
  <c r="W35" i="70"/>
  <c r="O35" i="70"/>
  <c r="G35" i="70"/>
  <c r="AA34" i="70"/>
  <c r="S34" i="70"/>
  <c r="K34" i="70"/>
  <c r="C34" i="70"/>
  <c r="W33" i="70"/>
  <c r="O33" i="70"/>
  <c r="G33" i="70"/>
  <c r="AA32" i="70"/>
  <c r="S32" i="70"/>
  <c r="K32" i="70"/>
  <c r="C32" i="70"/>
  <c r="W31" i="70"/>
  <c r="O31" i="70"/>
  <c r="G31" i="70"/>
  <c r="AA30" i="70"/>
  <c r="S30" i="70"/>
  <c r="K30" i="70"/>
  <c r="C30" i="70"/>
  <c r="W29" i="70"/>
  <c r="O29" i="70"/>
  <c r="G29" i="70"/>
  <c r="AA28" i="70"/>
  <c r="S28" i="70"/>
  <c r="K28" i="70"/>
  <c r="C28" i="70"/>
  <c r="W26" i="70"/>
  <c r="O26" i="70"/>
  <c r="G26" i="70"/>
  <c r="AA25" i="70"/>
  <c r="S25" i="70"/>
  <c r="K25" i="70"/>
  <c r="C25" i="70"/>
  <c r="W24" i="70"/>
  <c r="O24" i="70"/>
  <c r="G24" i="70"/>
  <c r="AA23" i="70"/>
  <c r="S23" i="70"/>
  <c r="K23" i="70"/>
  <c r="C23" i="70"/>
  <c r="W22" i="70"/>
  <c r="O22" i="70"/>
  <c r="G22" i="70"/>
  <c r="AA21" i="70"/>
  <c r="S21" i="70"/>
  <c r="K21" i="70"/>
  <c r="C21" i="70"/>
  <c r="W20" i="70"/>
  <c r="O20" i="70"/>
  <c r="G20" i="70"/>
  <c r="AA19" i="70"/>
  <c r="S19" i="70"/>
  <c r="K19" i="70"/>
  <c r="C19" i="70"/>
  <c r="W18" i="70"/>
  <c r="O18" i="70"/>
  <c r="G18" i="70"/>
  <c r="AA17" i="70"/>
  <c r="S17" i="70"/>
  <c r="K17" i="70"/>
  <c r="C17" i="70"/>
  <c r="W16" i="70"/>
  <c r="O16" i="70"/>
  <c r="G16" i="70"/>
  <c r="AA15" i="70"/>
  <c r="S15" i="70"/>
  <c r="K15" i="70"/>
  <c r="C15" i="70"/>
  <c r="W14" i="70"/>
  <c r="O14" i="70"/>
  <c r="G14" i="70"/>
  <c r="AA12" i="70"/>
  <c r="S12" i="70"/>
  <c r="K12" i="70"/>
  <c r="C12" i="70"/>
  <c r="W11" i="70"/>
  <c r="O11" i="70"/>
  <c r="G11" i="70"/>
  <c r="AA10" i="70"/>
  <c r="S10" i="70"/>
  <c r="K10" i="70"/>
  <c r="C10" i="70"/>
  <c r="W9" i="70"/>
  <c r="O9" i="70"/>
  <c r="G9" i="70"/>
  <c r="AA8" i="70"/>
  <c r="AA13" i="70" s="1"/>
  <c r="S8" i="70"/>
  <c r="K8" i="70"/>
  <c r="C8" i="70"/>
  <c r="W7" i="70"/>
  <c r="O7" i="70"/>
  <c r="G7" i="70"/>
  <c r="AA6" i="70"/>
  <c r="S6" i="70"/>
  <c r="K6" i="70"/>
  <c r="C6" i="70"/>
  <c r="W5" i="70"/>
  <c r="O5" i="70"/>
  <c r="G5" i="70"/>
  <c r="O59" i="70"/>
  <c r="S56" i="70"/>
  <c r="G55" i="70"/>
  <c r="N52" i="70"/>
  <c r="C52" i="70"/>
  <c r="V51" i="70"/>
  <c r="K51" i="70"/>
  <c r="R49" i="70"/>
  <c r="G49" i="70"/>
  <c r="Z48" i="70"/>
  <c r="O48" i="70"/>
  <c r="D48" i="70"/>
  <c r="V47" i="70"/>
  <c r="K47" i="70"/>
  <c r="V46" i="70"/>
  <c r="N46" i="70"/>
  <c r="F46" i="70"/>
  <c r="Z45" i="70"/>
  <c r="R45" i="70"/>
  <c r="R50" i="70" s="1"/>
  <c r="J45" i="70"/>
  <c r="V43" i="70"/>
  <c r="N43" i="70"/>
  <c r="F43" i="70"/>
  <c r="Z42" i="70"/>
  <c r="R42" i="70"/>
  <c r="J42" i="70"/>
  <c r="V41" i="70"/>
  <c r="N41" i="70"/>
  <c r="F41" i="70"/>
  <c r="Z40" i="70"/>
  <c r="R40" i="70"/>
  <c r="J40" i="70"/>
  <c r="V39" i="70"/>
  <c r="N39" i="70"/>
  <c r="F39" i="70"/>
  <c r="Z38" i="70"/>
  <c r="R38" i="70"/>
  <c r="J38" i="70"/>
  <c r="V37" i="70"/>
  <c r="N37" i="70"/>
  <c r="F37" i="70"/>
  <c r="Z36" i="70"/>
  <c r="R36" i="70"/>
  <c r="J36" i="70"/>
  <c r="V35" i="70"/>
  <c r="N35" i="70"/>
  <c r="F35" i="70"/>
  <c r="Z34" i="70"/>
  <c r="R34" i="70"/>
  <c r="J34" i="70"/>
  <c r="V33" i="70"/>
  <c r="N33" i="70"/>
  <c r="F33" i="70"/>
  <c r="Z32" i="70"/>
  <c r="R32" i="70"/>
  <c r="J32" i="70"/>
  <c r="V31" i="70"/>
  <c r="N31" i="70"/>
  <c r="F31" i="70"/>
  <c r="Z30" i="70"/>
  <c r="R30" i="70"/>
  <c r="J30" i="70"/>
  <c r="V29" i="70"/>
  <c r="N29" i="70"/>
  <c r="F29" i="70"/>
  <c r="Z28" i="70"/>
  <c r="R28" i="70"/>
  <c r="J28" i="70"/>
  <c r="V26" i="70"/>
  <c r="N26" i="70"/>
  <c r="F26" i="70"/>
  <c r="Z25" i="70"/>
  <c r="R25" i="70"/>
  <c r="J25" i="70"/>
  <c r="V24" i="70"/>
  <c r="N24" i="70"/>
  <c r="F24" i="70"/>
  <c r="Z23" i="70"/>
  <c r="R23" i="70"/>
  <c r="J23" i="70"/>
  <c r="V22" i="70"/>
  <c r="N22" i="70"/>
  <c r="F22" i="70"/>
  <c r="Z21" i="70"/>
  <c r="R21" i="70"/>
  <c r="J21" i="70"/>
  <c r="V20" i="70"/>
  <c r="N20" i="70"/>
  <c r="F20" i="70"/>
  <c r="Z19" i="70"/>
  <c r="R19" i="70"/>
  <c r="J19" i="70"/>
  <c r="V18" i="70"/>
  <c r="N18" i="70"/>
  <c r="F18" i="70"/>
  <c r="Z17" i="70"/>
  <c r="R17" i="70"/>
  <c r="J17" i="70"/>
  <c r="V16" i="70"/>
  <c r="N16" i="70"/>
  <c r="F16" i="70"/>
  <c r="Z15" i="70"/>
  <c r="R15" i="70"/>
  <c r="J15" i="70"/>
  <c r="V14" i="70"/>
  <c r="N14" i="70"/>
  <c r="F14" i="70"/>
  <c r="Z12" i="70"/>
  <c r="R12" i="70"/>
  <c r="J12" i="70"/>
  <c r="V11" i="70"/>
  <c r="N11" i="70"/>
  <c r="F11" i="70"/>
  <c r="Z10" i="70"/>
  <c r="R10" i="70"/>
  <c r="J10" i="70"/>
  <c r="V9" i="70"/>
  <c r="N9" i="70"/>
  <c r="F9" i="70"/>
  <c r="Z8" i="70"/>
  <c r="R8" i="70"/>
  <c r="J8" i="70"/>
  <c r="V7" i="70"/>
  <c r="N7" i="70"/>
  <c r="F7" i="70"/>
  <c r="Z6" i="70"/>
  <c r="R6" i="70"/>
  <c r="J6" i="70"/>
  <c r="V5" i="70"/>
  <c r="N5" i="70"/>
  <c r="F5" i="70"/>
  <c r="F54" i="70" s="1"/>
  <c r="F60" i="70" s="1"/>
  <c r="W57" i="70"/>
  <c r="C56" i="70"/>
  <c r="K52" i="70"/>
  <c r="S51" i="70"/>
  <c r="S53" i="70" s="1"/>
  <c r="I51" i="70"/>
  <c r="Z49" i="70"/>
  <c r="O49" i="70"/>
  <c r="E49" i="70"/>
  <c r="E50" i="70" s="1"/>
  <c r="W48" i="70"/>
  <c r="L48" i="70"/>
  <c r="S47" i="70"/>
  <c r="H47" i="70"/>
  <c r="AB46" i="70"/>
  <c r="T46" i="70"/>
  <c r="L46" i="70"/>
  <c r="D46" i="70"/>
  <c r="X45" i="70"/>
  <c r="P45" i="70"/>
  <c r="H45" i="70"/>
  <c r="AB43" i="70"/>
  <c r="T43" i="70"/>
  <c r="L43" i="70"/>
  <c r="D43" i="70"/>
  <c r="X42" i="70"/>
  <c r="P42" i="70"/>
  <c r="H42" i="70"/>
  <c r="AB41" i="70"/>
  <c r="T41" i="70"/>
  <c r="L41" i="70"/>
  <c r="D41" i="70"/>
  <c r="X40" i="70"/>
  <c r="P40" i="70"/>
  <c r="H40" i="70"/>
  <c r="AB39" i="70"/>
  <c r="T39" i="70"/>
  <c r="L39" i="70"/>
  <c r="D39" i="70"/>
  <c r="X38" i="70"/>
  <c r="P38" i="70"/>
  <c r="H38" i="70"/>
  <c r="AB37" i="70"/>
  <c r="T37" i="70"/>
  <c r="L37" i="70"/>
  <c r="D37" i="70"/>
  <c r="X36" i="70"/>
  <c r="P36" i="70"/>
  <c r="H36" i="70"/>
  <c r="AB35" i="70"/>
  <c r="T35" i="70"/>
  <c r="L35" i="70"/>
  <c r="D35" i="70"/>
  <c r="X34" i="70"/>
  <c r="P34" i="70"/>
  <c r="H34" i="70"/>
  <c r="AB33" i="70"/>
  <c r="T33" i="70"/>
  <c r="L33" i="70"/>
  <c r="D33" i="70"/>
  <c r="X32" i="70"/>
  <c r="P32" i="70"/>
  <c r="H32" i="70"/>
  <c r="AB31" i="70"/>
  <c r="T31" i="70"/>
  <c r="L31" i="70"/>
  <c r="D31" i="70"/>
  <c r="X30" i="70"/>
  <c r="P30" i="70"/>
  <c r="H30" i="70"/>
  <c r="AB29" i="70"/>
  <c r="T29" i="70"/>
  <c r="L29" i="70"/>
  <c r="D29" i="70"/>
  <c r="X28" i="70"/>
  <c r="P28" i="70"/>
  <c r="H28" i="70"/>
  <c r="AB26" i="70"/>
  <c r="T26" i="70"/>
  <c r="L26" i="70"/>
  <c r="D26" i="70"/>
  <c r="X25" i="70"/>
  <c r="P25" i="70"/>
  <c r="H25" i="70"/>
  <c r="AB24" i="70"/>
  <c r="T24" i="70"/>
  <c r="L24" i="70"/>
  <c r="D24" i="70"/>
  <c r="X23" i="70"/>
  <c r="P23" i="70"/>
  <c r="H23" i="70"/>
  <c r="AB22" i="70"/>
  <c r="T22" i="70"/>
  <c r="L22" i="70"/>
  <c r="D22" i="70"/>
  <c r="X21" i="70"/>
  <c r="P21" i="70"/>
  <c r="H21" i="70"/>
  <c r="AB20" i="70"/>
  <c r="T20" i="70"/>
  <c r="L20" i="70"/>
  <c r="D20" i="70"/>
  <c r="X19" i="70"/>
  <c r="P19" i="70"/>
  <c r="H19" i="70"/>
  <c r="AB18" i="70"/>
  <c r="AB54" i="70" s="1"/>
  <c r="AB60" i="70" s="1"/>
  <c r="T18" i="70"/>
  <c r="L18" i="70"/>
  <c r="D18" i="70"/>
  <c r="X17" i="70"/>
  <c r="P17" i="70"/>
  <c r="H17" i="70"/>
  <c r="AB16" i="70"/>
  <c r="T16" i="70"/>
  <c r="L16" i="70"/>
  <c r="D16" i="70"/>
  <c r="X15" i="70"/>
  <c r="P15" i="70"/>
  <c r="H15" i="70"/>
  <c r="AB14" i="70"/>
  <c r="T14" i="70"/>
  <c r="L14" i="70"/>
  <c r="D14" i="70"/>
  <c r="X12" i="70"/>
  <c r="P12" i="70"/>
  <c r="H12" i="70"/>
  <c r="AB11" i="70"/>
  <c r="T11" i="70"/>
  <c r="L11" i="70"/>
  <c r="D11" i="70"/>
  <c r="X10" i="70"/>
  <c r="P10" i="70"/>
  <c r="H10" i="70"/>
  <c r="AB9" i="70"/>
  <c r="T9" i="70"/>
  <c r="L9" i="70"/>
  <c r="D9" i="70"/>
  <c r="X8" i="70"/>
  <c r="P8" i="70"/>
  <c r="H8" i="70"/>
  <c r="AB7" i="70"/>
  <c r="T7" i="70"/>
  <c r="L7" i="70"/>
  <c r="D7" i="70"/>
  <c r="X6" i="70"/>
  <c r="P6" i="70"/>
  <c r="P13" i="70" s="1"/>
  <c r="H6" i="70"/>
  <c r="AB5" i="70"/>
  <c r="T5" i="70"/>
  <c r="L5" i="70"/>
  <c r="D5" i="70"/>
  <c r="O57" i="70"/>
  <c r="AA52" i="70"/>
  <c r="J52" i="70"/>
  <c r="J53" i="70" s="1"/>
  <c r="AB51" i="70"/>
  <c r="R51" i="70"/>
  <c r="G51" i="70"/>
  <c r="X49" i="70"/>
  <c r="X50" i="70" s="1"/>
  <c r="N49" i="70"/>
  <c r="C49" i="70"/>
  <c r="V48" i="70"/>
  <c r="K48" i="70"/>
  <c r="K50" i="70" s="1"/>
  <c r="R47" i="70"/>
  <c r="G47" i="70"/>
  <c r="AA46" i="70"/>
  <c r="S46" i="70"/>
  <c r="K46" i="70"/>
  <c r="C46" i="70"/>
  <c r="W45" i="70"/>
  <c r="O45" i="70"/>
  <c r="O50" i="70" s="1"/>
  <c r="G45" i="70"/>
  <c r="AA43" i="70"/>
  <c r="S43" i="70"/>
  <c r="K43" i="70"/>
  <c r="C43" i="70"/>
  <c r="W42" i="70"/>
  <c r="O42" i="70"/>
  <c r="G42" i="70"/>
  <c r="AA41" i="70"/>
  <c r="S41" i="70"/>
  <c r="K41" i="70"/>
  <c r="C41" i="70"/>
  <c r="W40" i="70"/>
  <c r="O40" i="70"/>
  <c r="G40" i="70"/>
  <c r="AA39" i="70"/>
  <c r="S39" i="70"/>
  <c r="K39" i="70"/>
  <c r="C39" i="70"/>
  <c r="W38" i="70"/>
  <c r="O38" i="70"/>
  <c r="G38" i="70"/>
  <c r="AA37" i="70"/>
  <c r="S37" i="70"/>
  <c r="K37" i="70"/>
  <c r="C37" i="70"/>
  <c r="W36" i="70"/>
  <c r="O36" i="70"/>
  <c r="G36" i="70"/>
  <c r="AA35" i="70"/>
  <c r="S35" i="70"/>
  <c r="K35" i="70"/>
  <c r="C35" i="70"/>
  <c r="W34" i="70"/>
  <c r="O34" i="70"/>
  <c r="G34" i="70"/>
  <c r="AA33" i="70"/>
  <c r="S33" i="70"/>
  <c r="K33" i="70"/>
  <c r="C33" i="70"/>
  <c r="W32" i="70"/>
  <c r="O32" i="70"/>
  <c r="G32" i="70"/>
  <c r="AA31" i="70"/>
  <c r="S31" i="70"/>
  <c r="K31" i="70"/>
  <c r="C31" i="70"/>
  <c r="W30" i="70"/>
  <c r="O30" i="70"/>
  <c r="G30" i="70"/>
  <c r="AA29" i="70"/>
  <c r="S29" i="70"/>
  <c r="K29" i="70"/>
  <c r="C29" i="70"/>
  <c r="W28" i="70"/>
  <c r="O28" i="70"/>
  <c r="G28" i="70"/>
  <c r="AA26" i="70"/>
  <c r="S26" i="70"/>
  <c r="K26" i="70"/>
  <c r="C26" i="70"/>
  <c r="W25" i="70"/>
  <c r="O25" i="70"/>
  <c r="G25" i="70"/>
  <c r="AA24" i="70"/>
  <c r="S24" i="70"/>
  <c r="K24" i="70"/>
  <c r="C24" i="70"/>
  <c r="W23" i="70"/>
  <c r="O23" i="70"/>
  <c r="G23" i="70"/>
  <c r="AA22" i="70"/>
  <c r="S22" i="70"/>
  <c r="K22" i="70"/>
  <c r="C22" i="70"/>
  <c r="W21" i="70"/>
  <c r="W27" i="70" s="1"/>
  <c r="O21" i="70"/>
  <c r="G21" i="70"/>
  <c r="AA20" i="70"/>
  <c r="S20" i="70"/>
  <c r="K20" i="70"/>
  <c r="C20" i="70"/>
  <c r="W19" i="70"/>
  <c r="O19" i="70"/>
  <c r="O27" i="70" s="1"/>
  <c r="G19" i="70"/>
  <c r="AA18" i="70"/>
  <c r="S18" i="70"/>
  <c r="K18" i="70"/>
  <c r="C18" i="70"/>
  <c r="W17" i="70"/>
  <c r="O17" i="70"/>
  <c r="G17" i="70"/>
  <c r="AA16" i="70"/>
  <c r="S16" i="70"/>
  <c r="K16" i="70"/>
  <c r="C16" i="70"/>
  <c r="W15" i="70"/>
  <c r="O15" i="70"/>
  <c r="G15" i="70"/>
  <c r="AA14" i="70"/>
  <c r="S14" i="70"/>
  <c r="K14" i="70"/>
  <c r="C14" i="70"/>
  <c r="W12" i="70"/>
  <c r="O12" i="70"/>
  <c r="G12" i="70"/>
  <c r="AA11" i="70"/>
  <c r="S11" i="70"/>
  <c r="K11" i="70"/>
  <c r="C11" i="70"/>
  <c r="W10" i="70"/>
  <c r="O10" i="70"/>
  <c r="O13" i="70" s="1"/>
  <c r="G10" i="70"/>
  <c r="AA9" i="70"/>
  <c r="S9" i="70"/>
  <c r="K9" i="70"/>
  <c r="C9" i="70"/>
  <c r="W8" i="70"/>
  <c r="O8" i="70"/>
  <c r="G8" i="70"/>
  <c r="G13" i="70" s="1"/>
  <c r="AA7" i="70"/>
  <c r="S7" i="70"/>
  <c r="K7" i="70"/>
  <c r="C7" i="70"/>
  <c r="C13" i="70" s="1"/>
  <c r="W6" i="70"/>
  <c r="O6" i="70"/>
  <c r="G6" i="70"/>
  <c r="AA5" i="70"/>
  <c r="S5" i="70"/>
  <c r="K5" i="70"/>
  <c r="C5" i="70"/>
  <c r="AA58" i="70"/>
  <c r="G57" i="70"/>
  <c r="V52" i="70"/>
  <c r="H52" i="70"/>
  <c r="AA51" i="70"/>
  <c r="AA53" i="70" s="1"/>
  <c r="Q51" i="70"/>
  <c r="F51" i="70"/>
  <c r="W49" i="70"/>
  <c r="M49" i="70"/>
  <c r="T48" i="70"/>
  <c r="J48" i="70"/>
  <c r="AA47" i="70"/>
  <c r="P47" i="70"/>
  <c r="P50" i="70" s="1"/>
  <c r="F47" i="70"/>
  <c r="Z46" i="70"/>
  <c r="R46" i="70"/>
  <c r="J46" i="70"/>
  <c r="V45" i="70"/>
  <c r="N45" i="70"/>
  <c r="F45" i="70"/>
  <c r="Z43" i="70"/>
  <c r="R43" i="70"/>
  <c r="J43" i="70"/>
  <c r="V42" i="70"/>
  <c r="N42" i="70"/>
  <c r="F42" i="70"/>
  <c r="Z41" i="70"/>
  <c r="R41" i="70"/>
  <c r="J41" i="70"/>
  <c r="V40" i="70"/>
  <c r="N40" i="70"/>
  <c r="F40" i="70"/>
  <c r="Z39" i="70"/>
  <c r="R39" i="70"/>
  <c r="J39" i="70"/>
  <c r="V38" i="70"/>
  <c r="N38" i="70"/>
  <c r="F38" i="70"/>
  <c r="Z37" i="70"/>
  <c r="R37" i="70"/>
  <c r="J37" i="70"/>
  <c r="V36" i="70"/>
  <c r="N36" i="70"/>
  <c r="F36" i="70"/>
  <c r="Z35" i="70"/>
  <c r="R35" i="70"/>
  <c r="J35" i="70"/>
  <c r="V34" i="70"/>
  <c r="N34" i="70"/>
  <c r="F34" i="70"/>
  <c r="Z33" i="70"/>
  <c r="R33" i="70"/>
  <c r="J33" i="70"/>
  <c r="V32" i="70"/>
  <c r="N32" i="70"/>
  <c r="F32" i="70"/>
  <c r="Z31" i="70"/>
  <c r="R31" i="70"/>
  <c r="J31" i="70"/>
  <c r="V30" i="70"/>
  <c r="N30" i="70"/>
  <c r="F30" i="70"/>
  <c r="Z29" i="70"/>
  <c r="R29" i="70"/>
  <c r="J29" i="70"/>
  <c r="V28" i="70"/>
  <c r="N28" i="70"/>
  <c r="F28" i="70"/>
  <c r="Z26" i="70"/>
  <c r="R26" i="70"/>
  <c r="J26" i="70"/>
  <c r="V25" i="70"/>
  <c r="N25" i="70"/>
  <c r="F25" i="70"/>
  <c r="Z24" i="70"/>
  <c r="R24" i="70"/>
  <c r="J24" i="70"/>
  <c r="V23" i="70"/>
  <c r="N23" i="70"/>
  <c r="F23" i="70"/>
  <c r="Z22" i="70"/>
  <c r="R22" i="70"/>
  <c r="J22" i="70"/>
  <c r="V21" i="70"/>
  <c r="N21" i="70"/>
  <c r="F21" i="70"/>
  <c r="Z20" i="70"/>
  <c r="R20" i="70"/>
  <c r="J20" i="70"/>
  <c r="V19" i="70"/>
  <c r="N19" i="70"/>
  <c r="F19" i="70"/>
  <c r="Z18" i="70"/>
  <c r="R18" i="70"/>
  <c r="J18" i="70"/>
  <c r="V17" i="70"/>
  <c r="N17" i="70"/>
  <c r="F17" i="70"/>
  <c r="Z16" i="70"/>
  <c r="R16" i="70"/>
  <c r="J16" i="70"/>
  <c r="V15" i="70"/>
  <c r="N15" i="70"/>
  <c r="F15" i="70"/>
  <c r="Z14" i="70"/>
  <c r="R14" i="70"/>
  <c r="J14" i="70"/>
  <c r="V12" i="70"/>
  <c r="N12" i="70"/>
  <c r="F12" i="70"/>
  <c r="Z11" i="70"/>
  <c r="R11" i="70"/>
  <c r="J11" i="70"/>
  <c r="V10" i="70"/>
  <c r="N10" i="70"/>
  <c r="F10" i="70"/>
  <c r="Z9" i="70"/>
  <c r="Z13" i="70" s="1"/>
  <c r="R9" i="70"/>
  <c r="J9" i="70"/>
  <c r="V8" i="70"/>
  <c r="N8" i="70"/>
  <c r="F8" i="70"/>
  <c r="Z7" i="70"/>
  <c r="R7" i="70"/>
  <c r="J7" i="70"/>
  <c r="V6" i="70"/>
  <c r="N6" i="70"/>
  <c r="F6" i="70"/>
  <c r="Z5" i="70"/>
  <c r="R5" i="70"/>
  <c r="J5" i="70"/>
  <c r="M52" i="70"/>
  <c r="D51" i="70"/>
  <c r="D53" i="70" s="1"/>
  <c r="Y46" i="70"/>
  <c r="Y45" i="70"/>
  <c r="Y43" i="70"/>
  <c r="Y42" i="70"/>
  <c r="Y41" i="70"/>
  <c r="Y40" i="70"/>
  <c r="Y39" i="70"/>
  <c r="Y38" i="70"/>
  <c r="Y37" i="70"/>
  <c r="Y36" i="70"/>
  <c r="Y35" i="70"/>
  <c r="Y34" i="70"/>
  <c r="Y33" i="70"/>
  <c r="Y32" i="70"/>
  <c r="Y31" i="70"/>
  <c r="Y30" i="70"/>
  <c r="Y29" i="70"/>
  <c r="Y28" i="70"/>
  <c r="Y26" i="70"/>
  <c r="Y25" i="70"/>
  <c r="Y24" i="70"/>
  <c r="Y23" i="70"/>
  <c r="Y22" i="70"/>
  <c r="Y21" i="70"/>
  <c r="Y20" i="70"/>
  <c r="Y19" i="70"/>
  <c r="Y18" i="70"/>
  <c r="Y17" i="70"/>
  <c r="Y16" i="70"/>
  <c r="Y15" i="70"/>
  <c r="Y14" i="70"/>
  <c r="Y12" i="70"/>
  <c r="Y11" i="70"/>
  <c r="Y10" i="70"/>
  <c r="Y9" i="70"/>
  <c r="Y8" i="70"/>
  <c r="Y7" i="70"/>
  <c r="Y6" i="70"/>
  <c r="Y5" i="70"/>
  <c r="G59" i="70"/>
  <c r="K56" i="70"/>
  <c r="G52" i="70"/>
  <c r="Z47" i="70"/>
  <c r="U46" i="70"/>
  <c r="U45" i="70"/>
  <c r="U43" i="70"/>
  <c r="U42" i="70"/>
  <c r="U41" i="70"/>
  <c r="U40" i="70"/>
  <c r="U39" i="70"/>
  <c r="U38" i="70"/>
  <c r="U37" i="70"/>
  <c r="U36" i="70"/>
  <c r="U35" i="70"/>
  <c r="U34" i="70"/>
  <c r="U33" i="70"/>
  <c r="U32" i="70"/>
  <c r="U31" i="70"/>
  <c r="U30" i="70"/>
  <c r="U29" i="70"/>
  <c r="U28" i="70"/>
  <c r="U26" i="70"/>
  <c r="U25" i="70"/>
  <c r="U24" i="70"/>
  <c r="U27" i="70" s="1"/>
  <c r="U23" i="70"/>
  <c r="U22" i="70"/>
  <c r="U21" i="70"/>
  <c r="U20" i="70"/>
  <c r="U19" i="70"/>
  <c r="U18" i="70"/>
  <c r="U17" i="70"/>
  <c r="U16" i="70"/>
  <c r="U15" i="70"/>
  <c r="U14" i="70"/>
  <c r="U12" i="70"/>
  <c r="U11" i="70"/>
  <c r="U10" i="70"/>
  <c r="U9" i="70"/>
  <c r="U8" i="70"/>
  <c r="U7" i="70"/>
  <c r="U6" i="70"/>
  <c r="U5" i="70"/>
  <c r="AA49" i="70"/>
  <c r="S48" i="70"/>
  <c r="O47" i="70"/>
  <c r="M46" i="70"/>
  <c r="M45" i="70"/>
  <c r="M43" i="70"/>
  <c r="M42" i="70"/>
  <c r="M41" i="70"/>
  <c r="M40" i="70"/>
  <c r="M39" i="70"/>
  <c r="M38" i="70"/>
  <c r="M37" i="70"/>
  <c r="M36" i="70"/>
  <c r="M35" i="70"/>
  <c r="M34" i="70"/>
  <c r="M33" i="70"/>
  <c r="M32" i="70"/>
  <c r="M31" i="70"/>
  <c r="M30" i="70"/>
  <c r="M29" i="70"/>
  <c r="M28" i="70"/>
  <c r="M26" i="70"/>
  <c r="M25" i="70"/>
  <c r="M24" i="70"/>
  <c r="M23" i="70"/>
  <c r="M22" i="70"/>
  <c r="M21" i="70"/>
  <c r="M20" i="70"/>
  <c r="M19" i="70"/>
  <c r="M18" i="70"/>
  <c r="M17" i="70"/>
  <c r="M16" i="70"/>
  <c r="M15" i="70"/>
  <c r="M14" i="70"/>
  <c r="M12" i="70"/>
  <c r="M11" i="70"/>
  <c r="M10" i="70"/>
  <c r="M9" i="70"/>
  <c r="M13" i="70" s="1"/>
  <c r="M8" i="70"/>
  <c r="M7" i="70"/>
  <c r="M6" i="70"/>
  <c r="M5" i="70"/>
  <c r="S58" i="70"/>
  <c r="W55" i="70"/>
  <c r="Z51" i="70"/>
  <c r="V49" i="70"/>
  <c r="N48" i="70"/>
  <c r="J47" i="70"/>
  <c r="I46" i="70"/>
  <c r="I45" i="70"/>
  <c r="I43" i="70"/>
  <c r="I42" i="70"/>
  <c r="I41" i="70"/>
  <c r="I40" i="70"/>
  <c r="I39" i="70"/>
  <c r="I38" i="70"/>
  <c r="I37" i="70"/>
  <c r="I36" i="70"/>
  <c r="I35" i="70"/>
  <c r="I34" i="70"/>
  <c r="I33" i="70"/>
  <c r="I32" i="70"/>
  <c r="I31" i="70"/>
  <c r="I30" i="70"/>
  <c r="I29" i="70"/>
  <c r="I28" i="70"/>
  <c r="I26" i="70"/>
  <c r="I25" i="70"/>
  <c r="I24" i="70"/>
  <c r="I23" i="70"/>
  <c r="I22" i="70"/>
  <c r="I21" i="70"/>
  <c r="I20" i="70"/>
  <c r="I19" i="70"/>
  <c r="I18" i="70"/>
  <c r="I17" i="70"/>
  <c r="I16" i="70"/>
  <c r="I15" i="70"/>
  <c r="I14" i="70"/>
  <c r="I12" i="70"/>
  <c r="I11" i="70"/>
  <c r="I10" i="70"/>
  <c r="I9" i="70"/>
  <c r="I8" i="70"/>
  <c r="I7" i="70"/>
  <c r="I6" i="70"/>
  <c r="I5" i="70"/>
  <c r="T51" i="70"/>
  <c r="P49" i="70"/>
  <c r="I48" i="70"/>
  <c r="E47" i="70"/>
  <c r="E46" i="70"/>
  <c r="E45" i="70"/>
  <c r="E43" i="70"/>
  <c r="E42" i="70"/>
  <c r="E41" i="70"/>
  <c r="E40" i="70"/>
  <c r="E39" i="70"/>
  <c r="E38" i="70"/>
  <c r="E37" i="70"/>
  <c r="E36" i="70"/>
  <c r="E35" i="70"/>
  <c r="E34" i="70"/>
  <c r="E33" i="70"/>
  <c r="E32" i="70"/>
  <c r="E31" i="70"/>
  <c r="E30" i="70"/>
  <c r="E29" i="70"/>
  <c r="E28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2" i="70"/>
  <c r="E11" i="70"/>
  <c r="E10" i="70"/>
  <c r="E9" i="70"/>
  <c r="E8" i="70"/>
  <c r="E7" i="70"/>
  <c r="E6" i="70"/>
  <c r="E5" i="70"/>
  <c r="Q46" i="70"/>
  <c r="Q37" i="70"/>
  <c r="Q29" i="70"/>
  <c r="Q20" i="70"/>
  <c r="Q11" i="70"/>
  <c r="O51" i="70"/>
  <c r="Y48" i="70"/>
  <c r="Q42" i="70"/>
  <c r="Q34" i="70"/>
  <c r="Q25" i="70"/>
  <c r="Q17" i="70"/>
  <c r="Q8" i="70"/>
  <c r="J51" i="70"/>
  <c r="C48" i="70"/>
  <c r="Q39" i="70"/>
  <c r="Q31" i="70"/>
  <c r="Q22" i="70"/>
  <c r="Q14" i="70"/>
  <c r="Q5" i="70"/>
  <c r="Q45" i="70"/>
  <c r="Q50" i="70" s="1"/>
  <c r="Q36" i="70"/>
  <c r="Q28" i="70"/>
  <c r="Q19" i="70"/>
  <c r="Q10" i="70"/>
  <c r="Q41" i="70"/>
  <c r="Q33" i="70"/>
  <c r="Q24" i="70"/>
  <c r="Q16" i="70"/>
  <c r="Q7" i="70"/>
  <c r="U52" i="70"/>
  <c r="F49" i="70"/>
  <c r="Q43" i="70"/>
  <c r="Q35" i="70"/>
  <c r="Q26" i="70"/>
  <c r="Q18" i="70"/>
  <c r="Q9" i="70"/>
  <c r="Q38" i="70"/>
  <c r="K49" i="70"/>
  <c r="Q15" i="70"/>
  <c r="Q30" i="70"/>
  <c r="Q40" i="70"/>
  <c r="Q6" i="70"/>
  <c r="Q21" i="70"/>
  <c r="Q32" i="70"/>
  <c r="Q23" i="70"/>
  <c r="U47" i="70"/>
  <c r="Q12" i="70"/>
  <c r="Z26" i="14"/>
  <c r="R26" i="14"/>
  <c r="J26" i="14"/>
  <c r="V25" i="14"/>
  <c r="N25" i="14"/>
  <c r="M274" i="3" s="1"/>
  <c r="F25" i="14"/>
  <c r="E274" i="3" s="1"/>
  <c r="Z23" i="14"/>
  <c r="R23" i="14"/>
  <c r="J23" i="14"/>
  <c r="V22" i="14"/>
  <c r="N22" i="14"/>
  <c r="F22" i="14"/>
  <c r="Z20" i="14"/>
  <c r="R20" i="14"/>
  <c r="J20" i="14"/>
  <c r="V19" i="14"/>
  <c r="N19" i="14"/>
  <c r="F19" i="14"/>
  <c r="Z18" i="14"/>
  <c r="R18" i="14"/>
  <c r="J18" i="14"/>
  <c r="V17" i="14"/>
  <c r="N17" i="14"/>
  <c r="F17" i="14"/>
  <c r="Z16" i="14"/>
  <c r="R16" i="14"/>
  <c r="J16" i="14"/>
  <c r="V15" i="14"/>
  <c r="N15" i="14"/>
  <c r="F15" i="14"/>
  <c r="Z14" i="14"/>
  <c r="R14" i="14"/>
  <c r="J14" i="14"/>
  <c r="V12" i="14"/>
  <c r="N12" i="14"/>
  <c r="F12" i="14"/>
  <c r="Z11" i="14"/>
  <c r="Y272" i="3" s="1"/>
  <c r="R11" i="14"/>
  <c r="J11" i="14"/>
  <c r="I272" i="3" s="1"/>
  <c r="Y26" i="14"/>
  <c r="Q26" i="14"/>
  <c r="I26" i="14"/>
  <c r="U25" i="14"/>
  <c r="T274" i="3" s="1"/>
  <c r="M25" i="14"/>
  <c r="L274" i="3" s="1"/>
  <c r="E25" i="14"/>
  <c r="D274" i="3" s="1"/>
  <c r="Y23" i="14"/>
  <c r="Q23" i="14"/>
  <c r="I23" i="14"/>
  <c r="U22" i="14"/>
  <c r="M22" i="14"/>
  <c r="E22" i="14"/>
  <c r="Y20" i="14"/>
  <c r="Q20" i="14"/>
  <c r="I20" i="14"/>
  <c r="U19" i="14"/>
  <c r="M19" i="14"/>
  <c r="E19" i="14"/>
  <c r="Y18" i="14"/>
  <c r="Q18" i="14"/>
  <c r="I18" i="14"/>
  <c r="U17" i="14"/>
  <c r="M17" i="14"/>
  <c r="E17" i="14"/>
  <c r="Y16" i="14"/>
  <c r="Q16" i="14"/>
  <c r="I16" i="14"/>
  <c r="U15" i="14"/>
  <c r="M15" i="14"/>
  <c r="E15" i="14"/>
  <c r="Y14" i="14"/>
  <c r="Q14" i="14"/>
  <c r="I14" i="14"/>
  <c r="U12" i="14"/>
  <c r="M12" i="14"/>
  <c r="E12" i="14"/>
  <c r="Y11" i="14"/>
  <c r="X272" i="3" s="1"/>
  <c r="Q11" i="14"/>
  <c r="P272" i="3" s="1"/>
  <c r="W26" i="14"/>
  <c r="O26" i="14"/>
  <c r="G26" i="14"/>
  <c r="AA25" i="14"/>
  <c r="Z274" i="3" s="1"/>
  <c r="S25" i="14"/>
  <c r="R274" i="3" s="1"/>
  <c r="K25" i="14"/>
  <c r="J274" i="3" s="1"/>
  <c r="C25" i="14"/>
  <c r="B274" i="3" s="1"/>
  <c r="W23" i="14"/>
  <c r="O23" i="14"/>
  <c r="G23" i="14"/>
  <c r="AA22" i="14"/>
  <c r="S22" i="14"/>
  <c r="K22" i="14"/>
  <c r="C22" i="14"/>
  <c r="W20" i="14"/>
  <c r="O20" i="14"/>
  <c r="G20" i="14"/>
  <c r="AA19" i="14"/>
  <c r="S19" i="14"/>
  <c r="K19" i="14"/>
  <c r="C19" i="14"/>
  <c r="W18" i="14"/>
  <c r="O18" i="14"/>
  <c r="G18" i="14"/>
  <c r="AA17" i="14"/>
  <c r="S17" i="14"/>
  <c r="K17" i="14"/>
  <c r="C17" i="14"/>
  <c r="W16" i="14"/>
  <c r="O16" i="14"/>
  <c r="G16" i="14"/>
  <c r="AA15" i="14"/>
  <c r="S15" i="14"/>
  <c r="K15" i="14"/>
  <c r="C15" i="14"/>
  <c r="W14" i="14"/>
  <c r="O14" i="14"/>
  <c r="G14" i="14"/>
  <c r="AA12" i="14"/>
  <c r="S12" i="14"/>
  <c r="K12" i="14"/>
  <c r="C12" i="14"/>
  <c r="W11" i="14"/>
  <c r="V272" i="3" s="1"/>
  <c r="O11" i="14"/>
  <c r="N272" i="3" s="1"/>
  <c r="V26" i="14"/>
  <c r="N26" i="14"/>
  <c r="F26" i="14"/>
  <c r="Z25" i="14"/>
  <c r="Y274" i="3" s="1"/>
  <c r="R25" i="14"/>
  <c r="J25" i="14"/>
  <c r="I274" i="3" s="1"/>
  <c r="V23" i="14"/>
  <c r="N23" i="14"/>
  <c r="F23" i="14"/>
  <c r="Z22" i="14"/>
  <c r="R22" i="14"/>
  <c r="J22" i="14"/>
  <c r="V20" i="14"/>
  <c r="N20" i="14"/>
  <c r="F20" i="14"/>
  <c r="Z19" i="14"/>
  <c r="R19" i="14"/>
  <c r="J19" i="14"/>
  <c r="V18" i="14"/>
  <c r="N18" i="14"/>
  <c r="F18" i="14"/>
  <c r="Z17" i="14"/>
  <c r="R17" i="14"/>
  <c r="J17" i="14"/>
  <c r="V16" i="14"/>
  <c r="N16" i="14"/>
  <c r="F16" i="14"/>
  <c r="Z15" i="14"/>
  <c r="R15" i="14"/>
  <c r="J15" i="14"/>
  <c r="V14" i="14"/>
  <c r="N14" i="14"/>
  <c r="F14" i="14"/>
  <c r="Z12" i="14"/>
  <c r="R12" i="14"/>
  <c r="J12" i="14"/>
  <c r="J13" i="14" s="1"/>
  <c r="V11" i="14"/>
  <c r="N11" i="14"/>
  <c r="M272" i="3" s="1"/>
  <c r="F11" i="14"/>
  <c r="E272" i="3" s="1"/>
  <c r="AB26" i="14"/>
  <c r="T26" i="14"/>
  <c r="L26" i="14"/>
  <c r="D26" i="14"/>
  <c r="X25" i="14"/>
  <c r="W274" i="3" s="1"/>
  <c r="P25" i="14"/>
  <c r="O274" i="3" s="1"/>
  <c r="H25" i="14"/>
  <c r="G274" i="3" s="1"/>
  <c r="AB23" i="14"/>
  <c r="T23" i="14"/>
  <c r="L23" i="14"/>
  <c r="D23" i="14"/>
  <c r="X22" i="14"/>
  <c r="P22" i="14"/>
  <c r="H22" i="14"/>
  <c r="AB20" i="14"/>
  <c r="T20" i="14"/>
  <c r="L20" i="14"/>
  <c r="D20" i="14"/>
  <c r="X19" i="14"/>
  <c r="P19" i="14"/>
  <c r="H19" i="14"/>
  <c r="H21" i="14" s="1"/>
  <c r="AB18" i="14"/>
  <c r="T18" i="14"/>
  <c r="L18" i="14"/>
  <c r="D18" i="14"/>
  <c r="X17" i="14"/>
  <c r="P17" i="14"/>
  <c r="H17" i="14"/>
  <c r="AB16" i="14"/>
  <c r="T16" i="14"/>
  <c r="L16" i="14"/>
  <c r="D16" i="14"/>
  <c r="X15" i="14"/>
  <c r="P15" i="14"/>
  <c r="H15" i="14"/>
  <c r="AB14" i="14"/>
  <c r="T14" i="14"/>
  <c r="L14" i="14"/>
  <c r="D14" i="14"/>
  <c r="X12" i="14"/>
  <c r="P12" i="14"/>
  <c r="H12" i="14"/>
  <c r="AB11" i="14"/>
  <c r="AA272" i="3" s="1"/>
  <c r="T11" i="14"/>
  <c r="S272" i="3" s="1"/>
  <c r="L11" i="14"/>
  <c r="K272" i="3" s="1"/>
  <c r="D11" i="14"/>
  <c r="C272" i="3" s="1"/>
  <c r="P26" i="14"/>
  <c r="AB25" i="14"/>
  <c r="AA274" i="3" s="1"/>
  <c r="G25" i="14"/>
  <c r="F274" i="3" s="1"/>
  <c r="P23" i="14"/>
  <c r="AB22" i="14"/>
  <c r="G22" i="14"/>
  <c r="P20" i="14"/>
  <c r="P21" i="14" s="1"/>
  <c r="AB19" i="14"/>
  <c r="G19" i="14"/>
  <c r="P18" i="14"/>
  <c r="AB17" i="14"/>
  <c r="G17" i="14"/>
  <c r="P16" i="14"/>
  <c r="AB15" i="14"/>
  <c r="G15" i="14"/>
  <c r="G21" i="14" s="1"/>
  <c r="P14" i="14"/>
  <c r="AB12" i="14"/>
  <c r="G12" i="14"/>
  <c r="P11" i="14"/>
  <c r="O272" i="3" s="1"/>
  <c r="V10" i="14"/>
  <c r="N10" i="14"/>
  <c r="F10" i="14"/>
  <c r="Z8" i="14"/>
  <c r="Y273" i="3" s="1"/>
  <c r="R8" i="14"/>
  <c r="J8" i="14"/>
  <c r="I273" i="3" s="1"/>
  <c r="V7" i="14"/>
  <c r="N7" i="14"/>
  <c r="F7" i="14"/>
  <c r="Z6" i="14"/>
  <c r="R6" i="14"/>
  <c r="J6" i="14"/>
  <c r="V5" i="14"/>
  <c r="N5" i="14"/>
  <c r="F5" i="14"/>
  <c r="E270" i="3" s="1"/>
  <c r="M26" i="14"/>
  <c r="Y25" i="14"/>
  <c r="X274" i="3" s="1"/>
  <c r="D25" i="14"/>
  <c r="C274" i="3" s="1"/>
  <c r="M23" i="14"/>
  <c r="Y22" i="14"/>
  <c r="D22" i="14"/>
  <c r="M20" i="14"/>
  <c r="Y19" i="14"/>
  <c r="D19" i="14"/>
  <c r="M18" i="14"/>
  <c r="Y17" i="14"/>
  <c r="D17" i="14"/>
  <c r="M16" i="14"/>
  <c r="Y15" i="14"/>
  <c r="D15" i="14"/>
  <c r="M14" i="14"/>
  <c r="Y12" i="14"/>
  <c r="D12" i="14"/>
  <c r="M11" i="14"/>
  <c r="L272" i="3" s="1"/>
  <c r="U10" i="14"/>
  <c r="M10" i="14"/>
  <c r="M13" i="14" s="1"/>
  <c r="E10" i="14"/>
  <c r="Y8" i="14"/>
  <c r="X273" i="3" s="1"/>
  <c r="Q8" i="14"/>
  <c r="P273" i="3" s="1"/>
  <c r="I8" i="14"/>
  <c r="H273" i="3" s="1"/>
  <c r="U7" i="14"/>
  <c r="M7" i="14"/>
  <c r="E7" i="14"/>
  <c r="Y6" i="14"/>
  <c r="Q6" i="14"/>
  <c r="I6" i="14"/>
  <c r="U5" i="14"/>
  <c r="M5" i="14"/>
  <c r="E5" i="14"/>
  <c r="K26" i="14"/>
  <c r="W25" i="14"/>
  <c r="V274" i="3" s="1"/>
  <c r="K23" i="14"/>
  <c r="W22" i="14"/>
  <c r="K20" i="14"/>
  <c r="W19" i="14"/>
  <c r="W21" i="14" s="1"/>
  <c r="K18" i="14"/>
  <c r="W17" i="14"/>
  <c r="K16" i="14"/>
  <c r="W15" i="14"/>
  <c r="K14" i="14"/>
  <c r="W12" i="14"/>
  <c r="K11" i="14"/>
  <c r="J272" i="3" s="1"/>
  <c r="AB10" i="14"/>
  <c r="T10" i="14"/>
  <c r="L10" i="14"/>
  <c r="D10" i="14"/>
  <c r="X8" i="14"/>
  <c r="W273" i="3" s="1"/>
  <c r="P8" i="14"/>
  <c r="O273" i="3" s="1"/>
  <c r="H8" i="14"/>
  <c r="G273" i="3" s="1"/>
  <c r="AB7" i="14"/>
  <c r="T7" i="14"/>
  <c r="L7" i="14"/>
  <c r="D7" i="14"/>
  <c r="X6" i="14"/>
  <c r="P6" i="14"/>
  <c r="H6" i="14"/>
  <c r="AB5" i="14"/>
  <c r="T5" i="14"/>
  <c r="L5" i="14"/>
  <c r="D5" i="14"/>
  <c r="H26" i="14"/>
  <c r="T25" i="14"/>
  <c r="S274" i="3" s="1"/>
  <c r="H23" i="14"/>
  <c r="T22" i="14"/>
  <c r="H20" i="14"/>
  <c r="T19" i="14"/>
  <c r="H18" i="14"/>
  <c r="T17" i="14"/>
  <c r="H16" i="14"/>
  <c r="T15" i="14"/>
  <c r="H14" i="14"/>
  <c r="T12" i="14"/>
  <c r="T13" i="14" s="1"/>
  <c r="I11" i="14"/>
  <c r="H272" i="3" s="1"/>
  <c r="AA10" i="14"/>
  <c r="S10" i="14"/>
  <c r="K10" i="14"/>
  <c r="C10" i="14"/>
  <c r="W8" i="14"/>
  <c r="V273" i="3" s="1"/>
  <c r="O8" i="14"/>
  <c r="N273" i="3" s="1"/>
  <c r="G8" i="14"/>
  <c r="F273" i="3" s="1"/>
  <c r="AA7" i="14"/>
  <c r="S7" i="14"/>
  <c r="K7" i="14"/>
  <c r="C7" i="14"/>
  <c r="W6" i="14"/>
  <c r="O6" i="14"/>
  <c r="G6" i="14"/>
  <c r="AA5" i="14"/>
  <c r="Z270" i="3" s="1"/>
  <c r="S5" i="14"/>
  <c r="K5" i="14"/>
  <c r="C5" i="14"/>
  <c r="AA26" i="14"/>
  <c r="E26" i="14"/>
  <c r="Q25" i="14"/>
  <c r="P274" i="3" s="1"/>
  <c r="AA23" i="14"/>
  <c r="E23" i="14"/>
  <c r="E24" i="14" s="1"/>
  <c r="E27" i="14" s="1"/>
  <c r="Q22" i="14"/>
  <c r="AA20" i="14"/>
  <c r="E20" i="14"/>
  <c r="Q19" i="14"/>
  <c r="AA18" i="14"/>
  <c r="E18" i="14"/>
  <c r="Q17" i="14"/>
  <c r="AA16" i="14"/>
  <c r="AA21" i="14" s="1"/>
  <c r="E16" i="14"/>
  <c r="Q15" i="14"/>
  <c r="AA14" i="14"/>
  <c r="E14" i="14"/>
  <c r="Q12" i="14"/>
  <c r="AA11" i="14"/>
  <c r="Z272" i="3" s="1"/>
  <c r="H11" i="14"/>
  <c r="Z10" i="14"/>
  <c r="Z24" i="14" s="1"/>
  <c r="Z27" i="14" s="1"/>
  <c r="R10" i="14"/>
  <c r="J10" i="14"/>
  <c r="V8" i="14"/>
  <c r="N8" i="14"/>
  <c r="M273" i="3" s="1"/>
  <c r="F8" i="14"/>
  <c r="E273" i="3" s="1"/>
  <c r="Z7" i="14"/>
  <c r="R7" i="14"/>
  <c r="J7" i="14"/>
  <c r="J9" i="14" s="1"/>
  <c r="V6" i="14"/>
  <c r="N6" i="14"/>
  <c r="F6" i="14"/>
  <c r="Z5" i="14"/>
  <c r="R5" i="14"/>
  <c r="J5" i="14"/>
  <c r="X26" i="14"/>
  <c r="C26" i="14"/>
  <c r="O25" i="14"/>
  <c r="N274" i="3" s="1"/>
  <c r="X23" i="14"/>
  <c r="C23" i="14"/>
  <c r="O22" i="14"/>
  <c r="X20" i="14"/>
  <c r="C20" i="14"/>
  <c r="O19" i="14"/>
  <c r="X18" i="14"/>
  <c r="C18" i="14"/>
  <c r="O17" i="14"/>
  <c r="X16" i="14"/>
  <c r="C16" i="14"/>
  <c r="O15" i="14"/>
  <c r="X14" i="14"/>
  <c r="C14" i="14"/>
  <c r="O12" i="14"/>
  <c r="X11" i="14"/>
  <c r="W272" i="3" s="1"/>
  <c r="G11" i="14"/>
  <c r="F272" i="3" s="1"/>
  <c r="Y10" i="14"/>
  <c r="Q10" i="14"/>
  <c r="I10" i="14"/>
  <c r="U8" i="14"/>
  <c r="M8" i="14"/>
  <c r="E8" i="14"/>
  <c r="D273" i="3" s="1"/>
  <c r="Y7" i="14"/>
  <c r="Q7" i="14"/>
  <c r="I7" i="14"/>
  <c r="U6" i="14"/>
  <c r="M6" i="14"/>
  <c r="E6" i="14"/>
  <c r="Y5" i="14"/>
  <c r="Q5" i="14"/>
  <c r="Q24" i="14" s="1"/>
  <c r="Q27" i="14" s="1"/>
  <c r="I5" i="14"/>
  <c r="U26" i="14"/>
  <c r="L25" i="14"/>
  <c r="K274" i="3" s="1"/>
  <c r="U23" i="14"/>
  <c r="L22" i="14"/>
  <c r="U20" i="14"/>
  <c r="L19" i="14"/>
  <c r="U18" i="14"/>
  <c r="U21" i="14" s="1"/>
  <c r="L17" i="14"/>
  <c r="U16" i="14"/>
  <c r="L15" i="14"/>
  <c r="U14" i="14"/>
  <c r="L12" i="14"/>
  <c r="U11" i="14"/>
  <c r="T272" i="3" s="1"/>
  <c r="E11" i="14"/>
  <c r="D272" i="3" s="1"/>
  <c r="X10" i="14"/>
  <c r="X24" i="14" s="1"/>
  <c r="X27" i="14" s="1"/>
  <c r="P10" i="14"/>
  <c r="H10" i="14"/>
  <c r="AB8" i="14"/>
  <c r="AA273" i="3" s="1"/>
  <c r="T8" i="14"/>
  <c r="S273" i="3" s="1"/>
  <c r="L8" i="14"/>
  <c r="K273" i="3" s="1"/>
  <c r="D8" i="14"/>
  <c r="C273" i="3" s="1"/>
  <c r="X7" i="14"/>
  <c r="P7" i="14"/>
  <c r="P9" i="14" s="1"/>
  <c r="H7" i="14"/>
  <c r="H9" i="14" s="1"/>
  <c r="AB6" i="14"/>
  <c r="T6" i="14"/>
  <c r="L6" i="14"/>
  <c r="D6" i="14"/>
  <c r="X5" i="14"/>
  <c r="P5" i="14"/>
  <c r="H5" i="14"/>
  <c r="H24" i="14" s="1"/>
  <c r="H27" i="14" s="1"/>
  <c r="I17" i="14"/>
  <c r="C11" i="14"/>
  <c r="B272" i="3" s="1"/>
  <c r="AA8" i="14"/>
  <c r="Z273" i="3" s="1"/>
  <c r="G7" i="14"/>
  <c r="S23" i="14"/>
  <c r="S14" i="14"/>
  <c r="S8" i="14"/>
  <c r="W5" i="14"/>
  <c r="V270" i="3" s="1"/>
  <c r="I19" i="14"/>
  <c r="K8" i="14"/>
  <c r="O5" i="14"/>
  <c r="N270" i="3" s="1"/>
  <c r="S26" i="14"/>
  <c r="S16" i="14"/>
  <c r="W10" i="14"/>
  <c r="C8" i="14"/>
  <c r="B273" i="3" s="1"/>
  <c r="AA6" i="14"/>
  <c r="G5" i="14"/>
  <c r="I22" i="14"/>
  <c r="I12" i="14"/>
  <c r="I13" i="14" s="1"/>
  <c r="O10" i="14"/>
  <c r="S6" i="14"/>
  <c r="S18" i="14"/>
  <c r="G10" i="14"/>
  <c r="K6" i="14"/>
  <c r="I25" i="14"/>
  <c r="H274" i="3" s="1"/>
  <c r="I15" i="14"/>
  <c r="W7" i="14"/>
  <c r="W9" i="14" s="1"/>
  <c r="C6" i="14"/>
  <c r="S11" i="14"/>
  <c r="O7" i="14"/>
  <c r="S20" i="14"/>
  <c r="V27" i="71"/>
  <c r="N27" i="71"/>
  <c r="F27" i="71"/>
  <c r="Z25" i="71"/>
  <c r="R25" i="71"/>
  <c r="J25" i="71"/>
  <c r="V23" i="71"/>
  <c r="N23" i="71"/>
  <c r="F23" i="71"/>
  <c r="Z22" i="71"/>
  <c r="R22" i="71"/>
  <c r="J22" i="71"/>
  <c r="V21" i="71"/>
  <c r="N21" i="71"/>
  <c r="F21" i="71"/>
  <c r="Z19" i="71"/>
  <c r="R19" i="71"/>
  <c r="J19" i="71"/>
  <c r="V18" i="71"/>
  <c r="N18" i="71"/>
  <c r="F18" i="71"/>
  <c r="Z17" i="71"/>
  <c r="R17" i="71"/>
  <c r="J17" i="71"/>
  <c r="V16" i="71"/>
  <c r="N16" i="71"/>
  <c r="F16" i="71"/>
  <c r="Z15" i="71"/>
  <c r="R15" i="71"/>
  <c r="J15" i="71"/>
  <c r="V14" i="71"/>
  <c r="N14" i="71"/>
  <c r="F14" i="71"/>
  <c r="Z12" i="71"/>
  <c r="R12" i="71"/>
  <c r="J12" i="71"/>
  <c r="V11" i="71"/>
  <c r="N11" i="71"/>
  <c r="F11" i="71"/>
  <c r="Z10" i="71"/>
  <c r="R10" i="71"/>
  <c r="J10" i="71"/>
  <c r="V9" i="71"/>
  <c r="N9" i="71"/>
  <c r="F9" i="71"/>
  <c r="Z7" i="71"/>
  <c r="R7" i="71"/>
  <c r="J7" i="71"/>
  <c r="V6" i="71"/>
  <c r="V8" i="71" s="1"/>
  <c r="N6" i="71"/>
  <c r="F6" i="71"/>
  <c r="Z5" i="71"/>
  <c r="R5" i="71"/>
  <c r="J5" i="71"/>
  <c r="U27" i="71"/>
  <c r="M27" i="71"/>
  <c r="E27" i="71"/>
  <c r="Y25" i="71"/>
  <c r="Q25" i="71"/>
  <c r="I25" i="71"/>
  <c r="U23" i="71"/>
  <c r="M23" i="71"/>
  <c r="E23" i="71"/>
  <c r="Y22" i="71"/>
  <c r="Q22" i="71"/>
  <c r="Q24" i="71" s="1"/>
  <c r="I22" i="71"/>
  <c r="U21" i="71"/>
  <c r="M21" i="71"/>
  <c r="E21" i="71"/>
  <c r="Y19" i="71"/>
  <c r="Q19" i="71"/>
  <c r="I19" i="71"/>
  <c r="U18" i="71"/>
  <c r="M18" i="71"/>
  <c r="E18" i="71"/>
  <c r="Y17" i="71"/>
  <c r="Q17" i="71"/>
  <c r="I17" i="71"/>
  <c r="U16" i="71"/>
  <c r="M16" i="71"/>
  <c r="E16" i="71"/>
  <c r="Y15" i="71"/>
  <c r="Q15" i="71"/>
  <c r="I15" i="71"/>
  <c r="U14" i="71"/>
  <c r="M14" i="71"/>
  <c r="E14" i="71"/>
  <c r="Y12" i="71"/>
  <c r="Q12" i="71"/>
  <c r="Q13" i="71" s="1"/>
  <c r="I12" i="71"/>
  <c r="U11" i="71"/>
  <c r="M11" i="71"/>
  <c r="E11" i="71"/>
  <c r="Y10" i="71"/>
  <c r="Q10" i="71"/>
  <c r="I10" i="71"/>
  <c r="U9" i="71"/>
  <c r="M9" i="71"/>
  <c r="E9" i="71"/>
  <c r="Y7" i="71"/>
  <c r="Q7" i="71"/>
  <c r="I7" i="71"/>
  <c r="U6" i="71"/>
  <c r="M6" i="71"/>
  <c r="E6" i="71"/>
  <c r="E8" i="71" s="1"/>
  <c r="Y5" i="71"/>
  <c r="Q5" i="71"/>
  <c r="I5" i="71"/>
  <c r="AB27" i="71"/>
  <c r="T27" i="71"/>
  <c r="L27" i="71"/>
  <c r="D27" i="71"/>
  <c r="X25" i="71"/>
  <c r="P25" i="71"/>
  <c r="H25" i="71"/>
  <c r="AB23" i="71"/>
  <c r="T23" i="71"/>
  <c r="L23" i="71"/>
  <c r="D23" i="71"/>
  <c r="X22" i="71"/>
  <c r="P22" i="71"/>
  <c r="H22" i="71"/>
  <c r="AB21" i="71"/>
  <c r="T21" i="71"/>
  <c r="L21" i="71"/>
  <c r="D21" i="71"/>
  <c r="X19" i="71"/>
  <c r="P19" i="71"/>
  <c r="H19" i="71"/>
  <c r="AB18" i="71"/>
  <c r="T18" i="71"/>
  <c r="L18" i="71"/>
  <c r="D18" i="71"/>
  <c r="X17" i="71"/>
  <c r="P17" i="71"/>
  <c r="H17" i="71"/>
  <c r="AB16" i="71"/>
  <c r="T16" i="71"/>
  <c r="L16" i="71"/>
  <c r="D16" i="71"/>
  <c r="X15" i="71"/>
  <c r="P15" i="71"/>
  <c r="H15" i="71"/>
  <c r="AB14" i="71"/>
  <c r="T14" i="71"/>
  <c r="L14" i="71"/>
  <c r="D14" i="71"/>
  <c r="X12" i="71"/>
  <c r="P12" i="71"/>
  <c r="H12" i="71"/>
  <c r="AB11" i="71"/>
  <c r="T11" i="71"/>
  <c r="L11" i="71"/>
  <c r="L13" i="71" s="1"/>
  <c r="D11" i="71"/>
  <c r="X10" i="71"/>
  <c r="P10" i="71"/>
  <c r="H10" i="71"/>
  <c r="AB9" i="71"/>
  <c r="T9" i="71"/>
  <c r="L9" i="71"/>
  <c r="D9" i="71"/>
  <c r="X7" i="71"/>
  <c r="P7" i="71"/>
  <c r="H7" i="71"/>
  <c r="AB6" i="71"/>
  <c r="T6" i="71"/>
  <c r="L6" i="71"/>
  <c r="D6" i="71"/>
  <c r="X5" i="71"/>
  <c r="P5" i="71"/>
  <c r="H5" i="71"/>
  <c r="AA27" i="71"/>
  <c r="S27" i="71"/>
  <c r="K27" i="71"/>
  <c r="C27" i="71"/>
  <c r="W25" i="71"/>
  <c r="O25" i="71"/>
  <c r="G25" i="71"/>
  <c r="AA23" i="71"/>
  <c r="S23" i="71"/>
  <c r="K23" i="71"/>
  <c r="C23" i="71"/>
  <c r="W22" i="71"/>
  <c r="O22" i="71"/>
  <c r="G22" i="71"/>
  <c r="G24" i="71" s="1"/>
  <c r="AA21" i="71"/>
  <c r="S21" i="71"/>
  <c r="K21" i="71"/>
  <c r="C21" i="71"/>
  <c r="W19" i="71"/>
  <c r="O19" i="71"/>
  <c r="G19" i="71"/>
  <c r="AA18" i="71"/>
  <c r="S18" i="71"/>
  <c r="K18" i="71"/>
  <c r="C18" i="71"/>
  <c r="W17" i="71"/>
  <c r="O17" i="71"/>
  <c r="G17" i="71"/>
  <c r="AA16" i="71"/>
  <c r="S16" i="71"/>
  <c r="K16" i="71"/>
  <c r="C16" i="71"/>
  <c r="W15" i="71"/>
  <c r="O15" i="71"/>
  <c r="G15" i="71"/>
  <c r="AA14" i="71"/>
  <c r="S14" i="71"/>
  <c r="K14" i="71"/>
  <c r="C14" i="71"/>
  <c r="W12" i="71"/>
  <c r="O12" i="71"/>
  <c r="G12" i="71"/>
  <c r="AA11" i="71"/>
  <c r="S11" i="71"/>
  <c r="K11" i="71"/>
  <c r="C11" i="71"/>
  <c r="C13" i="71" s="1"/>
  <c r="W10" i="71"/>
  <c r="O10" i="71"/>
  <c r="G10" i="71"/>
  <c r="AA9" i="71"/>
  <c r="S9" i="71"/>
  <c r="K9" i="71"/>
  <c r="C9" i="71"/>
  <c r="W7" i="71"/>
  <c r="O7" i="71"/>
  <c r="G7" i="71"/>
  <c r="AA6" i="71"/>
  <c r="S6" i="71"/>
  <c r="K6" i="71"/>
  <c r="C6" i="71"/>
  <c r="W5" i="71"/>
  <c r="O5" i="71"/>
  <c r="G5" i="71"/>
  <c r="Z27" i="71"/>
  <c r="R27" i="71"/>
  <c r="J27" i="71"/>
  <c r="V25" i="71"/>
  <c r="N25" i="71"/>
  <c r="F25" i="71"/>
  <c r="Z23" i="71"/>
  <c r="Z24" i="71" s="1"/>
  <c r="R23" i="71"/>
  <c r="J23" i="71"/>
  <c r="V22" i="71"/>
  <c r="N22" i="71"/>
  <c r="F22" i="71"/>
  <c r="Z21" i="71"/>
  <c r="R21" i="71"/>
  <c r="J21" i="71"/>
  <c r="V19" i="71"/>
  <c r="N19" i="71"/>
  <c r="F19" i="71"/>
  <c r="Z18" i="71"/>
  <c r="R18" i="71"/>
  <c r="J18" i="71"/>
  <c r="V17" i="71"/>
  <c r="N17" i="71"/>
  <c r="F17" i="71"/>
  <c r="Z16" i="71"/>
  <c r="R16" i="71"/>
  <c r="J16" i="71"/>
  <c r="V15" i="71"/>
  <c r="N15" i="71"/>
  <c r="F15" i="71"/>
  <c r="Z14" i="71"/>
  <c r="R14" i="71"/>
  <c r="J14" i="71"/>
  <c r="V12" i="71"/>
  <c r="N12" i="71"/>
  <c r="F12" i="71"/>
  <c r="Z11" i="71"/>
  <c r="R11" i="71"/>
  <c r="J11" i="71"/>
  <c r="V10" i="71"/>
  <c r="N10" i="71"/>
  <c r="F10" i="71"/>
  <c r="Z9" i="71"/>
  <c r="R9" i="71"/>
  <c r="J9" i="71"/>
  <c r="V7" i="71"/>
  <c r="N7" i="71"/>
  <c r="N8" i="71" s="1"/>
  <c r="F7" i="71"/>
  <c r="Z6" i="71"/>
  <c r="R6" i="71"/>
  <c r="J6" i="71"/>
  <c r="V5" i="71"/>
  <c r="N5" i="71"/>
  <c r="F5" i="71"/>
  <c r="Y27" i="71"/>
  <c r="Q27" i="71"/>
  <c r="I27" i="71"/>
  <c r="U25" i="71"/>
  <c r="M25" i="71"/>
  <c r="E25" i="71"/>
  <c r="Y23" i="71"/>
  <c r="Q23" i="71"/>
  <c r="I23" i="71"/>
  <c r="U22" i="71"/>
  <c r="M22" i="71"/>
  <c r="E22" i="71"/>
  <c r="Y21" i="71"/>
  <c r="Q21" i="71"/>
  <c r="I21" i="71"/>
  <c r="U19" i="71"/>
  <c r="M19" i="71"/>
  <c r="M20" i="71" s="1"/>
  <c r="E19" i="71"/>
  <c r="Y18" i="71"/>
  <c r="Q18" i="71"/>
  <c r="I18" i="71"/>
  <c r="U17" i="71"/>
  <c r="M17" i="71"/>
  <c r="E17" i="71"/>
  <c r="Y16" i="71"/>
  <c r="Q16" i="71"/>
  <c r="I16" i="71"/>
  <c r="U15" i="71"/>
  <c r="M15" i="71"/>
  <c r="E15" i="71"/>
  <c r="Y14" i="71"/>
  <c r="Q14" i="71"/>
  <c r="I14" i="71"/>
  <c r="U12" i="71"/>
  <c r="M12" i="71"/>
  <c r="E12" i="71"/>
  <c r="Y11" i="71"/>
  <c r="Q11" i="71"/>
  <c r="I11" i="71"/>
  <c r="U10" i="71"/>
  <c r="M10" i="71"/>
  <c r="E10" i="71"/>
  <c r="Y9" i="71"/>
  <c r="Q9" i="71"/>
  <c r="I9" i="71"/>
  <c r="U7" i="71"/>
  <c r="M7" i="71"/>
  <c r="E7" i="71"/>
  <c r="Y6" i="71"/>
  <c r="Q6" i="71"/>
  <c r="I6" i="71"/>
  <c r="U5" i="71"/>
  <c r="M5" i="71"/>
  <c r="E5" i="71"/>
  <c r="X27" i="71"/>
  <c r="P27" i="71"/>
  <c r="H27" i="71"/>
  <c r="AB25" i="71"/>
  <c r="T25" i="71"/>
  <c r="L25" i="71"/>
  <c r="D25" i="71"/>
  <c r="X23" i="71"/>
  <c r="P23" i="71"/>
  <c r="H23" i="71"/>
  <c r="AB22" i="71"/>
  <c r="AB24" i="71" s="1"/>
  <c r="T22" i="71"/>
  <c r="L22" i="71"/>
  <c r="D22" i="71"/>
  <c r="X21" i="71"/>
  <c r="P21" i="71"/>
  <c r="H21" i="71"/>
  <c r="AB19" i="71"/>
  <c r="T19" i="71"/>
  <c r="L19" i="71"/>
  <c r="D19" i="71"/>
  <c r="X18" i="71"/>
  <c r="P18" i="71"/>
  <c r="H18" i="71"/>
  <c r="AB17" i="71"/>
  <c r="T17" i="71"/>
  <c r="L17" i="71"/>
  <c r="D17" i="71"/>
  <c r="X16" i="71"/>
  <c r="P16" i="71"/>
  <c r="H16" i="71"/>
  <c r="AB15" i="71"/>
  <c r="T15" i="71"/>
  <c r="L15" i="71"/>
  <c r="D15" i="71"/>
  <c r="X14" i="71"/>
  <c r="P14" i="71"/>
  <c r="H14" i="71"/>
  <c r="AB12" i="71"/>
  <c r="T12" i="71"/>
  <c r="L12" i="71"/>
  <c r="D12" i="71"/>
  <c r="X11" i="71"/>
  <c r="P11" i="71"/>
  <c r="H11" i="71"/>
  <c r="AB10" i="71"/>
  <c r="T10" i="71"/>
  <c r="L10" i="71"/>
  <c r="D10" i="71"/>
  <c r="X9" i="71"/>
  <c r="P9" i="71"/>
  <c r="H9" i="71"/>
  <c r="AB7" i="71"/>
  <c r="T7" i="71"/>
  <c r="T8" i="71" s="1"/>
  <c r="L7" i="71"/>
  <c r="D7" i="71"/>
  <c r="X6" i="71"/>
  <c r="P6" i="71"/>
  <c r="H6" i="71"/>
  <c r="AB5" i="71"/>
  <c r="T5" i="71"/>
  <c r="L5" i="71"/>
  <c r="D5" i="71"/>
  <c r="G27" i="71"/>
  <c r="K22" i="71"/>
  <c r="O18" i="71"/>
  <c r="S15" i="71"/>
  <c r="W11" i="71"/>
  <c r="C10" i="71"/>
  <c r="AA7" i="71"/>
  <c r="G6" i="71"/>
  <c r="W23" i="71"/>
  <c r="C22" i="71"/>
  <c r="AA19" i="71"/>
  <c r="G18" i="71"/>
  <c r="K15" i="71"/>
  <c r="O11" i="71"/>
  <c r="S7" i="71"/>
  <c r="O23" i="71"/>
  <c r="S19" i="71"/>
  <c r="W16" i="71"/>
  <c r="C15" i="71"/>
  <c r="AA12" i="71"/>
  <c r="AA13" i="71" s="1"/>
  <c r="G11" i="71"/>
  <c r="K7" i="71"/>
  <c r="S25" i="71"/>
  <c r="W21" i="71"/>
  <c r="C19" i="71"/>
  <c r="AA17" i="71"/>
  <c r="G16" i="71"/>
  <c r="K12" i="71"/>
  <c r="O9" i="71"/>
  <c r="S5" i="71"/>
  <c r="K25" i="71"/>
  <c r="O21" i="71"/>
  <c r="S17" i="71"/>
  <c r="W14" i="71"/>
  <c r="C12" i="71"/>
  <c r="AA10" i="71"/>
  <c r="G9" i="71"/>
  <c r="K5" i="71"/>
  <c r="W27" i="71"/>
  <c r="C25" i="71"/>
  <c r="AA22" i="71"/>
  <c r="G21" i="71"/>
  <c r="K17" i="71"/>
  <c r="O14" i="71"/>
  <c r="S10" i="71"/>
  <c r="W6" i="71"/>
  <c r="C5" i="71"/>
  <c r="AA25" i="71"/>
  <c r="C7" i="71"/>
  <c r="C17" i="71"/>
  <c r="G23" i="71"/>
  <c r="K19" i="71"/>
  <c r="O6" i="71"/>
  <c r="O16" i="71"/>
  <c r="O27" i="71"/>
  <c r="S12" i="71"/>
  <c r="W9" i="71"/>
  <c r="S22" i="71"/>
  <c r="K10" i="71"/>
  <c r="G14" i="71"/>
  <c r="AA5" i="71"/>
  <c r="AA15" i="71"/>
  <c r="W18" i="71"/>
  <c r="AB17" i="68"/>
  <c r="T17" i="68"/>
  <c r="L17" i="68"/>
  <c r="D17" i="68"/>
  <c r="X15" i="68"/>
  <c r="P15" i="68"/>
  <c r="H15" i="68"/>
  <c r="AB14" i="68"/>
  <c r="T14" i="68"/>
  <c r="L14" i="68"/>
  <c r="D14" i="68"/>
  <c r="X12" i="68"/>
  <c r="P12" i="68"/>
  <c r="P13" i="68" s="1"/>
  <c r="H12" i="68"/>
  <c r="AB11" i="68"/>
  <c r="T11" i="68"/>
  <c r="L11" i="68"/>
  <c r="D11" i="68"/>
  <c r="X10" i="68"/>
  <c r="P10" i="68"/>
  <c r="H10" i="68"/>
  <c r="AB9" i="68"/>
  <c r="T9" i="68"/>
  <c r="L9" i="68"/>
  <c r="D9" i="68"/>
  <c r="X8" i="68"/>
  <c r="P8" i="68"/>
  <c r="H8" i="68"/>
  <c r="AB7" i="68"/>
  <c r="T7" i="68"/>
  <c r="L7" i="68"/>
  <c r="D7" i="68"/>
  <c r="X6" i="68"/>
  <c r="P6" i="68"/>
  <c r="H6" i="68"/>
  <c r="AB5" i="68"/>
  <c r="T5" i="68"/>
  <c r="L5" i="68"/>
  <c r="D5" i="68"/>
  <c r="AA17" i="68"/>
  <c r="S17" i="68"/>
  <c r="K17" i="68"/>
  <c r="C17" i="68"/>
  <c r="W15" i="68"/>
  <c r="O15" i="68"/>
  <c r="G15" i="68"/>
  <c r="AA14" i="68"/>
  <c r="S14" i="68"/>
  <c r="K14" i="68"/>
  <c r="C14" i="68"/>
  <c r="W12" i="68"/>
  <c r="O12" i="68"/>
  <c r="G12" i="68"/>
  <c r="AA11" i="68"/>
  <c r="S11" i="68"/>
  <c r="K11" i="68"/>
  <c r="C11" i="68"/>
  <c r="W10" i="68"/>
  <c r="O10" i="68"/>
  <c r="G10" i="68"/>
  <c r="AA9" i="68"/>
  <c r="S9" i="68"/>
  <c r="K9" i="68"/>
  <c r="C9" i="68"/>
  <c r="W8" i="68"/>
  <c r="O8" i="68"/>
  <c r="G8" i="68"/>
  <c r="AA7" i="68"/>
  <c r="S7" i="68"/>
  <c r="K7" i="68"/>
  <c r="C7" i="68"/>
  <c r="W6" i="68"/>
  <c r="O6" i="68"/>
  <c r="G6" i="68"/>
  <c r="AA5" i="68"/>
  <c r="S5" i="68"/>
  <c r="K5" i="68"/>
  <c r="C5" i="68"/>
  <c r="Y17" i="68"/>
  <c r="Q17" i="68"/>
  <c r="I17" i="68"/>
  <c r="U15" i="68"/>
  <c r="M15" i="68"/>
  <c r="E15" i="68"/>
  <c r="Y14" i="68"/>
  <c r="Q14" i="68"/>
  <c r="I14" i="68"/>
  <c r="U12" i="68"/>
  <c r="M12" i="68"/>
  <c r="E12" i="68"/>
  <c r="Y11" i="68"/>
  <c r="Q11" i="68"/>
  <c r="I11" i="68"/>
  <c r="U10" i="68"/>
  <c r="M10" i="68"/>
  <c r="E10" i="68"/>
  <c r="Y9" i="68"/>
  <c r="Q9" i="68"/>
  <c r="I9" i="68"/>
  <c r="U8" i="68"/>
  <c r="M8" i="68"/>
  <c r="E8" i="68"/>
  <c r="Y7" i="68"/>
  <c r="Q7" i="68"/>
  <c r="I7" i="68"/>
  <c r="U6" i="68"/>
  <c r="M6" i="68"/>
  <c r="E6" i="68"/>
  <c r="Y5" i="68"/>
  <c r="Q5" i="68"/>
  <c r="I5" i="68"/>
  <c r="X17" i="68"/>
  <c r="P17" i="68"/>
  <c r="H17" i="68"/>
  <c r="AB15" i="68"/>
  <c r="T15" i="68"/>
  <c r="L15" i="68"/>
  <c r="D15" i="68"/>
  <c r="X14" i="68"/>
  <c r="P14" i="68"/>
  <c r="H14" i="68"/>
  <c r="AB12" i="68"/>
  <c r="T12" i="68"/>
  <c r="L12" i="68"/>
  <c r="D12" i="68"/>
  <c r="X11" i="68"/>
  <c r="P11" i="68"/>
  <c r="H11" i="68"/>
  <c r="AB10" i="68"/>
  <c r="T10" i="68"/>
  <c r="L10" i="68"/>
  <c r="D10" i="68"/>
  <c r="X9" i="68"/>
  <c r="P9" i="68"/>
  <c r="H9" i="68"/>
  <c r="AB8" i="68"/>
  <c r="T8" i="68"/>
  <c r="L8" i="68"/>
  <c r="D8" i="68"/>
  <c r="X7" i="68"/>
  <c r="P7" i="68"/>
  <c r="H7" i="68"/>
  <c r="AB6" i="68"/>
  <c r="T6" i="68"/>
  <c r="L6" i="68"/>
  <c r="D6" i="68"/>
  <c r="X5" i="68"/>
  <c r="P5" i="68"/>
  <c r="H5" i="68"/>
  <c r="W17" i="68"/>
  <c r="O17" i="68"/>
  <c r="G17" i="68"/>
  <c r="AA15" i="68"/>
  <c r="S15" i="68"/>
  <c r="K15" i="68"/>
  <c r="C15" i="68"/>
  <c r="W14" i="68"/>
  <c r="O14" i="68"/>
  <c r="G14" i="68"/>
  <c r="AA12" i="68"/>
  <c r="S12" i="68"/>
  <c r="K12" i="68"/>
  <c r="C12" i="68"/>
  <c r="W11" i="68"/>
  <c r="O11" i="68"/>
  <c r="O13" i="68" s="1"/>
  <c r="G11" i="68"/>
  <c r="AA10" i="68"/>
  <c r="S10" i="68"/>
  <c r="K10" i="68"/>
  <c r="C10" i="68"/>
  <c r="W9" i="68"/>
  <c r="O9" i="68"/>
  <c r="G9" i="68"/>
  <c r="AA8" i="68"/>
  <c r="S8" i="68"/>
  <c r="K8" i="68"/>
  <c r="C8" i="68"/>
  <c r="W7" i="68"/>
  <c r="O7" i="68"/>
  <c r="G7" i="68"/>
  <c r="AA6" i="68"/>
  <c r="S6" i="68"/>
  <c r="K6" i="68"/>
  <c r="C6" i="68"/>
  <c r="W5" i="68"/>
  <c r="O5" i="68"/>
  <c r="G5" i="68"/>
  <c r="R17" i="68"/>
  <c r="Z15" i="68"/>
  <c r="F15" i="68"/>
  <c r="M14" i="68"/>
  <c r="V12" i="68"/>
  <c r="F11" i="68"/>
  <c r="Q10" i="68"/>
  <c r="V9" i="68"/>
  <c r="J8" i="68"/>
  <c r="R7" i="68"/>
  <c r="Z6" i="68"/>
  <c r="F6" i="68"/>
  <c r="M5" i="68"/>
  <c r="N17" i="68"/>
  <c r="Y15" i="68"/>
  <c r="J14" i="68"/>
  <c r="R12" i="68"/>
  <c r="Z11" i="68"/>
  <c r="E11" i="68"/>
  <c r="N10" i="68"/>
  <c r="U9" i="68"/>
  <c r="I8" i="68"/>
  <c r="N7" i="68"/>
  <c r="Y6" i="68"/>
  <c r="J5" i="68"/>
  <c r="M17" i="68"/>
  <c r="V15" i="68"/>
  <c r="F14" i="68"/>
  <c r="Q12" i="68"/>
  <c r="Q13" i="68" s="1"/>
  <c r="V11" i="68"/>
  <c r="J10" i="68"/>
  <c r="R9" i="68"/>
  <c r="Z8" i="68"/>
  <c r="F8" i="68"/>
  <c r="M7" i="68"/>
  <c r="V6" i="68"/>
  <c r="F5" i="68"/>
  <c r="J17" i="68"/>
  <c r="R15" i="68"/>
  <c r="Z14" i="68"/>
  <c r="E14" i="68"/>
  <c r="N12" i="68"/>
  <c r="U11" i="68"/>
  <c r="I10" i="68"/>
  <c r="N9" i="68"/>
  <c r="Y8" i="68"/>
  <c r="J7" i="68"/>
  <c r="R6" i="68"/>
  <c r="Z5" i="68"/>
  <c r="E5" i="68"/>
  <c r="F17" i="68"/>
  <c r="Q15" i="68"/>
  <c r="V14" i="68"/>
  <c r="J12" i="68"/>
  <c r="R11" i="68"/>
  <c r="Z10" i="68"/>
  <c r="F10" i="68"/>
  <c r="M9" i="68"/>
  <c r="V8" i="68"/>
  <c r="F7" i="68"/>
  <c r="Q6" i="68"/>
  <c r="V5" i="68"/>
  <c r="V17" i="68"/>
  <c r="J15" i="68"/>
  <c r="R14" i="68"/>
  <c r="Z12" i="68"/>
  <c r="F12" i="68"/>
  <c r="M11" i="68"/>
  <c r="V10" i="68"/>
  <c r="F9" i="68"/>
  <c r="Q8" i="68"/>
  <c r="V7" i="68"/>
  <c r="J6" i="68"/>
  <c r="R5" i="68"/>
  <c r="Z17" i="68"/>
  <c r="I6" i="68"/>
  <c r="U17" i="68"/>
  <c r="U14" i="68"/>
  <c r="N11" i="68"/>
  <c r="Z9" i="68"/>
  <c r="E17" i="68"/>
  <c r="N14" i="68"/>
  <c r="J11" i="68"/>
  <c r="J9" i="68"/>
  <c r="Z7" i="68"/>
  <c r="E9" i="68"/>
  <c r="U7" i="68"/>
  <c r="U5" i="68"/>
  <c r="E7" i="68"/>
  <c r="N5" i="68"/>
  <c r="N15" i="68"/>
  <c r="Y12" i="68"/>
  <c r="Y10" i="68"/>
  <c r="R8" i="68"/>
  <c r="I15" i="68"/>
  <c r="N8" i="68"/>
  <c r="R10" i="68"/>
  <c r="I12" i="68"/>
  <c r="N6" i="68"/>
  <c r="F89" i="3"/>
  <c r="M92" i="3"/>
  <c r="G94" i="3"/>
  <c r="N333" i="3"/>
  <c r="W337" i="3"/>
  <c r="U93" i="60"/>
  <c r="M93" i="60"/>
  <c r="E93" i="60"/>
  <c r="Z92" i="60"/>
  <c r="R92" i="60"/>
  <c r="J92" i="60"/>
  <c r="W91" i="60"/>
  <c r="O91" i="60"/>
  <c r="G91" i="60"/>
  <c r="AB90" i="60"/>
  <c r="T90" i="60"/>
  <c r="L90" i="60"/>
  <c r="D90" i="60"/>
  <c r="Y89" i="60"/>
  <c r="Q89" i="60"/>
  <c r="I89" i="60"/>
  <c r="V88" i="60"/>
  <c r="N88" i="60"/>
  <c r="F88" i="60"/>
  <c r="AA87" i="60"/>
  <c r="S87" i="60"/>
  <c r="K87" i="60"/>
  <c r="C87" i="60"/>
  <c r="X86" i="60"/>
  <c r="P86" i="60"/>
  <c r="H86" i="60"/>
  <c r="U85" i="60"/>
  <c r="M85" i="60"/>
  <c r="E85" i="60"/>
  <c r="Z84" i="60"/>
  <c r="R84" i="60"/>
  <c r="J84" i="60"/>
  <c r="W83" i="60"/>
  <c r="O83" i="60"/>
  <c r="G83" i="60"/>
  <c r="AB93" i="60"/>
  <c r="T93" i="60"/>
  <c r="L93" i="60"/>
  <c r="D93" i="60"/>
  <c r="Y92" i="60"/>
  <c r="Q92" i="60"/>
  <c r="I92" i="60"/>
  <c r="V91" i="60"/>
  <c r="N91" i="60"/>
  <c r="F91" i="60"/>
  <c r="AA90" i="60"/>
  <c r="S90" i="60"/>
  <c r="K90" i="60"/>
  <c r="C90" i="60"/>
  <c r="X89" i="60"/>
  <c r="P89" i="60"/>
  <c r="H89" i="60"/>
  <c r="AA93" i="60"/>
  <c r="S93" i="60"/>
  <c r="K93" i="60"/>
  <c r="C93" i="60"/>
  <c r="X92" i="60"/>
  <c r="P92" i="60"/>
  <c r="H92" i="60"/>
  <c r="U91" i="60"/>
  <c r="M91" i="60"/>
  <c r="E91" i="60"/>
  <c r="Z90" i="60"/>
  <c r="R90" i="60"/>
  <c r="J90" i="60"/>
  <c r="W89" i="60"/>
  <c r="O89" i="60"/>
  <c r="G89" i="60"/>
  <c r="AB88" i="60"/>
  <c r="T88" i="60"/>
  <c r="L88" i="60"/>
  <c r="D88" i="60"/>
  <c r="Y87" i="60"/>
  <c r="Q87" i="60"/>
  <c r="I87" i="60"/>
  <c r="V86" i="60"/>
  <c r="N86" i="60"/>
  <c r="F86" i="60"/>
  <c r="AA85" i="60"/>
  <c r="S85" i="60"/>
  <c r="K85" i="60"/>
  <c r="C85" i="60"/>
  <c r="X84" i="60"/>
  <c r="P84" i="60"/>
  <c r="H84" i="60"/>
  <c r="U83" i="60"/>
  <c r="M83" i="60"/>
  <c r="E83" i="60"/>
  <c r="Y93" i="60"/>
  <c r="Q93" i="60"/>
  <c r="I93" i="60"/>
  <c r="V92" i="60"/>
  <c r="N92" i="60"/>
  <c r="F92" i="60"/>
  <c r="AA91" i="60"/>
  <c r="S91" i="60"/>
  <c r="K91" i="60"/>
  <c r="C91" i="60"/>
  <c r="X90" i="60"/>
  <c r="P90" i="60"/>
  <c r="H90" i="60"/>
  <c r="U89" i="60"/>
  <c r="M89" i="60"/>
  <c r="E89" i="60"/>
  <c r="Z88" i="60"/>
  <c r="R88" i="60"/>
  <c r="J88" i="60"/>
  <c r="W87" i="60"/>
  <c r="O87" i="60"/>
  <c r="G87" i="60"/>
  <c r="X93" i="60"/>
  <c r="P93" i="60"/>
  <c r="H93" i="60"/>
  <c r="U92" i="60"/>
  <c r="M92" i="60"/>
  <c r="E92" i="60"/>
  <c r="Z91" i="60"/>
  <c r="R91" i="60"/>
  <c r="J91" i="60"/>
  <c r="W90" i="60"/>
  <c r="O90" i="60"/>
  <c r="G90" i="60"/>
  <c r="AB89" i="60"/>
  <c r="T89" i="60"/>
  <c r="L89" i="60"/>
  <c r="D89" i="60"/>
  <c r="Y88" i="60"/>
  <c r="Q88" i="60"/>
  <c r="I88" i="60"/>
  <c r="V87" i="60"/>
  <c r="N87" i="60"/>
  <c r="F87" i="60"/>
  <c r="AA86" i="60"/>
  <c r="S86" i="60"/>
  <c r="K86" i="60"/>
  <c r="C86" i="60"/>
  <c r="X85" i="60"/>
  <c r="P85" i="60"/>
  <c r="H85" i="60"/>
  <c r="U84" i="60"/>
  <c r="M84" i="60"/>
  <c r="E84" i="60"/>
  <c r="Z83" i="60"/>
  <c r="R83" i="60"/>
  <c r="J83" i="60"/>
  <c r="Z93" i="60"/>
  <c r="F93" i="60"/>
  <c r="S92" i="60"/>
  <c r="L91" i="60"/>
  <c r="V90" i="60"/>
  <c r="N89" i="60"/>
  <c r="AA88" i="60"/>
  <c r="K88" i="60"/>
  <c r="AB87" i="60"/>
  <c r="L87" i="60"/>
  <c r="AB86" i="60"/>
  <c r="O86" i="60"/>
  <c r="T85" i="60"/>
  <c r="G85" i="60"/>
  <c r="Y84" i="60"/>
  <c r="L84" i="60"/>
  <c r="S83" i="60"/>
  <c r="F83" i="60"/>
  <c r="Z82" i="60"/>
  <c r="R82" i="60"/>
  <c r="J82" i="60"/>
  <c r="W81" i="60"/>
  <c r="O81" i="60"/>
  <c r="G81" i="60"/>
  <c r="AB79" i="60"/>
  <c r="T79" i="60"/>
  <c r="L79" i="60"/>
  <c r="D79" i="60"/>
  <c r="X78" i="60"/>
  <c r="P78" i="60"/>
  <c r="H78" i="60"/>
  <c r="AB77" i="60"/>
  <c r="T77" i="60"/>
  <c r="L77" i="60"/>
  <c r="D77" i="60"/>
  <c r="X76" i="60"/>
  <c r="P76" i="60"/>
  <c r="H76" i="60"/>
  <c r="AB75" i="60"/>
  <c r="T75" i="60"/>
  <c r="L75" i="60"/>
  <c r="D75" i="60"/>
  <c r="X71" i="60"/>
  <c r="P71" i="60"/>
  <c r="H71" i="60"/>
  <c r="AB70" i="60"/>
  <c r="T70" i="60"/>
  <c r="L70" i="60"/>
  <c r="D70" i="60"/>
  <c r="X69" i="60"/>
  <c r="P69" i="60"/>
  <c r="H69" i="60"/>
  <c r="AB68" i="60"/>
  <c r="T68" i="60"/>
  <c r="L68" i="60"/>
  <c r="D68" i="60"/>
  <c r="X67" i="60"/>
  <c r="P67" i="60"/>
  <c r="H67" i="60"/>
  <c r="AB66" i="60"/>
  <c r="T66" i="60"/>
  <c r="L66" i="60"/>
  <c r="D66" i="60"/>
  <c r="X65" i="60"/>
  <c r="P65" i="60"/>
  <c r="H65" i="60"/>
  <c r="AB62" i="60"/>
  <c r="T62" i="60"/>
  <c r="L62" i="60"/>
  <c r="D62" i="60"/>
  <c r="X60" i="60"/>
  <c r="P60" i="60"/>
  <c r="H60" i="60"/>
  <c r="AB58" i="60"/>
  <c r="T58" i="60"/>
  <c r="L58" i="60"/>
  <c r="D58" i="60"/>
  <c r="X57" i="60"/>
  <c r="P57" i="60"/>
  <c r="H57" i="60"/>
  <c r="AB56" i="60"/>
  <c r="T56" i="60"/>
  <c r="L56" i="60"/>
  <c r="D56" i="60"/>
  <c r="X55" i="60"/>
  <c r="P55" i="60"/>
  <c r="H55" i="60"/>
  <c r="AB53" i="60"/>
  <c r="T53" i="60"/>
  <c r="L53" i="60"/>
  <c r="D53" i="60"/>
  <c r="X52" i="60"/>
  <c r="P52" i="60"/>
  <c r="H52" i="60"/>
  <c r="AB51" i="60"/>
  <c r="T51" i="60"/>
  <c r="L51" i="60"/>
  <c r="D51" i="60"/>
  <c r="X50" i="60"/>
  <c r="P50" i="60"/>
  <c r="H50" i="60"/>
  <c r="AB49" i="60"/>
  <c r="T49" i="60"/>
  <c r="L49" i="60"/>
  <c r="D49" i="60"/>
  <c r="X48" i="60"/>
  <c r="P48" i="60"/>
  <c r="H48" i="60"/>
  <c r="AB47" i="60"/>
  <c r="T47" i="60"/>
  <c r="L47" i="60"/>
  <c r="D47" i="60"/>
  <c r="X46" i="60"/>
  <c r="P46" i="60"/>
  <c r="H46" i="60"/>
  <c r="AB45" i="60"/>
  <c r="T45" i="60"/>
  <c r="L45" i="60"/>
  <c r="D45" i="60"/>
  <c r="X44" i="60"/>
  <c r="P44" i="60"/>
  <c r="H44" i="60"/>
  <c r="AB43" i="60"/>
  <c r="T43" i="60"/>
  <c r="L43" i="60"/>
  <c r="D43" i="60"/>
  <c r="X42" i="60"/>
  <c r="P42" i="60"/>
  <c r="H42" i="60"/>
  <c r="AB41" i="60"/>
  <c r="T41" i="60"/>
  <c r="L41" i="60"/>
  <c r="W93" i="60"/>
  <c r="O92" i="60"/>
  <c r="I91" i="60"/>
  <c r="U90" i="60"/>
  <c r="K89" i="60"/>
  <c r="X88" i="60"/>
  <c r="H88" i="60"/>
  <c r="Z87" i="60"/>
  <c r="J87" i="60"/>
  <c r="Z86" i="60"/>
  <c r="M86" i="60"/>
  <c r="R85" i="60"/>
  <c r="F85" i="60"/>
  <c r="W84" i="60"/>
  <c r="K84" i="60"/>
  <c r="Q83" i="60"/>
  <c r="D83" i="60"/>
  <c r="Y82" i="60"/>
  <c r="Q82" i="60"/>
  <c r="I82" i="60"/>
  <c r="V81" i="60"/>
  <c r="N81" i="60"/>
  <c r="F81" i="60"/>
  <c r="AA79" i="60"/>
  <c r="S79" i="60"/>
  <c r="K79" i="60"/>
  <c r="C79" i="60"/>
  <c r="W78" i="60"/>
  <c r="O78" i="60"/>
  <c r="G78" i="60"/>
  <c r="AA77" i="60"/>
  <c r="S77" i="60"/>
  <c r="K77" i="60"/>
  <c r="C77" i="60"/>
  <c r="W76" i="60"/>
  <c r="O76" i="60"/>
  <c r="G76" i="60"/>
  <c r="AA75" i="60"/>
  <c r="S75" i="60"/>
  <c r="K75" i="60"/>
  <c r="C75" i="60"/>
  <c r="W71" i="60"/>
  <c r="O71" i="60"/>
  <c r="G71" i="60"/>
  <c r="AA70" i="60"/>
  <c r="S70" i="60"/>
  <c r="K70" i="60"/>
  <c r="C70" i="60"/>
  <c r="W69" i="60"/>
  <c r="O69" i="60"/>
  <c r="G69" i="60"/>
  <c r="AA68" i="60"/>
  <c r="S68" i="60"/>
  <c r="K68" i="60"/>
  <c r="C68" i="60"/>
  <c r="W67" i="60"/>
  <c r="O67" i="60"/>
  <c r="G67" i="60"/>
  <c r="AA66" i="60"/>
  <c r="S66" i="60"/>
  <c r="K66" i="60"/>
  <c r="C66" i="60"/>
  <c r="W65" i="60"/>
  <c r="O65" i="60"/>
  <c r="G65" i="60"/>
  <c r="AA62" i="60"/>
  <c r="S62" i="60"/>
  <c r="K62" i="60"/>
  <c r="C62" i="60"/>
  <c r="W60" i="60"/>
  <c r="O60" i="60"/>
  <c r="G60" i="60"/>
  <c r="AA58" i="60"/>
  <c r="S58" i="60"/>
  <c r="K58" i="60"/>
  <c r="C58" i="60"/>
  <c r="W57" i="60"/>
  <c r="O57" i="60"/>
  <c r="G57" i="60"/>
  <c r="AA56" i="60"/>
  <c r="S56" i="60"/>
  <c r="K56" i="60"/>
  <c r="C56" i="60"/>
  <c r="W55" i="60"/>
  <c r="O55" i="60"/>
  <c r="G55" i="60"/>
  <c r="AA53" i="60"/>
  <c r="S53" i="60"/>
  <c r="K53" i="60"/>
  <c r="C53" i="60"/>
  <c r="W52" i="60"/>
  <c r="O52" i="60"/>
  <c r="G52" i="60"/>
  <c r="AA51" i="60"/>
  <c r="S51" i="60"/>
  <c r="K51" i="60"/>
  <c r="C51" i="60"/>
  <c r="W50" i="60"/>
  <c r="O50" i="60"/>
  <c r="G50" i="60"/>
  <c r="AA49" i="60"/>
  <c r="S49" i="60"/>
  <c r="K49" i="60"/>
  <c r="C49" i="60"/>
  <c r="W48" i="60"/>
  <c r="O48" i="60"/>
  <c r="G48" i="60"/>
  <c r="AA47" i="60"/>
  <c r="S47" i="60"/>
  <c r="K47" i="60"/>
  <c r="C47" i="60"/>
  <c r="W46" i="60"/>
  <c r="O46" i="60"/>
  <c r="G46" i="60"/>
  <c r="AA45" i="60"/>
  <c r="S45" i="60"/>
  <c r="K45" i="60"/>
  <c r="C45" i="60"/>
  <c r="W44" i="60"/>
  <c r="O44" i="60"/>
  <c r="G44" i="60"/>
  <c r="AA43" i="60"/>
  <c r="S43" i="60"/>
  <c r="K43" i="60"/>
  <c r="C43" i="60"/>
  <c r="V93" i="60"/>
  <c r="L92" i="60"/>
  <c r="AB91" i="60"/>
  <c r="H91" i="60"/>
  <c r="Q90" i="60"/>
  <c r="J89" i="60"/>
  <c r="W88" i="60"/>
  <c r="G88" i="60"/>
  <c r="X87" i="60"/>
  <c r="H87" i="60"/>
  <c r="Y86" i="60"/>
  <c r="L86" i="60"/>
  <c r="Q85" i="60"/>
  <c r="D85" i="60"/>
  <c r="V84" i="60"/>
  <c r="I84" i="60"/>
  <c r="AB83" i="60"/>
  <c r="P83" i="60"/>
  <c r="C83" i="60"/>
  <c r="X82" i="60"/>
  <c r="P82" i="60"/>
  <c r="H82" i="60"/>
  <c r="U81" i="60"/>
  <c r="M81" i="60"/>
  <c r="E81" i="60"/>
  <c r="Z79" i="60"/>
  <c r="R79" i="60"/>
  <c r="J79" i="60"/>
  <c r="V78" i="60"/>
  <c r="N78" i="60"/>
  <c r="F78" i="60"/>
  <c r="Z77" i="60"/>
  <c r="R77" i="60"/>
  <c r="J77" i="60"/>
  <c r="V76" i="60"/>
  <c r="N76" i="60"/>
  <c r="F76" i="60"/>
  <c r="Z75" i="60"/>
  <c r="R75" i="60"/>
  <c r="J75" i="60"/>
  <c r="V71" i="60"/>
  <c r="N71" i="60"/>
  <c r="F71" i="60"/>
  <c r="Z70" i="60"/>
  <c r="R70" i="60"/>
  <c r="J70" i="60"/>
  <c r="V69" i="60"/>
  <c r="N69" i="60"/>
  <c r="F69" i="60"/>
  <c r="Z68" i="60"/>
  <c r="R68" i="60"/>
  <c r="J68" i="60"/>
  <c r="V67" i="60"/>
  <c r="N67" i="60"/>
  <c r="F67" i="60"/>
  <c r="Z66" i="60"/>
  <c r="R66" i="60"/>
  <c r="J66" i="60"/>
  <c r="V65" i="60"/>
  <c r="N65" i="60"/>
  <c r="F65" i="60"/>
  <c r="Z62" i="60"/>
  <c r="R62" i="60"/>
  <c r="J62" i="60"/>
  <c r="V60" i="60"/>
  <c r="N60" i="60"/>
  <c r="F60" i="60"/>
  <c r="Z58" i="60"/>
  <c r="R58" i="60"/>
  <c r="J58" i="60"/>
  <c r="V57" i="60"/>
  <c r="N57" i="60"/>
  <c r="F57" i="60"/>
  <c r="Z56" i="60"/>
  <c r="R56" i="60"/>
  <c r="J56" i="60"/>
  <c r="V55" i="60"/>
  <c r="N55" i="60"/>
  <c r="F55" i="60"/>
  <c r="Z53" i="60"/>
  <c r="R53" i="60"/>
  <c r="J53" i="60"/>
  <c r="V52" i="60"/>
  <c r="N52" i="60"/>
  <c r="F52" i="60"/>
  <c r="Z51" i="60"/>
  <c r="R51" i="60"/>
  <c r="J51" i="60"/>
  <c r="V50" i="60"/>
  <c r="N50" i="60"/>
  <c r="F50" i="60"/>
  <c r="Z49" i="60"/>
  <c r="R49" i="60"/>
  <c r="J49" i="60"/>
  <c r="V48" i="60"/>
  <c r="N48" i="60"/>
  <c r="F48" i="60"/>
  <c r="Z47" i="60"/>
  <c r="R47" i="60"/>
  <c r="J47" i="60"/>
  <c r="V46" i="60"/>
  <c r="N46" i="60"/>
  <c r="F46" i="60"/>
  <c r="Z45" i="60"/>
  <c r="R45" i="60"/>
  <c r="J45" i="60"/>
  <c r="V44" i="60"/>
  <c r="N44" i="60"/>
  <c r="F44" i="60"/>
  <c r="Z43" i="60"/>
  <c r="R43" i="60"/>
  <c r="J43" i="60"/>
  <c r="V42" i="60"/>
  <c r="N42" i="60"/>
  <c r="F42" i="60"/>
  <c r="Z41" i="60"/>
  <c r="R41" i="60"/>
  <c r="J41" i="60"/>
  <c r="R93" i="60"/>
  <c r="K92" i="60"/>
  <c r="Y91" i="60"/>
  <c r="D91" i="60"/>
  <c r="N90" i="60"/>
  <c r="AA89" i="60"/>
  <c r="F89" i="60"/>
  <c r="U88" i="60"/>
  <c r="E88" i="60"/>
  <c r="U87" i="60"/>
  <c r="E87" i="60"/>
  <c r="W86" i="60"/>
  <c r="J86" i="60"/>
  <c r="AB85" i="60"/>
  <c r="O85" i="60"/>
  <c r="T84" i="60"/>
  <c r="G84" i="60"/>
  <c r="AA83" i="60"/>
  <c r="N83" i="60"/>
  <c r="W82" i="60"/>
  <c r="O82" i="60"/>
  <c r="G82" i="60"/>
  <c r="AB81" i="60"/>
  <c r="T81" i="60"/>
  <c r="L81" i="60"/>
  <c r="D81" i="60"/>
  <c r="Y79" i="60"/>
  <c r="Q79" i="60"/>
  <c r="I79" i="60"/>
  <c r="U78" i="60"/>
  <c r="M78" i="60"/>
  <c r="E78" i="60"/>
  <c r="Y77" i="60"/>
  <c r="Q77" i="60"/>
  <c r="I77" i="60"/>
  <c r="U76" i="60"/>
  <c r="M76" i="60"/>
  <c r="E76" i="60"/>
  <c r="Y75" i="60"/>
  <c r="Q75" i="60"/>
  <c r="I75" i="60"/>
  <c r="U71" i="60"/>
  <c r="M71" i="60"/>
  <c r="E71" i="60"/>
  <c r="Y70" i="60"/>
  <c r="Q70" i="60"/>
  <c r="I70" i="60"/>
  <c r="U69" i="60"/>
  <c r="M69" i="60"/>
  <c r="E69" i="60"/>
  <c r="Y68" i="60"/>
  <c r="Q68" i="60"/>
  <c r="I68" i="60"/>
  <c r="U67" i="60"/>
  <c r="M67" i="60"/>
  <c r="E67" i="60"/>
  <c r="Y66" i="60"/>
  <c r="Q66" i="60"/>
  <c r="I66" i="60"/>
  <c r="U65" i="60"/>
  <c r="M65" i="60"/>
  <c r="E65" i="60"/>
  <c r="Y62" i="60"/>
  <c r="Q62" i="60"/>
  <c r="I62" i="60"/>
  <c r="U60" i="60"/>
  <c r="M60" i="60"/>
  <c r="E60" i="60"/>
  <c r="Y58" i="60"/>
  <c r="Q58" i="60"/>
  <c r="I58" i="60"/>
  <c r="U57" i="60"/>
  <c r="M57" i="60"/>
  <c r="E57" i="60"/>
  <c r="Y56" i="60"/>
  <c r="Q56" i="60"/>
  <c r="I56" i="60"/>
  <c r="U55" i="60"/>
  <c r="M55" i="60"/>
  <c r="E55" i="60"/>
  <c r="Y53" i="60"/>
  <c r="Q53" i="60"/>
  <c r="I53" i="60"/>
  <c r="U52" i="60"/>
  <c r="M52" i="60"/>
  <c r="E52" i="60"/>
  <c r="Y51" i="60"/>
  <c r="Q51" i="60"/>
  <c r="I51" i="60"/>
  <c r="U50" i="60"/>
  <c r="M50" i="60"/>
  <c r="E50" i="60"/>
  <c r="Y49" i="60"/>
  <c r="Q49" i="60"/>
  <c r="I49" i="60"/>
  <c r="U48" i="60"/>
  <c r="M48" i="60"/>
  <c r="E48" i="60"/>
  <c r="Y47" i="60"/>
  <c r="Q47" i="60"/>
  <c r="I47" i="60"/>
  <c r="U46" i="60"/>
  <c r="M46" i="60"/>
  <c r="E46" i="60"/>
  <c r="Y45" i="60"/>
  <c r="Q45" i="60"/>
  <c r="I45" i="60"/>
  <c r="U44" i="60"/>
  <c r="M44" i="60"/>
  <c r="E44" i="60"/>
  <c r="Y43" i="60"/>
  <c r="Q43" i="60"/>
  <c r="I43" i="60"/>
  <c r="O93" i="60"/>
  <c r="AB92" i="60"/>
  <c r="G92" i="60"/>
  <c r="X91" i="60"/>
  <c r="M90" i="60"/>
  <c r="Z89" i="60"/>
  <c r="C89" i="60"/>
  <c r="S88" i="60"/>
  <c r="C88" i="60"/>
  <c r="T87" i="60"/>
  <c r="D87" i="60"/>
  <c r="U86" i="60"/>
  <c r="I86" i="60"/>
  <c r="Z85" i="60"/>
  <c r="N85" i="60"/>
  <c r="S84" i="60"/>
  <c r="F84" i="60"/>
  <c r="Y83" i="60"/>
  <c r="L83" i="60"/>
  <c r="V82" i="60"/>
  <c r="N82" i="60"/>
  <c r="F82" i="60"/>
  <c r="AA81" i="60"/>
  <c r="S81" i="60"/>
  <c r="K81" i="60"/>
  <c r="C81" i="60"/>
  <c r="X79" i="60"/>
  <c r="P79" i="60"/>
  <c r="H79" i="60"/>
  <c r="AB78" i="60"/>
  <c r="T78" i="60"/>
  <c r="L78" i="60"/>
  <c r="D78" i="60"/>
  <c r="X77" i="60"/>
  <c r="P77" i="60"/>
  <c r="H77" i="60"/>
  <c r="AB76" i="60"/>
  <c r="T76" i="60"/>
  <c r="L76" i="60"/>
  <c r="D76" i="60"/>
  <c r="N93" i="60"/>
  <c r="AA92" i="60"/>
  <c r="D92" i="60"/>
  <c r="T91" i="60"/>
  <c r="I90" i="60"/>
  <c r="V89" i="60"/>
  <c r="P88" i="60"/>
  <c r="R87" i="60"/>
  <c r="T86" i="60"/>
  <c r="G86" i="60"/>
  <c r="Y85" i="60"/>
  <c r="L85" i="60"/>
  <c r="Q84" i="60"/>
  <c r="D84" i="60"/>
  <c r="X83" i="60"/>
  <c r="K83" i="60"/>
  <c r="U82" i="60"/>
  <c r="M82" i="60"/>
  <c r="E82" i="60"/>
  <c r="Z81" i="60"/>
  <c r="R81" i="60"/>
  <c r="J81" i="60"/>
  <c r="W79" i="60"/>
  <c r="O79" i="60"/>
  <c r="G79" i="60"/>
  <c r="AA78" i="60"/>
  <c r="S78" i="60"/>
  <c r="K78" i="60"/>
  <c r="C78" i="60"/>
  <c r="W77" i="60"/>
  <c r="O77" i="60"/>
  <c r="G77" i="60"/>
  <c r="AA76" i="60"/>
  <c r="S76" i="60"/>
  <c r="K76" i="60"/>
  <c r="C76" i="60"/>
  <c r="W75" i="60"/>
  <c r="O75" i="60"/>
  <c r="G75" i="60"/>
  <c r="AA71" i="60"/>
  <c r="S71" i="60"/>
  <c r="K71" i="60"/>
  <c r="C71" i="60"/>
  <c r="W70" i="60"/>
  <c r="O70" i="60"/>
  <c r="G70" i="60"/>
  <c r="AA69" i="60"/>
  <c r="S69" i="60"/>
  <c r="K69" i="60"/>
  <c r="C69" i="60"/>
  <c r="W68" i="60"/>
  <c r="O68" i="60"/>
  <c r="G68" i="60"/>
  <c r="AA67" i="60"/>
  <c r="S67" i="60"/>
  <c r="K67" i="60"/>
  <c r="C67" i="60"/>
  <c r="W66" i="60"/>
  <c r="O66" i="60"/>
  <c r="G66" i="60"/>
  <c r="AA65" i="60"/>
  <c r="S65" i="60"/>
  <c r="K65" i="60"/>
  <c r="C65" i="60"/>
  <c r="W62" i="60"/>
  <c r="O62" i="60"/>
  <c r="G62" i="60"/>
  <c r="AA60" i="60"/>
  <c r="S60" i="60"/>
  <c r="K60" i="60"/>
  <c r="C60" i="60"/>
  <c r="W58" i="60"/>
  <c r="O58" i="60"/>
  <c r="G58" i="60"/>
  <c r="AA57" i="60"/>
  <c r="S57" i="60"/>
  <c r="K57" i="60"/>
  <c r="C57" i="60"/>
  <c r="W56" i="60"/>
  <c r="O56" i="60"/>
  <c r="G56" i="60"/>
  <c r="AA55" i="60"/>
  <c r="S55" i="60"/>
  <c r="K55" i="60"/>
  <c r="C55" i="60"/>
  <c r="W53" i="60"/>
  <c r="O53" i="60"/>
  <c r="G53" i="60"/>
  <c r="AA52" i="60"/>
  <c r="S52" i="60"/>
  <c r="K52" i="60"/>
  <c r="C52" i="60"/>
  <c r="W51" i="60"/>
  <c r="O51" i="60"/>
  <c r="G51" i="60"/>
  <c r="AA50" i="60"/>
  <c r="S50" i="60"/>
  <c r="K50" i="60"/>
  <c r="C50" i="60"/>
  <c r="W49" i="60"/>
  <c r="O49" i="60"/>
  <c r="G49" i="60"/>
  <c r="AA48" i="60"/>
  <c r="S48" i="60"/>
  <c r="J93" i="60"/>
  <c r="W92" i="60"/>
  <c r="C92" i="60"/>
  <c r="Q91" i="60"/>
  <c r="F90" i="60"/>
  <c r="S89" i="60"/>
  <c r="O88" i="60"/>
  <c r="P87" i="60"/>
  <c r="R86" i="60"/>
  <c r="E86" i="60"/>
  <c r="W85" i="60"/>
  <c r="J85" i="60"/>
  <c r="AB84" i="60"/>
  <c r="O84" i="60"/>
  <c r="C84" i="60"/>
  <c r="V83" i="60"/>
  <c r="I83" i="60"/>
  <c r="AB82" i="60"/>
  <c r="T82" i="60"/>
  <c r="L82" i="60"/>
  <c r="D82" i="60"/>
  <c r="Y81" i="60"/>
  <c r="Q81" i="60"/>
  <c r="I81" i="60"/>
  <c r="V79" i="60"/>
  <c r="N79" i="60"/>
  <c r="F79" i="60"/>
  <c r="Z78" i="60"/>
  <c r="R78" i="60"/>
  <c r="J78" i="60"/>
  <c r="V77" i="60"/>
  <c r="N77" i="60"/>
  <c r="F77" i="60"/>
  <c r="Z76" i="60"/>
  <c r="R76" i="60"/>
  <c r="J76" i="60"/>
  <c r="V75" i="60"/>
  <c r="N75" i="60"/>
  <c r="F75" i="60"/>
  <c r="Z71" i="60"/>
  <c r="R71" i="60"/>
  <c r="J71" i="60"/>
  <c r="V70" i="60"/>
  <c r="N70" i="60"/>
  <c r="F70" i="60"/>
  <c r="Z69" i="60"/>
  <c r="R69" i="60"/>
  <c r="J69" i="60"/>
  <c r="V68" i="60"/>
  <c r="N68" i="60"/>
  <c r="F68" i="60"/>
  <c r="Z67" i="60"/>
  <c r="R67" i="60"/>
  <c r="J67" i="60"/>
  <c r="V66" i="60"/>
  <c r="N66" i="60"/>
  <c r="F66" i="60"/>
  <c r="Z65" i="60"/>
  <c r="R65" i="60"/>
  <c r="J65" i="60"/>
  <c r="V62" i="60"/>
  <c r="N62" i="60"/>
  <c r="F62" i="60"/>
  <c r="Z60" i="60"/>
  <c r="R60" i="60"/>
  <c r="J60" i="60"/>
  <c r="V58" i="60"/>
  <c r="N58" i="60"/>
  <c r="F58" i="60"/>
  <c r="Z57" i="60"/>
  <c r="R57" i="60"/>
  <c r="J57" i="60"/>
  <c r="V56" i="60"/>
  <c r="N56" i="60"/>
  <c r="F56" i="60"/>
  <c r="Z55" i="60"/>
  <c r="R55" i="60"/>
  <c r="J55" i="60"/>
  <c r="V53" i="60"/>
  <c r="N53" i="60"/>
  <c r="F53" i="60"/>
  <c r="Z52" i="60"/>
  <c r="R52" i="60"/>
  <c r="J52" i="60"/>
  <c r="V51" i="60"/>
  <c r="N51" i="60"/>
  <c r="F51" i="60"/>
  <c r="Z50" i="60"/>
  <c r="R50" i="60"/>
  <c r="J50" i="60"/>
  <c r="V49" i="60"/>
  <c r="N49" i="60"/>
  <c r="F49" i="60"/>
  <c r="Z48" i="60"/>
  <c r="R48" i="60"/>
  <c r="J48" i="60"/>
  <c r="V47" i="60"/>
  <c r="N47" i="60"/>
  <c r="F47" i="60"/>
  <c r="Z46" i="60"/>
  <c r="R46" i="60"/>
  <c r="J46" i="60"/>
  <c r="V45" i="60"/>
  <c r="N45" i="60"/>
  <c r="F45" i="60"/>
  <c r="Z44" i="60"/>
  <c r="R44" i="60"/>
  <c r="J44" i="60"/>
  <c r="V43" i="60"/>
  <c r="N43" i="60"/>
  <c r="F43" i="60"/>
  <c r="Z42" i="60"/>
  <c r="R42" i="60"/>
  <c r="G93" i="60"/>
  <c r="P91" i="60"/>
  <c r="N84" i="60"/>
  <c r="X81" i="60"/>
  <c r="E79" i="60"/>
  <c r="U77" i="60"/>
  <c r="D71" i="60"/>
  <c r="E70" i="60"/>
  <c r="I69" i="60"/>
  <c r="H68" i="60"/>
  <c r="L67" i="60"/>
  <c r="M66" i="60"/>
  <c r="Q65" i="60"/>
  <c r="P62" i="60"/>
  <c r="T60" i="60"/>
  <c r="U58" i="60"/>
  <c r="U59" i="60" s="1"/>
  <c r="Y57" i="60"/>
  <c r="X56" i="60"/>
  <c r="AB55" i="60"/>
  <c r="D50" i="60"/>
  <c r="E49" i="60"/>
  <c r="K48" i="60"/>
  <c r="U47" i="60"/>
  <c r="K46" i="60"/>
  <c r="U45" i="60"/>
  <c r="K44" i="60"/>
  <c r="U43" i="60"/>
  <c r="Q42" i="60"/>
  <c r="E42" i="60"/>
  <c r="W41" i="60"/>
  <c r="M41" i="60"/>
  <c r="C41" i="60"/>
  <c r="W40" i="60"/>
  <c r="O40" i="60"/>
  <c r="G40" i="60"/>
  <c r="AA39" i="60"/>
  <c r="S39" i="60"/>
  <c r="K39" i="60"/>
  <c r="C39" i="60"/>
  <c r="W38" i="60"/>
  <c r="O38" i="60"/>
  <c r="G38" i="60"/>
  <c r="AA37" i="60"/>
  <c r="S37" i="60"/>
  <c r="K37" i="60"/>
  <c r="C37" i="60"/>
  <c r="W36" i="60"/>
  <c r="O36" i="60"/>
  <c r="G36" i="60"/>
  <c r="AA35" i="60"/>
  <c r="S35" i="60"/>
  <c r="K35" i="60"/>
  <c r="C35" i="60"/>
  <c r="W33" i="60"/>
  <c r="O33" i="60"/>
  <c r="G33" i="60"/>
  <c r="AA32" i="60"/>
  <c r="S32" i="60"/>
  <c r="K32" i="60"/>
  <c r="C32" i="60"/>
  <c r="W31" i="60"/>
  <c r="O31" i="60"/>
  <c r="G31" i="60"/>
  <c r="AA30" i="60"/>
  <c r="S30" i="60"/>
  <c r="K30" i="60"/>
  <c r="C30" i="60"/>
  <c r="W29" i="60"/>
  <c r="O29" i="60"/>
  <c r="G29" i="60"/>
  <c r="AA28" i="60"/>
  <c r="S28" i="60"/>
  <c r="K28" i="60"/>
  <c r="C28" i="60"/>
  <c r="W27" i="60"/>
  <c r="O27" i="60"/>
  <c r="G27" i="60"/>
  <c r="AA26" i="60"/>
  <c r="S26" i="60"/>
  <c r="K26" i="60"/>
  <c r="C26" i="60"/>
  <c r="W25" i="60"/>
  <c r="O25" i="60"/>
  <c r="G25" i="60"/>
  <c r="AA24" i="60"/>
  <c r="S24" i="60"/>
  <c r="K24" i="60"/>
  <c r="C24" i="60"/>
  <c r="W22" i="60"/>
  <c r="O22" i="60"/>
  <c r="G22" i="60"/>
  <c r="AA21" i="60"/>
  <c r="S21" i="60"/>
  <c r="K21" i="60"/>
  <c r="C21" i="60"/>
  <c r="W20" i="60"/>
  <c r="O20" i="60"/>
  <c r="G20" i="60"/>
  <c r="AA19" i="60"/>
  <c r="S19" i="60"/>
  <c r="K19" i="60"/>
  <c r="C19" i="60"/>
  <c r="W18" i="60"/>
  <c r="O18" i="60"/>
  <c r="O23" i="60" s="1"/>
  <c r="G18" i="60"/>
  <c r="AA17" i="60"/>
  <c r="S17" i="60"/>
  <c r="K17" i="60"/>
  <c r="C17" i="60"/>
  <c r="W16" i="60"/>
  <c r="O16" i="60"/>
  <c r="G16" i="60"/>
  <c r="AA15" i="60"/>
  <c r="S15" i="60"/>
  <c r="K15" i="60"/>
  <c r="C15" i="60"/>
  <c r="W14" i="60"/>
  <c r="O14" i="60"/>
  <c r="G14" i="60"/>
  <c r="AA12" i="60"/>
  <c r="S12" i="60"/>
  <c r="K12" i="60"/>
  <c r="C12" i="60"/>
  <c r="W11" i="60"/>
  <c r="O11" i="60"/>
  <c r="G11" i="60"/>
  <c r="AA10" i="60"/>
  <c r="S10" i="60"/>
  <c r="K10" i="60"/>
  <c r="C10" i="60"/>
  <c r="W9" i="60"/>
  <c r="O9" i="60"/>
  <c r="G9" i="60"/>
  <c r="AA8" i="60"/>
  <c r="S8" i="60"/>
  <c r="K8" i="60"/>
  <c r="C8" i="60"/>
  <c r="W7" i="60"/>
  <c r="O7" i="60"/>
  <c r="G7" i="60"/>
  <c r="AA6" i="60"/>
  <c r="S6" i="60"/>
  <c r="K6" i="60"/>
  <c r="C6" i="60"/>
  <c r="W5" i="60"/>
  <c r="O5" i="60"/>
  <c r="G5" i="60"/>
  <c r="R89" i="60"/>
  <c r="M87" i="60"/>
  <c r="AA82" i="60"/>
  <c r="P81" i="60"/>
  <c r="M77" i="60"/>
  <c r="D69" i="60"/>
  <c r="E68" i="60"/>
  <c r="I67" i="60"/>
  <c r="H66" i="60"/>
  <c r="L65" i="60"/>
  <c r="M62" i="60"/>
  <c r="Q60" i="60"/>
  <c r="P58" i="60"/>
  <c r="T57" i="60"/>
  <c r="U56" i="60"/>
  <c r="Y55" i="60"/>
  <c r="X53" i="60"/>
  <c r="AB52" i="60"/>
  <c r="I48" i="60"/>
  <c r="P47" i="60"/>
  <c r="AB46" i="60"/>
  <c r="I46" i="60"/>
  <c r="P45" i="60"/>
  <c r="AB44" i="60"/>
  <c r="I44" i="60"/>
  <c r="P43" i="60"/>
  <c r="AB42" i="60"/>
  <c r="O42" i="60"/>
  <c r="D42" i="60"/>
  <c r="V41" i="60"/>
  <c r="K41" i="60"/>
  <c r="V40" i="60"/>
  <c r="N40" i="60"/>
  <c r="F40" i="60"/>
  <c r="Z39" i="60"/>
  <c r="R39" i="60"/>
  <c r="J39" i="60"/>
  <c r="V38" i="60"/>
  <c r="N38" i="60"/>
  <c r="F38" i="60"/>
  <c r="Z37" i="60"/>
  <c r="R37" i="60"/>
  <c r="J37" i="60"/>
  <c r="V36" i="60"/>
  <c r="N36" i="60"/>
  <c r="F36" i="60"/>
  <c r="Z35" i="60"/>
  <c r="R35" i="60"/>
  <c r="J35" i="60"/>
  <c r="V33" i="60"/>
  <c r="N33" i="60"/>
  <c r="F33" i="60"/>
  <c r="Z32" i="60"/>
  <c r="R32" i="60"/>
  <c r="J32" i="60"/>
  <c r="V31" i="60"/>
  <c r="N31" i="60"/>
  <c r="F31" i="60"/>
  <c r="Z30" i="60"/>
  <c r="R30" i="60"/>
  <c r="J30" i="60"/>
  <c r="V29" i="60"/>
  <c r="N29" i="60"/>
  <c r="F29" i="60"/>
  <c r="Z28" i="60"/>
  <c r="R28" i="60"/>
  <c r="J28" i="60"/>
  <c r="V27" i="60"/>
  <c r="N27" i="60"/>
  <c r="F27" i="60"/>
  <c r="Z26" i="60"/>
  <c r="R26" i="60"/>
  <c r="J26" i="60"/>
  <c r="V25" i="60"/>
  <c r="N25" i="60"/>
  <c r="F25" i="60"/>
  <c r="Z24" i="60"/>
  <c r="R24" i="60"/>
  <c r="J24" i="60"/>
  <c r="V22" i="60"/>
  <c r="N22" i="60"/>
  <c r="F22" i="60"/>
  <c r="Z21" i="60"/>
  <c r="R21" i="60"/>
  <c r="J21" i="60"/>
  <c r="V20" i="60"/>
  <c r="N20" i="60"/>
  <c r="F20" i="60"/>
  <c r="Z19" i="60"/>
  <c r="R19" i="60"/>
  <c r="J19" i="60"/>
  <c r="V18" i="60"/>
  <c r="N18" i="60"/>
  <c r="N23" i="60" s="1"/>
  <c r="F18" i="60"/>
  <c r="Z17" i="60"/>
  <c r="R17" i="60"/>
  <c r="J17" i="60"/>
  <c r="V16" i="60"/>
  <c r="N16" i="60"/>
  <c r="F16" i="60"/>
  <c r="Z15" i="60"/>
  <c r="R15" i="60"/>
  <c r="J15" i="60"/>
  <c r="V14" i="60"/>
  <c r="N14" i="60"/>
  <c r="F14" i="60"/>
  <c r="Z12" i="60"/>
  <c r="R12" i="60"/>
  <c r="J12" i="60"/>
  <c r="V11" i="60"/>
  <c r="N11" i="60"/>
  <c r="F11" i="60"/>
  <c r="Z10" i="60"/>
  <c r="R10" i="60"/>
  <c r="J10" i="60"/>
  <c r="V9" i="60"/>
  <c r="N9" i="60"/>
  <c r="F9" i="60"/>
  <c r="Z8" i="60"/>
  <c r="R8" i="60"/>
  <c r="J8" i="60"/>
  <c r="V7" i="60"/>
  <c r="N7" i="60"/>
  <c r="F7" i="60"/>
  <c r="Z6" i="60"/>
  <c r="R6" i="60"/>
  <c r="J6" i="60"/>
  <c r="V5" i="60"/>
  <c r="N5" i="60"/>
  <c r="F5" i="60"/>
  <c r="V85" i="60"/>
  <c r="S82" i="60"/>
  <c r="H81" i="60"/>
  <c r="E77" i="60"/>
  <c r="X75" i="60"/>
  <c r="AB71" i="60"/>
  <c r="D67" i="60"/>
  <c r="E66" i="60"/>
  <c r="I65" i="60"/>
  <c r="H62" i="60"/>
  <c r="L60" i="60"/>
  <c r="M58" i="60"/>
  <c r="Q57" i="60"/>
  <c r="P56" i="60"/>
  <c r="T55" i="60"/>
  <c r="U53" i="60"/>
  <c r="Y52" i="60"/>
  <c r="X51" i="60"/>
  <c r="AB50" i="60"/>
  <c r="D48" i="60"/>
  <c r="O47" i="60"/>
  <c r="AA46" i="60"/>
  <c r="D46" i="60"/>
  <c r="O45" i="60"/>
  <c r="AA44" i="60"/>
  <c r="D44" i="60"/>
  <c r="O43" i="60"/>
  <c r="AA42" i="60"/>
  <c r="M42" i="60"/>
  <c r="C42" i="60"/>
  <c r="U41" i="60"/>
  <c r="I41" i="60"/>
  <c r="U40" i="60"/>
  <c r="M40" i="60"/>
  <c r="E40" i="60"/>
  <c r="Y39" i="60"/>
  <c r="Q39" i="60"/>
  <c r="I39" i="60"/>
  <c r="U38" i="60"/>
  <c r="M38" i="60"/>
  <c r="E38" i="60"/>
  <c r="Y37" i="60"/>
  <c r="Q37" i="60"/>
  <c r="I37" i="60"/>
  <c r="U36" i="60"/>
  <c r="M36" i="60"/>
  <c r="E36" i="60"/>
  <c r="Y35" i="60"/>
  <c r="Q35" i="60"/>
  <c r="I35" i="60"/>
  <c r="U33" i="60"/>
  <c r="M33" i="60"/>
  <c r="E33" i="60"/>
  <c r="Y32" i="60"/>
  <c r="Q32" i="60"/>
  <c r="I32" i="60"/>
  <c r="U31" i="60"/>
  <c r="M31" i="60"/>
  <c r="E31" i="60"/>
  <c r="Y30" i="60"/>
  <c r="Q30" i="60"/>
  <c r="I30" i="60"/>
  <c r="U29" i="60"/>
  <c r="M29" i="60"/>
  <c r="E29" i="60"/>
  <c r="Y28" i="60"/>
  <c r="Q28" i="60"/>
  <c r="I28" i="60"/>
  <c r="U27" i="60"/>
  <c r="M27" i="60"/>
  <c r="E27" i="60"/>
  <c r="Y26" i="60"/>
  <c r="Q26" i="60"/>
  <c r="I26" i="60"/>
  <c r="U25" i="60"/>
  <c r="M25" i="60"/>
  <c r="E25" i="60"/>
  <c r="Y24" i="60"/>
  <c r="Q24" i="60"/>
  <c r="I24" i="60"/>
  <c r="U22" i="60"/>
  <c r="M22" i="60"/>
  <c r="E22" i="60"/>
  <c r="Y21" i="60"/>
  <c r="Q21" i="60"/>
  <c r="I21" i="60"/>
  <c r="U20" i="60"/>
  <c r="M20" i="60"/>
  <c r="E20" i="60"/>
  <c r="Y19" i="60"/>
  <c r="Q19" i="60"/>
  <c r="Q23" i="60" s="1"/>
  <c r="I19" i="60"/>
  <c r="U18" i="60"/>
  <c r="M18" i="60"/>
  <c r="E18" i="60"/>
  <c r="Y17" i="60"/>
  <c r="Q17" i="60"/>
  <c r="I17" i="60"/>
  <c r="U16" i="60"/>
  <c r="M16" i="60"/>
  <c r="E16" i="60"/>
  <c r="Y15" i="60"/>
  <c r="Q15" i="60"/>
  <c r="I15" i="60"/>
  <c r="U14" i="60"/>
  <c r="M14" i="60"/>
  <c r="E14" i="60"/>
  <c r="Y12" i="60"/>
  <c r="Q12" i="60"/>
  <c r="I12" i="60"/>
  <c r="U11" i="60"/>
  <c r="M11" i="60"/>
  <c r="E11" i="60"/>
  <c r="Y10" i="60"/>
  <c r="Q10" i="60"/>
  <c r="I10" i="60"/>
  <c r="U9" i="60"/>
  <c r="M9" i="60"/>
  <c r="E9" i="60"/>
  <c r="Y8" i="60"/>
  <c r="Q8" i="60"/>
  <c r="I8" i="60"/>
  <c r="U7" i="60"/>
  <c r="M7" i="60"/>
  <c r="E7" i="60"/>
  <c r="Y6" i="60"/>
  <c r="Q6" i="60"/>
  <c r="I6" i="60"/>
  <c r="U5" i="60"/>
  <c r="M5" i="60"/>
  <c r="E5" i="60"/>
  <c r="I85" i="60"/>
  <c r="K82" i="60"/>
  <c r="Y78" i="60"/>
  <c r="U75" i="60"/>
  <c r="Y71" i="60"/>
  <c r="X70" i="60"/>
  <c r="AB69" i="60"/>
  <c r="D65" i="60"/>
  <c r="E62" i="60"/>
  <c r="I60" i="60"/>
  <c r="H58" i="60"/>
  <c r="L57" i="60"/>
  <c r="M56" i="60"/>
  <c r="Q55" i="60"/>
  <c r="P53" i="60"/>
  <c r="T52" i="60"/>
  <c r="U51" i="60"/>
  <c r="Y50" i="60"/>
  <c r="X49" i="60"/>
  <c r="AB48" i="60"/>
  <c r="C48" i="60"/>
  <c r="M47" i="60"/>
  <c r="Y46" i="60"/>
  <c r="C46" i="60"/>
  <c r="M45" i="60"/>
  <c r="Y44" i="60"/>
  <c r="C44" i="60"/>
  <c r="M43" i="60"/>
  <c r="Y42" i="60"/>
  <c r="L42" i="60"/>
  <c r="S41" i="60"/>
  <c r="H41" i="60"/>
  <c r="AB40" i="60"/>
  <c r="T40" i="60"/>
  <c r="L40" i="60"/>
  <c r="D40" i="60"/>
  <c r="X39" i="60"/>
  <c r="P39" i="60"/>
  <c r="H39" i="60"/>
  <c r="AB38" i="60"/>
  <c r="T38" i="60"/>
  <c r="L38" i="60"/>
  <c r="D38" i="60"/>
  <c r="X37" i="60"/>
  <c r="P37" i="60"/>
  <c r="H37" i="60"/>
  <c r="AB36" i="60"/>
  <c r="T36" i="60"/>
  <c r="L36" i="60"/>
  <c r="D36" i="60"/>
  <c r="X35" i="60"/>
  <c r="P35" i="60"/>
  <c r="H35" i="60"/>
  <c r="AB33" i="60"/>
  <c r="T33" i="60"/>
  <c r="L33" i="60"/>
  <c r="D33" i="60"/>
  <c r="X32" i="60"/>
  <c r="P32" i="60"/>
  <c r="H32" i="60"/>
  <c r="AB31" i="60"/>
  <c r="T31" i="60"/>
  <c r="L31" i="60"/>
  <c r="D31" i="60"/>
  <c r="X30" i="60"/>
  <c r="P30" i="60"/>
  <c r="H30" i="60"/>
  <c r="AB29" i="60"/>
  <c r="T29" i="60"/>
  <c r="L29" i="60"/>
  <c r="D29" i="60"/>
  <c r="X28" i="60"/>
  <c r="P28" i="60"/>
  <c r="H28" i="60"/>
  <c r="AB27" i="60"/>
  <c r="T27" i="60"/>
  <c r="L27" i="60"/>
  <c r="D27" i="60"/>
  <c r="X26" i="60"/>
  <c r="P26" i="60"/>
  <c r="H26" i="60"/>
  <c r="AB25" i="60"/>
  <c r="T25" i="60"/>
  <c r="L25" i="60"/>
  <c r="D25" i="60"/>
  <c r="X24" i="60"/>
  <c r="P24" i="60"/>
  <c r="H24" i="60"/>
  <c r="AB22" i="60"/>
  <c r="T22" i="60"/>
  <c r="L22" i="60"/>
  <c r="D22" i="60"/>
  <c r="X21" i="60"/>
  <c r="P21" i="60"/>
  <c r="H21" i="60"/>
  <c r="AB20" i="60"/>
  <c r="T20" i="60"/>
  <c r="L20" i="60"/>
  <c r="D20" i="60"/>
  <c r="X19" i="60"/>
  <c r="P19" i="60"/>
  <c r="H19" i="60"/>
  <c r="AB18" i="60"/>
  <c r="T18" i="60"/>
  <c r="T23" i="60" s="1"/>
  <c r="L18" i="60"/>
  <c r="D18" i="60"/>
  <c r="X17" i="60"/>
  <c r="P17" i="60"/>
  <c r="H17" i="60"/>
  <c r="AB16" i="60"/>
  <c r="T16" i="60"/>
  <c r="L16" i="60"/>
  <c r="D16" i="60"/>
  <c r="X15" i="60"/>
  <c r="P15" i="60"/>
  <c r="H15" i="60"/>
  <c r="AB14" i="60"/>
  <c r="T14" i="60"/>
  <c r="L14" i="60"/>
  <c r="D14" i="60"/>
  <c r="X12" i="60"/>
  <c r="P12" i="60"/>
  <c r="H12" i="60"/>
  <c r="AB11" i="60"/>
  <c r="T11" i="60"/>
  <c r="L11" i="60"/>
  <c r="D11" i="60"/>
  <c r="X10" i="60"/>
  <c r="P10" i="60"/>
  <c r="H10" i="60"/>
  <c r="AB9" i="60"/>
  <c r="T9" i="60"/>
  <c r="L9" i="60"/>
  <c r="D9" i="60"/>
  <c r="X8" i="60"/>
  <c r="P8" i="60"/>
  <c r="H8" i="60"/>
  <c r="AB7" i="60"/>
  <c r="T7" i="60"/>
  <c r="L7" i="60"/>
  <c r="D7" i="60"/>
  <c r="T92" i="60"/>
  <c r="Y90" i="60"/>
  <c r="T83" i="60"/>
  <c r="C82" i="60"/>
  <c r="Q78" i="60"/>
  <c r="P75" i="60"/>
  <c r="T71" i="60"/>
  <c r="U70" i="60"/>
  <c r="Y69" i="60"/>
  <c r="X68" i="60"/>
  <c r="AB67" i="60"/>
  <c r="D60" i="60"/>
  <c r="E58" i="60"/>
  <c r="I57" i="60"/>
  <c r="H56" i="60"/>
  <c r="L55" i="60"/>
  <c r="M53" i="60"/>
  <c r="Q52" i="60"/>
  <c r="P51" i="60"/>
  <c r="T50" i="60"/>
  <c r="U49" i="60"/>
  <c r="Y48" i="60"/>
  <c r="H47" i="60"/>
  <c r="T46" i="60"/>
  <c r="H45" i="60"/>
  <c r="T44" i="60"/>
  <c r="H43" i="60"/>
  <c r="W42" i="60"/>
  <c r="K42" i="60"/>
  <c r="Q41" i="60"/>
  <c r="G41" i="60"/>
  <c r="AA40" i="60"/>
  <c r="S40" i="60"/>
  <c r="K40" i="60"/>
  <c r="C40" i="60"/>
  <c r="W39" i="60"/>
  <c r="O39" i="60"/>
  <c r="G39" i="60"/>
  <c r="AA38" i="60"/>
  <c r="S38" i="60"/>
  <c r="K38" i="60"/>
  <c r="C38" i="60"/>
  <c r="W37" i="60"/>
  <c r="O37" i="60"/>
  <c r="G37" i="60"/>
  <c r="AA36" i="60"/>
  <c r="S36" i="60"/>
  <c r="K36" i="60"/>
  <c r="C36" i="60"/>
  <c r="W35" i="60"/>
  <c r="O35" i="60"/>
  <c r="G35" i="60"/>
  <c r="AA33" i="60"/>
  <c r="S33" i="60"/>
  <c r="K33" i="60"/>
  <c r="C33" i="60"/>
  <c r="W32" i="60"/>
  <c r="O32" i="60"/>
  <c r="G32" i="60"/>
  <c r="AA31" i="60"/>
  <c r="S31" i="60"/>
  <c r="K31" i="60"/>
  <c r="C31" i="60"/>
  <c r="W30" i="60"/>
  <c r="O30" i="60"/>
  <c r="G30" i="60"/>
  <c r="AA29" i="60"/>
  <c r="S29" i="60"/>
  <c r="K29" i="60"/>
  <c r="C29" i="60"/>
  <c r="W28" i="60"/>
  <c r="O28" i="60"/>
  <c r="G28" i="60"/>
  <c r="AA27" i="60"/>
  <c r="S27" i="60"/>
  <c r="K27" i="60"/>
  <c r="C27" i="60"/>
  <c r="W26" i="60"/>
  <c r="O26" i="60"/>
  <c r="G26" i="60"/>
  <c r="AA25" i="60"/>
  <c r="S25" i="60"/>
  <c r="K25" i="60"/>
  <c r="C25" i="60"/>
  <c r="W24" i="60"/>
  <c r="O24" i="60"/>
  <c r="G24" i="60"/>
  <c r="AA22" i="60"/>
  <c r="S22" i="60"/>
  <c r="K22" i="60"/>
  <c r="C22" i="60"/>
  <c r="C23" i="60" s="1"/>
  <c r="W21" i="60"/>
  <c r="O21" i="60"/>
  <c r="G21" i="60"/>
  <c r="AA20" i="60"/>
  <c r="S20" i="60"/>
  <c r="K20" i="60"/>
  <c r="C20" i="60"/>
  <c r="W19" i="60"/>
  <c r="O19" i="60"/>
  <c r="G19" i="60"/>
  <c r="AA18" i="60"/>
  <c r="S18" i="60"/>
  <c r="K18" i="60"/>
  <c r="C18" i="60"/>
  <c r="W17" i="60"/>
  <c r="O17" i="60"/>
  <c r="G17" i="60"/>
  <c r="AA16" i="60"/>
  <c r="S16" i="60"/>
  <c r="K16" i="60"/>
  <c r="C16" i="60"/>
  <c r="W15" i="60"/>
  <c r="O15" i="60"/>
  <c r="G15" i="60"/>
  <c r="AA14" i="60"/>
  <c r="S14" i="60"/>
  <c r="K14" i="60"/>
  <c r="C14" i="60"/>
  <c r="W12" i="60"/>
  <c r="O12" i="60"/>
  <c r="G12" i="60"/>
  <c r="AA11" i="60"/>
  <c r="S11" i="60"/>
  <c r="K11" i="60"/>
  <c r="C11" i="60"/>
  <c r="W10" i="60"/>
  <c r="O10" i="60"/>
  <c r="G10" i="60"/>
  <c r="AA9" i="60"/>
  <c r="S9" i="60"/>
  <c r="S13" i="60" s="1"/>
  <c r="K9" i="60"/>
  <c r="C9" i="60"/>
  <c r="W8" i="60"/>
  <c r="O8" i="60"/>
  <c r="G8" i="60"/>
  <c r="AA7" i="60"/>
  <c r="S7" i="60"/>
  <c r="K7" i="60"/>
  <c r="K13" i="60" s="1"/>
  <c r="C7" i="60"/>
  <c r="W6" i="60"/>
  <c r="O6" i="60"/>
  <c r="G6" i="60"/>
  <c r="AA5" i="60"/>
  <c r="S5" i="60"/>
  <c r="K5" i="60"/>
  <c r="C5" i="60"/>
  <c r="E90" i="60"/>
  <c r="M88" i="60"/>
  <c r="Q86" i="60"/>
  <c r="H83" i="60"/>
  <c r="I78" i="60"/>
  <c r="Y76" i="60"/>
  <c r="M75" i="60"/>
  <c r="Q71" i="60"/>
  <c r="P70" i="60"/>
  <c r="T69" i="60"/>
  <c r="U68" i="60"/>
  <c r="Y67" i="60"/>
  <c r="X66" i="60"/>
  <c r="AB65" i="60"/>
  <c r="D57" i="60"/>
  <c r="E56" i="60"/>
  <c r="I55" i="60"/>
  <c r="H53" i="60"/>
  <c r="L52" i="60"/>
  <c r="M51" i="60"/>
  <c r="Q50" i="60"/>
  <c r="P49" i="60"/>
  <c r="T48" i="60"/>
  <c r="G47" i="60"/>
  <c r="S46" i="60"/>
  <c r="G45" i="60"/>
  <c r="S44" i="60"/>
  <c r="G43" i="60"/>
  <c r="U42" i="60"/>
  <c r="J42" i="60"/>
  <c r="AA41" i="60"/>
  <c r="P41" i="60"/>
  <c r="F41" i="60"/>
  <c r="Z40" i="60"/>
  <c r="R40" i="60"/>
  <c r="J40" i="60"/>
  <c r="V39" i="60"/>
  <c r="N39" i="60"/>
  <c r="F39" i="60"/>
  <c r="Z38" i="60"/>
  <c r="R38" i="60"/>
  <c r="J38" i="60"/>
  <c r="V37" i="60"/>
  <c r="N37" i="60"/>
  <c r="F37" i="60"/>
  <c r="Z36" i="60"/>
  <c r="R36" i="60"/>
  <c r="J36" i="60"/>
  <c r="V35" i="60"/>
  <c r="N35" i="60"/>
  <c r="F35" i="60"/>
  <c r="Z33" i="60"/>
  <c r="R33" i="60"/>
  <c r="J33" i="60"/>
  <c r="V32" i="60"/>
  <c r="N32" i="60"/>
  <c r="F32" i="60"/>
  <c r="Z31" i="60"/>
  <c r="R31" i="60"/>
  <c r="J31" i="60"/>
  <c r="V30" i="60"/>
  <c r="N30" i="60"/>
  <c r="F30" i="60"/>
  <c r="Z29" i="60"/>
  <c r="R29" i="60"/>
  <c r="J29" i="60"/>
  <c r="V28" i="60"/>
  <c r="N28" i="60"/>
  <c r="F28" i="60"/>
  <c r="Z27" i="60"/>
  <c r="R27" i="60"/>
  <c r="J27" i="60"/>
  <c r="V26" i="60"/>
  <c r="N26" i="60"/>
  <c r="F26" i="60"/>
  <c r="Z25" i="60"/>
  <c r="R25" i="60"/>
  <c r="J25" i="60"/>
  <c r="V24" i="60"/>
  <c r="N24" i="60"/>
  <c r="N34" i="60" s="1"/>
  <c r="F24" i="60"/>
  <c r="Z22" i="60"/>
  <c r="R22" i="60"/>
  <c r="J22" i="60"/>
  <c r="V21" i="60"/>
  <c r="N21" i="60"/>
  <c r="F21" i="60"/>
  <c r="Z20" i="60"/>
  <c r="R20" i="60"/>
  <c r="J20" i="60"/>
  <c r="V19" i="60"/>
  <c r="N19" i="60"/>
  <c r="F19" i="60"/>
  <c r="Z18" i="60"/>
  <c r="R18" i="60"/>
  <c r="J18" i="60"/>
  <c r="J23" i="60" s="1"/>
  <c r="V17" i="60"/>
  <c r="N17" i="60"/>
  <c r="F17" i="60"/>
  <c r="Z16" i="60"/>
  <c r="R16" i="60"/>
  <c r="J16" i="60"/>
  <c r="V15" i="60"/>
  <c r="N15" i="60"/>
  <c r="F15" i="60"/>
  <c r="Z14" i="60"/>
  <c r="R14" i="60"/>
  <c r="J14" i="60"/>
  <c r="V12" i="60"/>
  <c r="N12" i="60"/>
  <c r="F12" i="60"/>
  <c r="Z11" i="60"/>
  <c r="R11" i="60"/>
  <c r="J11" i="60"/>
  <c r="V10" i="60"/>
  <c r="N10" i="60"/>
  <c r="F10" i="60"/>
  <c r="Z9" i="60"/>
  <c r="R9" i="60"/>
  <c r="J9" i="60"/>
  <c r="V8" i="60"/>
  <c r="N8" i="60"/>
  <c r="F8" i="60"/>
  <c r="Z7" i="60"/>
  <c r="R7" i="60"/>
  <c r="J7" i="60"/>
  <c r="V6" i="60"/>
  <c r="N6" i="60"/>
  <c r="N13" i="60" s="1"/>
  <c r="F6" i="60"/>
  <c r="Z5" i="60"/>
  <c r="R5" i="60"/>
  <c r="J5" i="60"/>
  <c r="D86" i="60"/>
  <c r="U79" i="60"/>
  <c r="Q76" i="60"/>
  <c r="H75" i="60"/>
  <c r="L71" i="60"/>
  <c r="M70" i="60"/>
  <c r="Q69" i="60"/>
  <c r="P68" i="60"/>
  <c r="T67" i="60"/>
  <c r="U66" i="60"/>
  <c r="Y65" i="60"/>
  <c r="X62" i="60"/>
  <c r="AB60" i="60"/>
  <c r="D55" i="60"/>
  <c r="E53" i="60"/>
  <c r="I52" i="60"/>
  <c r="H51" i="60"/>
  <c r="L50" i="60"/>
  <c r="M49" i="60"/>
  <c r="Q48" i="60"/>
  <c r="X47" i="60"/>
  <c r="E47" i="60"/>
  <c r="Q46" i="60"/>
  <c r="X45" i="60"/>
  <c r="E45" i="60"/>
  <c r="Q44" i="60"/>
  <c r="X43" i="60"/>
  <c r="E43" i="60"/>
  <c r="T42" i="60"/>
  <c r="I42" i="60"/>
  <c r="Y41" i="60"/>
  <c r="O41" i="60"/>
  <c r="E41" i="60"/>
  <c r="Y40" i="60"/>
  <c r="Q40" i="60"/>
  <c r="I40" i="60"/>
  <c r="U39" i="60"/>
  <c r="M39" i="60"/>
  <c r="E39" i="60"/>
  <c r="Y38" i="60"/>
  <c r="Q38" i="60"/>
  <c r="I38" i="60"/>
  <c r="U37" i="60"/>
  <c r="M37" i="60"/>
  <c r="E37" i="60"/>
  <c r="Y36" i="60"/>
  <c r="Q36" i="60"/>
  <c r="I36" i="60"/>
  <c r="U35" i="60"/>
  <c r="M35" i="60"/>
  <c r="E35" i="60"/>
  <c r="Y33" i="60"/>
  <c r="Q33" i="60"/>
  <c r="I33" i="60"/>
  <c r="U32" i="60"/>
  <c r="M32" i="60"/>
  <c r="E32" i="60"/>
  <c r="Y31" i="60"/>
  <c r="Q31" i="60"/>
  <c r="I31" i="60"/>
  <c r="U30" i="60"/>
  <c r="M30" i="60"/>
  <c r="E30" i="60"/>
  <c r="Y29" i="60"/>
  <c r="Q29" i="60"/>
  <c r="I29" i="60"/>
  <c r="U28" i="60"/>
  <c r="M28" i="60"/>
  <c r="E28" i="60"/>
  <c r="Y27" i="60"/>
  <c r="Q27" i="60"/>
  <c r="I27" i="60"/>
  <c r="U26" i="60"/>
  <c r="M26" i="60"/>
  <c r="E26" i="60"/>
  <c r="Y25" i="60"/>
  <c r="Q25" i="60"/>
  <c r="I25" i="60"/>
  <c r="U24" i="60"/>
  <c r="M24" i="60"/>
  <c r="E24" i="60"/>
  <c r="Y22" i="60"/>
  <c r="Q22" i="60"/>
  <c r="I22" i="60"/>
  <c r="U21" i="60"/>
  <c r="M21" i="60"/>
  <c r="E21" i="60"/>
  <c r="Y20" i="60"/>
  <c r="Q20" i="60"/>
  <c r="I20" i="60"/>
  <c r="U19" i="60"/>
  <c r="M19" i="60"/>
  <c r="E19" i="60"/>
  <c r="Y18" i="60"/>
  <c r="Q18" i="60"/>
  <c r="I18" i="60"/>
  <c r="U17" i="60"/>
  <c r="M17" i="60"/>
  <c r="E17" i="60"/>
  <c r="Y16" i="60"/>
  <c r="Q16" i="60"/>
  <c r="I16" i="60"/>
  <c r="U15" i="60"/>
  <c r="M15" i="60"/>
  <c r="E15" i="60"/>
  <c r="Y14" i="60"/>
  <c r="Q14" i="60"/>
  <c r="I14" i="60"/>
  <c r="U12" i="60"/>
  <c r="M12" i="60"/>
  <c r="E12" i="60"/>
  <c r="Y11" i="60"/>
  <c r="Q11" i="60"/>
  <c r="I11" i="60"/>
  <c r="U10" i="60"/>
  <c r="M10" i="60"/>
  <c r="E10" i="60"/>
  <c r="Y9" i="60"/>
  <c r="Q9" i="60"/>
  <c r="I9" i="60"/>
  <c r="U8" i="60"/>
  <c r="M8" i="60"/>
  <c r="E8" i="60"/>
  <c r="Y7" i="60"/>
  <c r="Q7" i="60"/>
  <c r="I7" i="60"/>
  <c r="U6" i="60"/>
  <c r="M6" i="60"/>
  <c r="E6" i="60"/>
  <c r="Y5" i="60"/>
  <c r="Q5" i="60"/>
  <c r="I5" i="60"/>
  <c r="Q67" i="60"/>
  <c r="W45" i="60"/>
  <c r="T39" i="60"/>
  <c r="X36" i="60"/>
  <c r="D35" i="60"/>
  <c r="AB32" i="60"/>
  <c r="H31" i="60"/>
  <c r="L28" i="60"/>
  <c r="P25" i="60"/>
  <c r="T21" i="60"/>
  <c r="X18" i="60"/>
  <c r="D17" i="60"/>
  <c r="AB15" i="60"/>
  <c r="H14" i="60"/>
  <c r="L10" i="60"/>
  <c r="P7" i="60"/>
  <c r="L6" i="60"/>
  <c r="P5" i="60"/>
  <c r="L48" i="60"/>
  <c r="AB39" i="60"/>
  <c r="L35" i="60"/>
  <c r="AB21" i="60"/>
  <c r="T10" i="60"/>
  <c r="E75" i="60"/>
  <c r="U62" i="60"/>
  <c r="I50" i="60"/>
  <c r="S42" i="60"/>
  <c r="L39" i="60"/>
  <c r="P36" i="60"/>
  <c r="T32" i="60"/>
  <c r="X29" i="60"/>
  <c r="D28" i="60"/>
  <c r="AB26" i="60"/>
  <c r="H25" i="60"/>
  <c r="L21" i="60"/>
  <c r="P18" i="60"/>
  <c r="T15" i="60"/>
  <c r="X11" i="60"/>
  <c r="D10" i="60"/>
  <c r="AB8" i="60"/>
  <c r="H7" i="60"/>
  <c r="H6" i="60"/>
  <c r="L5" i="60"/>
  <c r="D41" i="60"/>
  <c r="H20" i="60"/>
  <c r="T5" i="60"/>
  <c r="AA84" i="60"/>
  <c r="L69" i="60"/>
  <c r="AB57" i="60"/>
  <c r="W47" i="60"/>
  <c r="G42" i="60"/>
  <c r="X40" i="60"/>
  <c r="D39" i="60"/>
  <c r="AB37" i="60"/>
  <c r="H36" i="60"/>
  <c r="L32" i="60"/>
  <c r="P29" i="60"/>
  <c r="T26" i="60"/>
  <c r="X22" i="60"/>
  <c r="D21" i="60"/>
  <c r="AB19" i="60"/>
  <c r="H18" i="60"/>
  <c r="L15" i="60"/>
  <c r="P11" i="60"/>
  <c r="T8" i="60"/>
  <c r="D6" i="60"/>
  <c r="H5" i="60"/>
  <c r="X58" i="60"/>
  <c r="H38" i="60"/>
  <c r="P31" i="60"/>
  <c r="P6" i="60"/>
  <c r="P66" i="60"/>
  <c r="D52" i="60"/>
  <c r="L44" i="60"/>
  <c r="P40" i="60"/>
  <c r="T37" i="60"/>
  <c r="X33" i="60"/>
  <c r="D32" i="60"/>
  <c r="AB30" i="60"/>
  <c r="H29" i="60"/>
  <c r="L26" i="60"/>
  <c r="P22" i="60"/>
  <c r="T19" i="60"/>
  <c r="X16" i="60"/>
  <c r="D15" i="60"/>
  <c r="AB12" i="60"/>
  <c r="H11" i="60"/>
  <c r="L8" i="60"/>
  <c r="D5" i="60"/>
  <c r="I71" i="60"/>
  <c r="Y60" i="60"/>
  <c r="H49" i="60"/>
  <c r="H40" i="60"/>
  <c r="L37" i="60"/>
  <c r="P33" i="60"/>
  <c r="T30" i="60"/>
  <c r="X27" i="60"/>
  <c r="D26" i="60"/>
  <c r="AB24" i="60"/>
  <c r="H22" i="60"/>
  <c r="L19" i="60"/>
  <c r="P16" i="60"/>
  <c r="T12" i="60"/>
  <c r="X9" i="60"/>
  <c r="D8" i="60"/>
  <c r="AB6" i="60"/>
  <c r="T28" i="60"/>
  <c r="D24" i="60"/>
  <c r="L17" i="60"/>
  <c r="P14" i="60"/>
  <c r="M68" i="60"/>
  <c r="L46" i="60"/>
  <c r="X41" i="60"/>
  <c r="X38" i="60"/>
  <c r="D37" i="60"/>
  <c r="AB35" i="60"/>
  <c r="H33" i="60"/>
  <c r="L30" i="60"/>
  <c r="P27" i="60"/>
  <c r="T24" i="60"/>
  <c r="X20" i="60"/>
  <c r="D19" i="60"/>
  <c r="AB17" i="60"/>
  <c r="H16" i="60"/>
  <c r="L12" i="60"/>
  <c r="P9" i="60"/>
  <c r="X6" i="60"/>
  <c r="AB5" i="60"/>
  <c r="M79" i="60"/>
  <c r="X7" i="60"/>
  <c r="I76" i="60"/>
  <c r="T65" i="60"/>
  <c r="E51" i="60"/>
  <c r="W43" i="60"/>
  <c r="N41" i="60"/>
  <c r="P38" i="60"/>
  <c r="T35" i="60"/>
  <c r="X31" i="60"/>
  <c r="D30" i="60"/>
  <c r="AB28" i="60"/>
  <c r="H27" i="60"/>
  <c r="L24" i="60"/>
  <c r="P20" i="60"/>
  <c r="T17" i="60"/>
  <c r="X14" i="60"/>
  <c r="D12" i="60"/>
  <c r="AB10" i="60"/>
  <c r="H9" i="60"/>
  <c r="T6" i="60"/>
  <c r="X5" i="60"/>
  <c r="H70" i="60"/>
  <c r="X25" i="60"/>
  <c r="AA39" i="61"/>
  <c r="S39" i="61"/>
  <c r="K39" i="61"/>
  <c r="C39" i="61"/>
  <c r="W38" i="61"/>
  <c r="O38" i="61"/>
  <c r="G38" i="61"/>
  <c r="AA37" i="61"/>
  <c r="S37" i="61"/>
  <c r="K37" i="61"/>
  <c r="C37" i="61"/>
  <c r="W36" i="61"/>
  <c r="O36" i="61"/>
  <c r="G36" i="61"/>
  <c r="AA35" i="61"/>
  <c r="S35" i="61"/>
  <c r="K35" i="61"/>
  <c r="C35" i="61"/>
  <c r="W33" i="61"/>
  <c r="O33" i="61"/>
  <c r="G33" i="61"/>
  <c r="AA32" i="61"/>
  <c r="S32" i="61"/>
  <c r="K32" i="61"/>
  <c r="C32" i="61"/>
  <c r="W30" i="61"/>
  <c r="O30" i="61"/>
  <c r="G30" i="61"/>
  <c r="AA29" i="61"/>
  <c r="S29" i="61"/>
  <c r="K29" i="61"/>
  <c r="C29" i="61"/>
  <c r="W28" i="61"/>
  <c r="O28" i="61"/>
  <c r="G28" i="61"/>
  <c r="AA27" i="61"/>
  <c r="S27" i="61"/>
  <c r="K27" i="61"/>
  <c r="C27" i="61"/>
  <c r="W26" i="61"/>
  <c r="O26" i="61"/>
  <c r="G26" i="61"/>
  <c r="AA25" i="61"/>
  <c r="S25" i="61"/>
  <c r="K25" i="61"/>
  <c r="C25" i="61"/>
  <c r="W24" i="61"/>
  <c r="O24" i="61"/>
  <c r="G24" i="61"/>
  <c r="AA23" i="61"/>
  <c r="S23" i="61"/>
  <c r="K23" i="61"/>
  <c r="C23" i="61"/>
  <c r="W22" i="61"/>
  <c r="O22" i="61"/>
  <c r="G22" i="61"/>
  <c r="X39" i="61"/>
  <c r="P39" i="61"/>
  <c r="H39" i="61"/>
  <c r="AB38" i="61"/>
  <c r="T38" i="61"/>
  <c r="L38" i="61"/>
  <c r="D38" i="61"/>
  <c r="X37" i="61"/>
  <c r="P37" i="61"/>
  <c r="H37" i="61"/>
  <c r="AB36" i="61"/>
  <c r="T36" i="61"/>
  <c r="L36" i="61"/>
  <c r="D36" i="61"/>
  <c r="X35" i="61"/>
  <c r="P35" i="61"/>
  <c r="H35" i="61"/>
  <c r="AB33" i="61"/>
  <c r="T33" i="61"/>
  <c r="L33" i="61"/>
  <c r="D33" i="61"/>
  <c r="X32" i="61"/>
  <c r="P32" i="61"/>
  <c r="H32" i="61"/>
  <c r="AB30" i="61"/>
  <c r="T30" i="61"/>
  <c r="L30" i="61"/>
  <c r="D30" i="61"/>
  <c r="X29" i="61"/>
  <c r="P29" i="61"/>
  <c r="H29" i="61"/>
  <c r="AB28" i="61"/>
  <c r="T28" i="61"/>
  <c r="L28" i="61"/>
  <c r="D28" i="61"/>
  <c r="X27" i="61"/>
  <c r="P27" i="61"/>
  <c r="H27" i="61"/>
  <c r="AB26" i="61"/>
  <c r="T26" i="61"/>
  <c r="L26" i="61"/>
  <c r="D26" i="61"/>
  <c r="X25" i="61"/>
  <c r="P25" i="61"/>
  <c r="H25" i="61"/>
  <c r="AB24" i="61"/>
  <c r="T24" i="61"/>
  <c r="L24" i="61"/>
  <c r="D24" i="61"/>
  <c r="X23" i="61"/>
  <c r="P23" i="61"/>
  <c r="H23" i="61"/>
  <c r="AB22" i="61"/>
  <c r="T22" i="61"/>
  <c r="L22" i="61"/>
  <c r="D22" i="61"/>
  <c r="W39" i="61"/>
  <c r="M39" i="61"/>
  <c r="S38" i="61"/>
  <c r="I38" i="61"/>
  <c r="Z37" i="61"/>
  <c r="O37" i="61"/>
  <c r="E37" i="61"/>
  <c r="V36" i="61"/>
  <c r="K36" i="61"/>
  <c r="R35" i="61"/>
  <c r="G35" i="61"/>
  <c r="Y33" i="61"/>
  <c r="N33" i="61"/>
  <c r="C33" i="61"/>
  <c r="U32" i="61"/>
  <c r="J32" i="61"/>
  <c r="AA30" i="61"/>
  <c r="Q30" i="61"/>
  <c r="F30" i="61"/>
  <c r="W29" i="61"/>
  <c r="M29" i="61"/>
  <c r="S28" i="61"/>
  <c r="I28" i="61"/>
  <c r="Z27" i="61"/>
  <c r="O27" i="61"/>
  <c r="E27" i="61"/>
  <c r="V26" i="61"/>
  <c r="K26" i="61"/>
  <c r="R25" i="61"/>
  <c r="G25" i="61"/>
  <c r="Y24" i="61"/>
  <c r="N24" i="61"/>
  <c r="C24" i="61"/>
  <c r="U23" i="61"/>
  <c r="J23" i="61"/>
  <c r="AA22" i="61"/>
  <c r="Q22" i="61"/>
  <c r="F22" i="61"/>
  <c r="Y21" i="61"/>
  <c r="Q21" i="61"/>
  <c r="I21" i="61"/>
  <c r="U20" i="61"/>
  <c r="M20" i="61"/>
  <c r="E20" i="61"/>
  <c r="Y19" i="61"/>
  <c r="Q19" i="61"/>
  <c r="I19" i="61"/>
  <c r="U18" i="61"/>
  <c r="M18" i="61"/>
  <c r="E18" i="61"/>
  <c r="Y16" i="61"/>
  <c r="Q16" i="61"/>
  <c r="I16" i="61"/>
  <c r="U15" i="61"/>
  <c r="M15" i="61"/>
  <c r="E15" i="61"/>
  <c r="Y14" i="61"/>
  <c r="Q14" i="61"/>
  <c r="I14" i="61"/>
  <c r="U13" i="61"/>
  <c r="M13" i="61"/>
  <c r="E13" i="61"/>
  <c r="Y12" i="61"/>
  <c r="Q12" i="61"/>
  <c r="I12" i="61"/>
  <c r="U11" i="61"/>
  <c r="M11" i="61"/>
  <c r="E11" i="61"/>
  <c r="Y10" i="61"/>
  <c r="Q10" i="61"/>
  <c r="I10" i="61"/>
  <c r="U8" i="61"/>
  <c r="M8" i="61"/>
  <c r="E8" i="61"/>
  <c r="Y7" i="61"/>
  <c r="Q7" i="61"/>
  <c r="I7" i="61"/>
  <c r="U6" i="61"/>
  <c r="M6" i="61"/>
  <c r="E6" i="61"/>
  <c r="Y5" i="61"/>
  <c r="Q5" i="61"/>
  <c r="I5" i="61"/>
  <c r="V39" i="61"/>
  <c r="L39" i="61"/>
  <c r="R38" i="61"/>
  <c r="H38" i="61"/>
  <c r="Y37" i="61"/>
  <c r="N37" i="61"/>
  <c r="D37" i="61"/>
  <c r="U36" i="61"/>
  <c r="J36" i="61"/>
  <c r="AB35" i="61"/>
  <c r="Q35" i="61"/>
  <c r="F35" i="61"/>
  <c r="X33" i="61"/>
  <c r="M33" i="61"/>
  <c r="T32" i="61"/>
  <c r="I32" i="61"/>
  <c r="Z30" i="61"/>
  <c r="P30" i="61"/>
  <c r="E30" i="61"/>
  <c r="V29" i="61"/>
  <c r="L29" i="61"/>
  <c r="R28" i="61"/>
  <c r="H28" i="61"/>
  <c r="Y27" i="61"/>
  <c r="N27" i="61"/>
  <c r="D27" i="61"/>
  <c r="U26" i="61"/>
  <c r="J26" i="61"/>
  <c r="AB25" i="61"/>
  <c r="Q25" i="61"/>
  <c r="F25" i="61"/>
  <c r="X24" i="61"/>
  <c r="M24" i="61"/>
  <c r="T23" i="61"/>
  <c r="I23" i="61"/>
  <c r="Z22" i="61"/>
  <c r="P22" i="61"/>
  <c r="E22" i="61"/>
  <c r="X21" i="61"/>
  <c r="P21" i="61"/>
  <c r="H21" i="61"/>
  <c r="AB20" i="61"/>
  <c r="T20" i="61"/>
  <c r="L20" i="61"/>
  <c r="D20" i="61"/>
  <c r="X19" i="61"/>
  <c r="P19" i="61"/>
  <c r="H19" i="61"/>
  <c r="AB18" i="61"/>
  <c r="T18" i="61"/>
  <c r="L18" i="61"/>
  <c r="D18" i="61"/>
  <c r="X16" i="61"/>
  <c r="P16" i="61"/>
  <c r="H16" i="61"/>
  <c r="AB15" i="61"/>
  <c r="T15" i="61"/>
  <c r="L15" i="61"/>
  <c r="D15" i="61"/>
  <c r="X14" i="61"/>
  <c r="P14" i="61"/>
  <c r="H14" i="61"/>
  <c r="AB13" i="61"/>
  <c r="T13" i="61"/>
  <c r="L13" i="61"/>
  <c r="D13" i="61"/>
  <c r="X12" i="61"/>
  <c r="P12" i="61"/>
  <c r="H12" i="61"/>
  <c r="AB11" i="61"/>
  <c r="T11" i="61"/>
  <c r="L11" i="61"/>
  <c r="D11" i="61"/>
  <c r="X10" i="61"/>
  <c r="P10" i="61"/>
  <c r="H10" i="61"/>
  <c r="AB8" i="61"/>
  <c r="T8" i="61"/>
  <c r="L8" i="61"/>
  <c r="D8" i="61"/>
  <c r="X7" i="61"/>
  <c r="P7" i="61"/>
  <c r="H7" i="61"/>
  <c r="AB6" i="61"/>
  <c r="T6" i="61"/>
  <c r="L6" i="61"/>
  <c r="D6" i="61"/>
  <c r="X5" i="61"/>
  <c r="P5" i="61"/>
  <c r="H5" i="61"/>
  <c r="U39" i="61"/>
  <c r="J39" i="61"/>
  <c r="AA38" i="61"/>
  <c r="Q38" i="61"/>
  <c r="F38" i="61"/>
  <c r="W37" i="61"/>
  <c r="M37" i="61"/>
  <c r="S36" i="61"/>
  <c r="I36" i="61"/>
  <c r="Z35" i="61"/>
  <c r="O35" i="61"/>
  <c r="E35" i="61"/>
  <c r="V33" i="61"/>
  <c r="K33" i="61"/>
  <c r="R32" i="61"/>
  <c r="G32" i="61"/>
  <c r="Y30" i="61"/>
  <c r="N30" i="61"/>
  <c r="C30" i="61"/>
  <c r="U29" i="61"/>
  <c r="J29" i="61"/>
  <c r="AA28" i="61"/>
  <c r="Q28" i="61"/>
  <c r="F28" i="61"/>
  <c r="W27" i="61"/>
  <c r="M27" i="61"/>
  <c r="S26" i="61"/>
  <c r="I26" i="61"/>
  <c r="Z25" i="61"/>
  <c r="O25" i="61"/>
  <c r="E25" i="61"/>
  <c r="V24" i="61"/>
  <c r="K24" i="61"/>
  <c r="R23" i="61"/>
  <c r="G23" i="61"/>
  <c r="Y22" i="61"/>
  <c r="N22" i="61"/>
  <c r="C22" i="61"/>
  <c r="W21" i="61"/>
  <c r="O21" i="61"/>
  <c r="G21" i="61"/>
  <c r="AA20" i="61"/>
  <c r="S20" i="61"/>
  <c r="K20" i="61"/>
  <c r="C20" i="61"/>
  <c r="W19" i="61"/>
  <c r="O19" i="61"/>
  <c r="G19" i="61"/>
  <c r="AA18" i="61"/>
  <c r="S18" i="61"/>
  <c r="K18" i="61"/>
  <c r="C18" i="61"/>
  <c r="W16" i="61"/>
  <c r="O16" i="61"/>
  <c r="G16" i="61"/>
  <c r="AA15" i="61"/>
  <c r="S15" i="61"/>
  <c r="K15" i="61"/>
  <c r="C15" i="61"/>
  <c r="W14" i="61"/>
  <c r="O14" i="61"/>
  <c r="G14" i="61"/>
  <c r="AA13" i="61"/>
  <c r="S13" i="61"/>
  <c r="K13" i="61"/>
  <c r="C13" i="61"/>
  <c r="W12" i="61"/>
  <c r="O12" i="61"/>
  <c r="G12" i="61"/>
  <c r="AA11" i="61"/>
  <c r="S11" i="61"/>
  <c r="K11" i="61"/>
  <c r="C11" i="61"/>
  <c r="W10" i="61"/>
  <c r="O10" i="61"/>
  <c r="G10" i="61"/>
  <c r="AA8" i="61"/>
  <c r="S8" i="61"/>
  <c r="K8" i="61"/>
  <c r="C8" i="61"/>
  <c r="W7" i="61"/>
  <c r="O7" i="61"/>
  <c r="G7" i="61"/>
  <c r="AA6" i="61"/>
  <c r="S6" i="61"/>
  <c r="K6" i="61"/>
  <c r="C6" i="61"/>
  <c r="W5" i="61"/>
  <c r="O5" i="61"/>
  <c r="G5" i="61"/>
  <c r="T39" i="61"/>
  <c r="I39" i="61"/>
  <c r="Z38" i="61"/>
  <c r="P38" i="61"/>
  <c r="E38" i="61"/>
  <c r="V37" i="61"/>
  <c r="L37" i="61"/>
  <c r="R36" i="61"/>
  <c r="H36" i="61"/>
  <c r="Y35" i="61"/>
  <c r="N35" i="61"/>
  <c r="D35" i="61"/>
  <c r="U33" i="61"/>
  <c r="J33" i="61"/>
  <c r="AB32" i="61"/>
  <c r="Q32" i="61"/>
  <c r="F32" i="61"/>
  <c r="X30" i="61"/>
  <c r="M30" i="61"/>
  <c r="T29" i="61"/>
  <c r="I29" i="61"/>
  <c r="Z28" i="61"/>
  <c r="P28" i="61"/>
  <c r="E28" i="61"/>
  <c r="V27" i="61"/>
  <c r="L27" i="61"/>
  <c r="R26" i="61"/>
  <c r="H26" i="61"/>
  <c r="Y25" i="61"/>
  <c r="N25" i="61"/>
  <c r="D25" i="61"/>
  <c r="U24" i="61"/>
  <c r="J24" i="61"/>
  <c r="AB23" i="61"/>
  <c r="Q23" i="61"/>
  <c r="F23" i="61"/>
  <c r="X22" i="61"/>
  <c r="M22" i="61"/>
  <c r="V21" i="61"/>
  <c r="N21" i="61"/>
  <c r="F21" i="61"/>
  <c r="Z20" i="61"/>
  <c r="R20" i="61"/>
  <c r="J20" i="61"/>
  <c r="V19" i="61"/>
  <c r="N19" i="61"/>
  <c r="F19" i="61"/>
  <c r="Z18" i="61"/>
  <c r="R18" i="61"/>
  <c r="J18" i="61"/>
  <c r="V16" i="61"/>
  <c r="N16" i="61"/>
  <c r="F16" i="61"/>
  <c r="Z15" i="61"/>
  <c r="R15" i="61"/>
  <c r="J15" i="61"/>
  <c r="V14" i="61"/>
  <c r="N14" i="61"/>
  <c r="F14" i="61"/>
  <c r="Z13" i="61"/>
  <c r="R13" i="61"/>
  <c r="J13" i="61"/>
  <c r="R39" i="61"/>
  <c r="G39" i="61"/>
  <c r="Y38" i="61"/>
  <c r="N38" i="61"/>
  <c r="C38" i="61"/>
  <c r="U37" i="61"/>
  <c r="J37" i="61"/>
  <c r="AA36" i="61"/>
  <c r="Q36" i="61"/>
  <c r="F36" i="61"/>
  <c r="W35" i="61"/>
  <c r="M35" i="61"/>
  <c r="S33" i="61"/>
  <c r="I33" i="61"/>
  <c r="Z32" i="61"/>
  <c r="O32" i="61"/>
  <c r="E32" i="61"/>
  <c r="V30" i="61"/>
  <c r="K30" i="61"/>
  <c r="R29" i="61"/>
  <c r="G29" i="61"/>
  <c r="Y28" i="61"/>
  <c r="N28" i="61"/>
  <c r="C28" i="61"/>
  <c r="U27" i="61"/>
  <c r="J27" i="61"/>
  <c r="AA26" i="61"/>
  <c r="Q26" i="61"/>
  <c r="F26" i="61"/>
  <c r="W25" i="61"/>
  <c r="M25" i="61"/>
  <c r="S24" i="61"/>
  <c r="I24" i="61"/>
  <c r="Z23" i="61"/>
  <c r="O23" i="61"/>
  <c r="E23" i="61"/>
  <c r="V22" i="61"/>
  <c r="K22" i="61"/>
  <c r="U21" i="61"/>
  <c r="M21" i="61"/>
  <c r="E21" i="61"/>
  <c r="Y20" i="61"/>
  <c r="Q20" i="61"/>
  <c r="I20" i="61"/>
  <c r="U19" i="61"/>
  <c r="M19" i="61"/>
  <c r="E19" i="61"/>
  <c r="Y18" i="61"/>
  <c r="Q18" i="61"/>
  <c r="I18" i="61"/>
  <c r="U16" i="61"/>
  <c r="M16" i="61"/>
  <c r="E16" i="61"/>
  <c r="Y15" i="61"/>
  <c r="Q15" i="61"/>
  <c r="I15" i="61"/>
  <c r="U14" i="61"/>
  <c r="M14" i="61"/>
  <c r="E14" i="61"/>
  <c r="Y13" i="61"/>
  <c r="Q13" i="61"/>
  <c r="I13" i="61"/>
  <c r="U12" i="61"/>
  <c r="M12" i="61"/>
  <c r="E12" i="61"/>
  <c r="Y11" i="61"/>
  <c r="Q11" i="61"/>
  <c r="I11" i="61"/>
  <c r="U10" i="61"/>
  <c r="M10" i="61"/>
  <c r="E10" i="61"/>
  <c r="Y8" i="61"/>
  <c r="Q8" i="61"/>
  <c r="I8" i="61"/>
  <c r="U7" i="61"/>
  <c r="M7" i="61"/>
  <c r="E7" i="61"/>
  <c r="Y6" i="61"/>
  <c r="Q6" i="61"/>
  <c r="I6" i="61"/>
  <c r="U5" i="61"/>
  <c r="M5" i="61"/>
  <c r="E5" i="61"/>
  <c r="AB39" i="61"/>
  <c r="Q39" i="61"/>
  <c r="F39" i="61"/>
  <c r="X38" i="61"/>
  <c r="M38" i="61"/>
  <c r="T37" i="61"/>
  <c r="I37" i="61"/>
  <c r="Z36" i="61"/>
  <c r="P36" i="61"/>
  <c r="E36" i="61"/>
  <c r="V35" i="61"/>
  <c r="L35" i="61"/>
  <c r="R33" i="61"/>
  <c r="H33" i="61"/>
  <c r="Y32" i="61"/>
  <c r="N32" i="61"/>
  <c r="D32" i="61"/>
  <c r="U30" i="61"/>
  <c r="J30" i="61"/>
  <c r="AB29" i="61"/>
  <c r="Q29" i="61"/>
  <c r="F29" i="61"/>
  <c r="X28" i="61"/>
  <c r="M28" i="61"/>
  <c r="T27" i="61"/>
  <c r="I27" i="61"/>
  <c r="Z26" i="61"/>
  <c r="P26" i="61"/>
  <c r="E26" i="61"/>
  <c r="V25" i="61"/>
  <c r="L25" i="61"/>
  <c r="R24" i="61"/>
  <c r="H24" i="61"/>
  <c r="Y23" i="61"/>
  <c r="N23" i="61"/>
  <c r="D23" i="61"/>
  <c r="U22" i="61"/>
  <c r="J22" i="61"/>
  <c r="AB21" i="61"/>
  <c r="T21" i="61"/>
  <c r="L21" i="61"/>
  <c r="D21" i="61"/>
  <c r="X20" i="61"/>
  <c r="P20" i="61"/>
  <c r="H20" i="61"/>
  <c r="AB19" i="61"/>
  <c r="T19" i="61"/>
  <c r="L19" i="61"/>
  <c r="D19" i="61"/>
  <c r="X18" i="61"/>
  <c r="P18" i="61"/>
  <c r="H18" i="61"/>
  <c r="AB16" i="61"/>
  <c r="T16" i="61"/>
  <c r="L16" i="61"/>
  <c r="D16" i="61"/>
  <c r="D17" i="61" s="1"/>
  <c r="X15" i="61"/>
  <c r="P15" i="61"/>
  <c r="H15" i="61"/>
  <c r="AB14" i="61"/>
  <c r="T14" i="61"/>
  <c r="L14" i="61"/>
  <c r="D14" i="61"/>
  <c r="X13" i="61"/>
  <c r="P13" i="61"/>
  <c r="H13" i="61"/>
  <c r="AB12" i="61"/>
  <c r="T12" i="61"/>
  <c r="L12" i="61"/>
  <c r="D12" i="61"/>
  <c r="X11" i="61"/>
  <c r="P11" i="61"/>
  <c r="H11" i="61"/>
  <c r="AB10" i="61"/>
  <c r="T10" i="61"/>
  <c r="L10" i="61"/>
  <c r="D10" i="61"/>
  <c r="X8" i="61"/>
  <c r="P8" i="61"/>
  <c r="H8" i="61"/>
  <c r="H9" i="61" s="1"/>
  <c r="AB7" i="61"/>
  <c r="T7" i="61"/>
  <c r="L7" i="61"/>
  <c r="D7" i="61"/>
  <c r="X6" i="61"/>
  <c r="P6" i="61"/>
  <c r="H6" i="61"/>
  <c r="AB5" i="61"/>
  <c r="T5" i="61"/>
  <c r="L5" i="61"/>
  <c r="D5" i="61"/>
  <c r="Y39" i="61"/>
  <c r="U38" i="61"/>
  <c r="G37" i="61"/>
  <c r="C36" i="61"/>
  <c r="R30" i="61"/>
  <c r="N29" i="61"/>
  <c r="J28" i="61"/>
  <c r="Z24" i="61"/>
  <c r="V23" i="61"/>
  <c r="H22" i="61"/>
  <c r="J21" i="61"/>
  <c r="G20" i="61"/>
  <c r="K19" i="61"/>
  <c r="N18" i="61"/>
  <c r="R16" i="61"/>
  <c r="O15" i="61"/>
  <c r="S14" i="61"/>
  <c r="V13" i="61"/>
  <c r="Z12" i="61"/>
  <c r="C12" i="61"/>
  <c r="N11" i="61"/>
  <c r="V10" i="61"/>
  <c r="J8" i="61"/>
  <c r="S7" i="61"/>
  <c r="S9" i="61" s="1"/>
  <c r="G6" i="61"/>
  <c r="R5" i="61"/>
  <c r="O39" i="61"/>
  <c r="K38" i="61"/>
  <c r="F37" i="61"/>
  <c r="AA33" i="61"/>
  <c r="W32" i="61"/>
  <c r="I30" i="61"/>
  <c r="E29" i="61"/>
  <c r="U25" i="61"/>
  <c r="Q24" i="61"/>
  <c r="M23" i="61"/>
  <c r="C21" i="61"/>
  <c r="F20" i="61"/>
  <c r="J19" i="61"/>
  <c r="G18" i="61"/>
  <c r="K16" i="61"/>
  <c r="N15" i="61"/>
  <c r="R14" i="61"/>
  <c r="O13" i="61"/>
  <c r="V12" i="61"/>
  <c r="J11" i="61"/>
  <c r="S10" i="61"/>
  <c r="G8" i="61"/>
  <c r="R7" i="61"/>
  <c r="Z6" i="61"/>
  <c r="F6" i="61"/>
  <c r="N5" i="61"/>
  <c r="N39" i="61"/>
  <c r="J38" i="61"/>
  <c r="Z33" i="61"/>
  <c r="V32" i="61"/>
  <c r="H30" i="61"/>
  <c r="D29" i="61"/>
  <c r="Y26" i="61"/>
  <c r="T25" i="61"/>
  <c r="P24" i="61"/>
  <c r="L23" i="61"/>
  <c r="C19" i="61"/>
  <c r="F18" i="61"/>
  <c r="J16" i="61"/>
  <c r="G15" i="61"/>
  <c r="K14" i="61"/>
  <c r="N13" i="61"/>
  <c r="S12" i="61"/>
  <c r="G11" i="61"/>
  <c r="R10" i="61"/>
  <c r="Z8" i="61"/>
  <c r="F8" i="61"/>
  <c r="N7" i="61"/>
  <c r="W6" i="61"/>
  <c r="K5" i="61"/>
  <c r="E39" i="61"/>
  <c r="U35" i="61"/>
  <c r="Q33" i="61"/>
  <c r="M32" i="61"/>
  <c r="AB27" i="61"/>
  <c r="X26" i="61"/>
  <c r="J25" i="61"/>
  <c r="F24" i="61"/>
  <c r="AA21" i="61"/>
  <c r="C16" i="61"/>
  <c r="F15" i="61"/>
  <c r="J14" i="61"/>
  <c r="G13" i="61"/>
  <c r="R12" i="61"/>
  <c r="Z11" i="61"/>
  <c r="F11" i="61"/>
  <c r="N10" i="61"/>
  <c r="W8" i="61"/>
  <c r="K7" i="61"/>
  <c r="V6" i="61"/>
  <c r="J5" i="61"/>
  <c r="D39" i="61"/>
  <c r="Y36" i="61"/>
  <c r="T35" i="61"/>
  <c r="P33" i="61"/>
  <c r="L32" i="61"/>
  <c r="R27" i="61"/>
  <c r="N26" i="61"/>
  <c r="I25" i="61"/>
  <c r="E24" i="61"/>
  <c r="Z21" i="61"/>
  <c r="W20" i="61"/>
  <c r="AA19" i="61"/>
  <c r="C14" i="61"/>
  <c r="F13" i="61"/>
  <c r="N12" i="61"/>
  <c r="W11" i="61"/>
  <c r="K10" i="61"/>
  <c r="V8" i="61"/>
  <c r="J7" i="61"/>
  <c r="R6" i="61"/>
  <c r="AA5" i="61"/>
  <c r="F5" i="61"/>
  <c r="AB37" i="61"/>
  <c r="X36" i="61"/>
  <c r="J35" i="61"/>
  <c r="F33" i="61"/>
  <c r="Z29" i="61"/>
  <c r="V28" i="61"/>
  <c r="Q27" i="61"/>
  <c r="M26" i="61"/>
  <c r="S22" i="61"/>
  <c r="S21" i="61"/>
  <c r="V20" i="61"/>
  <c r="Z19" i="61"/>
  <c r="W18" i="61"/>
  <c r="AA16" i="61"/>
  <c r="K12" i="61"/>
  <c r="V11" i="61"/>
  <c r="J10" i="61"/>
  <c r="R8" i="61"/>
  <c r="AA7" i="61"/>
  <c r="F7" i="61"/>
  <c r="O6" i="61"/>
  <c r="Z5" i="61"/>
  <c r="C5" i="61"/>
  <c r="R37" i="61"/>
  <c r="N36" i="61"/>
  <c r="I35" i="61"/>
  <c r="E33" i="61"/>
  <c r="Y29" i="61"/>
  <c r="U28" i="61"/>
  <c r="G27" i="61"/>
  <c r="C26" i="61"/>
  <c r="R22" i="61"/>
  <c r="R21" i="61"/>
  <c r="O20" i="61"/>
  <c r="S19" i="61"/>
  <c r="V18" i="61"/>
  <c r="Z16" i="61"/>
  <c r="W15" i="61"/>
  <c r="AA14" i="61"/>
  <c r="J12" i="61"/>
  <c r="R11" i="61"/>
  <c r="AA10" i="61"/>
  <c r="F10" i="61"/>
  <c r="O8" i="61"/>
  <c r="Z7" i="61"/>
  <c r="C7" i="61"/>
  <c r="N6" i="61"/>
  <c r="V5" i="61"/>
  <c r="S30" i="61"/>
  <c r="AA24" i="61"/>
  <c r="V15" i="61"/>
  <c r="Z10" i="61"/>
  <c r="V38" i="61"/>
  <c r="F27" i="61"/>
  <c r="K21" i="61"/>
  <c r="AA12" i="61"/>
  <c r="C10" i="61"/>
  <c r="O18" i="61"/>
  <c r="F12" i="61"/>
  <c r="J6" i="61"/>
  <c r="O29" i="61"/>
  <c r="W23" i="61"/>
  <c r="Z14" i="61"/>
  <c r="Q37" i="61"/>
  <c r="N20" i="61"/>
  <c r="N8" i="61"/>
  <c r="S16" i="61"/>
  <c r="O11" i="61"/>
  <c r="S5" i="61"/>
  <c r="Z39" i="61"/>
  <c r="K28" i="61"/>
  <c r="I22" i="61"/>
  <c r="W13" i="61"/>
  <c r="V7" i="61"/>
  <c r="R19" i="61"/>
  <c r="M36" i="61"/>
  <c r="J89" i="3"/>
  <c r="F91" i="3"/>
  <c r="Y91" i="3"/>
  <c r="O94" i="3"/>
  <c r="AH101" i="3"/>
  <c r="AP101" i="3"/>
  <c r="AH102" i="3"/>
  <c r="AZ102" i="3"/>
  <c r="AH103" i="3"/>
  <c r="AP103" i="3"/>
  <c r="AZ103" i="3"/>
  <c r="AH104" i="3"/>
  <c r="AP104" i="3"/>
  <c r="AZ104" i="3"/>
  <c r="AH106" i="3"/>
  <c r="AP106" i="3"/>
  <c r="AL107" i="3"/>
  <c r="AV107" i="3"/>
  <c r="AS107" i="3"/>
  <c r="AA22" i="30"/>
  <c r="S22" i="30"/>
  <c r="K22" i="30"/>
  <c r="C22" i="30"/>
  <c r="W21" i="30"/>
  <c r="O21" i="30"/>
  <c r="G21" i="30"/>
  <c r="AA19" i="30"/>
  <c r="S19" i="30"/>
  <c r="K19" i="30"/>
  <c r="C19" i="30"/>
  <c r="W18" i="30"/>
  <c r="O18" i="30"/>
  <c r="G18" i="30"/>
  <c r="AA17" i="30"/>
  <c r="AA20" i="30" s="1"/>
  <c r="Z22" i="30"/>
  <c r="R22" i="30"/>
  <c r="J22" i="30"/>
  <c r="V21" i="30"/>
  <c r="N21" i="30"/>
  <c r="F21" i="30"/>
  <c r="Z19" i="30"/>
  <c r="R19" i="30"/>
  <c r="J19" i="30"/>
  <c r="V18" i="30"/>
  <c r="N18" i="30"/>
  <c r="F18" i="30"/>
  <c r="Y22" i="30"/>
  <c r="Q22" i="30"/>
  <c r="I22" i="30"/>
  <c r="U21" i="30"/>
  <c r="M21" i="30"/>
  <c r="E21" i="30"/>
  <c r="Y19" i="30"/>
  <c r="Q19" i="30"/>
  <c r="I19" i="30"/>
  <c r="U18" i="30"/>
  <c r="M18" i="30"/>
  <c r="E18" i="30"/>
  <c r="X22" i="30"/>
  <c r="P22" i="30"/>
  <c r="H22" i="30"/>
  <c r="AB21" i="30"/>
  <c r="T21" i="30"/>
  <c r="L21" i="30"/>
  <c r="D21" i="30"/>
  <c r="X19" i="30"/>
  <c r="P19" i="30"/>
  <c r="H19" i="30"/>
  <c r="AB18" i="30"/>
  <c r="T18" i="30"/>
  <c r="L18" i="30"/>
  <c r="D18" i="30"/>
  <c r="X17" i="30"/>
  <c r="W22" i="30"/>
  <c r="W23" i="30" s="1"/>
  <c r="O22" i="30"/>
  <c r="G22" i="30"/>
  <c r="AA21" i="30"/>
  <c r="S21" i="30"/>
  <c r="K21" i="30"/>
  <c r="C21" i="30"/>
  <c r="W19" i="30"/>
  <c r="O19" i="30"/>
  <c r="G19" i="30"/>
  <c r="AA18" i="30"/>
  <c r="S18" i="30"/>
  <c r="K18" i="30"/>
  <c r="C18" i="30"/>
  <c r="V22" i="30"/>
  <c r="N22" i="30"/>
  <c r="F22" i="30"/>
  <c r="Z21" i="30"/>
  <c r="R21" i="30"/>
  <c r="J21" i="30"/>
  <c r="V19" i="30"/>
  <c r="N19" i="30"/>
  <c r="F19" i="30"/>
  <c r="Z18" i="30"/>
  <c r="R18" i="30"/>
  <c r="J18" i="30"/>
  <c r="U22" i="30"/>
  <c r="M22" i="30"/>
  <c r="E22" i="30"/>
  <c r="Y21" i="30"/>
  <c r="Q21" i="30"/>
  <c r="I21" i="30"/>
  <c r="U19" i="30"/>
  <c r="M19" i="30"/>
  <c r="E19" i="30"/>
  <c r="Y18" i="30"/>
  <c r="Q18" i="30"/>
  <c r="I18" i="30"/>
  <c r="X21" i="30"/>
  <c r="D19" i="30"/>
  <c r="AB17" i="30"/>
  <c r="R17" i="30"/>
  <c r="J17" i="30"/>
  <c r="V16" i="30"/>
  <c r="N16" i="30"/>
  <c r="F16" i="30"/>
  <c r="Z15" i="30"/>
  <c r="R15" i="30"/>
  <c r="J15" i="30"/>
  <c r="J20" i="30" s="1"/>
  <c r="V14" i="30"/>
  <c r="N14" i="30"/>
  <c r="F14" i="30"/>
  <c r="Z12" i="30"/>
  <c r="R12" i="30"/>
  <c r="J12" i="30"/>
  <c r="V11" i="30"/>
  <c r="N11" i="30"/>
  <c r="M256" i="3" s="1"/>
  <c r="F11" i="30"/>
  <c r="Z10" i="30"/>
  <c r="R10" i="30"/>
  <c r="J10" i="30"/>
  <c r="V9" i="30"/>
  <c r="N9" i="30"/>
  <c r="F9" i="30"/>
  <c r="Z8" i="30"/>
  <c r="R8" i="30"/>
  <c r="J8" i="30"/>
  <c r="V7" i="30"/>
  <c r="N7" i="30"/>
  <c r="F7" i="30"/>
  <c r="Z6" i="30"/>
  <c r="R6" i="30"/>
  <c r="J6" i="30"/>
  <c r="V5" i="30"/>
  <c r="N5" i="30"/>
  <c r="F5" i="30"/>
  <c r="P21" i="30"/>
  <c r="Z17" i="30"/>
  <c r="Q17" i="30"/>
  <c r="I17" i="30"/>
  <c r="U16" i="30"/>
  <c r="M16" i="30"/>
  <c r="E16" i="30"/>
  <c r="Y15" i="30"/>
  <c r="Q15" i="30"/>
  <c r="I15" i="30"/>
  <c r="U14" i="30"/>
  <c r="M14" i="30"/>
  <c r="E14" i="30"/>
  <c r="E20" i="30" s="1"/>
  <c r="Y12" i="30"/>
  <c r="Q12" i="30"/>
  <c r="I12" i="30"/>
  <c r="H257" i="3" s="1"/>
  <c r="U11" i="30"/>
  <c r="M11" i="30"/>
  <c r="E11" i="30"/>
  <c r="Y10" i="30"/>
  <c r="Q10" i="30"/>
  <c r="I10" i="30"/>
  <c r="U9" i="30"/>
  <c r="M9" i="30"/>
  <c r="E9" i="30"/>
  <c r="Y8" i="30"/>
  <c r="Q8" i="30"/>
  <c r="I8" i="30"/>
  <c r="U7" i="30"/>
  <c r="M7" i="30"/>
  <c r="E7" i="30"/>
  <c r="Y6" i="30"/>
  <c r="Q6" i="30"/>
  <c r="I6" i="30"/>
  <c r="U5" i="30"/>
  <c r="M5" i="30"/>
  <c r="E5" i="30"/>
  <c r="D253" i="3" s="1"/>
  <c r="T22" i="30"/>
  <c r="X18" i="30"/>
  <c r="W17" i="30"/>
  <c r="O17" i="30"/>
  <c r="G17" i="30"/>
  <c r="AA16" i="30"/>
  <c r="S16" i="30"/>
  <c r="K16" i="30"/>
  <c r="C16" i="30"/>
  <c r="W15" i="30"/>
  <c r="O15" i="30"/>
  <c r="G15" i="30"/>
  <c r="AA14" i="30"/>
  <c r="S14" i="30"/>
  <c r="K14" i="30"/>
  <c r="C14" i="30"/>
  <c r="C20" i="30" s="1"/>
  <c r="W12" i="30"/>
  <c r="O12" i="30"/>
  <c r="G12" i="30"/>
  <c r="F257" i="3" s="1"/>
  <c r="AA11" i="30"/>
  <c r="S11" i="30"/>
  <c r="K11" i="30"/>
  <c r="J256" i="3" s="1"/>
  <c r="C11" i="30"/>
  <c r="W10" i="30"/>
  <c r="O10" i="30"/>
  <c r="G10" i="30"/>
  <c r="AA9" i="30"/>
  <c r="S9" i="30"/>
  <c r="K9" i="30"/>
  <c r="C9" i="30"/>
  <c r="W8" i="30"/>
  <c r="O8" i="30"/>
  <c r="G8" i="30"/>
  <c r="AA7" i="30"/>
  <c r="S7" i="30"/>
  <c r="K7" i="30"/>
  <c r="C7" i="30"/>
  <c r="W6" i="30"/>
  <c r="O6" i="30"/>
  <c r="G6" i="30"/>
  <c r="AA5" i="30"/>
  <c r="S5" i="30"/>
  <c r="K5" i="30"/>
  <c r="J253" i="3" s="1"/>
  <c r="C5" i="30"/>
  <c r="L22" i="30"/>
  <c r="P18" i="30"/>
  <c r="V17" i="30"/>
  <c r="N17" i="30"/>
  <c r="F17" i="30"/>
  <c r="Z16" i="30"/>
  <c r="R16" i="30"/>
  <c r="J16" i="30"/>
  <c r="V15" i="30"/>
  <c r="N15" i="30"/>
  <c r="F15" i="30"/>
  <c r="Z14" i="30"/>
  <c r="R14" i="30"/>
  <c r="J14" i="30"/>
  <c r="V12" i="30"/>
  <c r="U257" i="3" s="1"/>
  <c r="N12" i="30"/>
  <c r="F12" i="30"/>
  <c r="Z11" i="30"/>
  <c r="R11" i="30"/>
  <c r="J11" i="30"/>
  <c r="I256" i="3" s="1"/>
  <c r="V10" i="30"/>
  <c r="N10" i="30"/>
  <c r="F10" i="30"/>
  <c r="E255" i="3" s="1"/>
  <c r="Z9" i="30"/>
  <c r="R9" i="30"/>
  <c r="J9" i="30"/>
  <c r="V8" i="30"/>
  <c r="N8" i="30"/>
  <c r="N23" i="30" s="1"/>
  <c r="F8" i="30"/>
  <c r="Z7" i="30"/>
  <c r="R7" i="30"/>
  <c r="J7" i="30"/>
  <c r="V6" i="30"/>
  <c r="N6" i="30"/>
  <c r="F6" i="30"/>
  <c r="Z5" i="30"/>
  <c r="Y253" i="3" s="1"/>
  <c r="R5" i="30"/>
  <c r="J5" i="30"/>
  <c r="T19" i="30"/>
  <c r="T17" i="30"/>
  <c r="L17" i="30"/>
  <c r="D17" i="30"/>
  <c r="X16" i="30"/>
  <c r="P16" i="30"/>
  <c r="P20" i="30" s="1"/>
  <c r="H16" i="30"/>
  <c r="AB15" i="30"/>
  <c r="T15" i="30"/>
  <c r="L15" i="30"/>
  <c r="D15" i="30"/>
  <c r="X14" i="30"/>
  <c r="P14" i="30"/>
  <c r="H14" i="30"/>
  <c r="G253" i="3" s="1"/>
  <c r="AB12" i="30"/>
  <c r="T12" i="30"/>
  <c r="L12" i="30"/>
  <c r="K257" i="3" s="1"/>
  <c r="D12" i="30"/>
  <c r="X11" i="30"/>
  <c r="P11" i="30"/>
  <c r="H11" i="30"/>
  <c r="AB10" i="30"/>
  <c r="AA255" i="3" s="1"/>
  <c r="T10" i="30"/>
  <c r="L10" i="30"/>
  <c r="D10" i="30"/>
  <c r="C255" i="3" s="1"/>
  <c r="X9" i="30"/>
  <c r="P9" i="30"/>
  <c r="H9" i="30"/>
  <c r="AB8" i="30"/>
  <c r="T8" i="30"/>
  <c r="L8" i="30"/>
  <c r="D8" i="30"/>
  <c r="X7" i="30"/>
  <c r="P7" i="30"/>
  <c r="H7" i="30"/>
  <c r="AB6" i="30"/>
  <c r="T6" i="30"/>
  <c r="L6" i="30"/>
  <c r="D6" i="30"/>
  <c r="X5" i="30"/>
  <c r="P5" i="30"/>
  <c r="H5" i="30"/>
  <c r="D22" i="30"/>
  <c r="P17" i="30"/>
  <c r="AB16" i="30"/>
  <c r="G16" i="30"/>
  <c r="P15" i="30"/>
  <c r="AB14" i="30"/>
  <c r="G14" i="30"/>
  <c r="P12" i="30"/>
  <c r="AB11" i="30"/>
  <c r="G11" i="30"/>
  <c r="P10" i="30"/>
  <c r="AB9" i="30"/>
  <c r="G9" i="30"/>
  <c r="P8" i="30"/>
  <c r="AB7" i="30"/>
  <c r="G7" i="30"/>
  <c r="P6" i="30"/>
  <c r="AB5" i="30"/>
  <c r="G5" i="30"/>
  <c r="M17" i="30"/>
  <c r="Y16" i="30"/>
  <c r="D16" i="30"/>
  <c r="M15" i="30"/>
  <c r="Y14" i="30"/>
  <c r="D14" i="30"/>
  <c r="M12" i="30"/>
  <c r="Y11" i="30"/>
  <c r="D11" i="30"/>
  <c r="C256" i="3" s="1"/>
  <c r="M10" i="30"/>
  <c r="Y9" i="30"/>
  <c r="D9" i="30"/>
  <c r="M8" i="30"/>
  <c r="Y7" i="30"/>
  <c r="D7" i="30"/>
  <c r="M6" i="30"/>
  <c r="Y5" i="30"/>
  <c r="D5" i="30"/>
  <c r="H18" i="30"/>
  <c r="K17" i="30"/>
  <c r="W16" i="30"/>
  <c r="K15" i="30"/>
  <c r="W14" i="30"/>
  <c r="K12" i="30"/>
  <c r="W11" i="30"/>
  <c r="V256" i="3" s="1"/>
  <c r="K10" i="30"/>
  <c r="W9" i="30"/>
  <c r="K8" i="30"/>
  <c r="W7" i="30"/>
  <c r="K6" i="30"/>
  <c r="W5" i="30"/>
  <c r="H21" i="30"/>
  <c r="H17" i="30"/>
  <c r="T16" i="30"/>
  <c r="H15" i="30"/>
  <c r="T14" i="30"/>
  <c r="H12" i="30"/>
  <c r="T11" i="30"/>
  <c r="H10" i="30"/>
  <c r="T9" i="30"/>
  <c r="H8" i="30"/>
  <c r="T7" i="30"/>
  <c r="H6" i="30"/>
  <c r="T5" i="30"/>
  <c r="E17" i="30"/>
  <c r="Q16" i="30"/>
  <c r="AA15" i="30"/>
  <c r="E15" i="30"/>
  <c r="Q14" i="30"/>
  <c r="P253" i="3" s="1"/>
  <c r="AA12" i="30"/>
  <c r="E12" i="30"/>
  <c r="Q11" i="30"/>
  <c r="P256" i="3" s="1"/>
  <c r="AA10" i="30"/>
  <c r="E10" i="30"/>
  <c r="Q9" i="30"/>
  <c r="AA8" i="30"/>
  <c r="E8" i="30"/>
  <c r="Q7" i="30"/>
  <c r="AA6" i="30"/>
  <c r="E6" i="30"/>
  <c r="Q5" i="30"/>
  <c r="Y17" i="30"/>
  <c r="C17" i="30"/>
  <c r="O16" i="30"/>
  <c r="X15" i="30"/>
  <c r="C15" i="30"/>
  <c r="O14" i="30"/>
  <c r="X12" i="30"/>
  <c r="W257" i="3" s="1"/>
  <c r="C12" i="30"/>
  <c r="O11" i="30"/>
  <c r="X10" i="30"/>
  <c r="C10" i="30"/>
  <c r="O9" i="30"/>
  <c r="X8" i="30"/>
  <c r="C8" i="30"/>
  <c r="O7" i="30"/>
  <c r="X6" i="30"/>
  <c r="C6" i="30"/>
  <c r="O5" i="30"/>
  <c r="AB19" i="30"/>
  <c r="U17" i="30"/>
  <c r="L16" i="30"/>
  <c r="U15" i="30"/>
  <c r="L14" i="30"/>
  <c r="U12" i="30"/>
  <c r="L11" i="30"/>
  <c r="U10" i="30"/>
  <c r="L9" i="30"/>
  <c r="U8" i="30"/>
  <c r="L7" i="30"/>
  <c r="U6" i="30"/>
  <c r="L5" i="30"/>
  <c r="K253" i="3" s="1"/>
  <c r="I14" i="30"/>
  <c r="I5" i="30"/>
  <c r="S10" i="30"/>
  <c r="L19" i="30"/>
  <c r="I16" i="30"/>
  <c r="I20" i="30" s="1"/>
  <c r="I7" i="30"/>
  <c r="S12" i="30"/>
  <c r="I9" i="30"/>
  <c r="AB22" i="30"/>
  <c r="S15" i="30"/>
  <c r="S6" i="30"/>
  <c r="I11" i="30"/>
  <c r="S17" i="30"/>
  <c r="S8" i="30"/>
  <c r="AH105" i="3"/>
  <c r="AP105" i="3"/>
  <c r="AZ105" i="3"/>
  <c r="E337" i="3"/>
  <c r="Z89" i="3"/>
  <c r="W21" i="9"/>
  <c r="O21" i="9"/>
  <c r="G21" i="9"/>
  <c r="AA20" i="9"/>
  <c r="S20" i="9"/>
  <c r="R213" i="3" s="1"/>
  <c r="K20" i="9"/>
  <c r="C20" i="9"/>
  <c r="W18" i="9"/>
  <c r="O18" i="9"/>
  <c r="G18" i="9"/>
  <c r="AA17" i="9"/>
  <c r="S17" i="9"/>
  <c r="K17" i="9"/>
  <c r="C17" i="9"/>
  <c r="W16" i="9"/>
  <c r="O16" i="9"/>
  <c r="G16" i="9"/>
  <c r="AA15" i="9"/>
  <c r="Z208" i="3" s="1"/>
  <c r="S15" i="9"/>
  <c r="K15" i="9"/>
  <c r="C15" i="9"/>
  <c r="W13" i="9"/>
  <c r="O13" i="9"/>
  <c r="G13" i="9"/>
  <c r="AA12" i="9"/>
  <c r="S12" i="9"/>
  <c r="K12" i="9"/>
  <c r="C12" i="9"/>
  <c r="W10" i="9"/>
  <c r="O10" i="9"/>
  <c r="G10" i="9"/>
  <c r="AA9" i="9"/>
  <c r="S9" i="9"/>
  <c r="K9" i="9"/>
  <c r="C9" i="9"/>
  <c r="W8" i="9"/>
  <c r="O8" i="9"/>
  <c r="G8" i="9"/>
  <c r="AA7" i="9"/>
  <c r="S7" i="9"/>
  <c r="K7" i="9"/>
  <c r="C7" i="9"/>
  <c r="W6" i="9"/>
  <c r="O6" i="9"/>
  <c r="G6" i="9"/>
  <c r="AA5" i="9"/>
  <c r="S5" i="9"/>
  <c r="K5" i="9"/>
  <c r="C5" i="9"/>
  <c r="V21" i="9"/>
  <c r="N21" i="9"/>
  <c r="F21" i="9"/>
  <c r="Z20" i="9"/>
  <c r="Y213" i="3" s="1"/>
  <c r="R20" i="9"/>
  <c r="J20" i="9"/>
  <c r="V18" i="9"/>
  <c r="N18" i="9"/>
  <c r="F18" i="9"/>
  <c r="F19" i="9" s="1"/>
  <c r="Z17" i="9"/>
  <c r="R17" i="9"/>
  <c r="J17" i="9"/>
  <c r="V16" i="9"/>
  <c r="N16" i="9"/>
  <c r="F16" i="9"/>
  <c r="Z15" i="9"/>
  <c r="R15" i="9"/>
  <c r="J15" i="9"/>
  <c r="V13" i="9"/>
  <c r="N13" i="9"/>
  <c r="M212" i="3" s="1"/>
  <c r="F13" i="9"/>
  <c r="Z12" i="9"/>
  <c r="R12" i="9"/>
  <c r="J12" i="9"/>
  <c r="V10" i="9"/>
  <c r="N10" i="9"/>
  <c r="F10" i="9"/>
  <c r="Z9" i="9"/>
  <c r="R9" i="9"/>
  <c r="J9" i="9"/>
  <c r="V8" i="9"/>
  <c r="N8" i="9"/>
  <c r="F8" i="9"/>
  <c r="Z7" i="9"/>
  <c r="R7" i="9"/>
  <c r="J7" i="9"/>
  <c r="V6" i="9"/>
  <c r="N6" i="9"/>
  <c r="F6" i="9"/>
  <c r="Z5" i="9"/>
  <c r="R5" i="9"/>
  <c r="Q208" i="3" s="1"/>
  <c r="J5" i="9"/>
  <c r="U21" i="9"/>
  <c r="M21" i="9"/>
  <c r="E21" i="9"/>
  <c r="Y20" i="9"/>
  <c r="Q20" i="9"/>
  <c r="I20" i="9"/>
  <c r="U18" i="9"/>
  <c r="M18" i="9"/>
  <c r="E18" i="9"/>
  <c r="Y17" i="9"/>
  <c r="Q17" i="9"/>
  <c r="I17" i="9"/>
  <c r="U16" i="9"/>
  <c r="M16" i="9"/>
  <c r="E16" i="9"/>
  <c r="Y15" i="9"/>
  <c r="Q15" i="9"/>
  <c r="I15" i="9"/>
  <c r="U13" i="9"/>
  <c r="M13" i="9"/>
  <c r="E13" i="9"/>
  <c r="Y12" i="9"/>
  <c r="Q12" i="9"/>
  <c r="I12" i="9"/>
  <c r="U10" i="9"/>
  <c r="M10" i="9"/>
  <c r="L211" i="3" s="1"/>
  <c r="E10" i="9"/>
  <c r="Y9" i="9"/>
  <c r="Q9" i="9"/>
  <c r="I9" i="9"/>
  <c r="U8" i="9"/>
  <c r="M8" i="9"/>
  <c r="E8" i="9"/>
  <c r="Y7" i="9"/>
  <c r="Q7" i="9"/>
  <c r="I7" i="9"/>
  <c r="U6" i="9"/>
  <c r="M6" i="9"/>
  <c r="E6" i="9"/>
  <c r="Y5" i="9"/>
  <c r="Q5" i="9"/>
  <c r="I5" i="9"/>
  <c r="H208" i="3" s="1"/>
  <c r="AB21" i="9"/>
  <c r="T21" i="9"/>
  <c r="L21" i="9"/>
  <c r="D21" i="9"/>
  <c r="X20" i="9"/>
  <c r="W213" i="3" s="1"/>
  <c r="P20" i="9"/>
  <c r="H20" i="9"/>
  <c r="AB18" i="9"/>
  <c r="T18" i="9"/>
  <c r="L18" i="9"/>
  <c r="D18" i="9"/>
  <c r="X17" i="9"/>
  <c r="P17" i="9"/>
  <c r="H17" i="9"/>
  <c r="AB16" i="9"/>
  <c r="T16" i="9"/>
  <c r="L16" i="9"/>
  <c r="D16" i="9"/>
  <c r="X15" i="9"/>
  <c r="P15" i="9"/>
  <c r="H15" i="9"/>
  <c r="AB13" i="9"/>
  <c r="T13" i="9"/>
  <c r="L13" i="9"/>
  <c r="K212" i="3" s="1"/>
  <c r="D13" i="9"/>
  <c r="X12" i="9"/>
  <c r="P12" i="9"/>
  <c r="H12" i="9"/>
  <c r="AB10" i="9"/>
  <c r="AA211" i="3" s="1"/>
  <c r="T10" i="9"/>
  <c r="L10" i="9"/>
  <c r="D10" i="9"/>
  <c r="C211" i="3" s="1"/>
  <c r="X9" i="9"/>
  <c r="P9" i="9"/>
  <c r="H9" i="9"/>
  <c r="AB8" i="9"/>
  <c r="T8" i="9"/>
  <c r="L8" i="9"/>
  <c r="D8" i="9"/>
  <c r="X7" i="9"/>
  <c r="P7" i="9"/>
  <c r="H7" i="9"/>
  <c r="AB6" i="9"/>
  <c r="T6" i="9"/>
  <c r="L6" i="9"/>
  <c r="L22" i="9" s="1"/>
  <c r="D6" i="9"/>
  <c r="X5" i="9"/>
  <c r="P5" i="9"/>
  <c r="O208" i="3" s="1"/>
  <c r="H5" i="9"/>
  <c r="AA21" i="9"/>
  <c r="S21" i="9"/>
  <c r="K21" i="9"/>
  <c r="C21" i="9"/>
  <c r="W20" i="9"/>
  <c r="O20" i="9"/>
  <c r="G20" i="9"/>
  <c r="F213" i="3" s="1"/>
  <c r="AA18" i="9"/>
  <c r="S18" i="9"/>
  <c r="K18" i="9"/>
  <c r="C18" i="9"/>
  <c r="W17" i="9"/>
  <c r="W19" i="9" s="1"/>
  <c r="O17" i="9"/>
  <c r="G17" i="9"/>
  <c r="AA16" i="9"/>
  <c r="S16" i="9"/>
  <c r="K16" i="9"/>
  <c r="C16" i="9"/>
  <c r="W15" i="9"/>
  <c r="O15" i="9"/>
  <c r="O19" i="9" s="1"/>
  <c r="G15" i="9"/>
  <c r="AA13" i="9"/>
  <c r="S13" i="9"/>
  <c r="R212" i="3" s="1"/>
  <c r="K13" i="9"/>
  <c r="C13" i="9"/>
  <c r="W12" i="9"/>
  <c r="O12" i="9"/>
  <c r="G12" i="9"/>
  <c r="AA10" i="9"/>
  <c r="S10" i="9"/>
  <c r="K10" i="9"/>
  <c r="J211" i="3" s="1"/>
  <c r="C10" i="9"/>
  <c r="W9" i="9"/>
  <c r="O9" i="9"/>
  <c r="G9" i="9"/>
  <c r="AA8" i="9"/>
  <c r="AA22" i="9" s="1"/>
  <c r="S8" i="9"/>
  <c r="K8" i="9"/>
  <c r="C8" i="9"/>
  <c r="W7" i="9"/>
  <c r="O7" i="9"/>
  <c r="G7" i="9"/>
  <c r="AA6" i="9"/>
  <c r="S6" i="9"/>
  <c r="K6" i="9"/>
  <c r="C6" i="9"/>
  <c r="W5" i="9"/>
  <c r="V208" i="3" s="1"/>
  <c r="O5" i="9"/>
  <c r="G5" i="9"/>
  <c r="Z21" i="9"/>
  <c r="R21" i="9"/>
  <c r="J21" i="9"/>
  <c r="V20" i="9"/>
  <c r="N20" i="9"/>
  <c r="F20" i="9"/>
  <c r="E213" i="3" s="1"/>
  <c r="Z18" i="9"/>
  <c r="R18" i="9"/>
  <c r="J18" i="9"/>
  <c r="V17" i="9"/>
  <c r="N17" i="9"/>
  <c r="N19" i="9" s="1"/>
  <c r="F17" i="9"/>
  <c r="Z16" i="9"/>
  <c r="R16" i="9"/>
  <c r="J16" i="9"/>
  <c r="V15" i="9"/>
  <c r="N15" i="9"/>
  <c r="F15" i="9"/>
  <c r="Z13" i="9"/>
  <c r="Y212" i="3" s="1"/>
  <c r="R13" i="9"/>
  <c r="J13" i="9"/>
  <c r="V12" i="9"/>
  <c r="N12" i="9"/>
  <c r="F12" i="9"/>
  <c r="Z10" i="9"/>
  <c r="R10" i="9"/>
  <c r="J10" i="9"/>
  <c r="I211" i="3" s="1"/>
  <c r="V9" i="9"/>
  <c r="N9" i="9"/>
  <c r="F9" i="9"/>
  <c r="E210" i="3" s="1"/>
  <c r="Z8" i="9"/>
  <c r="R8" i="9"/>
  <c r="J8" i="9"/>
  <c r="V7" i="9"/>
  <c r="N7" i="9"/>
  <c r="F7" i="9"/>
  <c r="Z6" i="9"/>
  <c r="R6" i="9"/>
  <c r="J6" i="9"/>
  <c r="V5" i="9"/>
  <c r="N5" i="9"/>
  <c r="F5" i="9"/>
  <c r="E208" i="3" s="1"/>
  <c r="Y21" i="9"/>
  <c r="Q21" i="9"/>
  <c r="I21" i="9"/>
  <c r="U20" i="9"/>
  <c r="M20" i="9"/>
  <c r="E20" i="9"/>
  <c r="Y18" i="9"/>
  <c r="Q18" i="9"/>
  <c r="I18" i="9"/>
  <c r="U17" i="9"/>
  <c r="M17" i="9"/>
  <c r="E17" i="9"/>
  <c r="Y16" i="9"/>
  <c r="Q16" i="9"/>
  <c r="I16" i="9"/>
  <c r="U15" i="9"/>
  <c r="M15" i="9"/>
  <c r="M19" i="9" s="1"/>
  <c r="E15" i="9"/>
  <c r="Y13" i="9"/>
  <c r="Q13" i="9"/>
  <c r="P212" i="3" s="1"/>
  <c r="I13" i="9"/>
  <c r="U12" i="9"/>
  <c r="M12" i="9"/>
  <c r="E12" i="9"/>
  <c r="Y10" i="9"/>
  <c r="X211" i="3" s="1"/>
  <c r="Q10" i="9"/>
  <c r="I10" i="9"/>
  <c r="U9" i="9"/>
  <c r="T210" i="3" s="1"/>
  <c r="M9" i="9"/>
  <c r="E9" i="9"/>
  <c r="Y8" i="9"/>
  <c r="Q8" i="9"/>
  <c r="I8" i="9"/>
  <c r="U7" i="9"/>
  <c r="M7" i="9"/>
  <c r="E7" i="9"/>
  <c r="Y6" i="9"/>
  <c r="Q6" i="9"/>
  <c r="I6" i="9"/>
  <c r="U5" i="9"/>
  <c r="M5" i="9"/>
  <c r="E5" i="9"/>
  <c r="L20" i="9"/>
  <c r="P16" i="9"/>
  <c r="T12" i="9"/>
  <c r="X8" i="9"/>
  <c r="D7" i="9"/>
  <c r="AB5" i="9"/>
  <c r="X21" i="9"/>
  <c r="D20" i="9"/>
  <c r="AB17" i="9"/>
  <c r="H16" i="9"/>
  <c r="L12" i="9"/>
  <c r="P8" i="9"/>
  <c r="T5" i="9"/>
  <c r="P21" i="9"/>
  <c r="T17" i="9"/>
  <c r="X13" i="9"/>
  <c r="D12" i="9"/>
  <c r="AB9" i="9"/>
  <c r="AA210" i="3" s="1"/>
  <c r="H8" i="9"/>
  <c r="L5" i="9"/>
  <c r="H21" i="9"/>
  <c r="L17" i="9"/>
  <c r="P13" i="9"/>
  <c r="T9" i="9"/>
  <c r="X6" i="9"/>
  <c r="D5" i="9"/>
  <c r="C208" i="3" s="1"/>
  <c r="X18" i="9"/>
  <c r="D17" i="9"/>
  <c r="AB15" i="9"/>
  <c r="H13" i="9"/>
  <c r="L9" i="9"/>
  <c r="L11" i="9" s="1"/>
  <c r="P6" i="9"/>
  <c r="AB20" i="9"/>
  <c r="H18" i="9"/>
  <c r="L15" i="9"/>
  <c r="P10" i="9"/>
  <c r="T7" i="9"/>
  <c r="P18" i="9"/>
  <c r="T15" i="9"/>
  <c r="T19" i="9" s="1"/>
  <c r="D15" i="9"/>
  <c r="X10" i="9"/>
  <c r="H10" i="9"/>
  <c r="G211" i="3" s="1"/>
  <c r="AB7" i="9"/>
  <c r="L7" i="9"/>
  <c r="T20" i="9"/>
  <c r="X16" i="9"/>
  <c r="D9" i="9"/>
  <c r="C210" i="3" s="1"/>
  <c r="AB12" i="9"/>
  <c r="H6" i="9"/>
  <c r="Z25" i="12"/>
  <c r="R25" i="12"/>
  <c r="J25" i="12"/>
  <c r="I320" i="3" s="1"/>
  <c r="V23" i="12"/>
  <c r="N23" i="12"/>
  <c r="F23" i="12"/>
  <c r="Z22" i="12"/>
  <c r="R22" i="12"/>
  <c r="J22" i="12"/>
  <c r="V20" i="12"/>
  <c r="N20" i="12"/>
  <c r="F20" i="12"/>
  <c r="Z19" i="12"/>
  <c r="R19" i="12"/>
  <c r="J19" i="12"/>
  <c r="V18" i="12"/>
  <c r="N18" i="12"/>
  <c r="F18" i="12"/>
  <c r="Z17" i="12"/>
  <c r="R17" i="12"/>
  <c r="J17" i="12"/>
  <c r="V16" i="12"/>
  <c r="N16" i="12"/>
  <c r="F16" i="12"/>
  <c r="Z15" i="12"/>
  <c r="R15" i="12"/>
  <c r="J15" i="12"/>
  <c r="V14" i="12"/>
  <c r="N14" i="12"/>
  <c r="F14" i="12"/>
  <c r="E318" i="3" s="1"/>
  <c r="E321" i="3" s="1"/>
  <c r="Z12" i="12"/>
  <c r="R12" i="12"/>
  <c r="J12" i="12"/>
  <c r="J13" i="12" s="1"/>
  <c r="V11" i="12"/>
  <c r="N11" i="12"/>
  <c r="F11" i="12"/>
  <c r="Z10" i="12"/>
  <c r="R10" i="12"/>
  <c r="J10" i="12"/>
  <c r="V8" i="12"/>
  <c r="N8" i="12"/>
  <c r="N9" i="12" s="1"/>
  <c r="F8" i="12"/>
  <c r="Z7" i="12"/>
  <c r="R7" i="12"/>
  <c r="J7" i="12"/>
  <c r="V6" i="12"/>
  <c r="N6" i="12"/>
  <c r="F6" i="12"/>
  <c r="Z5" i="12"/>
  <c r="R5" i="12"/>
  <c r="J5" i="12"/>
  <c r="Y25" i="12"/>
  <c r="Q25" i="12"/>
  <c r="P320" i="3" s="1"/>
  <c r="I25" i="12"/>
  <c r="H320" i="3" s="1"/>
  <c r="U23" i="12"/>
  <c r="M23" i="12"/>
  <c r="E23" i="12"/>
  <c r="Y22" i="12"/>
  <c r="Q22" i="12"/>
  <c r="I22" i="12"/>
  <c r="U20" i="12"/>
  <c r="M20" i="12"/>
  <c r="E20" i="12"/>
  <c r="Y19" i="12"/>
  <c r="Q19" i="12"/>
  <c r="I19" i="12"/>
  <c r="U18" i="12"/>
  <c r="M18" i="12"/>
  <c r="E18" i="12"/>
  <c r="Y17" i="12"/>
  <c r="Q17" i="12"/>
  <c r="I17" i="12"/>
  <c r="U16" i="12"/>
  <c r="M16" i="12"/>
  <c r="E16" i="12"/>
  <c r="Y15" i="12"/>
  <c r="Q15" i="12"/>
  <c r="I15" i="12"/>
  <c r="U14" i="12"/>
  <c r="M14" i="12"/>
  <c r="E14" i="12"/>
  <c r="Y12" i="12"/>
  <c r="Q12" i="12"/>
  <c r="I12" i="12"/>
  <c r="U11" i="12"/>
  <c r="M11" i="12"/>
  <c r="M13" i="12" s="1"/>
  <c r="E11" i="12"/>
  <c r="Y10" i="12"/>
  <c r="Q10" i="12"/>
  <c r="I10" i="12"/>
  <c r="U8" i="12"/>
  <c r="M8" i="12"/>
  <c r="E8" i="12"/>
  <c r="Y7" i="12"/>
  <c r="Q7" i="12"/>
  <c r="I7" i="12"/>
  <c r="U6" i="12"/>
  <c r="M6" i="12"/>
  <c r="E6" i="12"/>
  <c r="Y5" i="12"/>
  <c r="Q5" i="12"/>
  <c r="I5" i="12"/>
  <c r="H318" i="3" s="1"/>
  <c r="H321" i="3" s="1"/>
  <c r="X25" i="12"/>
  <c r="W320" i="3" s="1"/>
  <c r="P25" i="12"/>
  <c r="O320" i="3" s="1"/>
  <c r="H25" i="12"/>
  <c r="G320" i="3" s="1"/>
  <c r="AB23" i="12"/>
  <c r="T23" i="12"/>
  <c r="L23" i="12"/>
  <c r="D23" i="12"/>
  <c r="X22" i="12"/>
  <c r="P22" i="12"/>
  <c r="H22" i="12"/>
  <c r="AB20" i="12"/>
  <c r="T20" i="12"/>
  <c r="L20" i="12"/>
  <c r="D20" i="12"/>
  <c r="X19" i="12"/>
  <c r="P19" i="12"/>
  <c r="H19" i="12"/>
  <c r="AB18" i="12"/>
  <c r="T18" i="12"/>
  <c r="L18" i="12"/>
  <c r="D18" i="12"/>
  <c r="X17" i="12"/>
  <c r="P17" i="12"/>
  <c r="H17" i="12"/>
  <c r="AB16" i="12"/>
  <c r="T16" i="12"/>
  <c r="L16" i="12"/>
  <c r="D16" i="12"/>
  <c r="X15" i="12"/>
  <c r="P15" i="12"/>
  <c r="H15" i="12"/>
  <c r="AB14" i="12"/>
  <c r="T14" i="12"/>
  <c r="L14" i="12"/>
  <c r="D14" i="12"/>
  <c r="X12" i="12"/>
  <c r="P12" i="12"/>
  <c r="H12" i="12"/>
  <c r="AB11" i="12"/>
  <c r="T11" i="12"/>
  <c r="T13" i="12" s="1"/>
  <c r="L11" i="12"/>
  <c r="D11" i="12"/>
  <c r="X10" i="12"/>
  <c r="P10" i="12"/>
  <c r="H10" i="12"/>
  <c r="AB8" i="12"/>
  <c r="T8" i="12"/>
  <c r="L8" i="12"/>
  <c r="D8" i="12"/>
  <c r="X7" i="12"/>
  <c r="P7" i="12"/>
  <c r="H7" i="12"/>
  <c r="AB6" i="12"/>
  <c r="T6" i="12"/>
  <c r="L6" i="12"/>
  <c r="D6" i="12"/>
  <c r="X5" i="12"/>
  <c r="P5" i="12"/>
  <c r="H5" i="12"/>
  <c r="W25" i="12"/>
  <c r="V320" i="3" s="1"/>
  <c r="O25" i="12"/>
  <c r="N320" i="3" s="1"/>
  <c r="G25" i="12"/>
  <c r="F320" i="3" s="1"/>
  <c r="AA23" i="12"/>
  <c r="S23" i="12"/>
  <c r="K23" i="12"/>
  <c r="C23" i="12"/>
  <c r="W22" i="12"/>
  <c r="O22" i="12"/>
  <c r="G22" i="12"/>
  <c r="AA20" i="12"/>
  <c r="S20" i="12"/>
  <c r="K20" i="12"/>
  <c r="C20" i="12"/>
  <c r="W19" i="12"/>
  <c r="O19" i="12"/>
  <c r="G19" i="12"/>
  <c r="AA18" i="12"/>
  <c r="S18" i="12"/>
  <c r="K18" i="12"/>
  <c r="C18" i="12"/>
  <c r="W17" i="12"/>
  <c r="O17" i="12"/>
  <c r="G17" i="12"/>
  <c r="AA16" i="12"/>
  <c r="S16" i="12"/>
  <c r="K16" i="12"/>
  <c r="C16" i="12"/>
  <c r="W15" i="12"/>
  <c r="W21" i="12" s="1"/>
  <c r="O15" i="12"/>
  <c r="G15" i="12"/>
  <c r="AA14" i="12"/>
  <c r="S14" i="12"/>
  <c r="K14" i="12"/>
  <c r="C14" i="12"/>
  <c r="W12" i="12"/>
  <c r="O12" i="12"/>
  <c r="O13" i="12" s="1"/>
  <c r="G12" i="12"/>
  <c r="AA11" i="12"/>
  <c r="S11" i="12"/>
  <c r="S13" i="12" s="1"/>
  <c r="K11" i="12"/>
  <c r="C11" i="12"/>
  <c r="W10" i="12"/>
  <c r="O10" i="12"/>
  <c r="G10" i="12"/>
  <c r="AA8" i="12"/>
  <c r="S8" i="12"/>
  <c r="K8" i="12"/>
  <c r="C8" i="12"/>
  <c r="W7" i="12"/>
  <c r="O7" i="12"/>
  <c r="G7" i="12"/>
  <c r="AA6" i="12"/>
  <c r="S6" i="12"/>
  <c r="K6" i="12"/>
  <c r="C6" i="12"/>
  <c r="W5" i="12"/>
  <c r="O5" i="12"/>
  <c r="G5" i="12"/>
  <c r="V25" i="12"/>
  <c r="U320" i="3" s="1"/>
  <c r="N25" i="12"/>
  <c r="M320" i="3" s="1"/>
  <c r="F25" i="12"/>
  <c r="E320" i="3" s="1"/>
  <c r="Z23" i="12"/>
  <c r="R23" i="12"/>
  <c r="J23" i="12"/>
  <c r="V22" i="12"/>
  <c r="N22" i="12"/>
  <c r="F22" i="12"/>
  <c r="Z20" i="12"/>
  <c r="R20" i="12"/>
  <c r="J20" i="12"/>
  <c r="V19" i="12"/>
  <c r="N19" i="12"/>
  <c r="F19" i="12"/>
  <c r="Z18" i="12"/>
  <c r="R18" i="12"/>
  <c r="J18" i="12"/>
  <c r="V17" i="12"/>
  <c r="N17" i="12"/>
  <c r="F17" i="12"/>
  <c r="Z16" i="12"/>
  <c r="R16" i="12"/>
  <c r="J16" i="12"/>
  <c r="V15" i="12"/>
  <c r="N15" i="12"/>
  <c r="F15" i="12"/>
  <c r="Z14" i="12"/>
  <c r="R14" i="12"/>
  <c r="J14" i="12"/>
  <c r="V12" i="12"/>
  <c r="N12" i="12"/>
  <c r="F12" i="12"/>
  <c r="Z11" i="12"/>
  <c r="R11" i="12"/>
  <c r="J11" i="12"/>
  <c r="V10" i="12"/>
  <c r="N10" i="12"/>
  <c r="F10" i="12"/>
  <c r="Z8" i="12"/>
  <c r="R8" i="12"/>
  <c r="J8" i="12"/>
  <c r="V7" i="12"/>
  <c r="N7" i="12"/>
  <c r="F7" i="12"/>
  <c r="Z6" i="12"/>
  <c r="R6" i="12"/>
  <c r="J6" i="12"/>
  <c r="V5" i="12"/>
  <c r="U318" i="3" s="1"/>
  <c r="U321" i="3" s="1"/>
  <c r="BO321" i="3" s="1"/>
  <c r="N5" i="12"/>
  <c r="N24" i="12" s="1"/>
  <c r="N26" i="12" s="1"/>
  <c r="F5" i="12"/>
  <c r="U25" i="12"/>
  <c r="T320" i="3" s="1"/>
  <c r="M25" i="12"/>
  <c r="L320" i="3" s="1"/>
  <c r="E25" i="12"/>
  <c r="D320" i="3" s="1"/>
  <c r="Y23" i="12"/>
  <c r="Q23" i="12"/>
  <c r="I23" i="12"/>
  <c r="U22" i="12"/>
  <c r="M22" i="12"/>
  <c r="E22" i="12"/>
  <c r="Y20" i="12"/>
  <c r="Q20" i="12"/>
  <c r="I20" i="12"/>
  <c r="U19" i="12"/>
  <c r="M19" i="12"/>
  <c r="E19" i="12"/>
  <c r="Y18" i="12"/>
  <c r="Q18" i="12"/>
  <c r="I18" i="12"/>
  <c r="U17" i="12"/>
  <c r="M17" i="12"/>
  <c r="E17" i="12"/>
  <c r="Y16" i="12"/>
  <c r="Q16" i="12"/>
  <c r="I16" i="12"/>
  <c r="U15" i="12"/>
  <c r="M15" i="12"/>
  <c r="E15" i="12"/>
  <c r="Y14" i="12"/>
  <c r="Q14" i="12"/>
  <c r="I14" i="12"/>
  <c r="U12" i="12"/>
  <c r="M12" i="12"/>
  <c r="E12" i="12"/>
  <c r="Y11" i="12"/>
  <c r="Q11" i="12"/>
  <c r="I11" i="12"/>
  <c r="U10" i="12"/>
  <c r="M10" i="12"/>
  <c r="E10" i="12"/>
  <c r="Y8" i="12"/>
  <c r="Q8" i="12"/>
  <c r="I8" i="12"/>
  <c r="I9" i="12" s="1"/>
  <c r="U7" i="12"/>
  <c r="M7" i="12"/>
  <c r="E7" i="12"/>
  <c r="Y6" i="12"/>
  <c r="Q6" i="12"/>
  <c r="I6" i="12"/>
  <c r="U5" i="12"/>
  <c r="M5" i="12"/>
  <c r="L318" i="3" s="1"/>
  <c r="E5" i="12"/>
  <c r="AB25" i="12"/>
  <c r="T25" i="12"/>
  <c r="S320" i="3" s="1"/>
  <c r="L25" i="12"/>
  <c r="K320" i="3" s="1"/>
  <c r="D25" i="12"/>
  <c r="C320" i="3" s="1"/>
  <c r="X23" i="12"/>
  <c r="P23" i="12"/>
  <c r="H23" i="12"/>
  <c r="AB22" i="12"/>
  <c r="T22" i="12"/>
  <c r="L22" i="12"/>
  <c r="D22" i="12"/>
  <c r="X20" i="12"/>
  <c r="P20" i="12"/>
  <c r="H20" i="12"/>
  <c r="AB19" i="12"/>
  <c r="T19" i="12"/>
  <c r="L19" i="12"/>
  <c r="D19" i="12"/>
  <c r="X18" i="12"/>
  <c r="P18" i="12"/>
  <c r="H18" i="12"/>
  <c r="AB17" i="12"/>
  <c r="T17" i="12"/>
  <c r="L17" i="12"/>
  <c r="D17" i="12"/>
  <c r="X16" i="12"/>
  <c r="P16" i="12"/>
  <c r="H16" i="12"/>
  <c r="AB15" i="12"/>
  <c r="T15" i="12"/>
  <c r="L15" i="12"/>
  <c r="D15" i="12"/>
  <c r="X14" i="12"/>
  <c r="P14" i="12"/>
  <c r="H14" i="12"/>
  <c r="AB12" i="12"/>
  <c r="T12" i="12"/>
  <c r="L12" i="12"/>
  <c r="D12" i="12"/>
  <c r="D13" i="12" s="1"/>
  <c r="X11" i="12"/>
  <c r="P11" i="12"/>
  <c r="H11" i="12"/>
  <c r="AB10" i="12"/>
  <c r="T10" i="12"/>
  <c r="L10" i="12"/>
  <c r="D10" i="12"/>
  <c r="X8" i="12"/>
  <c r="P8" i="12"/>
  <c r="H8" i="12"/>
  <c r="AB7" i="12"/>
  <c r="T7" i="12"/>
  <c r="L7" i="12"/>
  <c r="L9" i="12" s="1"/>
  <c r="D7" i="12"/>
  <c r="X6" i="12"/>
  <c r="P6" i="12"/>
  <c r="H6" i="12"/>
  <c r="AB5" i="12"/>
  <c r="T5" i="12"/>
  <c r="L5" i="12"/>
  <c r="K318" i="3" s="1"/>
  <c r="D5" i="12"/>
  <c r="AA25" i="12"/>
  <c r="G23" i="12"/>
  <c r="K19" i="12"/>
  <c r="O16" i="12"/>
  <c r="S12" i="12"/>
  <c r="W8" i="12"/>
  <c r="C7" i="12"/>
  <c r="AA5" i="12"/>
  <c r="S25" i="12"/>
  <c r="W20" i="12"/>
  <c r="C19" i="12"/>
  <c r="AA17" i="12"/>
  <c r="G16" i="12"/>
  <c r="K12" i="12"/>
  <c r="O8" i="12"/>
  <c r="O9" i="12" s="1"/>
  <c r="S5" i="12"/>
  <c r="R318" i="3" s="1"/>
  <c r="K25" i="12"/>
  <c r="J320" i="3" s="1"/>
  <c r="O20" i="12"/>
  <c r="S17" i="12"/>
  <c r="W14" i="12"/>
  <c r="C12" i="12"/>
  <c r="AA10" i="12"/>
  <c r="G8" i="12"/>
  <c r="K5" i="12"/>
  <c r="C25" i="12"/>
  <c r="B320" i="3" s="1"/>
  <c r="AA22" i="12"/>
  <c r="G20" i="12"/>
  <c r="K17" i="12"/>
  <c r="O14" i="12"/>
  <c r="S10" i="12"/>
  <c r="W6" i="12"/>
  <c r="C5" i="12"/>
  <c r="B318" i="3" s="1"/>
  <c r="B321" i="3" s="1"/>
  <c r="S22" i="12"/>
  <c r="W18" i="12"/>
  <c r="C17" i="12"/>
  <c r="AA15" i="12"/>
  <c r="G14" i="12"/>
  <c r="K10" i="12"/>
  <c r="O6" i="12"/>
  <c r="K22" i="12"/>
  <c r="O18" i="12"/>
  <c r="S15" i="12"/>
  <c r="W11" i="12"/>
  <c r="C10" i="12"/>
  <c r="AA7" i="12"/>
  <c r="G6" i="12"/>
  <c r="W23" i="12"/>
  <c r="C22" i="12"/>
  <c r="AA19" i="12"/>
  <c r="G18" i="12"/>
  <c r="K15" i="12"/>
  <c r="O11" i="12"/>
  <c r="S7" i="12"/>
  <c r="W16" i="12"/>
  <c r="AA12" i="12"/>
  <c r="S19" i="12"/>
  <c r="S21" i="12" s="1"/>
  <c r="K7" i="12"/>
  <c r="G11" i="12"/>
  <c r="C15" i="12"/>
  <c r="O23" i="12"/>
  <c r="AA30" i="65"/>
  <c r="S30" i="65"/>
  <c r="K30" i="65"/>
  <c r="C30" i="65"/>
  <c r="W29" i="65"/>
  <c r="O29" i="65"/>
  <c r="G29" i="65"/>
  <c r="AA28" i="65"/>
  <c r="S28" i="65"/>
  <c r="K28" i="65"/>
  <c r="C28" i="65"/>
  <c r="W26" i="65"/>
  <c r="O26" i="65"/>
  <c r="G26" i="65"/>
  <c r="AA25" i="65"/>
  <c r="S25" i="65"/>
  <c r="K25" i="65"/>
  <c r="C25" i="65"/>
  <c r="W23" i="65"/>
  <c r="O23" i="65"/>
  <c r="G23" i="65"/>
  <c r="AA22" i="65"/>
  <c r="S22" i="65"/>
  <c r="K22" i="65"/>
  <c r="C22" i="65"/>
  <c r="W21" i="65"/>
  <c r="O21" i="65"/>
  <c r="G21" i="65"/>
  <c r="AA20" i="65"/>
  <c r="S20" i="65"/>
  <c r="K20" i="65"/>
  <c r="C20" i="65"/>
  <c r="W19" i="65"/>
  <c r="O19" i="65"/>
  <c r="G19" i="65"/>
  <c r="AA18" i="65"/>
  <c r="S18" i="65"/>
  <c r="K18" i="65"/>
  <c r="C18" i="65"/>
  <c r="W17" i="65"/>
  <c r="O17" i="65"/>
  <c r="G17" i="65"/>
  <c r="AA16" i="65"/>
  <c r="S16" i="65"/>
  <c r="K16" i="65"/>
  <c r="C16" i="65"/>
  <c r="W14" i="65"/>
  <c r="O14" i="65"/>
  <c r="G14" i="65"/>
  <c r="AA13" i="65"/>
  <c r="S13" i="65"/>
  <c r="K13" i="65"/>
  <c r="C13" i="65"/>
  <c r="W12" i="65"/>
  <c r="O12" i="65"/>
  <c r="G12" i="65"/>
  <c r="AA11" i="65"/>
  <c r="S11" i="65"/>
  <c r="K11" i="65"/>
  <c r="C11" i="65"/>
  <c r="W10" i="65"/>
  <c r="O10" i="65"/>
  <c r="G10" i="65"/>
  <c r="AA9" i="65"/>
  <c r="S9" i="65"/>
  <c r="K9" i="65"/>
  <c r="C9" i="65"/>
  <c r="W8" i="65"/>
  <c r="O8" i="65"/>
  <c r="G8" i="65"/>
  <c r="AA7" i="65"/>
  <c r="S7" i="65"/>
  <c r="K7" i="65"/>
  <c r="C7" i="65"/>
  <c r="W6" i="65"/>
  <c r="O6" i="65"/>
  <c r="G6" i="65"/>
  <c r="AA5" i="65"/>
  <c r="S5" i="65"/>
  <c r="K5" i="65"/>
  <c r="C5" i="65"/>
  <c r="Y30" i="65"/>
  <c r="Q30" i="65"/>
  <c r="I30" i="65"/>
  <c r="U29" i="65"/>
  <c r="M29" i="65"/>
  <c r="E29" i="65"/>
  <c r="Y28" i="65"/>
  <c r="Q28" i="65"/>
  <c r="I28" i="65"/>
  <c r="U26" i="65"/>
  <c r="M26" i="65"/>
  <c r="E26" i="65"/>
  <c r="Y25" i="65"/>
  <c r="Q25" i="65"/>
  <c r="I25" i="65"/>
  <c r="U23" i="65"/>
  <c r="M23" i="65"/>
  <c r="E23" i="65"/>
  <c r="Y22" i="65"/>
  <c r="Q22" i="65"/>
  <c r="I22" i="65"/>
  <c r="U21" i="65"/>
  <c r="M21" i="65"/>
  <c r="E21" i="65"/>
  <c r="Y20" i="65"/>
  <c r="Q20" i="65"/>
  <c r="I20" i="65"/>
  <c r="U19" i="65"/>
  <c r="M19" i="65"/>
  <c r="E19" i="65"/>
  <c r="Y18" i="65"/>
  <c r="Q18" i="65"/>
  <c r="I18" i="65"/>
  <c r="U17" i="65"/>
  <c r="M17" i="65"/>
  <c r="E17" i="65"/>
  <c r="Y16" i="65"/>
  <c r="Q16" i="65"/>
  <c r="I16" i="65"/>
  <c r="U14" i="65"/>
  <c r="M14" i="65"/>
  <c r="E14" i="65"/>
  <c r="Y13" i="65"/>
  <c r="Y15" i="65" s="1"/>
  <c r="Q13" i="65"/>
  <c r="I13" i="65"/>
  <c r="U12" i="65"/>
  <c r="M12" i="65"/>
  <c r="E12" i="65"/>
  <c r="Y11" i="65"/>
  <c r="Q11" i="65"/>
  <c r="I11" i="65"/>
  <c r="U10" i="65"/>
  <c r="M10" i="65"/>
  <c r="E10" i="65"/>
  <c r="Y9" i="65"/>
  <c r="Q9" i="65"/>
  <c r="I9" i="65"/>
  <c r="U8" i="65"/>
  <c r="M8" i="65"/>
  <c r="E8" i="65"/>
  <c r="Y7" i="65"/>
  <c r="Q7" i="65"/>
  <c r="I7" i="65"/>
  <c r="U6" i="65"/>
  <c r="M6" i="65"/>
  <c r="E6" i="65"/>
  <c r="Y5" i="65"/>
  <c r="Q5" i="65"/>
  <c r="I5" i="65"/>
  <c r="X30" i="65"/>
  <c r="P30" i="65"/>
  <c r="H30" i="65"/>
  <c r="AB29" i="65"/>
  <c r="T29" i="65"/>
  <c r="L29" i="65"/>
  <c r="D29" i="65"/>
  <c r="X28" i="65"/>
  <c r="P28" i="65"/>
  <c r="H28" i="65"/>
  <c r="AB26" i="65"/>
  <c r="T26" i="65"/>
  <c r="L26" i="65"/>
  <c r="D26" i="65"/>
  <c r="X25" i="65"/>
  <c r="P25" i="65"/>
  <c r="H25" i="65"/>
  <c r="AB23" i="65"/>
  <c r="T23" i="65"/>
  <c r="L23" i="65"/>
  <c r="D23" i="65"/>
  <c r="X22" i="65"/>
  <c r="P22" i="65"/>
  <c r="H22" i="65"/>
  <c r="AB21" i="65"/>
  <c r="T21" i="65"/>
  <c r="L21" i="65"/>
  <c r="D21" i="65"/>
  <c r="X20" i="65"/>
  <c r="P20" i="65"/>
  <c r="H20" i="65"/>
  <c r="AB19" i="65"/>
  <c r="T19" i="65"/>
  <c r="L19" i="65"/>
  <c r="D19" i="65"/>
  <c r="X18" i="65"/>
  <c r="P18" i="65"/>
  <c r="H18" i="65"/>
  <c r="AB17" i="65"/>
  <c r="T17" i="65"/>
  <c r="L17" i="65"/>
  <c r="D17" i="65"/>
  <c r="X16" i="65"/>
  <c r="P16" i="65"/>
  <c r="H16" i="65"/>
  <c r="AB14" i="65"/>
  <c r="T14" i="65"/>
  <c r="L14" i="65"/>
  <c r="D14" i="65"/>
  <c r="X13" i="65"/>
  <c r="P13" i="65"/>
  <c r="H13" i="65"/>
  <c r="AB12" i="65"/>
  <c r="T12" i="65"/>
  <c r="T15" i="65" s="1"/>
  <c r="L12" i="65"/>
  <c r="D12" i="65"/>
  <c r="X11" i="65"/>
  <c r="P11" i="65"/>
  <c r="H11" i="65"/>
  <c r="AB10" i="65"/>
  <c r="T10" i="65"/>
  <c r="L10" i="65"/>
  <c r="D10" i="65"/>
  <c r="X9" i="65"/>
  <c r="P9" i="65"/>
  <c r="H9" i="65"/>
  <c r="AB8" i="65"/>
  <c r="T8" i="65"/>
  <c r="L8" i="65"/>
  <c r="D8" i="65"/>
  <c r="X7" i="65"/>
  <c r="P7" i="65"/>
  <c r="H7" i="65"/>
  <c r="AB6" i="65"/>
  <c r="T6" i="65"/>
  <c r="L6" i="65"/>
  <c r="D6" i="65"/>
  <c r="X5" i="65"/>
  <c r="P5" i="65"/>
  <c r="H5" i="65"/>
  <c r="W30" i="65"/>
  <c r="O30" i="65"/>
  <c r="G30" i="65"/>
  <c r="AA29" i="65"/>
  <c r="S29" i="65"/>
  <c r="K29" i="65"/>
  <c r="C29" i="65"/>
  <c r="W28" i="65"/>
  <c r="O28" i="65"/>
  <c r="G28" i="65"/>
  <c r="AA26" i="65"/>
  <c r="S26" i="65"/>
  <c r="K26" i="65"/>
  <c r="C26" i="65"/>
  <c r="W25" i="65"/>
  <c r="O25" i="65"/>
  <c r="G25" i="65"/>
  <c r="AA23" i="65"/>
  <c r="S23" i="65"/>
  <c r="K23" i="65"/>
  <c r="C23" i="65"/>
  <c r="W22" i="65"/>
  <c r="O22" i="65"/>
  <c r="G22" i="65"/>
  <c r="AA21" i="65"/>
  <c r="S21" i="65"/>
  <c r="K21" i="65"/>
  <c r="C21" i="65"/>
  <c r="W20" i="65"/>
  <c r="O20" i="65"/>
  <c r="G20" i="65"/>
  <c r="AA19" i="65"/>
  <c r="S19" i="65"/>
  <c r="K19" i="65"/>
  <c r="C19" i="65"/>
  <c r="W18" i="65"/>
  <c r="O18" i="65"/>
  <c r="G18" i="65"/>
  <c r="AA17" i="65"/>
  <c r="S17" i="65"/>
  <c r="K17" i="65"/>
  <c r="C17" i="65"/>
  <c r="W16" i="65"/>
  <c r="O16" i="65"/>
  <c r="G16" i="65"/>
  <c r="AA14" i="65"/>
  <c r="S14" i="65"/>
  <c r="K14" i="65"/>
  <c r="C14" i="65"/>
  <c r="W13" i="65"/>
  <c r="O13" i="65"/>
  <c r="G13" i="65"/>
  <c r="AA12" i="65"/>
  <c r="S12" i="65"/>
  <c r="K12" i="65"/>
  <c r="C12" i="65"/>
  <c r="W11" i="65"/>
  <c r="O11" i="65"/>
  <c r="G11" i="65"/>
  <c r="AA10" i="65"/>
  <c r="S10" i="65"/>
  <c r="K10" i="65"/>
  <c r="C10" i="65"/>
  <c r="W9" i="65"/>
  <c r="O9" i="65"/>
  <c r="G9" i="65"/>
  <c r="AA8" i="65"/>
  <c r="S8" i="65"/>
  <c r="K8" i="65"/>
  <c r="C8" i="65"/>
  <c r="W7" i="65"/>
  <c r="O7" i="65"/>
  <c r="G7" i="65"/>
  <c r="AA6" i="65"/>
  <c r="S6" i="65"/>
  <c r="K6" i="65"/>
  <c r="C6" i="65"/>
  <c r="W5" i="65"/>
  <c r="O5" i="65"/>
  <c r="G5" i="65"/>
  <c r="N30" i="65"/>
  <c r="N29" i="65"/>
  <c r="Z28" i="65"/>
  <c r="J28" i="65"/>
  <c r="X26" i="65"/>
  <c r="H26" i="65"/>
  <c r="T25" i="65"/>
  <c r="D25" i="65"/>
  <c r="Q23" i="65"/>
  <c r="M22" i="65"/>
  <c r="Z21" i="65"/>
  <c r="J21" i="65"/>
  <c r="V20" i="65"/>
  <c r="F20" i="65"/>
  <c r="V19" i="65"/>
  <c r="F19" i="65"/>
  <c r="R18" i="65"/>
  <c r="P17" i="65"/>
  <c r="AB16" i="65"/>
  <c r="L16" i="65"/>
  <c r="Y14" i="65"/>
  <c r="I14" i="65"/>
  <c r="U13" i="65"/>
  <c r="E13" i="65"/>
  <c r="R12" i="65"/>
  <c r="N11" i="65"/>
  <c r="N10" i="65"/>
  <c r="Z9" i="65"/>
  <c r="J9" i="65"/>
  <c r="X8" i="65"/>
  <c r="H8" i="65"/>
  <c r="T7" i="65"/>
  <c r="D7" i="65"/>
  <c r="Q6" i="65"/>
  <c r="M5" i="65"/>
  <c r="M30" i="65"/>
  <c r="Z29" i="65"/>
  <c r="J29" i="65"/>
  <c r="V28" i="65"/>
  <c r="F28" i="65"/>
  <c r="V26" i="65"/>
  <c r="F26" i="65"/>
  <c r="R25" i="65"/>
  <c r="P23" i="65"/>
  <c r="AB22" i="65"/>
  <c r="L22" i="65"/>
  <c r="Y21" i="65"/>
  <c r="I21" i="65"/>
  <c r="U20" i="65"/>
  <c r="E20" i="65"/>
  <c r="R19" i="65"/>
  <c r="N18" i="65"/>
  <c r="N17" i="65"/>
  <c r="Z16" i="65"/>
  <c r="J16" i="65"/>
  <c r="X14" i="65"/>
  <c r="H14" i="65"/>
  <c r="T13" i="65"/>
  <c r="D13" i="65"/>
  <c r="Q12" i="65"/>
  <c r="M11" i="65"/>
  <c r="Z10" i="65"/>
  <c r="J10" i="65"/>
  <c r="V9" i="65"/>
  <c r="F9" i="65"/>
  <c r="V8" i="65"/>
  <c r="F8" i="65"/>
  <c r="R7" i="65"/>
  <c r="P6" i="65"/>
  <c r="AB5" i="65"/>
  <c r="L5" i="65"/>
  <c r="AB30" i="65"/>
  <c r="L30" i="65"/>
  <c r="Y29" i="65"/>
  <c r="I29" i="65"/>
  <c r="U28" i="65"/>
  <c r="E28" i="65"/>
  <c r="R26" i="65"/>
  <c r="N25" i="65"/>
  <c r="N23" i="65"/>
  <c r="Z22" i="65"/>
  <c r="J22" i="65"/>
  <c r="X21" i="65"/>
  <c r="H21" i="65"/>
  <c r="T20" i="65"/>
  <c r="D20" i="65"/>
  <c r="Q19" i="65"/>
  <c r="M18" i="65"/>
  <c r="Z17" i="65"/>
  <c r="J17" i="65"/>
  <c r="V16" i="65"/>
  <c r="F16" i="65"/>
  <c r="V14" i="65"/>
  <c r="F14" i="65"/>
  <c r="R13" i="65"/>
  <c r="P12" i="65"/>
  <c r="AB11" i="65"/>
  <c r="L11" i="65"/>
  <c r="Y10" i="65"/>
  <c r="I10" i="65"/>
  <c r="U9" i="65"/>
  <c r="E9" i="65"/>
  <c r="R8" i="65"/>
  <c r="N7" i="65"/>
  <c r="N6" i="65"/>
  <c r="Z5" i="65"/>
  <c r="J5" i="65"/>
  <c r="Z30" i="65"/>
  <c r="J30" i="65"/>
  <c r="X29" i="65"/>
  <c r="H29" i="65"/>
  <c r="T28" i="65"/>
  <c r="D28" i="65"/>
  <c r="Q26" i="65"/>
  <c r="M25" i="65"/>
  <c r="Z23" i="65"/>
  <c r="J23" i="65"/>
  <c r="V22" i="65"/>
  <c r="F22" i="65"/>
  <c r="V21" i="65"/>
  <c r="F21" i="65"/>
  <c r="R20" i="65"/>
  <c r="P19" i="65"/>
  <c r="AB18" i="65"/>
  <c r="L18" i="65"/>
  <c r="Y17" i="65"/>
  <c r="I17" i="65"/>
  <c r="U16" i="65"/>
  <c r="E16" i="65"/>
  <c r="R14" i="65"/>
  <c r="N13" i="65"/>
  <c r="N12" i="65"/>
  <c r="Z11" i="65"/>
  <c r="J11" i="65"/>
  <c r="X10" i="65"/>
  <c r="H10" i="65"/>
  <c r="T9" i="65"/>
  <c r="D9" i="65"/>
  <c r="Q8" i="65"/>
  <c r="M7" i="65"/>
  <c r="Z6" i="65"/>
  <c r="J6" i="65"/>
  <c r="V5" i="65"/>
  <c r="F5" i="65"/>
  <c r="V30" i="65"/>
  <c r="F30" i="65"/>
  <c r="V29" i="65"/>
  <c r="F29" i="65"/>
  <c r="R28" i="65"/>
  <c r="P26" i="65"/>
  <c r="AB25" i="65"/>
  <c r="L25" i="65"/>
  <c r="Y23" i="65"/>
  <c r="I23" i="65"/>
  <c r="U22" i="65"/>
  <c r="E22" i="65"/>
  <c r="R21" i="65"/>
  <c r="N20" i="65"/>
  <c r="N19" i="65"/>
  <c r="Z18" i="65"/>
  <c r="J18" i="65"/>
  <c r="X17" i="65"/>
  <c r="H17" i="65"/>
  <c r="T16" i="65"/>
  <c r="D16" i="65"/>
  <c r="Q14" i="65"/>
  <c r="M13" i="65"/>
  <c r="Z12" i="65"/>
  <c r="J12" i="65"/>
  <c r="V11" i="65"/>
  <c r="F11" i="65"/>
  <c r="V10" i="65"/>
  <c r="F10" i="65"/>
  <c r="R9" i="65"/>
  <c r="P8" i="65"/>
  <c r="AB7" i="65"/>
  <c r="L7" i="65"/>
  <c r="Y6" i="65"/>
  <c r="I6" i="65"/>
  <c r="U5" i="65"/>
  <c r="E5" i="65"/>
  <c r="T30" i="65"/>
  <c r="D30" i="65"/>
  <c r="Q29" i="65"/>
  <c r="M28" i="65"/>
  <c r="Z26" i="65"/>
  <c r="J26" i="65"/>
  <c r="V25" i="65"/>
  <c r="F25" i="65"/>
  <c r="V23" i="65"/>
  <c r="F23" i="65"/>
  <c r="R22" i="65"/>
  <c r="P21" i="65"/>
  <c r="AB20" i="65"/>
  <c r="L20" i="65"/>
  <c r="Y19" i="65"/>
  <c r="I19" i="65"/>
  <c r="U18" i="65"/>
  <c r="E18" i="65"/>
  <c r="R17" i="65"/>
  <c r="N16" i="65"/>
  <c r="N14" i="65"/>
  <c r="Z13" i="65"/>
  <c r="J13" i="65"/>
  <c r="X12" i="65"/>
  <c r="H12" i="65"/>
  <c r="T11" i="65"/>
  <c r="D11" i="65"/>
  <c r="Q10" i="65"/>
  <c r="M9" i="65"/>
  <c r="Z8" i="65"/>
  <c r="J8" i="65"/>
  <c r="V7" i="65"/>
  <c r="F7" i="65"/>
  <c r="V6" i="65"/>
  <c r="F6" i="65"/>
  <c r="R5" i="65"/>
  <c r="R29" i="65"/>
  <c r="J25" i="65"/>
  <c r="X19" i="65"/>
  <c r="D18" i="65"/>
  <c r="R16" i="65"/>
  <c r="V12" i="65"/>
  <c r="L9" i="65"/>
  <c r="Z7" i="65"/>
  <c r="H6" i="65"/>
  <c r="P29" i="65"/>
  <c r="Y26" i="65"/>
  <c r="E25" i="65"/>
  <c r="T22" i="65"/>
  <c r="J19" i="65"/>
  <c r="M16" i="65"/>
  <c r="AB13" i="65"/>
  <c r="I12" i="65"/>
  <c r="U7" i="65"/>
  <c r="N26" i="65"/>
  <c r="N22" i="65"/>
  <c r="Z20" i="65"/>
  <c r="H19" i="65"/>
  <c r="V13" i="65"/>
  <c r="F12" i="65"/>
  <c r="R10" i="65"/>
  <c r="J7" i="65"/>
  <c r="U30" i="65"/>
  <c r="I26" i="65"/>
  <c r="D22" i="65"/>
  <c r="M20" i="65"/>
  <c r="V17" i="65"/>
  <c r="L13" i="65"/>
  <c r="P10" i="65"/>
  <c r="Y8" i="65"/>
  <c r="E7" i="65"/>
  <c r="T5" i="65"/>
  <c r="R30" i="65"/>
  <c r="AB28" i="65"/>
  <c r="X23" i="65"/>
  <c r="J20" i="65"/>
  <c r="Q17" i="65"/>
  <c r="Z14" i="65"/>
  <c r="F13" i="65"/>
  <c r="N8" i="65"/>
  <c r="N5" i="65"/>
  <c r="E30" i="65"/>
  <c r="N28" i="65"/>
  <c r="R23" i="65"/>
  <c r="V18" i="65"/>
  <c r="F17" i="65"/>
  <c r="P14" i="65"/>
  <c r="U11" i="65"/>
  <c r="I8" i="65"/>
  <c r="D5" i="65"/>
  <c r="Z25" i="65"/>
  <c r="AB9" i="65"/>
  <c r="X6" i="65"/>
  <c r="U25" i="65"/>
  <c r="Q21" i="65"/>
  <c r="N9" i="65"/>
  <c r="R6" i="65"/>
  <c r="N21" i="65"/>
  <c r="T18" i="65"/>
  <c r="J14" i="65"/>
  <c r="R11" i="65"/>
  <c r="L28" i="65"/>
  <c r="F18" i="65"/>
  <c r="E11" i="65"/>
  <c r="H23" i="65"/>
  <c r="Z19" i="65"/>
  <c r="Y12" i="65"/>
  <c r="Y22" i="6"/>
  <c r="X180" i="3" s="1"/>
  <c r="Q22" i="6"/>
  <c r="P180" i="3" s="1"/>
  <c r="I22" i="6"/>
  <c r="H180" i="3" s="1"/>
  <c r="Y20" i="6"/>
  <c r="Q20" i="6"/>
  <c r="I20" i="6"/>
  <c r="I21" i="6" s="1"/>
  <c r="I23" i="6" s="1"/>
  <c r="Y19" i="6"/>
  <c r="X179" i="3" s="1"/>
  <c r="Q19" i="6"/>
  <c r="P179" i="3" s="1"/>
  <c r="I19" i="6"/>
  <c r="H179" i="3" s="1"/>
  <c r="Y17" i="6"/>
  <c r="Q17" i="6"/>
  <c r="I17" i="6"/>
  <c r="Y16" i="6"/>
  <c r="Q16" i="6"/>
  <c r="I16" i="6"/>
  <c r="Y15" i="6"/>
  <c r="Q15" i="6"/>
  <c r="I15" i="6"/>
  <c r="Y14" i="6"/>
  <c r="Q14" i="6"/>
  <c r="I14" i="6"/>
  <c r="Y13" i="6"/>
  <c r="Q13" i="6"/>
  <c r="I13" i="6"/>
  <c r="Y12" i="6"/>
  <c r="Q12" i="6"/>
  <c r="I12" i="6"/>
  <c r="Y11" i="6"/>
  <c r="Q11" i="6"/>
  <c r="I11" i="6"/>
  <c r="Y10" i="6"/>
  <c r="Q10" i="6"/>
  <c r="I10" i="6"/>
  <c r="Y9" i="6"/>
  <c r="Q9" i="6"/>
  <c r="I9" i="6"/>
  <c r="Y8" i="6"/>
  <c r="Q8" i="6"/>
  <c r="I8" i="6"/>
  <c r="Y7" i="6"/>
  <c r="Q7" i="6"/>
  <c r="I7" i="6"/>
  <c r="Y6" i="6"/>
  <c r="Q6" i="6"/>
  <c r="I6" i="6"/>
  <c r="Y5" i="6"/>
  <c r="Y21" i="6" s="1"/>
  <c r="Q5" i="6"/>
  <c r="I5" i="6"/>
  <c r="X22" i="6"/>
  <c r="W180" i="3" s="1"/>
  <c r="P22" i="6"/>
  <c r="H22" i="6"/>
  <c r="G180" i="3" s="1"/>
  <c r="X20" i="6"/>
  <c r="P20" i="6"/>
  <c r="H20" i="6"/>
  <c r="X19" i="6"/>
  <c r="P19" i="6"/>
  <c r="O179" i="3" s="1"/>
  <c r="H19" i="6"/>
  <c r="G179" i="3" s="1"/>
  <c r="X17" i="6"/>
  <c r="P17" i="6"/>
  <c r="H17" i="6"/>
  <c r="X16" i="6"/>
  <c r="P16" i="6"/>
  <c r="H16" i="6"/>
  <c r="X15" i="6"/>
  <c r="P15" i="6"/>
  <c r="H15" i="6"/>
  <c r="X14" i="6"/>
  <c r="P14" i="6"/>
  <c r="H14" i="6"/>
  <c r="X13" i="6"/>
  <c r="X18" i="6" s="1"/>
  <c r="P13" i="6"/>
  <c r="H13" i="6"/>
  <c r="X12" i="6"/>
  <c r="P12" i="6"/>
  <c r="H12" i="6"/>
  <c r="X11" i="6"/>
  <c r="P11" i="6"/>
  <c r="H11" i="6"/>
  <c r="X10" i="6"/>
  <c r="P10" i="6"/>
  <c r="H10" i="6"/>
  <c r="X9" i="6"/>
  <c r="P9" i="6"/>
  <c r="H9" i="6"/>
  <c r="X8" i="6"/>
  <c r="P8" i="6"/>
  <c r="P21" i="6" s="1"/>
  <c r="P23" i="6" s="1"/>
  <c r="H8" i="6"/>
  <c r="X7" i="6"/>
  <c r="P7" i="6"/>
  <c r="H7" i="6"/>
  <c r="X6" i="6"/>
  <c r="P6" i="6"/>
  <c r="H6" i="6"/>
  <c r="X5" i="6"/>
  <c r="X21" i="6" s="1"/>
  <c r="P5" i="6"/>
  <c r="H5" i="6"/>
  <c r="W22" i="6"/>
  <c r="V180" i="3" s="1"/>
  <c r="O22" i="6"/>
  <c r="N180" i="3" s="1"/>
  <c r="G22" i="6"/>
  <c r="F180" i="3" s="1"/>
  <c r="W20" i="6"/>
  <c r="O20" i="6"/>
  <c r="G20" i="6"/>
  <c r="W19" i="6"/>
  <c r="V179" i="3" s="1"/>
  <c r="O19" i="6"/>
  <c r="N179" i="3" s="1"/>
  <c r="G19" i="6"/>
  <c r="F179" i="3" s="1"/>
  <c r="W17" i="6"/>
  <c r="O17" i="6"/>
  <c r="G17" i="6"/>
  <c r="W16" i="6"/>
  <c r="O16" i="6"/>
  <c r="G16" i="6"/>
  <c r="W15" i="6"/>
  <c r="O15" i="6"/>
  <c r="G15" i="6"/>
  <c r="W14" i="6"/>
  <c r="O14" i="6"/>
  <c r="G14" i="6"/>
  <c r="W13" i="6"/>
  <c r="O13" i="6"/>
  <c r="G13" i="6"/>
  <c r="W12" i="6"/>
  <c r="O12" i="6"/>
  <c r="G12" i="6"/>
  <c r="W11" i="6"/>
  <c r="O11" i="6"/>
  <c r="G11" i="6"/>
  <c r="W10" i="6"/>
  <c r="O10" i="6"/>
  <c r="G10" i="6"/>
  <c r="W9" i="6"/>
  <c r="O9" i="6"/>
  <c r="G9" i="6"/>
  <c r="W8" i="6"/>
  <c r="O8" i="6"/>
  <c r="G8" i="6"/>
  <c r="W7" i="6"/>
  <c r="O7" i="6"/>
  <c r="G7" i="6"/>
  <c r="W6" i="6"/>
  <c r="O6" i="6"/>
  <c r="G6" i="6"/>
  <c r="W5" i="6"/>
  <c r="V177" i="3" s="1"/>
  <c r="O5" i="6"/>
  <c r="G5" i="6"/>
  <c r="V22" i="6"/>
  <c r="N22" i="6"/>
  <c r="M180" i="3" s="1"/>
  <c r="F22" i="6"/>
  <c r="E180" i="3" s="1"/>
  <c r="V20" i="6"/>
  <c r="N20" i="6"/>
  <c r="F20" i="6"/>
  <c r="V19" i="6"/>
  <c r="N19" i="6"/>
  <c r="M179" i="3" s="1"/>
  <c r="F19" i="6"/>
  <c r="E179" i="3" s="1"/>
  <c r="V17" i="6"/>
  <c r="N17" i="6"/>
  <c r="F17" i="6"/>
  <c r="V16" i="6"/>
  <c r="N16" i="6"/>
  <c r="F16" i="6"/>
  <c r="V15" i="6"/>
  <c r="N15" i="6"/>
  <c r="F15" i="6"/>
  <c r="V14" i="6"/>
  <c r="N14" i="6"/>
  <c r="F14" i="6"/>
  <c r="V13" i="6"/>
  <c r="N13" i="6"/>
  <c r="F13" i="6"/>
  <c r="V12" i="6"/>
  <c r="N12" i="6"/>
  <c r="F12" i="6"/>
  <c r="V11" i="6"/>
  <c r="N11" i="6"/>
  <c r="F11" i="6"/>
  <c r="V10" i="6"/>
  <c r="N10" i="6"/>
  <c r="F10" i="6"/>
  <c r="E177" i="3" s="1"/>
  <c r="E181" i="3" s="1"/>
  <c r="V9" i="6"/>
  <c r="N9" i="6"/>
  <c r="F9" i="6"/>
  <c r="V8" i="6"/>
  <c r="N8" i="6"/>
  <c r="F8" i="6"/>
  <c r="V7" i="6"/>
  <c r="N7" i="6"/>
  <c r="F7" i="6"/>
  <c r="V6" i="6"/>
  <c r="N6" i="6"/>
  <c r="F6" i="6"/>
  <c r="V5" i="6"/>
  <c r="N5" i="6"/>
  <c r="F5" i="6"/>
  <c r="U22" i="6"/>
  <c r="T180" i="3" s="1"/>
  <c r="M22" i="6"/>
  <c r="L180" i="3" s="1"/>
  <c r="E22" i="6"/>
  <c r="D180" i="3" s="1"/>
  <c r="U20" i="6"/>
  <c r="M20" i="6"/>
  <c r="E20" i="6"/>
  <c r="U19" i="6"/>
  <c r="T179" i="3" s="1"/>
  <c r="M19" i="6"/>
  <c r="L179" i="3" s="1"/>
  <c r="E19" i="6"/>
  <c r="D179" i="3" s="1"/>
  <c r="U17" i="6"/>
  <c r="M17" i="6"/>
  <c r="E17" i="6"/>
  <c r="U16" i="6"/>
  <c r="M16" i="6"/>
  <c r="E16" i="6"/>
  <c r="U15" i="6"/>
  <c r="M15" i="6"/>
  <c r="E15" i="6"/>
  <c r="U14" i="6"/>
  <c r="M14" i="6"/>
  <c r="E14" i="6"/>
  <c r="U13" i="6"/>
  <c r="U18" i="6" s="1"/>
  <c r="M13" i="6"/>
  <c r="E13" i="6"/>
  <c r="U12" i="6"/>
  <c r="M12" i="6"/>
  <c r="E12" i="6"/>
  <c r="U11" i="6"/>
  <c r="M11" i="6"/>
  <c r="E11" i="6"/>
  <c r="U10" i="6"/>
  <c r="AB22" i="6"/>
  <c r="AA180" i="3" s="1"/>
  <c r="T22" i="6"/>
  <c r="S180" i="3" s="1"/>
  <c r="L22" i="6"/>
  <c r="K180" i="3" s="1"/>
  <c r="AB20" i="6"/>
  <c r="T20" i="6"/>
  <c r="L20" i="6"/>
  <c r="AB19" i="6"/>
  <c r="AA179" i="3" s="1"/>
  <c r="T19" i="6"/>
  <c r="S179" i="3" s="1"/>
  <c r="L19" i="6"/>
  <c r="K179" i="3" s="1"/>
  <c r="AB17" i="6"/>
  <c r="T17" i="6"/>
  <c r="L17" i="6"/>
  <c r="AB16" i="6"/>
  <c r="T16" i="6"/>
  <c r="L16" i="6"/>
  <c r="AB15" i="6"/>
  <c r="T15" i="6"/>
  <c r="L15" i="6"/>
  <c r="AB14" i="6"/>
  <c r="AA22" i="6"/>
  <c r="Z180" i="3" s="1"/>
  <c r="S22" i="6"/>
  <c r="K22" i="6"/>
  <c r="J180" i="3" s="1"/>
  <c r="AA20" i="6"/>
  <c r="S20" i="6"/>
  <c r="K20" i="6"/>
  <c r="AA19" i="6"/>
  <c r="Z179" i="3" s="1"/>
  <c r="S19" i="6"/>
  <c r="K19" i="6"/>
  <c r="J179" i="3" s="1"/>
  <c r="AA17" i="6"/>
  <c r="S17" i="6"/>
  <c r="K17" i="6"/>
  <c r="AA16" i="6"/>
  <c r="S16" i="6"/>
  <c r="K16" i="6"/>
  <c r="AA15" i="6"/>
  <c r="S15" i="6"/>
  <c r="K15" i="6"/>
  <c r="AA14" i="6"/>
  <c r="S14" i="6"/>
  <c r="K14" i="6"/>
  <c r="AA13" i="6"/>
  <c r="S13" i="6"/>
  <c r="K13" i="6"/>
  <c r="AA12" i="6"/>
  <c r="S12" i="6"/>
  <c r="K12" i="6"/>
  <c r="AA11" i="6"/>
  <c r="S11" i="6"/>
  <c r="K11" i="6"/>
  <c r="AA10" i="6"/>
  <c r="S10" i="6"/>
  <c r="K10" i="6"/>
  <c r="AA9" i="6"/>
  <c r="S9" i="6"/>
  <c r="K9" i="6"/>
  <c r="AA8" i="6"/>
  <c r="S8" i="6"/>
  <c r="K8" i="6"/>
  <c r="AA7" i="6"/>
  <c r="S7" i="6"/>
  <c r="K7" i="6"/>
  <c r="AA6" i="6"/>
  <c r="S6" i="6"/>
  <c r="K6" i="6"/>
  <c r="AA5" i="6"/>
  <c r="S5" i="6"/>
  <c r="K5" i="6"/>
  <c r="Z20" i="6"/>
  <c r="J17" i="6"/>
  <c r="T14" i="6"/>
  <c r="L13" i="6"/>
  <c r="AB11" i="6"/>
  <c r="T10" i="6"/>
  <c r="U9" i="6"/>
  <c r="Z8" i="6"/>
  <c r="AB7" i="6"/>
  <c r="E7" i="6"/>
  <c r="J6" i="6"/>
  <c r="L5" i="6"/>
  <c r="L21" i="6" s="1"/>
  <c r="L23" i="6" s="1"/>
  <c r="R20" i="6"/>
  <c r="Z16" i="6"/>
  <c r="R14" i="6"/>
  <c r="J13" i="6"/>
  <c r="Z11" i="6"/>
  <c r="R10" i="6"/>
  <c r="T9" i="6"/>
  <c r="U8" i="6"/>
  <c r="Z7" i="6"/>
  <c r="AB6" i="6"/>
  <c r="E6" i="6"/>
  <c r="J5" i="6"/>
  <c r="J20" i="6"/>
  <c r="R16" i="6"/>
  <c r="L14" i="6"/>
  <c r="AB12" i="6"/>
  <c r="T11" i="6"/>
  <c r="M10" i="6"/>
  <c r="R9" i="6"/>
  <c r="T8" i="6"/>
  <c r="U7" i="6"/>
  <c r="Z6" i="6"/>
  <c r="AB5" i="6"/>
  <c r="E5" i="6"/>
  <c r="D177" i="3" s="1"/>
  <c r="D181" i="3" s="1"/>
  <c r="Z19" i="6"/>
  <c r="Y179" i="3" s="1"/>
  <c r="J16" i="6"/>
  <c r="J14" i="6"/>
  <c r="Z12" i="6"/>
  <c r="R11" i="6"/>
  <c r="L10" i="6"/>
  <c r="M9" i="6"/>
  <c r="R8" i="6"/>
  <c r="T7" i="6"/>
  <c r="U6" i="6"/>
  <c r="Z5" i="6"/>
  <c r="Y177" i="3" s="1"/>
  <c r="R19" i="6"/>
  <c r="Z15" i="6"/>
  <c r="AB13" i="6"/>
  <c r="T12" i="6"/>
  <c r="L11" i="6"/>
  <c r="J10" i="6"/>
  <c r="L9" i="6"/>
  <c r="M8" i="6"/>
  <c r="R7" i="6"/>
  <c r="T6" i="6"/>
  <c r="U5" i="6"/>
  <c r="Z22" i="6"/>
  <c r="Y180" i="3" s="1"/>
  <c r="J19" i="6"/>
  <c r="I179" i="3" s="1"/>
  <c r="R15" i="6"/>
  <c r="Z13" i="6"/>
  <c r="R12" i="6"/>
  <c r="J11" i="6"/>
  <c r="E10" i="6"/>
  <c r="J9" i="6"/>
  <c r="L8" i="6"/>
  <c r="M7" i="6"/>
  <c r="R6" i="6"/>
  <c r="T5" i="6"/>
  <c r="R22" i="6"/>
  <c r="Q180" i="3" s="1"/>
  <c r="Z17" i="6"/>
  <c r="J15" i="6"/>
  <c r="T13" i="6"/>
  <c r="L12" i="6"/>
  <c r="AB10" i="6"/>
  <c r="AB18" i="6" s="1"/>
  <c r="AB9" i="6"/>
  <c r="E9" i="6"/>
  <c r="J8" i="6"/>
  <c r="L7" i="6"/>
  <c r="M6" i="6"/>
  <c r="R5" i="6"/>
  <c r="R13" i="6"/>
  <c r="M5" i="6"/>
  <c r="L177" i="3" s="1"/>
  <c r="J12" i="6"/>
  <c r="Z10" i="6"/>
  <c r="Z9" i="6"/>
  <c r="AB8" i="6"/>
  <c r="J22" i="6"/>
  <c r="I180" i="3" s="1"/>
  <c r="E8" i="6"/>
  <c r="R17" i="6"/>
  <c r="J7" i="6"/>
  <c r="L6" i="6"/>
  <c r="Z14" i="6"/>
  <c r="V18" i="64"/>
  <c r="N18" i="64"/>
  <c r="X16" i="64"/>
  <c r="P16" i="64"/>
  <c r="AB18" i="64"/>
  <c r="T18" i="64"/>
  <c r="L18" i="64"/>
  <c r="V16" i="64"/>
  <c r="N16" i="64"/>
  <c r="AA18" i="64"/>
  <c r="S18" i="64"/>
  <c r="U16" i="64"/>
  <c r="M16" i="64"/>
  <c r="Z18" i="64"/>
  <c r="R18" i="64"/>
  <c r="AB16" i="64"/>
  <c r="T16" i="64"/>
  <c r="L16" i="64"/>
  <c r="X18" i="64"/>
  <c r="AA16" i="64"/>
  <c r="U15" i="64"/>
  <c r="M15" i="64"/>
  <c r="W13" i="64"/>
  <c r="O13" i="64"/>
  <c r="Y12" i="64"/>
  <c r="Q12" i="64"/>
  <c r="AA11" i="64"/>
  <c r="S11" i="64"/>
  <c r="U10" i="64"/>
  <c r="M10" i="64"/>
  <c r="W9" i="64"/>
  <c r="O9" i="64"/>
  <c r="Y8" i="64"/>
  <c r="Q8" i="64"/>
  <c r="AA7" i="64"/>
  <c r="S7" i="64"/>
  <c r="U6" i="64"/>
  <c r="M6" i="64"/>
  <c r="W5" i="64"/>
  <c r="O5" i="64"/>
  <c r="W18" i="64"/>
  <c r="Z16" i="64"/>
  <c r="AB15" i="64"/>
  <c r="T15" i="64"/>
  <c r="L15" i="64"/>
  <c r="V13" i="64"/>
  <c r="N13" i="64"/>
  <c r="X12" i="64"/>
  <c r="P12" i="64"/>
  <c r="Z11" i="64"/>
  <c r="R11" i="64"/>
  <c r="AB10" i="64"/>
  <c r="T10" i="64"/>
  <c r="L10" i="64"/>
  <c r="L17" i="64" s="1"/>
  <c r="L19" i="64" s="1"/>
  <c r="V9" i="64"/>
  <c r="N9" i="64"/>
  <c r="X8" i="64"/>
  <c r="P8" i="64"/>
  <c r="U18" i="64"/>
  <c r="Y16" i="64"/>
  <c r="AA15" i="64"/>
  <c r="S15" i="64"/>
  <c r="U13" i="64"/>
  <c r="M13" i="64"/>
  <c r="W12" i="64"/>
  <c r="O12" i="64"/>
  <c r="Y11" i="64"/>
  <c r="Q11" i="64"/>
  <c r="AA10" i="64"/>
  <c r="S10" i="64"/>
  <c r="S14" i="64" s="1"/>
  <c r="U9" i="64"/>
  <c r="M9" i="64"/>
  <c r="W8" i="64"/>
  <c r="O8" i="64"/>
  <c r="Y7" i="64"/>
  <c r="Q7" i="64"/>
  <c r="AA6" i="64"/>
  <c r="S6" i="64"/>
  <c r="U5" i="64"/>
  <c r="M5" i="64"/>
  <c r="Q18" i="64"/>
  <c r="W16" i="64"/>
  <c r="Z15" i="64"/>
  <c r="R15" i="64"/>
  <c r="AB13" i="64"/>
  <c r="T13" i="64"/>
  <c r="L13" i="64"/>
  <c r="V12" i="64"/>
  <c r="N12" i="64"/>
  <c r="X11" i="64"/>
  <c r="P11" i="64"/>
  <c r="Z10" i="64"/>
  <c r="R10" i="64"/>
  <c r="AB9" i="64"/>
  <c r="T9" i="64"/>
  <c r="L9" i="64"/>
  <c r="V8" i="64"/>
  <c r="N8" i="64"/>
  <c r="X7" i="64"/>
  <c r="P7" i="64"/>
  <c r="Z6" i="64"/>
  <c r="R6" i="64"/>
  <c r="AB5" i="64"/>
  <c r="T5" i="64"/>
  <c r="L5" i="64"/>
  <c r="P18" i="64"/>
  <c r="S16" i="64"/>
  <c r="Y15" i="64"/>
  <c r="Q15" i="64"/>
  <c r="AA13" i="64"/>
  <c r="S13" i="64"/>
  <c r="U12" i="64"/>
  <c r="M12" i="64"/>
  <c r="W11" i="64"/>
  <c r="O11" i="64"/>
  <c r="Y10" i="64"/>
  <c r="Q10" i="64"/>
  <c r="AA9" i="64"/>
  <c r="S9" i="64"/>
  <c r="U8" i="64"/>
  <c r="M8" i="64"/>
  <c r="W7" i="64"/>
  <c r="O7" i="64"/>
  <c r="Y6" i="64"/>
  <c r="Q6" i="64"/>
  <c r="AA5" i="64"/>
  <c r="S5" i="64"/>
  <c r="M18" i="64"/>
  <c r="Q16" i="64"/>
  <c r="W15" i="64"/>
  <c r="O15" i="64"/>
  <c r="Y13" i="64"/>
  <c r="Q13" i="64"/>
  <c r="AA12" i="64"/>
  <c r="S12" i="64"/>
  <c r="U11" i="64"/>
  <c r="M11" i="64"/>
  <c r="W10" i="64"/>
  <c r="O10" i="64"/>
  <c r="Y9" i="64"/>
  <c r="Q9" i="64"/>
  <c r="AA8" i="64"/>
  <c r="S8" i="64"/>
  <c r="U7" i="64"/>
  <c r="M7" i="64"/>
  <c r="W6" i="64"/>
  <c r="O6" i="64"/>
  <c r="Y5" i="64"/>
  <c r="Q5" i="64"/>
  <c r="O18" i="64"/>
  <c r="N15" i="64"/>
  <c r="Z12" i="64"/>
  <c r="N11" i="64"/>
  <c r="Z9" i="64"/>
  <c r="R8" i="64"/>
  <c r="N7" i="64"/>
  <c r="N6" i="64"/>
  <c r="N5" i="64"/>
  <c r="T12" i="64"/>
  <c r="L11" i="64"/>
  <c r="X9" i="64"/>
  <c r="L8" i="64"/>
  <c r="L7" i="64"/>
  <c r="L6" i="64"/>
  <c r="R16" i="64"/>
  <c r="Z13" i="64"/>
  <c r="R12" i="64"/>
  <c r="R9" i="64"/>
  <c r="O16" i="64"/>
  <c r="X13" i="64"/>
  <c r="L12" i="64"/>
  <c r="X10" i="64"/>
  <c r="P9" i="64"/>
  <c r="AB7" i="64"/>
  <c r="AB6" i="64"/>
  <c r="Z5" i="64"/>
  <c r="R13" i="64"/>
  <c r="V10" i="64"/>
  <c r="Z7" i="64"/>
  <c r="X6" i="64"/>
  <c r="X5" i="64"/>
  <c r="X15" i="64"/>
  <c r="P13" i="64"/>
  <c r="AB11" i="64"/>
  <c r="P10" i="64"/>
  <c r="AB8" i="64"/>
  <c r="V7" i="64"/>
  <c r="V6" i="64"/>
  <c r="V5" i="64"/>
  <c r="V15" i="64"/>
  <c r="R7" i="64"/>
  <c r="P15" i="64"/>
  <c r="N10" i="64"/>
  <c r="T6" i="64"/>
  <c r="P6" i="64"/>
  <c r="AB12" i="64"/>
  <c r="Z8" i="64"/>
  <c r="Y18" i="64"/>
  <c r="T8" i="64"/>
  <c r="R5" i="64"/>
  <c r="V11" i="64"/>
  <c r="P5" i="64"/>
  <c r="T11" i="64"/>
  <c r="T7" i="64"/>
  <c r="AA39" i="69"/>
  <c r="S39" i="69"/>
  <c r="K39" i="69"/>
  <c r="C39" i="69"/>
  <c r="X38" i="69"/>
  <c r="P38" i="69"/>
  <c r="H38" i="69"/>
  <c r="U37" i="69"/>
  <c r="M37" i="69"/>
  <c r="E37" i="69"/>
  <c r="Z36" i="69"/>
  <c r="R36" i="69"/>
  <c r="J36" i="69"/>
  <c r="W35" i="69"/>
  <c r="O35" i="69"/>
  <c r="G35" i="69"/>
  <c r="AB34" i="69"/>
  <c r="T34" i="69"/>
  <c r="L34" i="69"/>
  <c r="D34" i="69"/>
  <c r="Y33" i="69"/>
  <c r="Q33" i="69"/>
  <c r="I33" i="69"/>
  <c r="V32" i="69"/>
  <c r="N32" i="69"/>
  <c r="F32" i="69"/>
  <c r="AA31" i="69"/>
  <c r="S31" i="69"/>
  <c r="K31" i="69"/>
  <c r="C31" i="69"/>
  <c r="X30" i="69"/>
  <c r="P30" i="69"/>
  <c r="H30" i="69"/>
  <c r="U29" i="69"/>
  <c r="M29" i="69"/>
  <c r="E29" i="69"/>
  <c r="Z28" i="69"/>
  <c r="R28" i="69"/>
  <c r="Z39" i="69"/>
  <c r="R39" i="69"/>
  <c r="J39" i="69"/>
  <c r="W38" i="69"/>
  <c r="O38" i="69"/>
  <c r="G38" i="69"/>
  <c r="AB37" i="69"/>
  <c r="T37" i="69"/>
  <c r="L37" i="69"/>
  <c r="D37" i="69"/>
  <c r="Y36" i="69"/>
  <c r="Q36" i="69"/>
  <c r="I36" i="69"/>
  <c r="V35" i="69"/>
  <c r="N35" i="69"/>
  <c r="F35" i="69"/>
  <c r="AA34" i="69"/>
  <c r="S34" i="69"/>
  <c r="K34" i="69"/>
  <c r="C34" i="69"/>
  <c r="X33" i="69"/>
  <c r="P33" i="69"/>
  <c r="H33" i="69"/>
  <c r="U32" i="69"/>
  <c r="M32" i="69"/>
  <c r="E32" i="69"/>
  <c r="Z31" i="69"/>
  <c r="R31" i="69"/>
  <c r="J31" i="69"/>
  <c r="W30" i="69"/>
  <c r="O30" i="69"/>
  <c r="G30" i="69"/>
  <c r="AB29" i="69"/>
  <c r="T29" i="69"/>
  <c r="Y39" i="69"/>
  <c r="Q39" i="69"/>
  <c r="I39" i="69"/>
  <c r="V38" i="69"/>
  <c r="N38" i="69"/>
  <c r="F38" i="69"/>
  <c r="AA37" i="69"/>
  <c r="S37" i="69"/>
  <c r="K37" i="69"/>
  <c r="C37" i="69"/>
  <c r="X36" i="69"/>
  <c r="P36" i="69"/>
  <c r="H36" i="69"/>
  <c r="U35" i="69"/>
  <c r="M35" i="69"/>
  <c r="E35" i="69"/>
  <c r="Z34" i="69"/>
  <c r="R34" i="69"/>
  <c r="J34" i="69"/>
  <c r="W33" i="69"/>
  <c r="O33" i="69"/>
  <c r="G33" i="69"/>
  <c r="AB32" i="69"/>
  <c r="T32" i="69"/>
  <c r="L32" i="69"/>
  <c r="D32" i="69"/>
  <c r="Y31" i="69"/>
  <c r="Q31" i="69"/>
  <c r="I31" i="69"/>
  <c r="V30" i="69"/>
  <c r="N30" i="69"/>
  <c r="F30" i="69"/>
  <c r="AA29" i="69"/>
  <c r="S29" i="69"/>
  <c r="K29" i="69"/>
  <c r="C29" i="69"/>
  <c r="X28" i="69"/>
  <c r="P28" i="69"/>
  <c r="H28" i="69"/>
  <c r="U27" i="69"/>
  <c r="M27" i="69"/>
  <c r="E27" i="69"/>
  <c r="Z25" i="69"/>
  <c r="R25" i="69"/>
  <c r="J25" i="69"/>
  <c r="V24" i="69"/>
  <c r="N24" i="69"/>
  <c r="F24" i="69"/>
  <c r="Z23" i="69"/>
  <c r="R23" i="69"/>
  <c r="J23" i="69"/>
  <c r="V22" i="69"/>
  <c r="N22" i="69"/>
  <c r="F22" i="69"/>
  <c r="Z21" i="69"/>
  <c r="R21" i="69"/>
  <c r="J21" i="69"/>
  <c r="W39" i="69"/>
  <c r="O39" i="69"/>
  <c r="G39" i="69"/>
  <c r="AB38" i="69"/>
  <c r="T38" i="69"/>
  <c r="L38" i="69"/>
  <c r="D38" i="69"/>
  <c r="Y37" i="69"/>
  <c r="Q37" i="69"/>
  <c r="I37" i="69"/>
  <c r="V36" i="69"/>
  <c r="N36" i="69"/>
  <c r="F36" i="69"/>
  <c r="AA35" i="69"/>
  <c r="S35" i="69"/>
  <c r="K35" i="69"/>
  <c r="C35" i="69"/>
  <c r="X34" i="69"/>
  <c r="P34" i="69"/>
  <c r="H34" i="69"/>
  <c r="U33" i="69"/>
  <c r="M33" i="69"/>
  <c r="E33" i="69"/>
  <c r="Z32" i="69"/>
  <c r="R32" i="69"/>
  <c r="J32" i="69"/>
  <c r="W31" i="69"/>
  <c r="O31" i="69"/>
  <c r="G31" i="69"/>
  <c r="AB30" i="69"/>
  <c r="T30" i="69"/>
  <c r="L30" i="69"/>
  <c r="D30" i="69"/>
  <c r="Y29" i="69"/>
  <c r="Q29" i="69"/>
  <c r="I29" i="69"/>
  <c r="V28" i="69"/>
  <c r="N28" i="69"/>
  <c r="F28" i="69"/>
  <c r="V39" i="69"/>
  <c r="N39" i="69"/>
  <c r="F39" i="69"/>
  <c r="AA38" i="69"/>
  <c r="S38" i="69"/>
  <c r="K38" i="69"/>
  <c r="C38" i="69"/>
  <c r="X37" i="69"/>
  <c r="P37" i="69"/>
  <c r="H37" i="69"/>
  <c r="U36" i="69"/>
  <c r="M36" i="69"/>
  <c r="E36" i="69"/>
  <c r="Z35" i="69"/>
  <c r="R35" i="69"/>
  <c r="J35" i="69"/>
  <c r="W34" i="69"/>
  <c r="O34" i="69"/>
  <c r="G34" i="69"/>
  <c r="AB33" i="69"/>
  <c r="T33" i="69"/>
  <c r="L33" i="69"/>
  <c r="D33" i="69"/>
  <c r="Y32" i="69"/>
  <c r="Q32" i="69"/>
  <c r="I32" i="69"/>
  <c r="V31" i="69"/>
  <c r="N31" i="69"/>
  <c r="F31" i="69"/>
  <c r="AA30" i="69"/>
  <c r="S30" i="69"/>
  <c r="K30" i="69"/>
  <c r="C30" i="69"/>
  <c r="X29" i="69"/>
  <c r="P29" i="69"/>
  <c r="H29" i="69"/>
  <c r="U28" i="69"/>
  <c r="M28" i="69"/>
  <c r="E28" i="69"/>
  <c r="Z27" i="69"/>
  <c r="R27" i="69"/>
  <c r="U39" i="69"/>
  <c r="M39" i="69"/>
  <c r="E39" i="69"/>
  <c r="Z38" i="69"/>
  <c r="R38" i="69"/>
  <c r="J38" i="69"/>
  <c r="W37" i="69"/>
  <c r="O37" i="69"/>
  <c r="G37" i="69"/>
  <c r="AB36" i="69"/>
  <c r="T36" i="69"/>
  <c r="L36" i="69"/>
  <c r="D36" i="69"/>
  <c r="Y35" i="69"/>
  <c r="Q35" i="69"/>
  <c r="I35" i="69"/>
  <c r="V34" i="69"/>
  <c r="N34" i="69"/>
  <c r="F34" i="69"/>
  <c r="AA33" i="69"/>
  <c r="S33" i="69"/>
  <c r="K33" i="69"/>
  <c r="C33" i="69"/>
  <c r="X32" i="69"/>
  <c r="P32" i="69"/>
  <c r="H32" i="69"/>
  <c r="U31" i="69"/>
  <c r="M31" i="69"/>
  <c r="E31" i="69"/>
  <c r="Z30" i="69"/>
  <c r="R30" i="69"/>
  <c r="J30" i="69"/>
  <c r="W29" i="69"/>
  <c r="O29" i="69"/>
  <c r="G29" i="69"/>
  <c r="AB28" i="69"/>
  <c r="T28" i="69"/>
  <c r="L28" i="69"/>
  <c r="D28" i="69"/>
  <c r="Y27" i="69"/>
  <c r="Q27" i="69"/>
  <c r="I27" i="69"/>
  <c r="V25" i="69"/>
  <c r="N25" i="69"/>
  <c r="F25" i="69"/>
  <c r="Z24" i="69"/>
  <c r="R24" i="69"/>
  <c r="J24" i="69"/>
  <c r="V23" i="69"/>
  <c r="N23" i="69"/>
  <c r="F23" i="69"/>
  <c r="Z22" i="69"/>
  <c r="R22" i="69"/>
  <c r="J22" i="69"/>
  <c r="V21" i="69"/>
  <c r="N21" i="69"/>
  <c r="F21" i="69"/>
  <c r="T39" i="69"/>
  <c r="Y38" i="69"/>
  <c r="C36" i="69"/>
  <c r="L35" i="69"/>
  <c r="Q34" i="69"/>
  <c r="V33" i="69"/>
  <c r="AA32" i="69"/>
  <c r="D31" i="69"/>
  <c r="I30" i="69"/>
  <c r="N29" i="69"/>
  <c r="AA28" i="69"/>
  <c r="I28" i="69"/>
  <c r="X27" i="69"/>
  <c r="L27" i="69"/>
  <c r="U25" i="69"/>
  <c r="K25" i="69"/>
  <c r="S24" i="69"/>
  <c r="H24" i="69"/>
  <c r="AA23" i="69"/>
  <c r="P23" i="69"/>
  <c r="E23" i="69"/>
  <c r="X22" i="69"/>
  <c r="M22" i="69"/>
  <c r="C22" i="69"/>
  <c r="U21" i="69"/>
  <c r="K21" i="69"/>
  <c r="U18" i="69"/>
  <c r="M18" i="69"/>
  <c r="E18" i="69"/>
  <c r="Y17" i="69"/>
  <c r="Q17" i="69"/>
  <c r="I17" i="69"/>
  <c r="U15" i="69"/>
  <c r="M15" i="69"/>
  <c r="E15" i="69"/>
  <c r="Y14" i="69"/>
  <c r="Q14" i="69"/>
  <c r="I14" i="69"/>
  <c r="U13" i="69"/>
  <c r="M13" i="69"/>
  <c r="M16" i="69" s="1"/>
  <c r="E13" i="69"/>
  <c r="Y12" i="69"/>
  <c r="Q12" i="69"/>
  <c r="I12" i="69"/>
  <c r="U10" i="69"/>
  <c r="M10" i="69"/>
  <c r="E10" i="69"/>
  <c r="Y9" i="69"/>
  <c r="Y11" i="69" s="1"/>
  <c r="Q9" i="69"/>
  <c r="I9" i="69"/>
  <c r="U8" i="69"/>
  <c r="M8" i="69"/>
  <c r="E8" i="69"/>
  <c r="Y7" i="69"/>
  <c r="Q7" i="69"/>
  <c r="I7" i="69"/>
  <c r="U6" i="69"/>
  <c r="M6" i="69"/>
  <c r="E6" i="69"/>
  <c r="Y5" i="69"/>
  <c r="Q5" i="69"/>
  <c r="I5" i="69"/>
  <c r="V14" i="69"/>
  <c r="R13" i="69"/>
  <c r="N12" i="69"/>
  <c r="V9" i="69"/>
  <c r="N9" i="69"/>
  <c r="R8" i="69"/>
  <c r="F7" i="69"/>
  <c r="Z6" i="69"/>
  <c r="N5" i="69"/>
  <c r="U34" i="69"/>
  <c r="H31" i="69"/>
  <c r="C27" i="69"/>
  <c r="W25" i="69"/>
  <c r="L25" i="69"/>
  <c r="I24" i="69"/>
  <c r="G23" i="69"/>
  <c r="D22" i="69"/>
  <c r="L21" i="69"/>
  <c r="N18" i="69"/>
  <c r="Z9" i="69"/>
  <c r="J7" i="69"/>
  <c r="F6" i="69"/>
  <c r="P39" i="69"/>
  <c r="U38" i="69"/>
  <c r="Z37" i="69"/>
  <c r="H35" i="69"/>
  <c r="M34" i="69"/>
  <c r="R33" i="69"/>
  <c r="W32" i="69"/>
  <c r="E30" i="69"/>
  <c r="L29" i="69"/>
  <c r="Y28" i="69"/>
  <c r="G28" i="69"/>
  <c r="W27" i="69"/>
  <c r="K27" i="69"/>
  <c r="T25" i="69"/>
  <c r="I25" i="69"/>
  <c r="AB24" i="69"/>
  <c r="Q24" i="69"/>
  <c r="G24" i="69"/>
  <c r="Y23" i="69"/>
  <c r="O23" i="69"/>
  <c r="D23" i="69"/>
  <c r="W22" i="69"/>
  <c r="L22" i="69"/>
  <c r="T21" i="69"/>
  <c r="I21" i="69"/>
  <c r="AB18" i="69"/>
  <c r="T18" i="69"/>
  <c r="L18" i="69"/>
  <c r="D18" i="69"/>
  <c r="X17" i="69"/>
  <c r="P17" i="69"/>
  <c r="H17" i="69"/>
  <c r="AB15" i="69"/>
  <c r="T15" i="69"/>
  <c r="L15" i="69"/>
  <c r="D15" i="69"/>
  <c r="X14" i="69"/>
  <c r="P14" i="69"/>
  <c r="H14" i="69"/>
  <c r="AB13" i="69"/>
  <c r="T13" i="69"/>
  <c r="L13" i="69"/>
  <c r="D13" i="69"/>
  <c r="X12" i="69"/>
  <c r="P12" i="69"/>
  <c r="H12" i="69"/>
  <c r="AB10" i="69"/>
  <c r="AB11" i="69" s="1"/>
  <c r="T10" i="69"/>
  <c r="L10" i="69"/>
  <c r="D10" i="69"/>
  <c r="X9" i="69"/>
  <c r="P9" i="69"/>
  <c r="H9" i="69"/>
  <c r="AB8" i="69"/>
  <c r="T8" i="69"/>
  <c r="L8" i="69"/>
  <c r="D8" i="69"/>
  <c r="X7" i="69"/>
  <c r="P7" i="69"/>
  <c r="H7" i="69"/>
  <c r="AB6" i="69"/>
  <c r="T6" i="69"/>
  <c r="L6" i="69"/>
  <c r="D6" i="69"/>
  <c r="X5" i="69"/>
  <c r="P5" i="69"/>
  <c r="H5" i="69"/>
  <c r="F14" i="69"/>
  <c r="V12" i="69"/>
  <c r="R10" i="69"/>
  <c r="F9" i="69"/>
  <c r="F11" i="69" s="1"/>
  <c r="Z8" i="69"/>
  <c r="J8" i="69"/>
  <c r="N7" i="69"/>
  <c r="R6" i="69"/>
  <c r="V5" i="69"/>
  <c r="F5" i="69"/>
  <c r="AB23" i="69"/>
  <c r="O22" i="69"/>
  <c r="F18" i="69"/>
  <c r="R17" i="69"/>
  <c r="V10" i="69"/>
  <c r="L39" i="69"/>
  <c r="Q38" i="69"/>
  <c r="V37" i="69"/>
  <c r="AA36" i="69"/>
  <c r="D35" i="69"/>
  <c r="I34" i="69"/>
  <c r="N33" i="69"/>
  <c r="S32" i="69"/>
  <c r="AB31" i="69"/>
  <c r="J29" i="69"/>
  <c r="W28" i="69"/>
  <c r="C28" i="69"/>
  <c r="V27" i="69"/>
  <c r="J27" i="69"/>
  <c r="S25" i="69"/>
  <c r="H25" i="69"/>
  <c r="AA24" i="69"/>
  <c r="P24" i="69"/>
  <c r="E24" i="69"/>
  <c r="X23" i="69"/>
  <c r="M23" i="69"/>
  <c r="C23" i="69"/>
  <c r="U22" i="69"/>
  <c r="K22" i="69"/>
  <c r="S21" i="69"/>
  <c r="H21" i="69"/>
  <c r="AA18" i="69"/>
  <c r="S18" i="69"/>
  <c r="K18" i="69"/>
  <c r="C18" i="69"/>
  <c r="W17" i="69"/>
  <c r="O17" i="69"/>
  <c r="G17" i="69"/>
  <c r="AA15" i="69"/>
  <c r="S15" i="69"/>
  <c r="K15" i="69"/>
  <c r="C15" i="69"/>
  <c r="W14" i="69"/>
  <c r="O14" i="69"/>
  <c r="G14" i="69"/>
  <c r="AA13" i="69"/>
  <c r="S13" i="69"/>
  <c r="K13" i="69"/>
  <c r="C13" i="69"/>
  <c r="W12" i="69"/>
  <c r="O12" i="69"/>
  <c r="G12" i="69"/>
  <c r="AA10" i="69"/>
  <c r="S10" i="69"/>
  <c r="K10" i="69"/>
  <c r="C10" i="69"/>
  <c r="W9" i="69"/>
  <c r="O9" i="69"/>
  <c r="O11" i="69" s="1"/>
  <c r="G9" i="69"/>
  <c r="AA8" i="69"/>
  <c r="S8" i="69"/>
  <c r="K8" i="69"/>
  <c r="C8" i="69"/>
  <c r="W7" i="69"/>
  <c r="O7" i="69"/>
  <c r="G7" i="69"/>
  <c r="AA6" i="69"/>
  <c r="S6" i="69"/>
  <c r="K6" i="69"/>
  <c r="C6" i="69"/>
  <c r="W5" i="69"/>
  <c r="O5" i="69"/>
  <c r="G5" i="69"/>
  <c r="F17" i="69"/>
  <c r="Z15" i="69"/>
  <c r="J15" i="69"/>
  <c r="N14" i="69"/>
  <c r="J13" i="69"/>
  <c r="F12" i="69"/>
  <c r="Z10" i="69"/>
  <c r="J10" i="69"/>
  <c r="V7" i="69"/>
  <c r="J6" i="69"/>
  <c r="W21" i="69"/>
  <c r="V18" i="69"/>
  <c r="Z17" i="69"/>
  <c r="V15" i="69"/>
  <c r="Z14" i="69"/>
  <c r="R12" i="69"/>
  <c r="N10" i="69"/>
  <c r="J9" i="69"/>
  <c r="N8" i="69"/>
  <c r="Z7" i="69"/>
  <c r="V6" i="69"/>
  <c r="H39" i="69"/>
  <c r="M38" i="69"/>
  <c r="R37" i="69"/>
  <c r="W36" i="69"/>
  <c r="E34" i="69"/>
  <c r="J33" i="69"/>
  <c r="O32" i="69"/>
  <c r="X31" i="69"/>
  <c r="F29" i="69"/>
  <c r="S28" i="69"/>
  <c r="T27" i="69"/>
  <c r="H27" i="69"/>
  <c r="AB25" i="69"/>
  <c r="Q25" i="69"/>
  <c r="G25" i="69"/>
  <c r="Y24" i="69"/>
  <c r="O24" i="69"/>
  <c r="D24" i="69"/>
  <c r="W23" i="69"/>
  <c r="L23" i="69"/>
  <c r="T22" i="69"/>
  <c r="I22" i="69"/>
  <c r="AB21" i="69"/>
  <c r="Q21" i="69"/>
  <c r="G21" i="69"/>
  <c r="Z18" i="69"/>
  <c r="R18" i="69"/>
  <c r="J18" i="69"/>
  <c r="V17" i="69"/>
  <c r="N17" i="69"/>
  <c r="R15" i="69"/>
  <c r="Z13" i="69"/>
  <c r="D39" i="69"/>
  <c r="I38" i="69"/>
  <c r="N37" i="69"/>
  <c r="S36" i="69"/>
  <c r="AB35" i="69"/>
  <c r="F33" i="69"/>
  <c r="K32" i="69"/>
  <c r="T31" i="69"/>
  <c r="Y30" i="69"/>
  <c r="D29" i="69"/>
  <c r="Q28" i="69"/>
  <c r="S27" i="69"/>
  <c r="G27" i="69"/>
  <c r="AA25" i="69"/>
  <c r="P25" i="69"/>
  <c r="E25" i="69"/>
  <c r="X24" i="69"/>
  <c r="M24" i="69"/>
  <c r="C24" i="69"/>
  <c r="U23" i="69"/>
  <c r="K23" i="69"/>
  <c r="S22" i="69"/>
  <c r="H22" i="69"/>
  <c r="AA21" i="69"/>
  <c r="P21" i="69"/>
  <c r="E21" i="69"/>
  <c r="Y18" i="69"/>
  <c r="Q18" i="69"/>
  <c r="I18" i="69"/>
  <c r="U17" i="69"/>
  <c r="M17" i="69"/>
  <c r="E17" i="69"/>
  <c r="Y15" i="69"/>
  <c r="Q15" i="69"/>
  <c r="I15" i="69"/>
  <c r="U14" i="69"/>
  <c r="M14" i="69"/>
  <c r="E14" i="69"/>
  <c r="Y13" i="69"/>
  <c r="Q13" i="69"/>
  <c r="I13" i="69"/>
  <c r="I16" i="69" s="1"/>
  <c r="U12" i="69"/>
  <c r="M12" i="69"/>
  <c r="E12" i="69"/>
  <c r="E16" i="69" s="1"/>
  <c r="Y10" i="69"/>
  <c r="Q10" i="69"/>
  <c r="I10" i="69"/>
  <c r="U9" i="69"/>
  <c r="M9" i="69"/>
  <c r="M11" i="69" s="1"/>
  <c r="E9" i="69"/>
  <c r="Y8" i="69"/>
  <c r="Q8" i="69"/>
  <c r="I8" i="69"/>
  <c r="U7" i="69"/>
  <c r="M7" i="69"/>
  <c r="E7" i="69"/>
  <c r="Y6" i="69"/>
  <c r="Q6" i="69"/>
  <c r="I6" i="69"/>
  <c r="U5" i="69"/>
  <c r="M5" i="69"/>
  <c r="E5" i="69"/>
  <c r="P35" i="69"/>
  <c r="Z33" i="69"/>
  <c r="N27" i="69"/>
  <c r="T24" i="69"/>
  <c r="Y22" i="69"/>
  <c r="F13" i="69"/>
  <c r="J12" i="69"/>
  <c r="F10" i="69"/>
  <c r="F8" i="69"/>
  <c r="R7" i="69"/>
  <c r="N6" i="69"/>
  <c r="J5" i="69"/>
  <c r="E38" i="69"/>
  <c r="J37" i="69"/>
  <c r="O36" i="69"/>
  <c r="X35" i="69"/>
  <c r="G32" i="69"/>
  <c r="P31" i="69"/>
  <c r="U30" i="69"/>
  <c r="Z29" i="69"/>
  <c r="O28" i="69"/>
  <c r="P27" i="69"/>
  <c r="F27" i="69"/>
  <c r="Y25" i="69"/>
  <c r="O25" i="69"/>
  <c r="D25" i="69"/>
  <c r="W24" i="69"/>
  <c r="L24" i="69"/>
  <c r="T23" i="69"/>
  <c r="I23" i="69"/>
  <c r="AB22" i="69"/>
  <c r="Q22" i="69"/>
  <c r="G22" i="69"/>
  <c r="Y21" i="69"/>
  <c r="O21" i="69"/>
  <c r="D21" i="69"/>
  <c r="X18" i="69"/>
  <c r="P18" i="69"/>
  <c r="H18" i="69"/>
  <c r="AB17" i="69"/>
  <c r="T17" i="69"/>
  <c r="L17" i="69"/>
  <c r="D17" i="69"/>
  <c r="X15" i="69"/>
  <c r="P15" i="69"/>
  <c r="H15" i="69"/>
  <c r="AB14" i="69"/>
  <c r="T14" i="69"/>
  <c r="L14" i="69"/>
  <c r="D14" i="69"/>
  <c r="X13" i="69"/>
  <c r="P13" i="69"/>
  <c r="H13" i="69"/>
  <c r="AB12" i="69"/>
  <c r="T12" i="69"/>
  <c r="L12" i="69"/>
  <c r="D12" i="69"/>
  <c r="X10" i="69"/>
  <c r="P10" i="69"/>
  <c r="H10" i="69"/>
  <c r="AB9" i="69"/>
  <c r="T9" i="69"/>
  <c r="L9" i="69"/>
  <c r="D9" i="69"/>
  <c r="X8" i="69"/>
  <c r="P8" i="69"/>
  <c r="H8" i="69"/>
  <c r="AB7" i="69"/>
  <c r="T7" i="69"/>
  <c r="L7" i="69"/>
  <c r="D7" i="69"/>
  <c r="X6" i="69"/>
  <c r="P6" i="69"/>
  <c r="H6" i="69"/>
  <c r="AB5" i="69"/>
  <c r="T5" i="69"/>
  <c r="L5" i="69"/>
  <c r="D5" i="69"/>
  <c r="AA27" i="69"/>
  <c r="Q23" i="69"/>
  <c r="F15" i="69"/>
  <c r="J14" i="69"/>
  <c r="N13" i="69"/>
  <c r="N16" i="69" s="1"/>
  <c r="R5" i="69"/>
  <c r="AB39" i="69"/>
  <c r="F37" i="69"/>
  <c r="K36" i="69"/>
  <c r="T35" i="69"/>
  <c r="Y34" i="69"/>
  <c r="C32" i="69"/>
  <c r="L31" i="69"/>
  <c r="Q30" i="69"/>
  <c r="V29" i="69"/>
  <c r="K28" i="69"/>
  <c r="AB27" i="69"/>
  <c r="O27" i="69"/>
  <c r="D27" i="69"/>
  <c r="X25" i="69"/>
  <c r="M25" i="69"/>
  <c r="C25" i="69"/>
  <c r="U24" i="69"/>
  <c r="K24" i="69"/>
  <c r="S23" i="69"/>
  <c r="H23" i="69"/>
  <c r="AA22" i="69"/>
  <c r="P22" i="69"/>
  <c r="E22" i="69"/>
  <c r="X21" i="69"/>
  <c r="M21" i="69"/>
  <c r="C21" i="69"/>
  <c r="W18" i="69"/>
  <c r="O18" i="69"/>
  <c r="G18" i="69"/>
  <c r="AA17" i="69"/>
  <c r="S17" i="69"/>
  <c r="K17" i="69"/>
  <c r="C17" i="69"/>
  <c r="W15" i="69"/>
  <c r="O15" i="69"/>
  <c r="G15" i="69"/>
  <c r="AA14" i="69"/>
  <c r="S14" i="69"/>
  <c r="K14" i="69"/>
  <c r="C14" i="69"/>
  <c r="W13" i="69"/>
  <c r="O13" i="69"/>
  <c r="G13" i="69"/>
  <c r="AA12" i="69"/>
  <c r="S12" i="69"/>
  <c r="K12" i="69"/>
  <c r="C12" i="69"/>
  <c r="W10" i="69"/>
  <c r="O10" i="69"/>
  <c r="G10" i="69"/>
  <c r="AA9" i="69"/>
  <c r="S9" i="69"/>
  <c r="K9" i="69"/>
  <c r="C9" i="69"/>
  <c r="C11" i="69" s="1"/>
  <c r="W8" i="69"/>
  <c r="O8" i="69"/>
  <c r="G8" i="69"/>
  <c r="AA7" i="69"/>
  <c r="S7" i="69"/>
  <c r="K7" i="69"/>
  <c r="C7" i="69"/>
  <c r="W6" i="69"/>
  <c r="O6" i="69"/>
  <c r="G6" i="69"/>
  <c r="AA5" i="69"/>
  <c r="S5" i="69"/>
  <c r="K5" i="69"/>
  <c r="C5" i="69"/>
  <c r="X39" i="69"/>
  <c r="G36" i="69"/>
  <c r="M30" i="69"/>
  <c r="R29" i="69"/>
  <c r="J28" i="69"/>
  <c r="J17" i="69"/>
  <c r="N15" i="69"/>
  <c r="R14" i="69"/>
  <c r="V13" i="69"/>
  <c r="Z12" i="69"/>
  <c r="R9" i="69"/>
  <c r="V8" i="69"/>
  <c r="Z5" i="69"/>
  <c r="S89" i="3"/>
  <c r="W89" i="3"/>
  <c r="AY360" i="3"/>
  <c r="L95" i="3"/>
  <c r="V95" i="3"/>
  <c r="Q92" i="3"/>
  <c r="AA24" i="7"/>
  <c r="S24" i="7"/>
  <c r="K24" i="7"/>
  <c r="J193" i="3" s="1"/>
  <c r="C24" i="7"/>
  <c r="W22" i="7"/>
  <c r="O22" i="7"/>
  <c r="G22" i="7"/>
  <c r="AA21" i="7"/>
  <c r="S21" i="7"/>
  <c r="K21" i="7"/>
  <c r="C21" i="7"/>
  <c r="W19" i="7"/>
  <c r="O19" i="7"/>
  <c r="G19" i="7"/>
  <c r="AA18" i="7"/>
  <c r="S18" i="7"/>
  <c r="K18" i="7"/>
  <c r="C18" i="7"/>
  <c r="W17" i="7"/>
  <c r="O17" i="7"/>
  <c r="G17" i="7"/>
  <c r="AA16" i="7"/>
  <c r="S16" i="7"/>
  <c r="K16" i="7"/>
  <c r="C16" i="7"/>
  <c r="W15" i="7"/>
  <c r="O15" i="7"/>
  <c r="G15" i="7"/>
  <c r="AA14" i="7"/>
  <c r="S14" i="7"/>
  <c r="K14" i="7"/>
  <c r="C14" i="7"/>
  <c r="W13" i="7"/>
  <c r="O13" i="7"/>
  <c r="G13" i="7"/>
  <c r="Z24" i="7"/>
  <c r="R24" i="7"/>
  <c r="J24" i="7"/>
  <c r="V22" i="7"/>
  <c r="N22" i="7"/>
  <c r="F22" i="7"/>
  <c r="Z21" i="7"/>
  <c r="R21" i="7"/>
  <c r="Q194" i="3" s="1"/>
  <c r="J21" i="7"/>
  <c r="I194" i="3" s="1"/>
  <c r="V19" i="7"/>
  <c r="N19" i="7"/>
  <c r="F19" i="7"/>
  <c r="Z18" i="7"/>
  <c r="R18" i="7"/>
  <c r="J18" i="7"/>
  <c r="V17" i="7"/>
  <c r="N17" i="7"/>
  <c r="F17" i="7"/>
  <c r="Z16" i="7"/>
  <c r="R16" i="7"/>
  <c r="J16" i="7"/>
  <c r="V15" i="7"/>
  <c r="N15" i="7"/>
  <c r="F15" i="7"/>
  <c r="Z14" i="7"/>
  <c r="R14" i="7"/>
  <c r="J14" i="7"/>
  <c r="V13" i="7"/>
  <c r="N13" i="7"/>
  <c r="F13" i="7"/>
  <c r="Z12" i="7"/>
  <c r="R12" i="7"/>
  <c r="Y24" i="7"/>
  <c r="Q24" i="7"/>
  <c r="I24" i="7"/>
  <c r="U22" i="7"/>
  <c r="M22" i="7"/>
  <c r="E22" i="7"/>
  <c r="Y21" i="7"/>
  <c r="Q21" i="7"/>
  <c r="P194" i="3" s="1"/>
  <c r="I21" i="7"/>
  <c r="U19" i="7"/>
  <c r="M19" i="7"/>
  <c r="E19" i="7"/>
  <c r="Y18" i="7"/>
  <c r="Q18" i="7"/>
  <c r="I18" i="7"/>
  <c r="U17" i="7"/>
  <c r="M17" i="7"/>
  <c r="E17" i="7"/>
  <c r="Y16" i="7"/>
  <c r="Q16" i="7"/>
  <c r="I16" i="7"/>
  <c r="U15" i="7"/>
  <c r="M15" i="7"/>
  <c r="E15" i="7"/>
  <c r="Y14" i="7"/>
  <c r="Q14" i="7"/>
  <c r="I14" i="7"/>
  <c r="U13" i="7"/>
  <c r="M13" i="7"/>
  <c r="L191" i="3" s="1"/>
  <c r="E13" i="7"/>
  <c r="Y12" i="7"/>
  <c r="Q12" i="7"/>
  <c r="X24" i="7"/>
  <c r="P24" i="7"/>
  <c r="H24" i="7"/>
  <c r="AB22" i="7"/>
  <c r="T22" i="7"/>
  <c r="L22" i="7"/>
  <c r="D22" i="7"/>
  <c r="X21" i="7"/>
  <c r="P21" i="7"/>
  <c r="H21" i="7"/>
  <c r="AB19" i="7"/>
  <c r="T19" i="7"/>
  <c r="L19" i="7"/>
  <c r="D19" i="7"/>
  <c r="X18" i="7"/>
  <c r="P18" i="7"/>
  <c r="H18" i="7"/>
  <c r="AB17" i="7"/>
  <c r="T17" i="7"/>
  <c r="L17" i="7"/>
  <c r="D17" i="7"/>
  <c r="X16" i="7"/>
  <c r="P16" i="7"/>
  <c r="H16" i="7"/>
  <c r="AB15" i="7"/>
  <c r="T15" i="7"/>
  <c r="L15" i="7"/>
  <c r="D15" i="7"/>
  <c r="X14" i="7"/>
  <c r="P14" i="7"/>
  <c r="H14" i="7"/>
  <c r="AB13" i="7"/>
  <c r="T13" i="7"/>
  <c r="L13" i="7"/>
  <c r="D13" i="7"/>
  <c r="X12" i="7"/>
  <c r="P12" i="7"/>
  <c r="U24" i="7"/>
  <c r="M24" i="7"/>
  <c r="E24" i="7"/>
  <c r="D193" i="3" s="1"/>
  <c r="Y22" i="7"/>
  <c r="Q22" i="7"/>
  <c r="I22" i="7"/>
  <c r="U21" i="7"/>
  <c r="T194" i="3" s="1"/>
  <c r="M21" i="7"/>
  <c r="L194" i="3" s="1"/>
  <c r="E21" i="7"/>
  <c r="Y19" i="7"/>
  <c r="Q19" i="7"/>
  <c r="I19" i="7"/>
  <c r="U18" i="7"/>
  <c r="M18" i="7"/>
  <c r="E18" i="7"/>
  <c r="Y17" i="7"/>
  <c r="Q17" i="7"/>
  <c r="I17" i="7"/>
  <c r="U16" i="7"/>
  <c r="M16" i="7"/>
  <c r="E16" i="7"/>
  <c r="Y15" i="7"/>
  <c r="Q15" i="7"/>
  <c r="I15" i="7"/>
  <c r="I20" i="7" s="1"/>
  <c r="U14" i="7"/>
  <c r="M14" i="7"/>
  <c r="E14" i="7"/>
  <c r="Y13" i="7"/>
  <c r="Q13" i="7"/>
  <c r="I13" i="7"/>
  <c r="U12" i="7"/>
  <c r="T24" i="7"/>
  <c r="S193" i="3" s="1"/>
  <c r="J22" i="7"/>
  <c r="T21" i="7"/>
  <c r="S194" i="3" s="1"/>
  <c r="J19" i="7"/>
  <c r="T18" i="7"/>
  <c r="J17" i="7"/>
  <c r="T16" i="7"/>
  <c r="J15" i="7"/>
  <c r="T14" i="7"/>
  <c r="J13" i="7"/>
  <c r="V12" i="7"/>
  <c r="J12" i="7"/>
  <c r="V11" i="7"/>
  <c r="N11" i="7"/>
  <c r="F11" i="7"/>
  <c r="Z10" i="7"/>
  <c r="Y195" i="3" s="1"/>
  <c r="R10" i="7"/>
  <c r="Q195" i="3" s="1"/>
  <c r="J10" i="7"/>
  <c r="V9" i="7"/>
  <c r="N9" i="7"/>
  <c r="F9" i="7"/>
  <c r="Z8" i="7"/>
  <c r="R8" i="7"/>
  <c r="J8" i="7"/>
  <c r="V7" i="7"/>
  <c r="N7" i="7"/>
  <c r="F7" i="7"/>
  <c r="Z6" i="7"/>
  <c r="R6" i="7"/>
  <c r="J6" i="7"/>
  <c r="V5" i="7"/>
  <c r="N5" i="7"/>
  <c r="F5" i="7"/>
  <c r="E191" i="3" s="1"/>
  <c r="O24" i="7"/>
  <c r="AA22" i="7"/>
  <c r="H22" i="7"/>
  <c r="O21" i="7"/>
  <c r="AA19" i="7"/>
  <c r="H19" i="7"/>
  <c r="O18" i="7"/>
  <c r="AA17" i="7"/>
  <c r="H17" i="7"/>
  <c r="O16" i="7"/>
  <c r="AA15" i="7"/>
  <c r="H15" i="7"/>
  <c r="O14" i="7"/>
  <c r="AA13" i="7"/>
  <c r="H13" i="7"/>
  <c r="T12" i="7"/>
  <c r="I12" i="7"/>
  <c r="U11" i="7"/>
  <c r="M11" i="7"/>
  <c r="E11" i="7"/>
  <c r="Y10" i="7"/>
  <c r="Q10" i="7"/>
  <c r="I10" i="7"/>
  <c r="H195" i="3" s="1"/>
  <c r="U9" i="7"/>
  <c r="M9" i="7"/>
  <c r="E9" i="7"/>
  <c r="Y8" i="7"/>
  <c r="Q8" i="7"/>
  <c r="I8" i="7"/>
  <c r="U7" i="7"/>
  <c r="M7" i="7"/>
  <c r="E7" i="7"/>
  <c r="Y6" i="7"/>
  <c r="Q6" i="7"/>
  <c r="I6" i="7"/>
  <c r="U5" i="7"/>
  <c r="M5" i="7"/>
  <c r="E5" i="7"/>
  <c r="N24" i="7"/>
  <c r="M193" i="3" s="1"/>
  <c r="Z22" i="7"/>
  <c r="C22" i="7"/>
  <c r="N21" i="7"/>
  <c r="Z19" i="7"/>
  <c r="C19" i="7"/>
  <c r="N18" i="7"/>
  <c r="Z17" i="7"/>
  <c r="C17" i="7"/>
  <c r="N16" i="7"/>
  <c r="Z15" i="7"/>
  <c r="C15" i="7"/>
  <c r="N14" i="7"/>
  <c r="Z13" i="7"/>
  <c r="C13" i="7"/>
  <c r="S12" i="7"/>
  <c r="H12" i="7"/>
  <c r="AB11" i="7"/>
  <c r="T11" i="7"/>
  <c r="L11" i="7"/>
  <c r="D11" i="7"/>
  <c r="X10" i="7"/>
  <c r="P10" i="7"/>
  <c r="H10" i="7"/>
  <c r="AB9" i="7"/>
  <c r="T9" i="7"/>
  <c r="L9" i="7"/>
  <c r="D9" i="7"/>
  <c r="X8" i="7"/>
  <c r="P8" i="7"/>
  <c r="H8" i="7"/>
  <c r="AB7" i="7"/>
  <c r="T7" i="7"/>
  <c r="L7" i="7"/>
  <c r="D7" i="7"/>
  <c r="X6" i="7"/>
  <c r="P6" i="7"/>
  <c r="H6" i="7"/>
  <c r="AB5" i="7"/>
  <c r="T5" i="7"/>
  <c r="L5" i="7"/>
  <c r="D5" i="7"/>
  <c r="L24" i="7"/>
  <c r="X22" i="7"/>
  <c r="L21" i="7"/>
  <c r="K194" i="3" s="1"/>
  <c r="X19" i="7"/>
  <c r="L18" i="7"/>
  <c r="X17" i="7"/>
  <c r="L16" i="7"/>
  <c r="X15" i="7"/>
  <c r="L14" i="7"/>
  <c r="X13" i="7"/>
  <c r="O12" i="7"/>
  <c r="G12" i="7"/>
  <c r="AA11" i="7"/>
  <c r="S11" i="7"/>
  <c r="K11" i="7"/>
  <c r="C11" i="7"/>
  <c r="W10" i="7"/>
  <c r="O10" i="7"/>
  <c r="G10" i="7"/>
  <c r="F195" i="3" s="1"/>
  <c r="AA9" i="7"/>
  <c r="S9" i="7"/>
  <c r="K9" i="7"/>
  <c r="C9" i="7"/>
  <c r="W8" i="7"/>
  <c r="O8" i="7"/>
  <c r="G8" i="7"/>
  <c r="AA7" i="7"/>
  <c r="S7" i="7"/>
  <c r="K7" i="7"/>
  <c r="C7" i="7"/>
  <c r="W6" i="7"/>
  <c r="O6" i="7"/>
  <c r="G6" i="7"/>
  <c r="AA5" i="7"/>
  <c r="S5" i="7"/>
  <c r="K5" i="7"/>
  <c r="C5" i="7"/>
  <c r="G24" i="7"/>
  <c r="S22" i="7"/>
  <c r="G21" i="7"/>
  <c r="F194" i="3" s="1"/>
  <c r="S19" i="7"/>
  <c r="G18" i="7"/>
  <c r="S17" i="7"/>
  <c r="G16" i="7"/>
  <c r="S15" i="7"/>
  <c r="G14" i="7"/>
  <c r="S13" i="7"/>
  <c r="N12" i="7"/>
  <c r="F12" i="7"/>
  <c r="Z11" i="7"/>
  <c r="R11" i="7"/>
  <c r="J11" i="7"/>
  <c r="V10" i="7"/>
  <c r="N10" i="7"/>
  <c r="F10" i="7"/>
  <c r="E195" i="3" s="1"/>
  <c r="Z9" i="7"/>
  <c r="R9" i="7"/>
  <c r="J9" i="7"/>
  <c r="V8" i="7"/>
  <c r="N8" i="7"/>
  <c r="F8" i="7"/>
  <c r="Z7" i="7"/>
  <c r="R7" i="7"/>
  <c r="J7" i="7"/>
  <c r="V6" i="7"/>
  <c r="N6" i="7"/>
  <c r="F6" i="7"/>
  <c r="Z5" i="7"/>
  <c r="R5" i="7"/>
  <c r="J5" i="7"/>
  <c r="AB24" i="7"/>
  <c r="AA193" i="3" s="1"/>
  <c r="F24" i="7"/>
  <c r="E193" i="3" s="1"/>
  <c r="R22" i="7"/>
  <c r="AB21" i="7"/>
  <c r="F21" i="7"/>
  <c r="E194" i="3" s="1"/>
  <c r="R19" i="7"/>
  <c r="AB18" i="7"/>
  <c r="F18" i="7"/>
  <c r="R17" i="7"/>
  <c r="AB16" i="7"/>
  <c r="F16" i="7"/>
  <c r="R15" i="7"/>
  <c r="AB14" i="7"/>
  <c r="F14" i="7"/>
  <c r="R13" i="7"/>
  <c r="AB12" i="7"/>
  <c r="M12" i="7"/>
  <c r="E12" i="7"/>
  <c r="Y11" i="7"/>
  <c r="Q11" i="7"/>
  <c r="I11" i="7"/>
  <c r="U10" i="7"/>
  <c r="M10" i="7"/>
  <c r="E10" i="7"/>
  <c r="Y9" i="7"/>
  <c r="Q9" i="7"/>
  <c r="I9" i="7"/>
  <c r="U8" i="7"/>
  <c r="M8" i="7"/>
  <c r="E8" i="7"/>
  <c r="W24" i="7"/>
  <c r="D24" i="7"/>
  <c r="P22" i="7"/>
  <c r="W21" i="7"/>
  <c r="V194" i="3" s="1"/>
  <c r="D21" i="7"/>
  <c r="P19" i="7"/>
  <c r="W18" i="7"/>
  <c r="D18" i="7"/>
  <c r="P17" i="7"/>
  <c r="W16" i="7"/>
  <c r="D16" i="7"/>
  <c r="P15" i="7"/>
  <c r="W14" i="7"/>
  <c r="D14" i="7"/>
  <c r="P13" i="7"/>
  <c r="O191" i="3" s="1"/>
  <c r="AA12" i="7"/>
  <c r="L12" i="7"/>
  <c r="D12" i="7"/>
  <c r="X11" i="7"/>
  <c r="P11" i="7"/>
  <c r="H11" i="7"/>
  <c r="AB10" i="7"/>
  <c r="T10" i="7"/>
  <c r="S195" i="3" s="1"/>
  <c r="L10" i="7"/>
  <c r="D10" i="7"/>
  <c r="X9" i="7"/>
  <c r="P9" i="7"/>
  <c r="H9" i="7"/>
  <c r="AB8" i="7"/>
  <c r="T8" i="7"/>
  <c r="L8" i="7"/>
  <c r="D8" i="7"/>
  <c r="X7" i="7"/>
  <c r="P7" i="7"/>
  <c r="H7" i="7"/>
  <c r="AB6" i="7"/>
  <c r="T6" i="7"/>
  <c r="L6" i="7"/>
  <c r="D6" i="7"/>
  <c r="X5" i="7"/>
  <c r="P5" i="7"/>
  <c r="H5" i="7"/>
  <c r="K15" i="7"/>
  <c r="G11" i="7"/>
  <c r="K8" i="7"/>
  <c r="I7" i="7"/>
  <c r="K6" i="7"/>
  <c r="O5" i="7"/>
  <c r="V21" i="7"/>
  <c r="W12" i="7"/>
  <c r="W9" i="7"/>
  <c r="C8" i="7"/>
  <c r="G7" i="7"/>
  <c r="E6" i="7"/>
  <c r="I5" i="7"/>
  <c r="K17" i="7"/>
  <c r="K12" i="7"/>
  <c r="O9" i="7"/>
  <c r="C6" i="7"/>
  <c r="G5" i="7"/>
  <c r="V24" i="7"/>
  <c r="V14" i="7"/>
  <c r="C12" i="7"/>
  <c r="AA10" i="7"/>
  <c r="G9" i="7"/>
  <c r="K19" i="7"/>
  <c r="S10" i="7"/>
  <c r="Y7" i="7"/>
  <c r="AA6" i="7"/>
  <c r="V16" i="7"/>
  <c r="K10" i="7"/>
  <c r="W7" i="7"/>
  <c r="U6" i="7"/>
  <c r="Y5" i="7"/>
  <c r="K22" i="7"/>
  <c r="K13" i="7"/>
  <c r="J191" i="3" s="1"/>
  <c r="W11" i="7"/>
  <c r="C10" i="7"/>
  <c r="AA8" i="7"/>
  <c r="Q7" i="7"/>
  <c r="S6" i="7"/>
  <c r="W5" i="7"/>
  <c r="O11" i="7"/>
  <c r="Q5" i="7"/>
  <c r="P191" i="3" s="1"/>
  <c r="V18" i="7"/>
  <c r="O7" i="7"/>
  <c r="M6" i="7"/>
  <c r="S8" i="7"/>
  <c r="Z14" i="10"/>
  <c r="R14" i="10"/>
  <c r="J14" i="10"/>
  <c r="V13" i="10"/>
  <c r="N13" i="10"/>
  <c r="F13" i="10"/>
  <c r="Z11" i="10"/>
  <c r="R11" i="10"/>
  <c r="J11" i="10"/>
  <c r="V10" i="10"/>
  <c r="N10" i="10"/>
  <c r="N12" i="10" s="1"/>
  <c r="F10" i="10"/>
  <c r="Z9" i="10"/>
  <c r="R9" i="10"/>
  <c r="J9" i="10"/>
  <c r="V8" i="10"/>
  <c r="N8" i="10"/>
  <c r="F8" i="10"/>
  <c r="Z7" i="10"/>
  <c r="R7" i="10"/>
  <c r="J7" i="10"/>
  <c r="V6" i="10"/>
  <c r="N6" i="10"/>
  <c r="F6" i="10"/>
  <c r="Y14" i="10"/>
  <c r="Q14" i="10"/>
  <c r="I14" i="10"/>
  <c r="U13" i="10"/>
  <c r="M13" i="10"/>
  <c r="E13" i="10"/>
  <c r="Y11" i="10"/>
  <c r="Q11" i="10"/>
  <c r="I11" i="10"/>
  <c r="U10" i="10"/>
  <c r="M10" i="10"/>
  <c r="E10" i="10"/>
  <c r="Y9" i="10"/>
  <c r="Q9" i="10"/>
  <c r="I9" i="10"/>
  <c r="U8" i="10"/>
  <c r="M8" i="10"/>
  <c r="E8" i="10"/>
  <c r="Y7" i="10"/>
  <c r="Q7" i="10"/>
  <c r="I7" i="10"/>
  <c r="U6" i="10"/>
  <c r="M6" i="10"/>
  <c r="E6" i="10"/>
  <c r="X14" i="10"/>
  <c r="P14" i="10"/>
  <c r="H14" i="10"/>
  <c r="AB13" i="10"/>
  <c r="T13" i="10"/>
  <c r="L13" i="10"/>
  <c r="D13" i="10"/>
  <c r="X11" i="10"/>
  <c r="P11" i="10"/>
  <c r="H11" i="10"/>
  <c r="AB10" i="10"/>
  <c r="T10" i="10"/>
  <c r="L10" i="10"/>
  <c r="D10" i="10"/>
  <c r="X9" i="10"/>
  <c r="P9" i="10"/>
  <c r="H9" i="10"/>
  <c r="AB8" i="10"/>
  <c r="W14" i="10"/>
  <c r="O14" i="10"/>
  <c r="G14" i="10"/>
  <c r="AA13" i="10"/>
  <c r="S13" i="10"/>
  <c r="K13" i="10"/>
  <c r="C13" i="10"/>
  <c r="W11" i="10"/>
  <c r="O11" i="10"/>
  <c r="G11" i="10"/>
  <c r="G12" i="10" s="1"/>
  <c r="AA10" i="10"/>
  <c r="S10" i="10"/>
  <c r="K10" i="10"/>
  <c r="C10" i="10"/>
  <c r="W9" i="10"/>
  <c r="O9" i="10"/>
  <c r="G9" i="10"/>
  <c r="AA8" i="10"/>
  <c r="S8" i="10"/>
  <c r="K8" i="10"/>
  <c r="C8" i="10"/>
  <c r="W7" i="10"/>
  <c r="O7" i="10"/>
  <c r="G7" i="10"/>
  <c r="AA6" i="10"/>
  <c r="S6" i="10"/>
  <c r="K6" i="10"/>
  <c r="C6" i="10"/>
  <c r="V14" i="10"/>
  <c r="N14" i="10"/>
  <c r="F14" i="10"/>
  <c r="Z13" i="10"/>
  <c r="R13" i="10"/>
  <c r="J13" i="10"/>
  <c r="V11" i="10"/>
  <c r="N11" i="10"/>
  <c r="F11" i="10"/>
  <c r="Z10" i="10"/>
  <c r="R10" i="10"/>
  <c r="J10" i="10"/>
  <c r="V9" i="10"/>
  <c r="N9" i="10"/>
  <c r="F9" i="10"/>
  <c r="Z8" i="10"/>
  <c r="R8" i="10"/>
  <c r="J8" i="10"/>
  <c r="V7" i="10"/>
  <c r="N7" i="10"/>
  <c r="F7" i="10"/>
  <c r="Z6" i="10"/>
  <c r="R6" i="10"/>
  <c r="J6" i="10"/>
  <c r="V5" i="10"/>
  <c r="AB14" i="10"/>
  <c r="T14" i="10"/>
  <c r="L14" i="10"/>
  <c r="D14" i="10"/>
  <c r="X13" i="10"/>
  <c r="P13" i="10"/>
  <c r="H13" i="10"/>
  <c r="AB11" i="10"/>
  <c r="T11" i="10"/>
  <c r="L11" i="10"/>
  <c r="D11" i="10"/>
  <c r="X10" i="10"/>
  <c r="P10" i="10"/>
  <c r="P12" i="10" s="1"/>
  <c r="H10" i="10"/>
  <c r="AB9" i="10"/>
  <c r="T9" i="10"/>
  <c r="L9" i="10"/>
  <c r="D9" i="10"/>
  <c r="X8" i="10"/>
  <c r="P8" i="10"/>
  <c r="H8" i="10"/>
  <c r="AB7" i="10"/>
  <c r="T7" i="10"/>
  <c r="L7" i="10"/>
  <c r="D7" i="10"/>
  <c r="X6" i="10"/>
  <c r="P6" i="10"/>
  <c r="H6" i="10"/>
  <c r="AB5" i="10"/>
  <c r="T5" i="10"/>
  <c r="L5" i="10"/>
  <c r="M14" i="10"/>
  <c r="Q13" i="10"/>
  <c r="S11" i="10"/>
  <c r="W10" i="10"/>
  <c r="U9" i="10"/>
  <c r="Y8" i="10"/>
  <c r="D8" i="10"/>
  <c r="M7" i="10"/>
  <c r="Y6" i="10"/>
  <c r="D6" i="10"/>
  <c r="U5" i="10"/>
  <c r="K5" i="10"/>
  <c r="C5" i="10"/>
  <c r="K14" i="10"/>
  <c r="O13" i="10"/>
  <c r="M11" i="10"/>
  <c r="Q10" i="10"/>
  <c r="S9" i="10"/>
  <c r="W8" i="10"/>
  <c r="K7" i="10"/>
  <c r="W6" i="10"/>
  <c r="S5" i="10"/>
  <c r="J5" i="10"/>
  <c r="E14" i="10"/>
  <c r="I13" i="10"/>
  <c r="K11" i="10"/>
  <c r="O10" i="10"/>
  <c r="M9" i="10"/>
  <c r="T8" i="10"/>
  <c r="H7" i="10"/>
  <c r="T6" i="10"/>
  <c r="R5" i="10"/>
  <c r="I5" i="10"/>
  <c r="C14" i="10"/>
  <c r="G13" i="10"/>
  <c r="E11" i="10"/>
  <c r="I10" i="10"/>
  <c r="K9" i="10"/>
  <c r="Q8" i="10"/>
  <c r="AA7" i="10"/>
  <c r="E7" i="10"/>
  <c r="Q6" i="10"/>
  <c r="AA5" i="10"/>
  <c r="Q5" i="10"/>
  <c r="H5" i="10"/>
  <c r="C11" i="10"/>
  <c r="G10" i="10"/>
  <c r="E9" i="10"/>
  <c r="O8" i="10"/>
  <c r="X7" i="10"/>
  <c r="C7" i="10"/>
  <c r="O6" i="10"/>
  <c r="Z5" i="10"/>
  <c r="P5" i="10"/>
  <c r="G5" i="10"/>
  <c r="AA14" i="10"/>
  <c r="C9" i="10"/>
  <c r="L8" i="10"/>
  <c r="U7" i="10"/>
  <c r="L6" i="10"/>
  <c r="Y5" i="10"/>
  <c r="O5" i="10"/>
  <c r="F5" i="10"/>
  <c r="U14" i="10"/>
  <c r="Y13" i="10"/>
  <c r="AA11" i="10"/>
  <c r="I8" i="10"/>
  <c r="S7" i="10"/>
  <c r="I6" i="10"/>
  <c r="X5" i="10"/>
  <c r="N5" i="10"/>
  <c r="E5" i="10"/>
  <c r="AB6" i="10"/>
  <c r="U11" i="10"/>
  <c r="G6" i="10"/>
  <c r="G8" i="10"/>
  <c r="S14" i="10"/>
  <c r="Y10" i="10"/>
  <c r="W5" i="10"/>
  <c r="W13" i="10"/>
  <c r="D5" i="10"/>
  <c r="M5" i="10"/>
  <c r="P7" i="10"/>
  <c r="AA9" i="10"/>
  <c r="BA35" i="50"/>
  <c r="BA24" i="50" s="1"/>
  <c r="AN35" i="50"/>
  <c r="AN24" i="50" s="1"/>
  <c r="Y17" i="62"/>
  <c r="Q17" i="62"/>
  <c r="I17" i="62"/>
  <c r="Y15" i="62"/>
  <c r="Q15" i="62"/>
  <c r="I15" i="62"/>
  <c r="Y14" i="62"/>
  <c r="Q14" i="62"/>
  <c r="I14" i="62"/>
  <c r="Y12" i="62"/>
  <c r="Q12" i="62"/>
  <c r="Q13" i="62" s="1"/>
  <c r="I12" i="62"/>
  <c r="Y11" i="62"/>
  <c r="Q11" i="62"/>
  <c r="I11" i="62"/>
  <c r="Y10" i="62"/>
  <c r="Q10" i="62"/>
  <c r="I10" i="62"/>
  <c r="Y9" i="62"/>
  <c r="Q9" i="62"/>
  <c r="I9" i="62"/>
  <c r="Y8" i="62"/>
  <c r="Q8" i="62"/>
  <c r="I8" i="62"/>
  <c r="Y7" i="62"/>
  <c r="Q7" i="62"/>
  <c r="I7" i="62"/>
  <c r="Y6" i="62"/>
  <c r="Q6" i="62"/>
  <c r="I6" i="62"/>
  <c r="Y5" i="62"/>
  <c r="Q5" i="62"/>
  <c r="I5" i="62"/>
  <c r="V17" i="62"/>
  <c r="N17" i="62"/>
  <c r="F17" i="62"/>
  <c r="V15" i="62"/>
  <c r="N15" i="62"/>
  <c r="F15" i="62"/>
  <c r="V14" i="62"/>
  <c r="N14" i="62"/>
  <c r="F14" i="62"/>
  <c r="V12" i="62"/>
  <c r="N12" i="62"/>
  <c r="F12" i="62"/>
  <c r="V11" i="62"/>
  <c r="N11" i="62"/>
  <c r="F11" i="62"/>
  <c r="V10" i="62"/>
  <c r="N10" i="62"/>
  <c r="F10" i="62"/>
  <c r="V9" i="62"/>
  <c r="N9" i="62"/>
  <c r="F9" i="62"/>
  <c r="V8" i="62"/>
  <c r="N8" i="62"/>
  <c r="F8" i="62"/>
  <c r="V7" i="62"/>
  <c r="N7" i="62"/>
  <c r="F7" i="62"/>
  <c r="V6" i="62"/>
  <c r="N6" i="62"/>
  <c r="F6" i="62"/>
  <c r="V5" i="62"/>
  <c r="N5" i="62"/>
  <c r="F5" i="62"/>
  <c r="X17" i="62"/>
  <c r="M17" i="62"/>
  <c r="AA15" i="62"/>
  <c r="P15" i="62"/>
  <c r="E15" i="62"/>
  <c r="S14" i="62"/>
  <c r="H14" i="62"/>
  <c r="U12" i="62"/>
  <c r="K12" i="62"/>
  <c r="X11" i="62"/>
  <c r="M11" i="62"/>
  <c r="AA10" i="62"/>
  <c r="P10" i="62"/>
  <c r="E10" i="62"/>
  <c r="S9" i="62"/>
  <c r="H9" i="62"/>
  <c r="U8" i="62"/>
  <c r="K8" i="62"/>
  <c r="X7" i="62"/>
  <c r="M7" i="62"/>
  <c r="AA6" i="62"/>
  <c r="P6" i="62"/>
  <c r="E6" i="62"/>
  <c r="S5" i="62"/>
  <c r="H5" i="62"/>
  <c r="W17" i="62"/>
  <c r="L17" i="62"/>
  <c r="Z15" i="62"/>
  <c r="O15" i="62"/>
  <c r="AB14" i="62"/>
  <c r="R14" i="62"/>
  <c r="G14" i="62"/>
  <c r="T12" i="62"/>
  <c r="J12" i="62"/>
  <c r="W11" i="62"/>
  <c r="L11" i="62"/>
  <c r="Z10" i="62"/>
  <c r="O10" i="62"/>
  <c r="O13" i="62" s="1"/>
  <c r="AB9" i="62"/>
  <c r="R9" i="62"/>
  <c r="G9" i="62"/>
  <c r="T8" i="62"/>
  <c r="J8" i="62"/>
  <c r="W7" i="62"/>
  <c r="L7" i="62"/>
  <c r="Z6" i="62"/>
  <c r="O6" i="62"/>
  <c r="AB5" i="62"/>
  <c r="R5" i="62"/>
  <c r="G5" i="62"/>
  <c r="U17" i="62"/>
  <c r="K17" i="62"/>
  <c r="X15" i="62"/>
  <c r="M15" i="62"/>
  <c r="AA14" i="62"/>
  <c r="P14" i="62"/>
  <c r="E14" i="62"/>
  <c r="S12" i="62"/>
  <c r="H12" i="62"/>
  <c r="U11" i="62"/>
  <c r="K11" i="62"/>
  <c r="X10" i="62"/>
  <c r="M10" i="62"/>
  <c r="AA9" i="62"/>
  <c r="P9" i="62"/>
  <c r="E9" i="62"/>
  <c r="S8" i="62"/>
  <c r="H8" i="62"/>
  <c r="U7" i="62"/>
  <c r="K7" i="62"/>
  <c r="X6" i="62"/>
  <c r="M6" i="62"/>
  <c r="AA5" i="62"/>
  <c r="P5" i="62"/>
  <c r="E5" i="62"/>
  <c r="T17" i="62"/>
  <c r="J17" i="62"/>
  <c r="W15" i="62"/>
  <c r="L15" i="62"/>
  <c r="Z14" i="62"/>
  <c r="O14" i="62"/>
  <c r="AB12" i="62"/>
  <c r="R12" i="62"/>
  <c r="G12" i="62"/>
  <c r="T11" i="62"/>
  <c r="J11" i="62"/>
  <c r="W10" i="62"/>
  <c r="L10" i="62"/>
  <c r="Z9" i="62"/>
  <c r="O9" i="62"/>
  <c r="AB8" i="62"/>
  <c r="R8" i="62"/>
  <c r="G8" i="62"/>
  <c r="T7" i="62"/>
  <c r="J7" i="62"/>
  <c r="W6" i="62"/>
  <c r="L6" i="62"/>
  <c r="Z5" i="62"/>
  <c r="O5" i="62"/>
  <c r="S17" i="62"/>
  <c r="H17" i="62"/>
  <c r="U15" i="62"/>
  <c r="K15" i="62"/>
  <c r="X14" i="62"/>
  <c r="M14" i="62"/>
  <c r="AA12" i="62"/>
  <c r="P12" i="62"/>
  <c r="E12" i="62"/>
  <c r="S11" i="62"/>
  <c r="H11" i="62"/>
  <c r="H13" i="62" s="1"/>
  <c r="U10" i="62"/>
  <c r="K10" i="62"/>
  <c r="X9" i="62"/>
  <c r="M9" i="62"/>
  <c r="AA8" i="62"/>
  <c r="P8" i="62"/>
  <c r="E8" i="62"/>
  <c r="S7" i="62"/>
  <c r="H7" i="62"/>
  <c r="U6" i="62"/>
  <c r="K6" i="62"/>
  <c r="X5" i="62"/>
  <c r="M5" i="62"/>
  <c r="AB17" i="62"/>
  <c r="R17" i="62"/>
  <c r="G17" i="62"/>
  <c r="T15" i="62"/>
  <c r="J15" i="62"/>
  <c r="W14" i="62"/>
  <c r="L14" i="62"/>
  <c r="Z12" i="62"/>
  <c r="O12" i="62"/>
  <c r="AB11" i="62"/>
  <c r="R11" i="62"/>
  <c r="G11" i="62"/>
  <c r="T10" i="62"/>
  <c r="J10" i="62"/>
  <c r="W9" i="62"/>
  <c r="L9" i="62"/>
  <c r="Z8" i="62"/>
  <c r="O8" i="62"/>
  <c r="AB7" i="62"/>
  <c r="R7" i="62"/>
  <c r="G7" i="62"/>
  <c r="T6" i="62"/>
  <c r="J6" i="62"/>
  <c r="W5" i="62"/>
  <c r="L5" i="62"/>
  <c r="AB15" i="62"/>
  <c r="J14" i="62"/>
  <c r="O11" i="62"/>
  <c r="T9" i="62"/>
  <c r="Z7" i="62"/>
  <c r="G6" i="62"/>
  <c r="S15" i="62"/>
  <c r="X12" i="62"/>
  <c r="E11" i="62"/>
  <c r="K9" i="62"/>
  <c r="P7" i="62"/>
  <c r="U5" i="62"/>
  <c r="R15" i="62"/>
  <c r="W12" i="62"/>
  <c r="AB10" i="62"/>
  <c r="J9" i="62"/>
  <c r="O7" i="62"/>
  <c r="T5" i="62"/>
  <c r="AA17" i="62"/>
  <c r="H15" i="62"/>
  <c r="M12" i="62"/>
  <c r="M13" i="62" s="1"/>
  <c r="S10" i="62"/>
  <c r="X8" i="62"/>
  <c r="E7" i="62"/>
  <c r="K5" i="62"/>
  <c r="Z17" i="62"/>
  <c r="G15" i="62"/>
  <c r="L12" i="62"/>
  <c r="R10" i="62"/>
  <c r="W8" i="62"/>
  <c r="AB6" i="62"/>
  <c r="J5" i="62"/>
  <c r="P17" i="62"/>
  <c r="U14" i="62"/>
  <c r="AA11" i="62"/>
  <c r="H10" i="62"/>
  <c r="M8" i="62"/>
  <c r="S6" i="62"/>
  <c r="O17" i="62"/>
  <c r="T14" i="62"/>
  <c r="Z11" i="62"/>
  <c r="G10" i="62"/>
  <c r="G13" i="62" s="1"/>
  <c r="L8" i="62"/>
  <c r="R6" i="62"/>
  <c r="P11" i="62"/>
  <c r="U9" i="62"/>
  <c r="AA7" i="62"/>
  <c r="H6" i="62"/>
  <c r="E17" i="62"/>
  <c r="K14" i="62"/>
  <c r="X89" i="3"/>
  <c r="E92" i="3"/>
  <c r="V93" i="3"/>
  <c r="Z23" i="13"/>
  <c r="R23" i="13"/>
  <c r="J23" i="13"/>
  <c r="V21" i="13"/>
  <c r="N21" i="13"/>
  <c r="F21" i="13"/>
  <c r="Z20" i="13"/>
  <c r="R20" i="13"/>
  <c r="J20" i="13"/>
  <c r="V18" i="13"/>
  <c r="N18" i="13"/>
  <c r="F18" i="13"/>
  <c r="Z17" i="13"/>
  <c r="R17" i="13"/>
  <c r="J17" i="13"/>
  <c r="V16" i="13"/>
  <c r="U304" i="3" s="1"/>
  <c r="N16" i="13"/>
  <c r="F16" i="13"/>
  <c r="Z15" i="13"/>
  <c r="R15" i="13"/>
  <c r="J15" i="13"/>
  <c r="V13" i="13"/>
  <c r="N13" i="13"/>
  <c r="F13" i="13"/>
  <c r="Z12" i="13"/>
  <c r="R12" i="13"/>
  <c r="J12" i="13"/>
  <c r="V11" i="13"/>
  <c r="N11" i="13"/>
  <c r="F11" i="13"/>
  <c r="Z10" i="13"/>
  <c r="R10" i="13"/>
  <c r="Q307" i="3" s="1"/>
  <c r="J10" i="13"/>
  <c r="V9" i="13"/>
  <c r="N9" i="13"/>
  <c r="F9" i="13"/>
  <c r="Z8" i="13"/>
  <c r="R8" i="13"/>
  <c r="J8" i="13"/>
  <c r="V7" i="13"/>
  <c r="N7" i="13"/>
  <c r="F7" i="13"/>
  <c r="Z6" i="13"/>
  <c r="R6" i="13"/>
  <c r="J6" i="13"/>
  <c r="V5" i="13"/>
  <c r="N5" i="13"/>
  <c r="Y23" i="13"/>
  <c r="Q23" i="13"/>
  <c r="I23" i="13"/>
  <c r="U21" i="13"/>
  <c r="M21" i="13"/>
  <c r="E21" i="13"/>
  <c r="Y20" i="13"/>
  <c r="Q20" i="13"/>
  <c r="I20" i="13"/>
  <c r="U18" i="13"/>
  <c r="M18" i="13"/>
  <c r="E18" i="13"/>
  <c r="Y17" i="13"/>
  <c r="Q17" i="13"/>
  <c r="I17" i="13"/>
  <c r="U16" i="13"/>
  <c r="M16" i="13"/>
  <c r="E16" i="13"/>
  <c r="Y15" i="13"/>
  <c r="Q15" i="13"/>
  <c r="I15" i="13"/>
  <c r="U13" i="13"/>
  <c r="M13" i="13"/>
  <c r="E13" i="13"/>
  <c r="Y12" i="13"/>
  <c r="Q12" i="13"/>
  <c r="I12" i="13"/>
  <c r="U11" i="13"/>
  <c r="M11" i="13"/>
  <c r="M14" i="13" s="1"/>
  <c r="E11" i="13"/>
  <c r="E14" i="13" s="1"/>
  <c r="Y10" i="13"/>
  <c r="Q10" i="13"/>
  <c r="I10" i="13"/>
  <c r="H307" i="3" s="1"/>
  <c r="U9" i="13"/>
  <c r="M9" i="13"/>
  <c r="E9" i="13"/>
  <c r="Y8" i="13"/>
  <c r="Q8" i="13"/>
  <c r="I8" i="13"/>
  <c r="U7" i="13"/>
  <c r="M7" i="13"/>
  <c r="E7" i="13"/>
  <c r="Y6" i="13"/>
  <c r="Q6" i="13"/>
  <c r="I6" i="13"/>
  <c r="U5" i="13"/>
  <c r="T304" i="3" s="1"/>
  <c r="X23" i="13"/>
  <c r="P23" i="13"/>
  <c r="H23" i="13"/>
  <c r="G306" i="3" s="1"/>
  <c r="AB21" i="13"/>
  <c r="T21" i="13"/>
  <c r="L21" i="13"/>
  <c r="D21" i="13"/>
  <c r="X20" i="13"/>
  <c r="P20" i="13"/>
  <c r="H20" i="13"/>
  <c r="AB18" i="13"/>
  <c r="T18" i="13"/>
  <c r="L18" i="13"/>
  <c r="D18" i="13"/>
  <c r="X17" i="13"/>
  <c r="P17" i="13"/>
  <c r="H17" i="13"/>
  <c r="AB16" i="13"/>
  <c r="T16" i="13"/>
  <c r="L16" i="13"/>
  <c r="D16" i="13"/>
  <c r="X15" i="13"/>
  <c r="P15" i="13"/>
  <c r="H15" i="13"/>
  <c r="AB13" i="13"/>
  <c r="T13" i="13"/>
  <c r="L13" i="13"/>
  <c r="D13" i="13"/>
  <c r="X12" i="13"/>
  <c r="P12" i="13"/>
  <c r="H12" i="13"/>
  <c r="H14" i="13" s="1"/>
  <c r="AB11" i="13"/>
  <c r="T11" i="13"/>
  <c r="L11" i="13"/>
  <c r="D11" i="13"/>
  <c r="X10" i="13"/>
  <c r="P10" i="13"/>
  <c r="H10" i="13"/>
  <c r="AB9" i="13"/>
  <c r="T9" i="13"/>
  <c r="L9" i="13"/>
  <c r="D9" i="13"/>
  <c r="X8" i="13"/>
  <c r="P8" i="13"/>
  <c r="H8" i="13"/>
  <c r="AB7" i="13"/>
  <c r="T7" i="13"/>
  <c r="L7" i="13"/>
  <c r="D7" i="13"/>
  <c r="X6" i="13"/>
  <c r="P6" i="13"/>
  <c r="H6" i="13"/>
  <c r="AB5" i="13"/>
  <c r="T5" i="13"/>
  <c r="L5" i="13"/>
  <c r="W23" i="13"/>
  <c r="O23" i="13"/>
  <c r="G23" i="13"/>
  <c r="AA21" i="13"/>
  <c r="S21" i="13"/>
  <c r="K21" i="13"/>
  <c r="C21" i="13"/>
  <c r="W20" i="13"/>
  <c r="O20" i="13"/>
  <c r="G20" i="13"/>
  <c r="AA18" i="13"/>
  <c r="S18" i="13"/>
  <c r="K18" i="13"/>
  <c r="C18" i="13"/>
  <c r="W17" i="13"/>
  <c r="O17" i="13"/>
  <c r="G17" i="13"/>
  <c r="G19" i="13" s="1"/>
  <c r="AA16" i="13"/>
  <c r="S16" i="13"/>
  <c r="K16" i="13"/>
  <c r="C16" i="13"/>
  <c r="W15" i="13"/>
  <c r="O15" i="13"/>
  <c r="G15" i="13"/>
  <c r="AA13" i="13"/>
  <c r="S13" i="13"/>
  <c r="K13" i="13"/>
  <c r="C13" i="13"/>
  <c r="W12" i="13"/>
  <c r="O12" i="13"/>
  <c r="G12" i="13"/>
  <c r="AA11" i="13"/>
  <c r="S11" i="13"/>
  <c r="S14" i="13" s="1"/>
  <c r="K11" i="13"/>
  <c r="C11" i="13"/>
  <c r="W10" i="13"/>
  <c r="V307" i="3" s="1"/>
  <c r="O10" i="13"/>
  <c r="G10" i="13"/>
  <c r="AA9" i="13"/>
  <c r="S9" i="13"/>
  <c r="K9" i="13"/>
  <c r="C9" i="13"/>
  <c r="W8" i="13"/>
  <c r="O8" i="13"/>
  <c r="G8" i="13"/>
  <c r="AA7" i="13"/>
  <c r="S7" i="13"/>
  <c r="K7" i="13"/>
  <c r="C7" i="13"/>
  <c r="C22" i="13" s="1"/>
  <c r="C24" i="13" s="1"/>
  <c r="W6" i="13"/>
  <c r="O6" i="13"/>
  <c r="G6" i="13"/>
  <c r="AA5" i="13"/>
  <c r="S5" i="13"/>
  <c r="V23" i="13"/>
  <c r="N23" i="13"/>
  <c r="M306" i="3" s="1"/>
  <c r="F23" i="13"/>
  <c r="E306" i="3" s="1"/>
  <c r="Z21" i="13"/>
  <c r="R21" i="13"/>
  <c r="J21" i="13"/>
  <c r="V20" i="13"/>
  <c r="N20" i="13"/>
  <c r="F20" i="13"/>
  <c r="Z18" i="13"/>
  <c r="R18" i="13"/>
  <c r="J18" i="13"/>
  <c r="V17" i="13"/>
  <c r="N17" i="13"/>
  <c r="F17" i="13"/>
  <c r="Z16" i="13"/>
  <c r="R16" i="13"/>
  <c r="J16" i="13"/>
  <c r="V15" i="13"/>
  <c r="N15" i="13"/>
  <c r="F15" i="13"/>
  <c r="Z13" i="13"/>
  <c r="R13" i="13"/>
  <c r="J13" i="13"/>
  <c r="V12" i="13"/>
  <c r="N12" i="13"/>
  <c r="F12" i="13"/>
  <c r="Z11" i="13"/>
  <c r="R11" i="13"/>
  <c r="J11" i="13"/>
  <c r="J14" i="13" s="1"/>
  <c r="V10" i="13"/>
  <c r="N10" i="13"/>
  <c r="F10" i="13"/>
  <c r="Z9" i="13"/>
  <c r="R9" i="13"/>
  <c r="J9" i="13"/>
  <c r="V8" i="13"/>
  <c r="N8" i="13"/>
  <c r="F8" i="13"/>
  <c r="Z7" i="13"/>
  <c r="R7" i="13"/>
  <c r="J7" i="13"/>
  <c r="V6" i="13"/>
  <c r="N6" i="13"/>
  <c r="F6" i="13"/>
  <c r="Z5" i="13"/>
  <c r="R5" i="13"/>
  <c r="U23" i="13"/>
  <c r="M23" i="13"/>
  <c r="E23" i="13"/>
  <c r="Y21" i="13"/>
  <c r="Q21" i="13"/>
  <c r="I21" i="13"/>
  <c r="U20" i="13"/>
  <c r="M20" i="13"/>
  <c r="E20" i="13"/>
  <c r="Y18" i="13"/>
  <c r="Q18" i="13"/>
  <c r="I18" i="13"/>
  <c r="U17" i="13"/>
  <c r="M17" i="13"/>
  <c r="E17" i="13"/>
  <c r="Y16" i="13"/>
  <c r="Q16" i="13"/>
  <c r="I16" i="13"/>
  <c r="U15" i="13"/>
  <c r="M15" i="13"/>
  <c r="E15" i="13"/>
  <c r="Y13" i="13"/>
  <c r="Q13" i="13"/>
  <c r="I13" i="13"/>
  <c r="U12" i="13"/>
  <c r="M12" i="13"/>
  <c r="E12" i="13"/>
  <c r="Y11" i="13"/>
  <c r="Q11" i="13"/>
  <c r="I11" i="13"/>
  <c r="U10" i="13"/>
  <c r="M10" i="13"/>
  <c r="E10" i="13"/>
  <c r="Y9" i="13"/>
  <c r="Q9" i="13"/>
  <c r="I9" i="13"/>
  <c r="U8" i="13"/>
  <c r="M8" i="13"/>
  <c r="E8" i="13"/>
  <c r="Y7" i="13"/>
  <c r="Q7" i="13"/>
  <c r="I7" i="13"/>
  <c r="U6" i="13"/>
  <c r="M6" i="13"/>
  <c r="E6" i="13"/>
  <c r="Y5" i="13"/>
  <c r="AB23" i="13"/>
  <c r="T23" i="13"/>
  <c r="L23" i="13"/>
  <c r="D23" i="13"/>
  <c r="X21" i="13"/>
  <c r="P21" i="13"/>
  <c r="H21" i="13"/>
  <c r="AB20" i="13"/>
  <c r="T20" i="13"/>
  <c r="L20" i="13"/>
  <c r="D20" i="13"/>
  <c r="X18" i="13"/>
  <c r="P18" i="13"/>
  <c r="H18" i="13"/>
  <c r="AB17" i="13"/>
  <c r="T17" i="13"/>
  <c r="L17" i="13"/>
  <c r="D17" i="13"/>
  <c r="X16" i="13"/>
  <c r="P16" i="13"/>
  <c r="H16" i="13"/>
  <c r="AB15" i="13"/>
  <c r="T15" i="13"/>
  <c r="L15" i="13"/>
  <c r="D15" i="13"/>
  <c r="X13" i="13"/>
  <c r="P13" i="13"/>
  <c r="H13" i="13"/>
  <c r="AB12" i="13"/>
  <c r="T12" i="13"/>
  <c r="T14" i="13" s="1"/>
  <c r="L12" i="13"/>
  <c r="D12" i="13"/>
  <c r="X11" i="13"/>
  <c r="P11" i="13"/>
  <c r="H11" i="13"/>
  <c r="AB10" i="13"/>
  <c r="T10" i="13"/>
  <c r="L10" i="13"/>
  <c r="K307" i="3" s="1"/>
  <c r="D10" i="13"/>
  <c r="X9" i="13"/>
  <c r="P9" i="13"/>
  <c r="H9" i="13"/>
  <c r="AB8" i="13"/>
  <c r="T8" i="13"/>
  <c r="L8" i="13"/>
  <c r="D8" i="13"/>
  <c r="X7" i="13"/>
  <c r="P7" i="13"/>
  <c r="H7" i="13"/>
  <c r="AB6" i="13"/>
  <c r="T6" i="13"/>
  <c r="L6" i="13"/>
  <c r="D6" i="13"/>
  <c r="X5" i="13"/>
  <c r="W304" i="3" s="1"/>
  <c r="P5" i="13"/>
  <c r="S20" i="13"/>
  <c r="W16" i="13"/>
  <c r="V304" i="3" s="1"/>
  <c r="C15" i="13"/>
  <c r="AA12" i="13"/>
  <c r="G11" i="13"/>
  <c r="K8" i="13"/>
  <c r="Q5" i="13"/>
  <c r="P304" i="3" s="1"/>
  <c r="F5" i="13"/>
  <c r="K20" i="13"/>
  <c r="O16" i="13"/>
  <c r="S12" i="13"/>
  <c r="W9" i="13"/>
  <c r="C8" i="13"/>
  <c r="AA6" i="13"/>
  <c r="O5" i="13"/>
  <c r="E5" i="13"/>
  <c r="W21" i="13"/>
  <c r="C20" i="13"/>
  <c r="AA17" i="13"/>
  <c r="G16" i="13"/>
  <c r="K12" i="13"/>
  <c r="O9" i="13"/>
  <c r="S6" i="13"/>
  <c r="S22" i="13" s="1"/>
  <c r="M5" i="13"/>
  <c r="D5" i="13"/>
  <c r="O21" i="13"/>
  <c r="S17" i="13"/>
  <c r="W13" i="13"/>
  <c r="C12" i="13"/>
  <c r="AA10" i="13"/>
  <c r="G9" i="13"/>
  <c r="K6" i="13"/>
  <c r="K5" i="13"/>
  <c r="C5" i="13"/>
  <c r="AA23" i="13"/>
  <c r="G21" i="13"/>
  <c r="K17" i="13"/>
  <c r="O13" i="13"/>
  <c r="O14" i="13" s="1"/>
  <c r="S10" i="13"/>
  <c r="R307" i="3" s="1"/>
  <c r="W7" i="13"/>
  <c r="C6" i="13"/>
  <c r="J5" i="13"/>
  <c r="S23" i="13"/>
  <c r="W18" i="13"/>
  <c r="C17" i="13"/>
  <c r="AA15" i="13"/>
  <c r="G13" i="13"/>
  <c r="G14" i="13" s="1"/>
  <c r="K10" i="13"/>
  <c r="O7" i="13"/>
  <c r="I5" i="13"/>
  <c r="K23" i="13"/>
  <c r="O18" i="13"/>
  <c r="S15" i="13"/>
  <c r="W11" i="13"/>
  <c r="C10" i="13"/>
  <c r="B307" i="3" s="1"/>
  <c r="AA8" i="13"/>
  <c r="G7" i="13"/>
  <c r="H5" i="13"/>
  <c r="C23" i="13"/>
  <c r="G18" i="13"/>
  <c r="W5" i="13"/>
  <c r="AA20" i="13"/>
  <c r="S8" i="13"/>
  <c r="G5" i="13"/>
  <c r="O11" i="13"/>
  <c r="K15" i="13"/>
  <c r="S138" i="3"/>
  <c r="BM138" i="3" s="1"/>
  <c r="AQ266" i="3"/>
  <c r="BJ266" i="3" s="1"/>
  <c r="BJ264" i="3"/>
  <c r="BJ265" i="3"/>
  <c r="BJ263" i="3"/>
  <c r="AI72" i="60"/>
  <c r="AQ72" i="60"/>
  <c r="AZ72" i="60"/>
  <c r="AY15" i="67"/>
  <c r="AS29" i="66"/>
  <c r="AY143" i="3"/>
  <c r="AZ15" i="18"/>
  <c r="AQ349" i="3"/>
  <c r="AR17" i="1"/>
  <c r="Q257" i="3"/>
  <c r="Y257" i="3"/>
  <c r="J257" i="3"/>
  <c r="X255" i="3"/>
  <c r="C257" i="3"/>
  <c r="S255" i="3"/>
  <c r="S256" i="3"/>
  <c r="O256" i="3"/>
  <c r="R362" i="3"/>
  <c r="R94" i="3"/>
  <c r="AT24" i="71"/>
  <c r="AX24" i="71"/>
  <c r="C31" i="73"/>
  <c r="AI31" i="73"/>
  <c r="AM31" i="73"/>
  <c r="AY31" i="73"/>
  <c r="BC31" i="73"/>
  <c r="AE13" i="12"/>
  <c r="AM13" i="12"/>
  <c r="AU13" i="12"/>
  <c r="F15" i="18"/>
  <c r="N15" i="18"/>
  <c r="AP9" i="61"/>
  <c r="AY9" i="61"/>
  <c r="AP53" i="70"/>
  <c r="AX53" i="70"/>
  <c r="L74" i="72"/>
  <c r="O71" i="72"/>
  <c r="K71" i="72"/>
  <c r="K73" i="72" s="1"/>
  <c r="S71" i="72"/>
  <c r="AI71" i="72"/>
  <c r="AI73" i="72" s="1"/>
  <c r="D31" i="73"/>
  <c r="L31" i="73"/>
  <c r="AR31" i="73"/>
  <c r="AZ31" i="73"/>
  <c r="C51" i="22"/>
  <c r="K51" i="22"/>
  <c r="AP51" i="22"/>
  <c r="AX51" i="22"/>
  <c r="AK9" i="12"/>
  <c r="AJ14" i="13"/>
  <c r="AR14" i="13"/>
  <c r="AV14" i="13"/>
  <c r="P13" i="14"/>
  <c r="AX13" i="14"/>
  <c r="AE27" i="70"/>
  <c r="AG27" i="70"/>
  <c r="H71" i="72"/>
  <c r="P71" i="72"/>
  <c r="AF71" i="72"/>
  <c r="AN71" i="72"/>
  <c r="AV71" i="72"/>
  <c r="AS12" i="10"/>
  <c r="BA12" i="10"/>
  <c r="AJ9" i="61"/>
  <c r="AR9" i="61"/>
  <c r="C53" i="70"/>
  <c r="AJ53" i="70"/>
  <c r="AR53" i="70"/>
  <c r="AZ53" i="70"/>
  <c r="AG8" i="71"/>
  <c r="AO8" i="71"/>
  <c r="AW8" i="71"/>
  <c r="AJ13" i="71"/>
  <c r="AR13" i="71"/>
  <c r="AZ13" i="71"/>
  <c r="AJ51" i="22"/>
  <c r="AR51" i="22"/>
  <c r="AZ51" i="22"/>
  <c r="AI13" i="12"/>
  <c r="AQ13" i="12"/>
  <c r="AY13" i="12"/>
  <c r="AS23" i="51"/>
  <c r="BA23" i="51"/>
  <c r="AY19" i="9"/>
  <c r="Y15" i="18"/>
  <c r="AP15" i="67"/>
  <c r="S29" i="66"/>
  <c r="W29" i="66"/>
  <c r="AK53" i="70"/>
  <c r="AS53" i="70"/>
  <c r="S9" i="12"/>
  <c r="AF9" i="12"/>
  <c r="AN9" i="12"/>
  <c r="AV9" i="12"/>
  <c r="AR13" i="12"/>
  <c r="AL23" i="51"/>
  <c r="AS13" i="14"/>
  <c r="BA13" i="14"/>
  <c r="AI8" i="71"/>
  <c r="AQ8" i="71"/>
  <c r="AD13" i="71"/>
  <c r="AL13" i="71"/>
  <c r="AT13" i="71"/>
  <c r="BA24" i="71"/>
  <c r="AD16" i="73"/>
  <c r="AL16" i="73"/>
  <c r="AT16" i="73"/>
  <c r="G51" i="22"/>
  <c r="AT51" i="22"/>
  <c r="AH14" i="13"/>
  <c r="AM23" i="51"/>
  <c r="Z9" i="31"/>
  <c r="AI9" i="31"/>
  <c r="K131" i="3"/>
  <c r="L15" i="18"/>
  <c r="K337" i="3"/>
  <c r="K95" i="3"/>
  <c r="AQ9" i="31"/>
  <c r="AY9" i="31"/>
  <c r="AP15" i="18"/>
  <c r="BA82" i="3"/>
  <c r="AA90" i="3"/>
  <c r="S92" i="3"/>
  <c r="AA92" i="3"/>
  <c r="C93" i="3"/>
  <c r="BA270" i="3"/>
  <c r="BA283" i="3" s="1"/>
  <c r="I89" i="3"/>
  <c r="AR154" i="3"/>
  <c r="BK172" i="3" s="1"/>
  <c r="AS83" i="3"/>
  <c r="C36" i="18"/>
  <c r="S36" i="18"/>
  <c r="AK36" i="18"/>
  <c r="G15" i="18"/>
  <c r="O15" i="18"/>
  <c r="I17" i="50"/>
  <c r="I6" i="50" s="1"/>
  <c r="AQ107" i="3"/>
  <c r="P76" i="3"/>
  <c r="W76" i="3"/>
  <c r="AF82" i="3"/>
  <c r="AJ82" i="3"/>
  <c r="AX82" i="3"/>
  <c r="BQ82" i="3" s="1"/>
  <c r="BB82" i="3"/>
  <c r="M77" i="3"/>
  <c r="AG83" i="3"/>
  <c r="AF177" i="3"/>
  <c r="AF187" i="3" s="1"/>
  <c r="AT177" i="3"/>
  <c r="AT187" i="3" s="1"/>
  <c r="BM187" i="3" s="1"/>
  <c r="AA228" i="3"/>
  <c r="AA231" i="3" s="1"/>
  <c r="S334" i="3"/>
  <c r="E9" i="31"/>
  <c r="U9" i="31"/>
  <c r="AE9" i="31"/>
  <c r="AM9" i="31"/>
  <c r="AU9" i="31"/>
  <c r="BC9" i="31"/>
  <c r="AL36" i="18"/>
  <c r="D15" i="18"/>
  <c r="BB15" i="18"/>
  <c r="F18" i="17"/>
  <c r="N18" i="17"/>
  <c r="W18" i="17"/>
  <c r="AF18" i="17"/>
  <c r="AN18" i="17"/>
  <c r="AV18" i="17"/>
  <c r="AH253" i="3"/>
  <c r="AH266" i="3" s="1"/>
  <c r="BQ324" i="3"/>
  <c r="AI17" i="1"/>
  <c r="L34" i="1"/>
  <c r="L23" i="1" s="1"/>
  <c r="K355" i="3" s="1"/>
  <c r="AS361" i="3"/>
  <c r="O18" i="17"/>
  <c r="X18" i="17"/>
  <c r="AG18" i="17"/>
  <c r="AO18" i="17"/>
  <c r="AW18" i="17"/>
  <c r="AO33" i="17"/>
  <c r="AW33" i="17"/>
  <c r="K35" i="50"/>
  <c r="AY35" i="50"/>
  <c r="AQ17" i="1"/>
  <c r="AQ6" i="1" s="1"/>
  <c r="AP329" i="3" s="1"/>
  <c r="AR106" i="3"/>
  <c r="AS103" i="3"/>
  <c r="AG191" i="3"/>
  <c r="AG204" i="3" s="1"/>
  <c r="AK270" i="3"/>
  <c r="AV287" i="3"/>
  <c r="AV300" i="3" s="1"/>
  <c r="BO300" i="3" s="1"/>
  <c r="R239" i="3"/>
  <c r="I213" i="3"/>
  <c r="S212" i="3"/>
  <c r="O14" i="9"/>
  <c r="N212" i="3"/>
  <c r="Y211" i="3"/>
  <c r="E211" i="3"/>
  <c r="P210" i="3"/>
  <c r="D213" i="3"/>
  <c r="L212" i="3"/>
  <c r="W211" i="3"/>
  <c r="U14" i="9"/>
  <c r="C213" i="3"/>
  <c r="J212" i="3"/>
  <c r="T211" i="3"/>
  <c r="B211" i="3"/>
  <c r="L210" i="3"/>
  <c r="B213" i="3"/>
  <c r="O211" i="3"/>
  <c r="K210" i="3"/>
  <c r="K14" i="9"/>
  <c r="C14" i="9"/>
  <c r="S213" i="3"/>
  <c r="F212" i="3"/>
  <c r="M211" i="3"/>
  <c r="Z210" i="3"/>
  <c r="H210" i="3"/>
  <c r="N213" i="3"/>
  <c r="W212" i="3"/>
  <c r="D212" i="3"/>
  <c r="K211" i="3"/>
  <c r="L213" i="3"/>
  <c r="T212" i="3"/>
  <c r="B212" i="3"/>
  <c r="V210" i="3"/>
  <c r="AS264" i="3"/>
  <c r="AT13" i="30"/>
  <c r="H331" i="3"/>
  <c r="H89" i="3"/>
  <c r="AA357" i="3"/>
  <c r="AA89" i="3"/>
  <c r="W332" i="3"/>
  <c r="W90" i="3"/>
  <c r="B92" i="3"/>
  <c r="B334" i="3"/>
  <c r="F92" i="3"/>
  <c r="F334" i="3"/>
  <c r="J92" i="3"/>
  <c r="J334" i="3"/>
  <c r="N334" i="3"/>
  <c r="N92" i="3"/>
  <c r="W92" i="3"/>
  <c r="W334" i="3"/>
  <c r="Y93" i="3"/>
  <c r="Y335" i="3"/>
  <c r="AE72" i="60"/>
  <c r="AM72" i="60"/>
  <c r="AU72" i="60"/>
  <c r="K93" i="3"/>
  <c r="AU61" i="60"/>
  <c r="AU63" i="60" s="1"/>
  <c r="AT14" i="9"/>
  <c r="AM61" i="60"/>
  <c r="AG72" i="60"/>
  <c r="AO72" i="60"/>
  <c r="AX72" i="60"/>
  <c r="AK9" i="61"/>
  <c r="AS9" i="61"/>
  <c r="AE61" i="60"/>
  <c r="AE63" i="60" s="1"/>
  <c r="AG61" i="60"/>
  <c r="AG63" i="60" s="1"/>
  <c r="AO61" i="60"/>
  <c r="AX61" i="60"/>
  <c r="D210" i="3"/>
  <c r="F336" i="3"/>
  <c r="F94" i="3"/>
  <c r="J94" i="3"/>
  <c r="J336" i="3"/>
  <c r="N336" i="3"/>
  <c r="N94" i="3"/>
  <c r="C337" i="3"/>
  <c r="C95" i="3"/>
  <c r="U337" i="3"/>
  <c r="U95" i="3"/>
  <c r="R133" i="3"/>
  <c r="S15" i="18"/>
  <c r="BB9" i="61"/>
  <c r="AN222" i="3"/>
  <c r="AO14" i="9"/>
  <c r="H241" i="3"/>
  <c r="I11" i="32"/>
  <c r="P241" i="3"/>
  <c r="Q11" i="32"/>
  <c r="BB247" i="3"/>
  <c r="BC11" i="32"/>
  <c r="AM263" i="3"/>
  <c r="AN13" i="30"/>
  <c r="H291" i="3"/>
  <c r="I10" i="51"/>
  <c r="P291" i="3"/>
  <c r="Q10" i="51"/>
  <c r="AJ299" i="3"/>
  <c r="AK10" i="51"/>
  <c r="AG44" i="70"/>
  <c r="AO44" i="70"/>
  <c r="AW44" i="70"/>
  <c r="AK102" i="3"/>
  <c r="AL34" i="1"/>
  <c r="I136" i="3"/>
  <c r="J15" i="18"/>
  <c r="AC143" i="3"/>
  <c r="AD15" i="18"/>
  <c r="AJ61" i="60"/>
  <c r="AR61" i="60"/>
  <c r="AR63" i="60" s="1"/>
  <c r="BA61" i="60"/>
  <c r="AJ72" i="60"/>
  <c r="AR72" i="60"/>
  <c r="BA72" i="60"/>
  <c r="AF9" i="61"/>
  <c r="AN9" i="61"/>
  <c r="AV9" i="61"/>
  <c r="AX13" i="62"/>
  <c r="BA23" i="60"/>
  <c r="AK61" i="60"/>
  <c r="AK63" i="60" s="1"/>
  <c r="AS61" i="60"/>
  <c r="AS63" i="60" s="1"/>
  <c r="BB61" i="60"/>
  <c r="AK72" i="60"/>
  <c r="AS72" i="60"/>
  <c r="BB72" i="60"/>
  <c r="AX9" i="61"/>
  <c r="AK27" i="65"/>
  <c r="AS27" i="65"/>
  <c r="AS31" i="65" s="1"/>
  <c r="AH44" i="70"/>
  <c r="AP44" i="70"/>
  <c r="AX44" i="70"/>
  <c r="AD19" i="13"/>
  <c r="AJ23" i="51"/>
  <c r="AR23" i="51"/>
  <c r="AU10" i="51"/>
  <c r="BC10" i="51"/>
  <c r="H9" i="31"/>
  <c r="P9" i="31"/>
  <c r="AY14" i="9"/>
  <c r="E15" i="20"/>
  <c r="AE15" i="20"/>
  <c r="F19" i="20"/>
  <c r="J19" i="20"/>
  <c r="N19" i="20"/>
  <c r="AJ36" i="18"/>
  <c r="AZ36" i="18"/>
  <c r="P37" i="18"/>
  <c r="R15" i="18"/>
  <c r="Z112" i="3"/>
  <c r="Z117" i="3" s="1"/>
  <c r="AW112" i="3"/>
  <c r="AW125" i="3" s="1"/>
  <c r="BP125" i="3" s="1"/>
  <c r="BA81" i="3"/>
  <c r="AH208" i="3"/>
  <c r="D318" i="3"/>
  <c r="D321" i="3" s="1"/>
  <c r="AQ318" i="3"/>
  <c r="AW318" i="3"/>
  <c r="AW325" i="3" s="1"/>
  <c r="BP325" i="3" s="1"/>
  <c r="AI44" i="70"/>
  <c r="AQ44" i="70"/>
  <c r="AY44" i="70"/>
  <c r="AG71" i="72"/>
  <c r="AO71" i="72"/>
  <c r="AO73" i="72" s="1"/>
  <c r="AL48" i="22"/>
  <c r="F13" i="31"/>
  <c r="N13" i="31"/>
  <c r="W13" i="31"/>
  <c r="AF13" i="31"/>
  <c r="AN13" i="31"/>
  <c r="AV13" i="31"/>
  <c r="AY11" i="9"/>
  <c r="AM12" i="10"/>
  <c r="AU12" i="10"/>
  <c r="Q17" i="50"/>
  <c r="AI33" i="1"/>
  <c r="AE101" i="3"/>
  <c r="AM101" i="3"/>
  <c r="AW101" i="3"/>
  <c r="AM102" i="3"/>
  <c r="AE103" i="3"/>
  <c r="AM103" i="3"/>
  <c r="AW103" i="3"/>
  <c r="AL360" i="3"/>
  <c r="L93" i="3"/>
  <c r="AU29" i="66"/>
  <c r="AJ44" i="70"/>
  <c r="AR44" i="70"/>
  <c r="AZ44" i="70"/>
  <c r="AR13" i="22"/>
  <c r="AH13" i="14"/>
  <c r="AP13" i="14"/>
  <c r="AX13" i="30"/>
  <c r="AU11" i="32"/>
  <c r="G13" i="31"/>
  <c r="O13" i="31"/>
  <c r="AF12" i="10"/>
  <c r="AV12" i="10"/>
  <c r="T15" i="18"/>
  <c r="G33" i="17"/>
  <c r="AD239" i="3"/>
  <c r="AD249" i="3" s="1"/>
  <c r="AL239" i="3"/>
  <c r="AK44" i="70"/>
  <c r="AS44" i="70"/>
  <c r="BA44" i="70"/>
  <c r="C71" i="72"/>
  <c r="AQ71" i="72"/>
  <c r="AZ71" i="72"/>
  <c r="AZ73" i="72" s="1"/>
  <c r="C9" i="31"/>
  <c r="K9" i="31"/>
  <c r="S9" i="31"/>
  <c r="AB9" i="31"/>
  <c r="AK9" i="31"/>
  <c r="AS9" i="31"/>
  <c r="BA9" i="31"/>
  <c r="AG12" i="10"/>
  <c r="AO12" i="10"/>
  <c r="AW12" i="10"/>
  <c r="I15" i="18"/>
  <c r="Q15" i="18"/>
  <c r="AJ35" i="50"/>
  <c r="AR103" i="3"/>
  <c r="BB16" i="66"/>
  <c r="AD44" i="70"/>
  <c r="AL44" i="70"/>
  <c r="AT44" i="70"/>
  <c r="BB44" i="70"/>
  <c r="AF8" i="71"/>
  <c r="AV8" i="71"/>
  <c r="AJ52" i="22"/>
  <c r="AZ13" i="14"/>
  <c r="D9" i="31"/>
  <c r="L9" i="31"/>
  <c r="T9" i="31"/>
  <c r="AL9" i="31"/>
  <c r="BB9" i="31"/>
  <c r="AP12" i="10"/>
  <c r="AX12" i="10"/>
  <c r="C15" i="20"/>
  <c r="K15" i="20"/>
  <c r="AP19" i="20"/>
  <c r="AV15" i="18"/>
  <c r="C40" i="18"/>
  <c r="AE82" i="3"/>
  <c r="Y89" i="3"/>
  <c r="AR129" i="3"/>
  <c r="AE44" i="70"/>
  <c r="AM44" i="70"/>
  <c r="AU44" i="70"/>
  <c r="BC44" i="70"/>
  <c r="AZ9" i="14"/>
  <c r="J13" i="31"/>
  <c r="R13" i="31"/>
  <c r="AA13" i="31"/>
  <c r="AJ13" i="31"/>
  <c r="AR13" i="31"/>
  <c r="AZ13" i="31"/>
  <c r="AK15" i="18"/>
  <c r="AX17" i="50"/>
  <c r="AD35" i="50"/>
  <c r="AD24" i="50" s="1"/>
  <c r="AL35" i="50"/>
  <c r="AL24" i="50" s="1"/>
  <c r="W91" i="3"/>
  <c r="I92" i="3"/>
  <c r="V92" i="3"/>
  <c r="AR16" i="66"/>
  <c r="K25" i="66"/>
  <c r="S25" i="66"/>
  <c r="AA25" i="66"/>
  <c r="AF44" i="70"/>
  <c r="AN44" i="70"/>
  <c r="AV44" i="70"/>
  <c r="BC71" i="72"/>
  <c r="BC73" i="72" s="1"/>
  <c r="P86" i="72"/>
  <c r="AV86" i="72"/>
  <c r="J51" i="22"/>
  <c r="R51" i="22"/>
  <c r="AB10" i="51"/>
  <c r="AS10" i="51"/>
  <c r="AF13" i="30"/>
  <c r="AB11" i="32"/>
  <c r="AK11" i="32"/>
  <c r="C13" i="31"/>
  <c r="K13" i="31"/>
  <c r="S13" i="31"/>
  <c r="AG14" i="9"/>
  <c r="AJ12" i="10"/>
  <c r="AR12" i="10"/>
  <c r="AZ12" i="10"/>
  <c r="H36" i="18"/>
  <c r="P36" i="18"/>
  <c r="AP36" i="18"/>
  <c r="AX36" i="18"/>
  <c r="I33" i="17"/>
  <c r="S77" i="3"/>
  <c r="AC83" i="3"/>
  <c r="AO83" i="3"/>
  <c r="AU208" i="3"/>
  <c r="AU224" i="3" s="1"/>
  <c r="BN224" i="3" s="1"/>
  <c r="AI228" i="3"/>
  <c r="AI235" i="3" s="1"/>
  <c r="V89" i="3"/>
  <c r="AA29" i="66"/>
  <c r="AI19" i="20"/>
  <c r="AM19" i="20"/>
  <c r="AQ19" i="20"/>
  <c r="B90" i="3"/>
  <c r="H92" i="3"/>
  <c r="P92" i="3"/>
  <c r="AR228" i="3"/>
  <c r="BK234" i="3" s="1"/>
  <c r="AD61" i="60"/>
  <c r="AD63" i="60" s="1"/>
  <c r="AL61" i="60"/>
  <c r="AL63" i="60" s="1"/>
  <c r="AT61" i="60"/>
  <c r="AT63" i="60" s="1"/>
  <c r="BC61" i="60"/>
  <c r="BC63" i="60" s="1"/>
  <c r="AF72" i="60"/>
  <c r="AZ16" i="66"/>
  <c r="AJ25" i="66"/>
  <c r="J71" i="72"/>
  <c r="R71" i="72"/>
  <c r="R73" i="72" s="1"/>
  <c r="AH71" i="72"/>
  <c r="AH73" i="72" s="1"/>
  <c r="AP71" i="72"/>
  <c r="AY71" i="72"/>
  <c r="BB71" i="72"/>
  <c r="AO86" i="72"/>
  <c r="R36" i="18"/>
  <c r="AJ15" i="17"/>
  <c r="AR15" i="17"/>
  <c r="E35" i="50"/>
  <c r="AO81" i="3"/>
  <c r="AH177" i="3"/>
  <c r="AH187" i="3" s="1"/>
  <c r="T27" i="73"/>
  <c r="AG9" i="61"/>
  <c r="T31" i="73"/>
  <c r="AT13" i="22"/>
  <c r="AG23" i="51"/>
  <c r="AN13" i="14"/>
  <c r="AO23" i="7"/>
  <c r="AO25" i="7" s="1"/>
  <c r="AX21" i="6"/>
  <c r="AX23" i="6" s="1"/>
  <c r="X239" i="3"/>
  <c r="X243" i="3" s="1"/>
  <c r="BR243" i="3" s="1"/>
  <c r="O89" i="3"/>
  <c r="V90" i="3"/>
  <c r="AF61" i="60"/>
  <c r="AF63" i="60" s="1"/>
  <c r="AN61" i="60"/>
  <c r="AN63" i="60" s="1"/>
  <c r="AV61" i="60"/>
  <c r="AV63" i="60" s="1"/>
  <c r="AH72" i="60"/>
  <c r="AR9" i="31"/>
  <c r="AS270" i="3"/>
  <c r="AQ23" i="51"/>
  <c r="AY23" i="51"/>
  <c r="F15" i="20"/>
  <c r="W15" i="20"/>
  <c r="AF15" i="20"/>
  <c r="AJ15" i="20"/>
  <c r="AN15" i="20"/>
  <c r="AR15" i="20"/>
  <c r="O19" i="20"/>
  <c r="AS19" i="20"/>
  <c r="L36" i="18"/>
  <c r="Z36" i="18"/>
  <c r="S15" i="17"/>
  <c r="AB15" i="17"/>
  <c r="AG15" i="17"/>
  <c r="B75" i="3"/>
  <c r="F112" i="3"/>
  <c r="F117" i="3" s="1"/>
  <c r="T112" i="3"/>
  <c r="T117" i="3" s="1"/>
  <c r="BN117" i="3" s="1"/>
  <c r="Y112" i="3"/>
  <c r="Y117" i="3" s="1"/>
  <c r="AH112" i="3"/>
  <c r="AH125" i="3" s="1"/>
  <c r="AV112" i="3"/>
  <c r="AV125" i="3" s="1"/>
  <c r="BO125" i="3" s="1"/>
  <c r="H94" i="3"/>
  <c r="L94" i="3"/>
  <c r="R17" i="1"/>
  <c r="T16" i="73"/>
  <c r="T51" i="22"/>
  <c r="AZ15" i="65"/>
  <c r="AQ13" i="71"/>
  <c r="AD34" i="1"/>
  <c r="D76" i="3"/>
  <c r="H76" i="3"/>
  <c r="L76" i="3"/>
  <c r="AF129" i="3"/>
  <c r="AL191" i="3"/>
  <c r="I91" i="3"/>
  <c r="X91" i="3"/>
  <c r="I94" i="3"/>
  <c r="AZ61" i="60"/>
  <c r="AZ63" i="60" s="1"/>
  <c r="AP72" i="60"/>
  <c r="AY72" i="60"/>
  <c r="AN72" i="60"/>
  <c r="AV72" i="60"/>
  <c r="AT72" i="60"/>
  <c r="BC72" i="60"/>
  <c r="R29" i="66"/>
  <c r="G71" i="72"/>
  <c r="G73" i="72" s="1"/>
  <c r="AE71" i="72"/>
  <c r="AE73" i="72" s="1"/>
  <c r="AM71" i="72"/>
  <c r="AU71" i="72"/>
  <c r="L51" i="22"/>
  <c r="AL40" i="18"/>
  <c r="AV40" i="18"/>
  <c r="AU83" i="3"/>
  <c r="AM228" i="3"/>
  <c r="AI61" i="60"/>
  <c r="AQ61" i="60"/>
  <c r="AQ63" i="60" s="1"/>
  <c r="AH61" i="60"/>
  <c r="AH63" i="60" s="1"/>
  <c r="AP61" i="60"/>
  <c r="AP63" i="60" s="1"/>
  <c r="AY61" i="60"/>
  <c r="AD72" i="60"/>
  <c r="AL72" i="60"/>
  <c r="AD53" i="70"/>
  <c r="AO20" i="30"/>
  <c r="AQ33" i="1"/>
  <c r="P75" i="3"/>
  <c r="W75" i="3"/>
  <c r="AE239" i="3"/>
  <c r="AE249" i="3" s="1"/>
  <c r="AM239" i="3"/>
  <c r="AO359" i="3"/>
  <c r="AR81" i="3"/>
  <c r="AR83" i="3"/>
  <c r="AH9" i="61"/>
  <c r="AO9" i="61"/>
  <c r="AU9" i="61"/>
  <c r="AO13" i="62"/>
  <c r="AI15" i="63"/>
  <c r="AX31" i="66"/>
  <c r="AX36" i="66" s="1"/>
  <c r="AP13" i="22"/>
  <c r="D336" i="3"/>
  <c r="D94" i="3"/>
  <c r="P94" i="3"/>
  <c r="P336" i="3"/>
  <c r="V94" i="3"/>
  <c r="V362" i="3"/>
  <c r="BB23" i="60"/>
  <c r="AI9" i="61"/>
  <c r="AY15" i="63"/>
  <c r="Q31" i="66"/>
  <c r="AE74" i="72"/>
  <c r="BC74" i="72"/>
  <c r="S359" i="3"/>
  <c r="S91" i="3"/>
  <c r="R89" i="3"/>
  <c r="AS357" i="3"/>
  <c r="AX64" i="60"/>
  <c r="BB64" i="60"/>
  <c r="BC64" i="60"/>
  <c r="AE17" i="61"/>
  <c r="AM17" i="61"/>
  <c r="AU17" i="61"/>
  <c r="AQ15" i="63"/>
  <c r="AT27" i="70"/>
  <c r="AY13" i="71"/>
  <c r="S48" i="22"/>
  <c r="X332" i="3"/>
  <c r="X90" i="3"/>
  <c r="AY358" i="3"/>
  <c r="AQ9" i="61"/>
  <c r="AH16" i="69"/>
  <c r="AN16" i="69"/>
  <c r="AP16" i="69"/>
  <c r="AD19" i="69"/>
  <c r="AH23" i="60"/>
  <c r="AE9" i="61"/>
  <c r="BB18" i="63"/>
  <c r="BB20" i="63" s="1"/>
  <c r="AS13" i="71"/>
  <c r="BA13" i="71"/>
  <c r="AK13" i="14"/>
  <c r="AZ220" i="3"/>
  <c r="BA11" i="9"/>
  <c r="AH222" i="3"/>
  <c r="AI14" i="9"/>
  <c r="E9" i="14"/>
  <c r="L273" i="3"/>
  <c r="M9" i="14"/>
  <c r="AN280" i="3"/>
  <c r="AO13" i="14"/>
  <c r="AN281" i="3"/>
  <c r="AO9" i="14"/>
  <c r="AI299" i="3"/>
  <c r="AJ10" i="51"/>
  <c r="AU346" i="3"/>
  <c r="AU104" i="3"/>
  <c r="AU347" i="3"/>
  <c r="AU105" i="3"/>
  <c r="AE13" i="60"/>
  <c r="AD59" i="60"/>
  <c r="AL59" i="60"/>
  <c r="AZ9" i="61"/>
  <c r="BC17" i="61"/>
  <c r="AI13" i="62"/>
  <c r="AQ13" i="62"/>
  <c r="AY13" i="62"/>
  <c r="AZ16" i="62"/>
  <c r="AZ18" i="62" s="1"/>
  <c r="AU18" i="63"/>
  <c r="AU20" i="63" s="1"/>
  <c r="AK24" i="71"/>
  <c r="AJ71" i="72"/>
  <c r="AJ73" i="72" s="1"/>
  <c r="AR71" i="72"/>
  <c r="AR73" i="72" s="1"/>
  <c r="Y129" i="3"/>
  <c r="Y138" i="3" s="1"/>
  <c r="Y76" i="3"/>
  <c r="AL129" i="3"/>
  <c r="AL82" i="3"/>
  <c r="AP129" i="3"/>
  <c r="AP82" i="3"/>
  <c r="AV129" i="3"/>
  <c r="AV150" i="3" s="1"/>
  <c r="BO150" i="3" s="1"/>
  <c r="AV82" i="3"/>
  <c r="BO82" i="3" s="1"/>
  <c r="D131" i="3"/>
  <c r="E15" i="18"/>
  <c r="L131" i="3"/>
  <c r="M15" i="18"/>
  <c r="C89" i="3"/>
  <c r="C331" i="3"/>
  <c r="G331" i="3"/>
  <c r="G89" i="3"/>
  <c r="K331" i="3"/>
  <c r="K89" i="3"/>
  <c r="AM9" i="61"/>
  <c r="BA9" i="61"/>
  <c r="AX34" i="61"/>
  <c r="AZ34" i="61"/>
  <c r="AZ40" i="61" s="1"/>
  <c r="AR13" i="62"/>
  <c r="AV13" i="62"/>
  <c r="N18" i="63"/>
  <c r="N20" i="63" s="1"/>
  <c r="AM50" i="70"/>
  <c r="Q53" i="70"/>
  <c r="AP74" i="72"/>
  <c r="AP40" i="18"/>
  <c r="AA40" i="18"/>
  <c r="AN149" i="3"/>
  <c r="AO15" i="18"/>
  <c r="AN344" i="3"/>
  <c r="AO17" i="1"/>
  <c r="AX344" i="3"/>
  <c r="AY17" i="1"/>
  <c r="AM346" i="3"/>
  <c r="AM104" i="3"/>
  <c r="AW346" i="3"/>
  <c r="AW104" i="3"/>
  <c r="AM347" i="3"/>
  <c r="AN17" i="1"/>
  <c r="AE15" i="65"/>
  <c r="AI15" i="65"/>
  <c r="AY15" i="65"/>
  <c r="BC15" i="65"/>
  <c r="AD24" i="65"/>
  <c r="AL24" i="65"/>
  <c r="G15" i="67"/>
  <c r="O15" i="67"/>
  <c r="F16" i="66"/>
  <c r="N16" i="66"/>
  <c r="V16" i="66"/>
  <c r="AE16" i="66"/>
  <c r="AM16" i="66"/>
  <c r="AN13" i="68"/>
  <c r="AR13" i="68"/>
  <c r="AZ13" i="68"/>
  <c r="AL53" i="70"/>
  <c r="BB53" i="70"/>
  <c r="AK13" i="71"/>
  <c r="AD24" i="22"/>
  <c r="AL24" i="22"/>
  <c r="AT24" i="22"/>
  <c r="AD51" i="22"/>
  <c r="AK51" i="22"/>
  <c r="AS51" i="22"/>
  <c r="BA51" i="22"/>
  <c r="F9" i="12"/>
  <c r="V9" i="12"/>
  <c r="AE9" i="12"/>
  <c r="AW24" i="12"/>
  <c r="AW26" i="12" s="1"/>
  <c r="AV19" i="13"/>
  <c r="AR10" i="51"/>
  <c r="AE13" i="14"/>
  <c r="AW13" i="30"/>
  <c r="AV9" i="31"/>
  <c r="AQ14" i="9"/>
  <c r="D33" i="17"/>
  <c r="AC104" i="3"/>
  <c r="AK104" i="3"/>
  <c r="O76" i="3"/>
  <c r="O129" i="3"/>
  <c r="V76" i="3"/>
  <c r="AM129" i="3"/>
  <c r="AM82" i="3"/>
  <c r="AQ208" i="3"/>
  <c r="I334" i="3"/>
  <c r="H17" i="1"/>
  <c r="H6" i="1" s="1"/>
  <c r="G329" i="3" s="1"/>
  <c r="AU357" i="3"/>
  <c r="T331" i="3"/>
  <c r="F332" i="3"/>
  <c r="F90" i="3"/>
  <c r="J90" i="3"/>
  <c r="N332" i="3"/>
  <c r="N90" i="3"/>
  <c r="T90" i="3"/>
  <c r="U17" i="1"/>
  <c r="E91" i="3"/>
  <c r="M91" i="3"/>
  <c r="AT359" i="3"/>
  <c r="S333" i="3"/>
  <c r="G93" i="3"/>
  <c r="G335" i="3"/>
  <c r="L17" i="1"/>
  <c r="O335" i="3"/>
  <c r="O93" i="3"/>
  <c r="T335" i="3"/>
  <c r="T93" i="3"/>
  <c r="E362" i="3"/>
  <c r="E94" i="3"/>
  <c r="M362" i="3"/>
  <c r="M94" i="3"/>
  <c r="AJ15" i="65"/>
  <c r="AN15" i="65"/>
  <c r="AR15" i="65"/>
  <c r="P15" i="67"/>
  <c r="AK13" i="68"/>
  <c r="AS13" i="68"/>
  <c r="AO16" i="69"/>
  <c r="AU27" i="70"/>
  <c r="AW27" i="70"/>
  <c r="AG53" i="70"/>
  <c r="AL24" i="71"/>
  <c r="C86" i="72"/>
  <c r="K86" i="72"/>
  <c r="S86" i="72"/>
  <c r="AZ86" i="72"/>
  <c r="AO31" i="73"/>
  <c r="AS31" i="73"/>
  <c r="AF51" i="22"/>
  <c r="AO19" i="13"/>
  <c r="AS19" i="13"/>
  <c r="Z23" i="51"/>
  <c r="AO23" i="51"/>
  <c r="BC23" i="51"/>
  <c r="AW24" i="51"/>
  <c r="AW26" i="51" s="1"/>
  <c r="BB10" i="51"/>
  <c r="AG13" i="14"/>
  <c r="AY9" i="14"/>
  <c r="AE13" i="31"/>
  <c r="AM13" i="31"/>
  <c r="AU13" i="31"/>
  <c r="BA14" i="9"/>
  <c r="AK20" i="7"/>
  <c r="I36" i="18"/>
  <c r="Q36" i="18"/>
  <c r="AG36" i="18"/>
  <c r="AO36" i="18"/>
  <c r="AE104" i="3"/>
  <c r="G137" i="3"/>
  <c r="H15" i="18"/>
  <c r="O137" i="3"/>
  <c r="P15" i="18"/>
  <c r="BA357" i="3"/>
  <c r="Z331" i="3"/>
  <c r="D360" i="3"/>
  <c r="D92" i="3"/>
  <c r="L360" i="3"/>
  <c r="L92" i="3"/>
  <c r="D335" i="3"/>
  <c r="E17" i="1"/>
  <c r="D93" i="3"/>
  <c r="H93" i="3"/>
  <c r="I17" i="1"/>
  <c r="P335" i="3"/>
  <c r="P93" i="3"/>
  <c r="AL16" i="66"/>
  <c r="AV16" i="66"/>
  <c r="Y29" i="66"/>
  <c r="AD13" i="68"/>
  <c r="AP13" i="68"/>
  <c r="AO53" i="70"/>
  <c r="AH8" i="71"/>
  <c r="AP8" i="71"/>
  <c r="AX8" i="71"/>
  <c r="AF13" i="71"/>
  <c r="AN13" i="71"/>
  <c r="BB20" i="71"/>
  <c r="AJ86" i="72"/>
  <c r="AR86" i="72"/>
  <c r="E31" i="73"/>
  <c r="I31" i="73"/>
  <c r="M31" i="73"/>
  <c r="Q31" i="73"/>
  <c r="U31" i="73"/>
  <c r="BA31" i="73"/>
  <c r="AT48" i="22"/>
  <c r="D51" i="22"/>
  <c r="AN51" i="22"/>
  <c r="AT19" i="13"/>
  <c r="BC13" i="14"/>
  <c r="J9" i="31"/>
  <c r="R9" i="31"/>
  <c r="AA9" i="31"/>
  <c r="AJ9" i="31"/>
  <c r="BC13" i="31"/>
  <c r="AV15" i="20"/>
  <c r="AH36" i="18"/>
  <c r="AF101" i="3"/>
  <c r="AN101" i="3"/>
  <c r="AX101" i="3"/>
  <c r="AF102" i="3"/>
  <c r="AN102" i="3"/>
  <c r="AX102" i="3"/>
  <c r="AF103" i="3"/>
  <c r="AN103" i="3"/>
  <c r="AX103" i="3"/>
  <c r="AE106" i="3"/>
  <c r="AW106" i="3"/>
  <c r="AX154" i="3"/>
  <c r="AX173" i="3" s="1"/>
  <c r="BQ173" i="3" s="1"/>
  <c r="H335" i="3"/>
  <c r="I361" i="3"/>
  <c r="I93" i="3"/>
  <c r="W361" i="3"/>
  <c r="W93" i="3"/>
  <c r="AI53" i="70"/>
  <c r="BC24" i="71"/>
  <c r="AG16" i="73"/>
  <c r="AO16" i="73"/>
  <c r="AD31" i="73"/>
  <c r="AL31" i="73"/>
  <c r="AP31" i="73"/>
  <c r="AT31" i="73"/>
  <c r="S24" i="22"/>
  <c r="U24" i="22"/>
  <c r="X9" i="14"/>
  <c r="AH24" i="14"/>
  <c r="AH27" i="14" s="1"/>
  <c r="AV20" i="30"/>
  <c r="AE13" i="30"/>
  <c r="AM13" i="30"/>
  <c r="AD21" i="31"/>
  <c r="AY21" i="31"/>
  <c r="AT19" i="9"/>
  <c r="M40" i="18"/>
  <c r="E18" i="17"/>
  <c r="M18" i="17"/>
  <c r="U18" i="17"/>
  <c r="AU18" i="17"/>
  <c r="BC18" i="17"/>
  <c r="AY102" i="3"/>
  <c r="AE105" i="3"/>
  <c r="AM105" i="3"/>
  <c r="AK143" i="3"/>
  <c r="AL15" i="18"/>
  <c r="BB145" i="3"/>
  <c r="BC15" i="18"/>
  <c r="AK154" i="3"/>
  <c r="AK83" i="3"/>
  <c r="M357" i="3"/>
  <c r="M89" i="3"/>
  <c r="T94" i="3"/>
  <c r="T336" i="3"/>
  <c r="G95" i="3"/>
  <c r="G337" i="3"/>
  <c r="O337" i="3"/>
  <c r="O95" i="3"/>
  <c r="I193" i="3"/>
  <c r="I195" i="3"/>
  <c r="B194" i="3"/>
  <c r="Q239" i="3"/>
  <c r="Q243" i="3" s="1"/>
  <c r="BK243" i="3" s="1"/>
  <c r="AR239" i="3"/>
  <c r="BK247" i="3" s="1"/>
  <c r="AK19" i="69"/>
  <c r="BB19" i="69"/>
  <c r="AI13" i="70"/>
  <c r="AX13" i="70"/>
  <c r="BA13" i="70"/>
  <c r="AQ53" i="70"/>
  <c r="AY53" i="70"/>
  <c r="AF24" i="71"/>
  <c r="R27" i="73"/>
  <c r="AS27" i="73"/>
  <c r="K48" i="22"/>
  <c r="AD48" i="22"/>
  <c r="AD24" i="12"/>
  <c r="AD26" i="12" s="1"/>
  <c r="AH24" i="12"/>
  <c r="AH26" i="12" s="1"/>
  <c r="AG14" i="13"/>
  <c r="AK14" i="13"/>
  <c r="AS14" i="13"/>
  <c r="AA36" i="18"/>
  <c r="Q40" i="18"/>
  <c r="AF40" i="18"/>
  <c r="AR33" i="17"/>
  <c r="E358" i="3"/>
  <c r="E90" i="3"/>
  <c r="N34" i="1"/>
  <c r="M358" i="3"/>
  <c r="S358" i="3"/>
  <c r="S90" i="3"/>
  <c r="AA332" i="3"/>
  <c r="AN360" i="3"/>
  <c r="M334" i="3"/>
  <c r="BA360" i="3"/>
  <c r="Z334" i="3"/>
  <c r="Z92" i="3"/>
  <c r="C94" i="3"/>
  <c r="C336" i="3"/>
  <c r="K94" i="3"/>
  <c r="K336" i="3"/>
  <c r="D363" i="3"/>
  <c r="D95" i="3"/>
  <c r="H95" i="3"/>
  <c r="H363" i="3"/>
  <c r="P363" i="3"/>
  <c r="P95" i="3"/>
  <c r="AS129" i="3"/>
  <c r="AS82" i="3"/>
  <c r="BC17" i="64"/>
  <c r="BC19" i="64" s="1"/>
  <c r="AD15" i="65"/>
  <c r="AL15" i="65"/>
  <c r="AP15" i="65"/>
  <c r="AI13" i="68"/>
  <c r="AQ13" i="68"/>
  <c r="BC13" i="68"/>
  <c r="V53" i="70"/>
  <c r="AS8" i="71"/>
  <c r="BA8" i="71"/>
  <c r="AO26" i="71"/>
  <c r="AO28" i="71" s="1"/>
  <c r="AG27" i="72"/>
  <c r="AF73" i="72"/>
  <c r="AI74" i="72"/>
  <c r="AY74" i="72"/>
  <c r="D16" i="73"/>
  <c r="L16" i="73"/>
  <c r="AJ16" i="73"/>
  <c r="AM16" i="73"/>
  <c r="AR16" i="73"/>
  <c r="AU16" i="73"/>
  <c r="AZ16" i="73"/>
  <c r="BC16" i="73"/>
  <c r="AI27" i="73"/>
  <c r="BB24" i="22"/>
  <c r="AQ19" i="13"/>
  <c r="C13" i="14"/>
  <c r="K13" i="14"/>
  <c r="Z13" i="31"/>
  <c r="AI13" i="31"/>
  <c r="AQ13" i="31"/>
  <c r="AG19" i="9"/>
  <c r="G14" i="9"/>
  <c r="AZ40" i="18"/>
  <c r="G40" i="18"/>
  <c r="M112" i="3"/>
  <c r="S112" i="3"/>
  <c r="BM114" i="3" s="1"/>
  <c r="S75" i="3"/>
  <c r="BM77" i="3" s="1"/>
  <c r="AC112" i="3"/>
  <c r="AC125" i="3" s="1"/>
  <c r="AG112" i="3"/>
  <c r="AG125" i="3" s="1"/>
  <c r="AG81" i="3"/>
  <c r="AK112" i="3"/>
  <c r="AU112" i="3"/>
  <c r="AU125" i="3" s="1"/>
  <c r="BN125" i="3" s="1"/>
  <c r="AU81" i="3"/>
  <c r="AY81" i="3"/>
  <c r="U94" i="3"/>
  <c r="U336" i="3"/>
  <c r="L363" i="3"/>
  <c r="X15" i="18"/>
  <c r="P15" i="17"/>
  <c r="C33" i="17"/>
  <c r="AX35" i="50"/>
  <c r="AV103" i="3"/>
  <c r="AF105" i="3"/>
  <c r="AN105" i="3"/>
  <c r="AW105" i="3"/>
  <c r="AF106" i="3"/>
  <c r="AX106" i="3"/>
  <c r="D75" i="3"/>
  <c r="H75" i="3"/>
  <c r="L112" i="3"/>
  <c r="BB112" i="3"/>
  <c r="BB125" i="3" s="1"/>
  <c r="C129" i="3"/>
  <c r="C138" i="3" s="1"/>
  <c r="G76" i="3"/>
  <c r="K76" i="3"/>
  <c r="AH129" i="3"/>
  <c r="AH150" i="3" s="1"/>
  <c r="BM135" i="3"/>
  <c r="D77" i="3"/>
  <c r="H154" i="3"/>
  <c r="H161" i="3" s="1"/>
  <c r="P154" i="3"/>
  <c r="W77" i="3"/>
  <c r="AN83" i="3"/>
  <c r="AW83" i="3"/>
  <c r="K228" i="3"/>
  <c r="O228" i="3"/>
  <c r="Z228" i="3"/>
  <c r="Z231" i="3" s="1"/>
  <c r="B239" i="3"/>
  <c r="B243" i="3" s="1"/>
  <c r="F239" i="3"/>
  <c r="F243" i="3" s="1"/>
  <c r="N239" i="3"/>
  <c r="T239" i="3"/>
  <c r="U255" i="3"/>
  <c r="L256" i="3"/>
  <c r="AH270" i="3"/>
  <c r="AH283" i="3" s="1"/>
  <c r="AO318" i="3"/>
  <c r="AF358" i="3"/>
  <c r="AN358" i="3"/>
  <c r="AT15" i="18"/>
  <c r="E36" i="18"/>
  <c r="AR36" i="18"/>
  <c r="AY15" i="17"/>
  <c r="AA18" i="17"/>
  <c r="AJ18" i="17"/>
  <c r="AZ18" i="17"/>
  <c r="AO103" i="3"/>
  <c r="D129" i="3"/>
  <c r="AE129" i="3"/>
  <c r="AE150" i="3" s="1"/>
  <c r="AI129" i="3"/>
  <c r="AI150" i="3" s="1"/>
  <c r="AJ208" i="3"/>
  <c r="AT228" i="3"/>
  <c r="M257" i="3"/>
  <c r="K270" i="3"/>
  <c r="AE270" i="3"/>
  <c r="AE283" i="3" s="1"/>
  <c r="AT287" i="3"/>
  <c r="AT300" i="3" s="1"/>
  <c r="BM300" i="3" s="1"/>
  <c r="BB287" i="3"/>
  <c r="BB300" i="3" s="1"/>
  <c r="AN304" i="3"/>
  <c r="B337" i="3"/>
  <c r="AF357" i="3"/>
  <c r="AF362" i="3"/>
  <c r="AS362" i="3"/>
  <c r="R92" i="3"/>
  <c r="R112" i="3"/>
  <c r="BL115" i="3" s="1"/>
  <c r="AD36" i="18"/>
  <c r="Z37" i="18"/>
  <c r="BA18" i="17"/>
  <c r="AT35" i="50"/>
  <c r="AC107" i="3"/>
  <c r="AK107" i="3"/>
  <c r="AT208" i="3"/>
  <c r="AT224" i="3" s="1"/>
  <c r="BM224" i="3" s="1"/>
  <c r="I255" i="3"/>
  <c r="B256" i="3"/>
  <c r="Y256" i="3"/>
  <c r="O257" i="3"/>
  <c r="T16" i="1"/>
  <c r="BB357" i="3"/>
  <c r="F34" i="1"/>
  <c r="O36" i="18"/>
  <c r="W36" i="18"/>
  <c r="AE36" i="18"/>
  <c r="AR37" i="18"/>
  <c r="BC33" i="17"/>
  <c r="O35" i="50"/>
  <c r="O24" i="50" s="1"/>
  <c r="AM35" i="50"/>
  <c r="AH35" i="50"/>
  <c r="AH24" i="50" s="1"/>
  <c r="AP35" i="50"/>
  <c r="AN104" i="3"/>
  <c r="AC105" i="3"/>
  <c r="AK105" i="3"/>
  <c r="AC106" i="3"/>
  <c r="AK106" i="3"/>
  <c r="AU106" i="3"/>
  <c r="BO171" i="3"/>
  <c r="N228" i="3"/>
  <c r="AU239" i="3"/>
  <c r="AU249" i="3" s="1"/>
  <c r="BN249" i="3" s="1"/>
  <c r="K255" i="3"/>
  <c r="E256" i="3"/>
  <c r="AA256" i="3"/>
  <c r="T257" i="3"/>
  <c r="G17" i="1"/>
  <c r="X93" i="3"/>
  <c r="AJ363" i="3"/>
  <c r="R90" i="3"/>
  <c r="AJ33" i="17"/>
  <c r="BA33" i="17"/>
  <c r="E17" i="50"/>
  <c r="AK17" i="50"/>
  <c r="AS17" i="50"/>
  <c r="BA17" i="50"/>
  <c r="BA6" i="50" s="1"/>
  <c r="B95" i="3"/>
  <c r="T95" i="3"/>
  <c r="AE107" i="3"/>
  <c r="AM107" i="3"/>
  <c r="AW107" i="3"/>
  <c r="AO82" i="3"/>
  <c r="AQ154" i="3"/>
  <c r="AP208" i="3"/>
  <c r="N255" i="3"/>
  <c r="H256" i="3"/>
  <c r="F287" i="3"/>
  <c r="N287" i="3"/>
  <c r="AJ318" i="3"/>
  <c r="AL359" i="3"/>
  <c r="AP361" i="3"/>
  <c r="AU361" i="3"/>
  <c r="AK363" i="3"/>
  <c r="Q94" i="3"/>
  <c r="BB59" i="60"/>
  <c r="J15" i="67"/>
  <c r="Q15" i="67"/>
  <c r="AI16" i="66"/>
  <c r="AF11" i="69"/>
  <c r="AJ11" i="69"/>
  <c r="AN11" i="69"/>
  <c r="AJ48" i="22"/>
  <c r="AZ20" i="7"/>
  <c r="H15" i="17"/>
  <c r="S33" i="17"/>
  <c r="AK33" i="17"/>
  <c r="C34" i="17"/>
  <c r="C36" i="17" s="1"/>
  <c r="H33" i="17"/>
  <c r="AK345" i="3"/>
  <c r="AK103" i="3"/>
  <c r="D358" i="3"/>
  <c r="E34" i="1"/>
  <c r="D90" i="3"/>
  <c r="H358" i="3"/>
  <c r="I34" i="1"/>
  <c r="H90" i="3"/>
  <c r="L358" i="3"/>
  <c r="L90" i="3"/>
  <c r="M34" i="1"/>
  <c r="P358" i="3"/>
  <c r="P90" i="3"/>
  <c r="AU54" i="60"/>
  <c r="AS13" i="62"/>
  <c r="BA17" i="64"/>
  <c r="BA19" i="64" s="1"/>
  <c r="AK31" i="65"/>
  <c r="C29" i="66"/>
  <c r="I31" i="66"/>
  <c r="I36" i="66" s="1"/>
  <c r="J31" i="66"/>
  <c r="K29" i="66"/>
  <c r="L31" i="66"/>
  <c r="L36" i="66" s="1"/>
  <c r="AR16" i="69"/>
  <c r="O42" i="22"/>
  <c r="AG19" i="13"/>
  <c r="AH15" i="20"/>
  <c r="M19" i="20"/>
  <c r="AD40" i="18"/>
  <c r="AT40" i="18"/>
  <c r="BB40" i="18"/>
  <c r="I40" i="18"/>
  <c r="AI40" i="18"/>
  <c r="AQ40" i="18"/>
  <c r="Q15" i="17"/>
  <c r="C76" i="3"/>
  <c r="AR33" i="1"/>
  <c r="AD344" i="3"/>
  <c r="AE17" i="1"/>
  <c r="AL344" i="3"/>
  <c r="AM17" i="1"/>
  <c r="AV344" i="3"/>
  <c r="AW17" i="1"/>
  <c r="R15" i="67"/>
  <c r="AM15" i="67"/>
  <c r="AI29" i="66"/>
  <c r="AM29" i="66"/>
  <c r="H27" i="72"/>
  <c r="AJ31" i="73"/>
  <c r="J24" i="22"/>
  <c r="AZ52" i="22"/>
  <c r="AZ56" i="22" s="1"/>
  <c r="T33" i="17"/>
  <c r="BB17" i="50"/>
  <c r="AD16" i="1"/>
  <c r="AT59" i="60"/>
  <c r="BC59" i="60"/>
  <c r="AE34" i="61"/>
  <c r="AE40" i="61" s="1"/>
  <c r="AH13" i="62"/>
  <c r="AM18" i="63"/>
  <c r="AM20" i="63" s="1"/>
  <c r="BB27" i="70"/>
  <c r="AL19" i="13"/>
  <c r="AP19" i="32"/>
  <c r="AT19" i="32"/>
  <c r="AM15" i="20"/>
  <c r="R19" i="20"/>
  <c r="W19" i="20"/>
  <c r="AF19" i="20"/>
  <c r="AV19" i="20"/>
  <c r="J36" i="18"/>
  <c r="W40" i="18"/>
  <c r="AN40" i="18"/>
  <c r="K40" i="18"/>
  <c r="S40" i="18"/>
  <c r="Y40" i="18"/>
  <c r="AH40" i="18"/>
  <c r="AX40" i="18"/>
  <c r="E40" i="18"/>
  <c r="U40" i="18"/>
  <c r="J40" i="18"/>
  <c r="AJ40" i="18"/>
  <c r="AR40" i="18"/>
  <c r="O40" i="18"/>
  <c r="AH17" i="50"/>
  <c r="AP17" i="50"/>
  <c r="AP6" i="50" s="1"/>
  <c r="M35" i="50"/>
  <c r="U35" i="50"/>
  <c r="BB35" i="50"/>
  <c r="BB24" i="50" s="1"/>
  <c r="L357" i="3"/>
  <c r="L89" i="3"/>
  <c r="AQ357" i="3"/>
  <c r="P89" i="3"/>
  <c r="AV15" i="65"/>
  <c r="AN15" i="67"/>
  <c r="AP16" i="66"/>
  <c r="AV16" i="69"/>
  <c r="AF50" i="70"/>
  <c r="D36" i="18"/>
  <c r="W15" i="17"/>
  <c r="H35" i="50"/>
  <c r="H24" i="50" s="1"/>
  <c r="P35" i="50"/>
  <c r="P24" i="50" s="1"/>
  <c r="AU34" i="1"/>
  <c r="D89" i="3"/>
  <c r="D331" i="3"/>
  <c r="AK23" i="60"/>
  <c r="AG15" i="65"/>
  <c r="AK15" i="65"/>
  <c r="AP14" i="13"/>
  <c r="AG20" i="30"/>
  <c r="AR20" i="30"/>
  <c r="AG23" i="7"/>
  <c r="AG25" i="7" s="1"/>
  <c r="N15" i="20"/>
  <c r="AS15" i="17"/>
  <c r="BA15" i="17"/>
  <c r="I35" i="50"/>
  <c r="Q35" i="50"/>
  <c r="Q24" i="50" s="1"/>
  <c r="AG35" i="50"/>
  <c r="C35" i="50"/>
  <c r="S35" i="50"/>
  <c r="AH31" i="61"/>
  <c r="I18" i="63"/>
  <c r="I20" i="63" s="1"/>
  <c r="Q36" i="66"/>
  <c r="BC16" i="68"/>
  <c r="BC18" i="68" s="1"/>
  <c r="J31" i="73"/>
  <c r="AK24" i="22"/>
  <c r="AP19" i="51"/>
  <c r="AH19" i="9"/>
  <c r="D15" i="17"/>
  <c r="T34" i="17"/>
  <c r="T36" i="17" s="1"/>
  <c r="W33" i="17"/>
  <c r="AN33" i="17"/>
  <c r="AX6" i="50"/>
  <c r="L75" i="3"/>
  <c r="H77" i="3"/>
  <c r="AZ358" i="3"/>
  <c r="Y90" i="3"/>
  <c r="Y332" i="3"/>
  <c r="AG24" i="65"/>
  <c r="AW24" i="65"/>
  <c r="E29" i="66"/>
  <c r="AV24" i="71"/>
  <c r="AE15" i="72"/>
  <c r="AD74" i="72"/>
  <c r="AY27" i="73"/>
  <c r="K31" i="73"/>
  <c r="AO24" i="51"/>
  <c r="AO26" i="51" s="1"/>
  <c r="E21" i="31"/>
  <c r="J21" i="31"/>
  <c r="S15" i="20"/>
  <c r="AW15" i="20"/>
  <c r="AM36" i="18"/>
  <c r="H91" i="3"/>
  <c r="P91" i="3"/>
  <c r="AA91" i="3"/>
  <c r="BB105" i="3"/>
  <c r="AJ106" i="3"/>
  <c r="AT106" i="3"/>
  <c r="AF112" i="3"/>
  <c r="AF125" i="3" s="1"/>
  <c r="AX112" i="3"/>
  <c r="T76" i="3"/>
  <c r="BN76" i="3" s="1"/>
  <c r="BM131" i="3"/>
  <c r="BM134" i="3"/>
  <c r="AF154" i="3"/>
  <c r="AF173" i="3" s="1"/>
  <c r="AJ191" i="3"/>
  <c r="AN191" i="3"/>
  <c r="AX191" i="3"/>
  <c r="W228" i="3"/>
  <c r="AK253" i="3"/>
  <c r="AO253" i="3"/>
  <c r="AV270" i="3"/>
  <c r="AV283" i="3" s="1"/>
  <c r="BO283" i="3" s="1"/>
  <c r="AU287" i="3"/>
  <c r="AU300" i="3" s="1"/>
  <c r="BN300" i="3" s="1"/>
  <c r="AY287" i="3"/>
  <c r="AE304" i="3"/>
  <c r="AE314" i="3" s="1"/>
  <c r="AM304" i="3"/>
  <c r="AW304" i="3"/>
  <c r="AW314" i="3" s="1"/>
  <c r="BP314" i="3" s="1"/>
  <c r="AG318" i="3"/>
  <c r="AG325" i="3" s="1"/>
  <c r="F335" i="3"/>
  <c r="C34" i="1"/>
  <c r="N359" i="3"/>
  <c r="AM359" i="3"/>
  <c r="AE360" i="3"/>
  <c r="AS363" i="3"/>
  <c r="Q90" i="3"/>
  <c r="Q228" i="3"/>
  <c r="AS318" i="3"/>
  <c r="AS325" i="3" s="1"/>
  <c r="BL325" i="3" s="1"/>
  <c r="AJ107" i="3"/>
  <c r="AT107" i="3"/>
  <c r="G129" i="3"/>
  <c r="V129" i="3"/>
  <c r="AD129" i="3"/>
  <c r="AD150" i="3" s="1"/>
  <c r="AZ129" i="3"/>
  <c r="AZ150" i="3" s="1"/>
  <c r="BM132" i="3"/>
  <c r="BM136" i="3"/>
  <c r="BO172" i="3"/>
  <c r="BM185" i="3"/>
  <c r="BM186" i="3"/>
  <c r="BO234" i="3"/>
  <c r="AZ239" i="3"/>
  <c r="AZ249" i="3" s="1"/>
  <c r="K334" i="3"/>
  <c r="K34" i="1"/>
  <c r="O17" i="1"/>
  <c r="AR358" i="3"/>
  <c r="AZ360" i="3"/>
  <c r="AR82" i="3"/>
  <c r="BK82" i="3" s="1"/>
  <c r="Q154" i="3"/>
  <c r="BK159" i="3" s="1"/>
  <c r="AJ104" i="3"/>
  <c r="BM115" i="3"/>
  <c r="L129" i="3"/>
  <c r="BM137" i="3"/>
  <c r="M154" i="3"/>
  <c r="S154" i="3"/>
  <c r="S161" i="3" s="1"/>
  <c r="BM161" i="3" s="1"/>
  <c r="AC154" i="3"/>
  <c r="AC173" i="3" s="1"/>
  <c r="AG177" i="3"/>
  <c r="AG187" i="3" s="1"/>
  <c r="AO177" i="3"/>
  <c r="AU177" i="3"/>
  <c r="AU187" i="3" s="1"/>
  <c r="BN187" i="3" s="1"/>
  <c r="AY177" i="3"/>
  <c r="C239" i="3"/>
  <c r="C243" i="3" s="1"/>
  <c r="O239" i="3"/>
  <c r="AM270" i="3"/>
  <c r="AT304" i="3"/>
  <c r="AT314" i="3" s="1"/>
  <c r="BM314" i="3" s="1"/>
  <c r="X334" i="3"/>
  <c r="AS358" i="3"/>
  <c r="BB358" i="3"/>
  <c r="W359" i="3"/>
  <c r="AW361" i="3"/>
  <c r="AD362" i="3"/>
  <c r="AX363" i="3"/>
  <c r="R95" i="3"/>
  <c r="AS177" i="3"/>
  <c r="BL186" i="3" s="1"/>
  <c r="R358" i="3"/>
  <c r="J75" i="3"/>
  <c r="N75" i="3"/>
  <c r="AD112" i="3"/>
  <c r="AD125" i="3" s="1"/>
  <c r="BN115" i="3"/>
  <c r="BO168" i="3"/>
  <c r="BN220" i="3"/>
  <c r="AH363" i="3"/>
  <c r="BL282" i="3"/>
  <c r="AR304" i="3"/>
  <c r="AR314" i="3" s="1"/>
  <c r="BK314" i="3" s="1"/>
  <c r="AR318" i="3"/>
  <c r="AR325" i="3" s="1"/>
  <c r="BK325" i="3" s="1"/>
  <c r="D91" i="3"/>
  <c r="L91" i="3"/>
  <c r="AC103" i="3"/>
  <c r="AT104" i="3"/>
  <c r="AL112" i="3"/>
  <c r="AP112" i="3"/>
  <c r="P129" i="3"/>
  <c r="BO169" i="3"/>
  <c r="AZ177" i="3"/>
  <c r="AZ187" i="3" s="1"/>
  <c r="AZ191" i="3"/>
  <c r="AZ204" i="3" s="1"/>
  <c r="AK208" i="3"/>
  <c r="BN221" i="3"/>
  <c r="BN222" i="3"/>
  <c r="BN223" i="3"/>
  <c r="AY228" i="3"/>
  <c r="AQ239" i="3"/>
  <c r="AW239" i="3"/>
  <c r="AW249" i="3" s="1"/>
  <c r="BP249" i="3" s="1"/>
  <c r="AI253" i="3"/>
  <c r="AI266" i="3" s="1"/>
  <c r="AM253" i="3"/>
  <c r="AW253" i="3"/>
  <c r="BA253" i="3"/>
  <c r="BA266" i="3" s="1"/>
  <c r="AN270" i="3"/>
  <c r="AX270" i="3"/>
  <c r="BB270" i="3"/>
  <c r="BB283" i="3" s="1"/>
  <c r="AQ16" i="1"/>
  <c r="Y33" i="1"/>
  <c r="AG357" i="3"/>
  <c r="AG358" i="3"/>
  <c r="T17" i="1"/>
  <c r="T6" i="1" s="1"/>
  <c r="S329" i="3" s="1"/>
  <c r="AG359" i="3"/>
  <c r="AE362" i="3"/>
  <c r="AS102" i="3"/>
  <c r="AD101" i="3"/>
  <c r="AL101" i="3"/>
  <c r="AV101" i="3"/>
  <c r="AD102" i="3"/>
  <c r="AL102" i="3"/>
  <c r="AV102" i="3"/>
  <c r="BN122" i="3"/>
  <c r="BN124" i="3"/>
  <c r="AN82" i="3"/>
  <c r="BM133" i="3"/>
  <c r="F228" i="3"/>
  <c r="F231" i="3" s="1"/>
  <c r="L239" i="3"/>
  <c r="P239" i="3"/>
  <c r="W239" i="3"/>
  <c r="AN253" i="3"/>
  <c r="AG270" i="3"/>
  <c r="AG283" i="3" s="1"/>
  <c r="AD304" i="3"/>
  <c r="AD314" i="3" s="1"/>
  <c r="X335" i="3"/>
  <c r="AX360" i="3"/>
  <c r="X92" i="3"/>
  <c r="AE112" i="3"/>
  <c r="AE125" i="3" s="1"/>
  <c r="AG82" i="3"/>
  <c r="BO170" i="3"/>
  <c r="AI177" i="3"/>
  <c r="AI187" i="3" s="1"/>
  <c r="AI208" i="3"/>
  <c r="AI224" i="3" s="1"/>
  <c r="AZ208" i="3"/>
  <c r="AK16" i="1"/>
  <c r="AH358" i="3"/>
  <c r="R179" i="3"/>
  <c r="Q290" i="3"/>
  <c r="F59" i="60"/>
  <c r="U13" i="62"/>
  <c r="D13" i="14"/>
  <c r="J10" i="51"/>
  <c r="X14" i="9"/>
  <c r="E9" i="61"/>
  <c r="T307" i="3"/>
  <c r="J307" i="3"/>
  <c r="U306" i="3"/>
  <c r="L306" i="3"/>
  <c r="D306" i="3"/>
  <c r="S307" i="3"/>
  <c r="I307" i="3"/>
  <c r="T306" i="3"/>
  <c r="K306" i="3"/>
  <c r="C306" i="3"/>
  <c r="P307" i="3"/>
  <c r="S306" i="3"/>
  <c r="J306" i="3"/>
  <c r="B306" i="3"/>
  <c r="O307" i="3"/>
  <c r="G307" i="3"/>
  <c r="P306" i="3"/>
  <c r="I306" i="3"/>
  <c r="N307" i="3"/>
  <c r="F307" i="3"/>
  <c r="O306" i="3"/>
  <c r="H306" i="3"/>
  <c r="W307" i="3"/>
  <c r="M307" i="3"/>
  <c r="E307" i="3"/>
  <c r="N306" i="3"/>
  <c r="U307" i="3"/>
  <c r="C307" i="3"/>
  <c r="V306" i="3"/>
  <c r="F306" i="3"/>
  <c r="U19" i="13"/>
  <c r="L307" i="3"/>
  <c r="D307" i="3"/>
  <c r="W306" i="3"/>
  <c r="K9" i="61"/>
  <c r="J9" i="61"/>
  <c r="M9" i="61"/>
  <c r="F9" i="61"/>
  <c r="J11" i="69"/>
  <c r="O14" i="64"/>
  <c r="G16" i="69"/>
  <c r="N11" i="69"/>
  <c r="V11" i="69"/>
  <c r="D11" i="69"/>
  <c r="D9" i="12"/>
  <c r="T53" i="70"/>
  <c r="AB53" i="70"/>
  <c r="M9" i="12"/>
  <c r="U9" i="12"/>
  <c r="Z195" i="3"/>
  <c r="O195" i="3"/>
  <c r="G195" i="3"/>
  <c r="Z194" i="3"/>
  <c r="O194" i="3"/>
  <c r="G194" i="3"/>
  <c r="Z193" i="3"/>
  <c r="O193" i="3"/>
  <c r="G193" i="3"/>
  <c r="N195" i="3"/>
  <c r="Y194" i="3"/>
  <c r="N194" i="3"/>
  <c r="Y193" i="3"/>
  <c r="N193" i="3"/>
  <c r="F193" i="3"/>
  <c r="X195" i="3"/>
  <c r="M195" i="3"/>
  <c r="X194" i="3"/>
  <c r="M194" i="3"/>
  <c r="X193" i="3"/>
  <c r="K191" i="3"/>
  <c r="W195" i="3"/>
  <c r="L195" i="3"/>
  <c r="D195" i="3"/>
  <c r="W193" i="3"/>
  <c r="L193" i="3"/>
  <c r="V195" i="3"/>
  <c r="K195" i="3"/>
  <c r="C195" i="3"/>
  <c r="D194" i="3"/>
  <c r="V193" i="3"/>
  <c r="K193" i="3"/>
  <c r="C193" i="3"/>
  <c r="T195" i="3"/>
  <c r="J195" i="3"/>
  <c r="B195" i="3"/>
  <c r="J194" i="3"/>
  <c r="C194" i="3"/>
  <c r="T193" i="3"/>
  <c r="B193" i="3"/>
  <c r="AA195" i="3"/>
  <c r="P195" i="3"/>
  <c r="AA194" i="3"/>
  <c r="H194" i="3"/>
  <c r="P193" i="3"/>
  <c r="H193" i="3"/>
  <c r="X191" i="3"/>
  <c r="J291" i="3"/>
  <c r="K10" i="51"/>
  <c r="Y53" i="70"/>
  <c r="F9" i="14"/>
  <c r="N9" i="14"/>
  <c r="F318" i="3"/>
  <c r="F321" i="3" s="1"/>
  <c r="N318" i="3"/>
  <c r="R290" i="3"/>
  <c r="M270" i="3"/>
  <c r="S270" i="3"/>
  <c r="S275" i="3" s="1"/>
  <c r="BM275" i="3" s="1"/>
  <c r="X270" i="3"/>
  <c r="O318" i="3"/>
  <c r="M59" i="60"/>
  <c r="I9" i="61"/>
  <c r="W11" i="69"/>
  <c r="F8" i="71"/>
  <c r="U53" i="70"/>
  <c r="F13" i="68"/>
  <c r="P16" i="69"/>
  <c r="T14" i="9"/>
  <c r="I208" i="3"/>
  <c r="BC213" i="3" s="1"/>
  <c r="Y19" i="9"/>
  <c r="G210" i="3"/>
  <c r="O210" i="3"/>
  <c r="F211" i="3"/>
  <c r="N211" i="3"/>
  <c r="E212" i="3"/>
  <c r="X212" i="3"/>
  <c r="M213" i="3"/>
  <c r="X213" i="3"/>
  <c r="U253" i="3"/>
  <c r="B255" i="3"/>
  <c r="T255" i="3"/>
  <c r="Z256" i="3"/>
  <c r="G257" i="3"/>
  <c r="N257" i="3"/>
  <c r="X257" i="3"/>
  <c r="M287" i="3"/>
  <c r="S287" i="3"/>
  <c r="Q213" i="3"/>
  <c r="F13" i="12"/>
  <c r="N13" i="12"/>
  <c r="V13" i="12"/>
  <c r="I210" i="3"/>
  <c r="H211" i="3"/>
  <c r="G213" i="3"/>
  <c r="O213" i="3"/>
  <c r="Z213" i="3"/>
  <c r="D255" i="3"/>
  <c r="K256" i="3"/>
  <c r="T256" i="3"/>
  <c r="P257" i="3"/>
  <c r="Z257" i="3"/>
  <c r="W270" i="3"/>
  <c r="Q212" i="3"/>
  <c r="W9" i="12"/>
  <c r="Q14" i="13"/>
  <c r="Y23" i="51"/>
  <c r="Y208" i="3"/>
  <c r="S211" i="3"/>
  <c r="H213" i="3"/>
  <c r="P213" i="3"/>
  <c r="AA213" i="3"/>
  <c r="L253" i="3"/>
  <c r="M255" i="3"/>
  <c r="W255" i="3"/>
  <c r="D256" i="3"/>
  <c r="U256" i="3"/>
  <c r="B257" i="3"/>
  <c r="I257" i="3"/>
  <c r="S257" i="3"/>
  <c r="I318" i="3"/>
  <c r="S318" i="3"/>
  <c r="S321" i="3" s="1"/>
  <c r="BM321" i="3" s="1"/>
  <c r="Q211" i="3"/>
  <c r="T318" i="3"/>
  <c r="T321" i="3" s="1"/>
  <c r="BN321" i="3" s="1"/>
  <c r="R272" i="3"/>
  <c r="R13" i="12"/>
  <c r="Z177" i="3"/>
  <c r="Z181" i="3" s="1"/>
  <c r="K208" i="3"/>
  <c r="J213" i="3"/>
  <c r="M253" i="3"/>
  <c r="W253" i="3"/>
  <c r="AA253" i="3"/>
  <c r="G255" i="3"/>
  <c r="O255" i="3"/>
  <c r="Y255" i="3"/>
  <c r="F256" i="3"/>
  <c r="W256" i="3"/>
  <c r="D257" i="3"/>
  <c r="Q256" i="3"/>
  <c r="K13" i="12"/>
  <c r="Q19" i="9"/>
  <c r="X19" i="9"/>
  <c r="W210" i="3"/>
  <c r="C212" i="3"/>
  <c r="K213" i="3"/>
  <c r="V213" i="3"/>
  <c r="T253" i="3"/>
  <c r="H255" i="3"/>
  <c r="P255" i="3"/>
  <c r="G256" i="3"/>
  <c r="N256" i="3"/>
  <c r="X256" i="3"/>
  <c r="E257" i="3"/>
  <c r="L257" i="3"/>
  <c r="V257" i="3"/>
  <c r="R210" i="3"/>
  <c r="AE34" i="60"/>
  <c r="AM34" i="60"/>
  <c r="AU34" i="60"/>
  <c r="AI54" i="60"/>
  <c r="AK64" i="60"/>
  <c r="AK73" i="60" s="1"/>
  <c r="AS64" i="60"/>
  <c r="AS73" i="60" s="1"/>
  <c r="AT64" i="60"/>
  <c r="AT73" i="60" s="1"/>
  <c r="AF54" i="60"/>
  <c r="AD64" i="60"/>
  <c r="AE54" i="60"/>
  <c r="AP13" i="60"/>
  <c r="AQ13" i="60"/>
  <c r="AU13" i="60"/>
  <c r="AJ23" i="60"/>
  <c r="AR23" i="60"/>
  <c r="BC23" i="60"/>
  <c r="AD54" i="60"/>
  <c r="BC54" i="60"/>
  <c r="AE59" i="60"/>
  <c r="AM59" i="60"/>
  <c r="AU59" i="60"/>
  <c r="AL23" i="60"/>
  <c r="AP23" i="60"/>
  <c r="AY54" i="60"/>
  <c r="BB54" i="60"/>
  <c r="AX63" i="60"/>
  <c r="BB63" i="60"/>
  <c r="AG13" i="60"/>
  <c r="AL13" i="60"/>
  <c r="AS23" i="60"/>
  <c r="AL64" i="60"/>
  <c r="AL73" i="60" s="1"/>
  <c r="AO13" i="60"/>
  <c r="AH64" i="60"/>
  <c r="AQ54" i="60"/>
  <c r="BB73" i="60"/>
  <c r="AX13" i="60"/>
  <c r="BC34" i="60"/>
  <c r="AM54" i="60"/>
  <c r="AM63" i="60"/>
  <c r="AX31" i="61"/>
  <c r="AJ34" i="61"/>
  <c r="AJ40" i="61" s="1"/>
  <c r="BC34" i="61"/>
  <c r="BC40" i="61" s="1"/>
  <c r="AM13" i="62"/>
  <c r="AU13" i="62"/>
  <c r="AI16" i="62"/>
  <c r="AI18" i="62" s="1"/>
  <c r="D15" i="63"/>
  <c r="F15" i="63"/>
  <c r="R15" i="63"/>
  <c r="AH15" i="63"/>
  <c r="AR15" i="63"/>
  <c r="AZ15" i="63"/>
  <c r="AK18" i="63"/>
  <c r="AK20" i="63" s="1"/>
  <c r="AS18" i="63"/>
  <c r="AS20" i="63" s="1"/>
  <c r="AR17" i="64"/>
  <c r="AR19" i="64" s="1"/>
  <c r="AS17" i="64"/>
  <c r="AS19" i="64" s="1"/>
  <c r="AZ17" i="64"/>
  <c r="AZ19" i="64" s="1"/>
  <c r="BA15" i="65"/>
  <c r="AM24" i="65"/>
  <c r="AU24" i="65"/>
  <c r="AE24" i="65"/>
  <c r="AI27" i="65"/>
  <c r="AI31" i="65" s="1"/>
  <c r="Z15" i="67"/>
  <c r="AE15" i="67"/>
  <c r="F24" i="67"/>
  <c r="N24" i="67"/>
  <c r="V24" i="67"/>
  <c r="AE24" i="67"/>
  <c r="AO24" i="67"/>
  <c r="AS24" i="67"/>
  <c r="BC24" i="67"/>
  <c r="C27" i="67"/>
  <c r="C30" i="67" s="1"/>
  <c r="G27" i="67"/>
  <c r="G30" i="67" s="1"/>
  <c r="H15" i="67"/>
  <c r="K27" i="67"/>
  <c r="K30" i="67" s="1"/>
  <c r="G16" i="66"/>
  <c r="O16" i="66"/>
  <c r="W16" i="66"/>
  <c r="AF16" i="66"/>
  <c r="AS16" i="66"/>
  <c r="I25" i="66"/>
  <c r="Q25" i="66"/>
  <c r="Y25" i="66"/>
  <c r="AH25" i="66"/>
  <c r="BC29" i="66"/>
  <c r="AD25" i="66"/>
  <c r="AF25" i="66"/>
  <c r="AM31" i="66"/>
  <c r="AM36" i="66" s="1"/>
  <c r="AG13" i="68"/>
  <c r="AO13" i="68"/>
  <c r="AD11" i="69"/>
  <c r="AY11" i="69"/>
  <c r="AL19" i="69"/>
  <c r="AN19" i="69"/>
  <c r="BC19" i="69"/>
  <c r="BB13" i="70"/>
  <c r="BC13" i="70"/>
  <c r="AD50" i="70"/>
  <c r="AS24" i="71"/>
  <c r="AZ24" i="71"/>
  <c r="AD24" i="71"/>
  <c r="N15" i="72"/>
  <c r="O15" i="72"/>
  <c r="P15" i="72"/>
  <c r="U15" i="72"/>
  <c r="AZ27" i="72"/>
  <c r="AR16" i="62"/>
  <c r="AR18" i="62" s="1"/>
  <c r="AG25" i="66"/>
  <c r="AH16" i="66"/>
  <c r="AJ16" i="66"/>
  <c r="AS20" i="71"/>
  <c r="AD17" i="61"/>
  <c r="AI17" i="61"/>
  <c r="AQ17" i="61"/>
  <c r="AK16" i="62"/>
  <c r="AK18" i="62" s="1"/>
  <c r="AS16" i="62"/>
  <c r="AS18" i="62" s="1"/>
  <c r="S18" i="63"/>
  <c r="S20" i="63" s="1"/>
  <c r="AT15" i="65"/>
  <c r="AK24" i="65"/>
  <c r="AS24" i="65"/>
  <c r="AI15" i="67"/>
  <c r="AX15" i="67"/>
  <c r="D24" i="67"/>
  <c r="L24" i="67"/>
  <c r="T24" i="67"/>
  <c r="AB24" i="67"/>
  <c r="E16" i="66"/>
  <c r="M16" i="66"/>
  <c r="U16" i="66"/>
  <c r="AD16" i="66"/>
  <c r="AY16" i="66"/>
  <c r="O25" i="66"/>
  <c r="W25" i="66"/>
  <c r="M29" i="66"/>
  <c r="X29" i="66"/>
  <c r="AZ29" i="66"/>
  <c r="AD31" i="66"/>
  <c r="AD36" i="66" s="1"/>
  <c r="AH13" i="68"/>
  <c r="AX13" i="68"/>
  <c r="BA13" i="68"/>
  <c r="AL11" i="69"/>
  <c r="BA11" i="69"/>
  <c r="AF16" i="69"/>
  <c r="E13" i="70"/>
  <c r="AV27" i="70"/>
  <c r="AN50" i="70"/>
  <c r="AM20" i="71"/>
  <c r="AW24" i="71"/>
  <c r="O27" i="72"/>
  <c r="AG31" i="61"/>
  <c r="AJ13" i="62"/>
  <c r="I15" i="63"/>
  <c r="Q15" i="63"/>
  <c r="AN14" i="64"/>
  <c r="AV14" i="64"/>
  <c r="AU17" i="64"/>
  <c r="AU19" i="64" s="1"/>
  <c r="AQ15" i="65"/>
  <c r="AJ24" i="65"/>
  <c r="AR24" i="65"/>
  <c r="L15" i="67"/>
  <c r="AA15" i="67"/>
  <c r="AT16" i="66"/>
  <c r="F25" i="66"/>
  <c r="AE25" i="66"/>
  <c r="N29" i="66"/>
  <c r="AW29" i="66"/>
  <c r="E31" i="66"/>
  <c r="E36" i="66" s="1"/>
  <c r="M31" i="66"/>
  <c r="M36" i="66" s="1"/>
  <c r="N25" i="66"/>
  <c r="P25" i="66"/>
  <c r="Y31" i="66"/>
  <c r="Y36" i="66" s="1"/>
  <c r="Z29" i="66"/>
  <c r="AR16" i="68"/>
  <c r="AR18" i="68" s="1"/>
  <c r="AX16" i="68"/>
  <c r="AX18" i="68" s="1"/>
  <c r="AT11" i="69"/>
  <c r="AS16" i="69"/>
  <c r="AL13" i="70"/>
  <c r="AT13" i="70"/>
  <c r="AS27" i="70"/>
  <c r="AH50" i="70"/>
  <c r="AJ50" i="70"/>
  <c r="AP54" i="70"/>
  <c r="AP60" i="70" s="1"/>
  <c r="AJ20" i="71"/>
  <c r="AE24" i="71"/>
  <c r="AR26" i="71"/>
  <c r="AR28" i="71" s="1"/>
  <c r="AV26" i="71"/>
  <c r="AV28" i="71" s="1"/>
  <c r="AG13" i="62"/>
  <c r="BC16" i="62"/>
  <c r="BC18" i="62" s="1"/>
  <c r="C15" i="63"/>
  <c r="E15" i="63"/>
  <c r="L18" i="63"/>
  <c r="L20" i="63" s="1"/>
  <c r="Q18" i="63"/>
  <c r="Q20" i="63" s="1"/>
  <c r="AV18" i="63"/>
  <c r="AV20" i="63" s="1"/>
  <c r="AF15" i="65"/>
  <c r="AU15" i="65"/>
  <c r="AI24" i="65"/>
  <c r="AQ24" i="65"/>
  <c r="BC27" i="65"/>
  <c r="BC31" i="65" s="1"/>
  <c r="F15" i="67"/>
  <c r="J24" i="67"/>
  <c r="R24" i="67"/>
  <c r="Z24" i="67"/>
  <c r="M25" i="66"/>
  <c r="U25" i="66"/>
  <c r="U31" i="66"/>
  <c r="U36" i="66" s="1"/>
  <c r="V25" i="66"/>
  <c r="W31" i="66"/>
  <c r="W36" i="66" s="1"/>
  <c r="X25" i="66"/>
  <c r="AH31" i="66"/>
  <c r="AH36" i="66" s="1"/>
  <c r="AL31" i="66"/>
  <c r="AL36" i="66" s="1"/>
  <c r="AT31" i="66"/>
  <c r="AT36" i="66" s="1"/>
  <c r="AY29" i="66"/>
  <c r="AJ16" i="68"/>
  <c r="AJ18" i="68" s="1"/>
  <c r="AK16" i="68"/>
  <c r="AK18" i="68" s="1"/>
  <c r="AG11" i="69"/>
  <c r="AU11" i="69"/>
  <c r="BC11" i="69"/>
  <c r="AI16" i="69"/>
  <c r="AU50" i="70"/>
  <c r="G53" i="70"/>
  <c r="AH54" i="70"/>
  <c r="AH60" i="70" s="1"/>
  <c r="AI54" i="70"/>
  <c r="AI60" i="70" s="1"/>
  <c r="AO20" i="71"/>
  <c r="AW20" i="71"/>
  <c r="BB24" i="71"/>
  <c r="AG20" i="71"/>
  <c r="AZ15" i="72"/>
  <c r="AY17" i="61"/>
  <c r="BB17" i="61"/>
  <c r="AW13" i="62"/>
  <c r="AZ13" i="62"/>
  <c r="D18" i="63"/>
  <c r="D20" i="63" s="1"/>
  <c r="K18" i="63"/>
  <c r="K20" i="63" s="1"/>
  <c r="AQ18" i="63"/>
  <c r="AQ20" i="63" s="1"/>
  <c r="AH24" i="65"/>
  <c r="AP24" i="65"/>
  <c r="AX24" i="65"/>
  <c r="AX27" i="65"/>
  <c r="AX31" i="65" s="1"/>
  <c r="AB15" i="67"/>
  <c r="AX16" i="66"/>
  <c r="L25" i="66"/>
  <c r="T25" i="66"/>
  <c r="AB25" i="66"/>
  <c r="AK25" i="66"/>
  <c r="V29" i="66"/>
  <c r="AE29" i="66"/>
  <c r="AP29" i="66"/>
  <c r="AT29" i="66"/>
  <c r="BB31" i="66"/>
  <c r="BB36" i="66" s="1"/>
  <c r="AZ16" i="68"/>
  <c r="AZ18" i="68" s="1"/>
  <c r="AH11" i="69"/>
  <c r="AV11" i="69"/>
  <c r="AT16" i="69"/>
  <c r="AX16" i="69"/>
  <c r="AZ16" i="69"/>
  <c r="AG13" i="70"/>
  <c r="AK13" i="70"/>
  <c r="AK27" i="70"/>
  <c r="BA27" i="70"/>
  <c r="AS50" i="70"/>
  <c r="Y54" i="70"/>
  <c r="AE50" i="70"/>
  <c r="AX54" i="70"/>
  <c r="AX60" i="70" s="1"/>
  <c r="AK20" i="71"/>
  <c r="AJ24" i="71"/>
  <c r="AM24" i="71"/>
  <c r="AD26" i="71"/>
  <c r="AD28" i="71" s="1"/>
  <c r="AW26" i="71"/>
  <c r="AW28" i="71" s="1"/>
  <c r="AQ15" i="72"/>
  <c r="AH27" i="72"/>
  <c r="AK27" i="72"/>
  <c r="AL27" i="72"/>
  <c r="AY27" i="72"/>
  <c r="BC27" i="72"/>
  <c r="J68" i="72"/>
  <c r="R68" i="72"/>
  <c r="AP31" i="61"/>
  <c r="AU34" i="61"/>
  <c r="AU40" i="61" s="1"/>
  <c r="BB16" i="62"/>
  <c r="BB18" i="62" s="1"/>
  <c r="AT24" i="65"/>
  <c r="AR11" i="69"/>
  <c r="AU8" i="71"/>
  <c r="AM34" i="61"/>
  <c r="AM40" i="61" s="1"/>
  <c r="AL13" i="62"/>
  <c r="AP13" i="62"/>
  <c r="BA13" i="62"/>
  <c r="AT16" i="62"/>
  <c r="AT18" i="62" s="1"/>
  <c r="J15" i="63"/>
  <c r="P15" i="63"/>
  <c r="AE18" i="63"/>
  <c r="AE20" i="63" s="1"/>
  <c r="AH18" i="63"/>
  <c r="AH20" i="63" s="1"/>
  <c r="AR14" i="64"/>
  <c r="AZ14" i="64"/>
  <c r="AO15" i="65"/>
  <c r="AF24" i="65"/>
  <c r="AN24" i="65"/>
  <c r="AV24" i="65"/>
  <c r="AL27" i="65"/>
  <c r="AL31" i="65" s="1"/>
  <c r="AO24" i="65"/>
  <c r="AD15" i="67"/>
  <c r="BC16" i="66"/>
  <c r="J25" i="66"/>
  <c r="R25" i="66"/>
  <c r="Z25" i="66"/>
  <c r="AI25" i="66"/>
  <c r="AO25" i="66"/>
  <c r="AW25" i="66"/>
  <c r="P29" i="66"/>
  <c r="AQ29" i="66"/>
  <c r="E25" i="66"/>
  <c r="AJ29" i="66"/>
  <c r="AP31" i="66"/>
  <c r="AP36" i="66" s="1"/>
  <c r="AQ31" i="66"/>
  <c r="AQ36" i="66" s="1"/>
  <c r="AR29" i="66"/>
  <c r="AS31" i="66"/>
  <c r="AS36" i="66" s="1"/>
  <c r="AW13" i="68"/>
  <c r="AX11" i="69"/>
  <c r="AJ16" i="69"/>
  <c r="AT19" i="69"/>
  <c r="AX19" i="69"/>
  <c r="AR27" i="70"/>
  <c r="AI50" i="70"/>
  <c r="AY50" i="70"/>
  <c r="BA50" i="70"/>
  <c r="R53" i="70"/>
  <c r="AI13" i="71"/>
  <c r="AY68" i="72"/>
  <c r="AL74" i="72"/>
  <c r="AG86" i="72"/>
  <c r="AW16" i="73"/>
  <c r="L27" i="73"/>
  <c r="O13" i="22"/>
  <c r="P13" i="22"/>
  <c r="R24" i="22"/>
  <c r="R48" i="22"/>
  <c r="H51" i="22"/>
  <c r="AR52" i="22"/>
  <c r="AR56" i="22" s="1"/>
  <c r="AL21" i="12"/>
  <c r="AP21" i="12"/>
  <c r="H13" i="31"/>
  <c r="L13" i="31"/>
  <c r="P13" i="31"/>
  <c r="AS19" i="9"/>
  <c r="AX19" i="9"/>
  <c r="AJ21" i="6"/>
  <c r="AJ23" i="6" s="1"/>
  <c r="AR21" i="6"/>
  <c r="AR23" i="6" s="1"/>
  <c r="F74" i="72"/>
  <c r="AM27" i="73"/>
  <c r="AU27" i="73"/>
  <c r="G13" i="22"/>
  <c r="AQ51" i="22"/>
  <c r="AF13" i="12"/>
  <c r="AJ13" i="12"/>
  <c r="AN13" i="12"/>
  <c r="AV13" i="12"/>
  <c r="AW14" i="13"/>
  <c r="D19" i="13"/>
  <c r="AN19" i="13"/>
  <c r="AX19" i="13"/>
  <c r="H23" i="51"/>
  <c r="AH23" i="51"/>
  <c r="AE21" i="14"/>
  <c r="BC21" i="14"/>
  <c r="AJ13" i="14"/>
  <c r="AP24" i="14"/>
  <c r="AP27" i="14" s="1"/>
  <c r="AR13" i="14"/>
  <c r="AZ20" i="30"/>
  <c r="O19" i="32"/>
  <c r="AK19" i="32"/>
  <c r="AT21" i="31"/>
  <c r="BB21" i="31"/>
  <c r="D19" i="9"/>
  <c r="AI19" i="9"/>
  <c r="AN19" i="9"/>
  <c r="AD12" i="10"/>
  <c r="AE12" i="10"/>
  <c r="AO21" i="6"/>
  <c r="AO23" i="6" s="1"/>
  <c r="R15" i="20"/>
  <c r="AZ74" i="72"/>
  <c r="AZ87" i="72" s="1"/>
  <c r="BB74" i="72"/>
  <c r="R31" i="73"/>
  <c r="AK31" i="73"/>
  <c r="AJ24" i="22"/>
  <c r="N51" i="22"/>
  <c r="AJ56" i="22"/>
  <c r="AL51" i="22"/>
  <c r="AK19" i="13"/>
  <c r="AR19" i="13"/>
  <c r="AE23" i="51"/>
  <c r="AU21" i="14"/>
  <c r="AZ21" i="14"/>
  <c r="AG24" i="14"/>
  <c r="AG27" i="14" s="1"/>
  <c r="AJ24" i="14"/>
  <c r="AJ27" i="14" s="1"/>
  <c r="AW20" i="30"/>
  <c r="AT23" i="30"/>
  <c r="G19" i="32"/>
  <c r="K19" i="32"/>
  <c r="W19" i="32"/>
  <c r="AV19" i="32"/>
  <c r="L22" i="32"/>
  <c r="L24" i="32" s="1"/>
  <c r="P22" i="32"/>
  <c r="P24" i="32" s="1"/>
  <c r="X13" i="31"/>
  <c r="AB13" i="31"/>
  <c r="AG13" i="31"/>
  <c r="AO13" i="31"/>
  <c r="AS13" i="31"/>
  <c r="AW13" i="31"/>
  <c r="AD19" i="9"/>
  <c r="BB19" i="9"/>
  <c r="H12" i="10"/>
  <c r="W12" i="10"/>
  <c r="AA12" i="10"/>
  <c r="AI21" i="6"/>
  <c r="AI23" i="6" s="1"/>
  <c r="S73" i="72"/>
  <c r="AM74" i="72"/>
  <c r="AQ74" i="72"/>
  <c r="AT74" i="72"/>
  <c r="J27" i="73"/>
  <c r="AX24" i="22"/>
  <c r="E48" i="22"/>
  <c r="AR48" i="22"/>
  <c r="I51" i="22"/>
  <c r="AG51" i="22"/>
  <c r="AW51" i="22"/>
  <c r="AF14" i="13"/>
  <c r="AT14" i="13"/>
  <c r="AX14" i="13"/>
  <c r="AU23" i="51"/>
  <c r="AY24" i="51"/>
  <c r="AY26" i="51" s="1"/>
  <c r="AZ24" i="14"/>
  <c r="AD23" i="30"/>
  <c r="AL23" i="30"/>
  <c r="AG21" i="31"/>
  <c r="AK21" i="31"/>
  <c r="AN22" i="9"/>
  <c r="AZ22" i="9"/>
  <c r="AX15" i="10"/>
  <c r="BA15" i="10"/>
  <c r="AH23" i="7"/>
  <c r="AH25" i="7" s="1"/>
  <c r="AM73" i="72"/>
  <c r="J74" i="72"/>
  <c r="AE27" i="73"/>
  <c r="O31" i="73"/>
  <c r="AH31" i="73"/>
  <c r="AH13" i="22"/>
  <c r="AJ13" i="22"/>
  <c r="C24" i="22"/>
  <c r="C48" i="22"/>
  <c r="M48" i="22"/>
  <c r="AZ48" i="22"/>
  <c r="BB48" i="22"/>
  <c r="BC19" i="51"/>
  <c r="AZ23" i="51"/>
  <c r="AW13" i="14"/>
  <c r="AF20" i="30"/>
  <c r="AK20" i="30"/>
  <c r="AN20" i="30"/>
  <c r="AF19" i="32"/>
  <c r="AJ19" i="32"/>
  <c r="AW22" i="32"/>
  <c r="AW24" i="32" s="1"/>
  <c r="AO19" i="9"/>
  <c r="AO15" i="10"/>
  <c r="AX23" i="7"/>
  <c r="AX25" i="7" s="1"/>
  <c r="AF21" i="6"/>
  <c r="AF23" i="6" s="1"/>
  <c r="H15" i="20"/>
  <c r="AG15" i="20"/>
  <c r="AO15" i="20"/>
  <c r="N73" i="72"/>
  <c r="AV73" i="72"/>
  <c r="D71" i="72"/>
  <c r="L71" i="72"/>
  <c r="T71" i="72"/>
  <c r="T73" i="72" s="1"/>
  <c r="BA71" i="72"/>
  <c r="BA73" i="72" s="1"/>
  <c r="AD27" i="73"/>
  <c r="AQ27" i="73"/>
  <c r="H31" i="73"/>
  <c r="P31" i="73"/>
  <c r="AX13" i="22"/>
  <c r="AZ13" i="22"/>
  <c r="M24" i="22"/>
  <c r="AN42" i="22"/>
  <c r="AM51" i="22"/>
  <c r="AQ19" i="51"/>
  <c r="AQ21" i="14"/>
  <c r="AY21" i="14"/>
  <c r="AX24" i="14"/>
  <c r="AX27" i="14" s="1"/>
  <c r="AW23" i="30"/>
  <c r="BA23" i="30"/>
  <c r="H19" i="32"/>
  <c r="AP19" i="9"/>
  <c r="AG15" i="10"/>
  <c r="AH15" i="10"/>
  <c r="I15" i="20"/>
  <c r="P15" i="20"/>
  <c r="R74" i="72"/>
  <c r="AH74" i="72"/>
  <c r="AK71" i="72"/>
  <c r="AK73" i="72" s="1"/>
  <c r="AS71" i="72"/>
  <c r="F86" i="72"/>
  <c r="N86" i="72"/>
  <c r="I86" i="72"/>
  <c r="Q86" i="72"/>
  <c r="AX86" i="72"/>
  <c r="D86" i="72"/>
  <c r="L86" i="72"/>
  <c r="L87" i="72" s="1"/>
  <c r="T86" i="72"/>
  <c r="G86" i="72"/>
  <c r="O86" i="72"/>
  <c r="J86" i="72"/>
  <c r="R86" i="72"/>
  <c r="E86" i="72"/>
  <c r="M86" i="72"/>
  <c r="U86" i="72"/>
  <c r="E24" i="22"/>
  <c r="AY24" i="22"/>
  <c r="I42" i="22"/>
  <c r="U48" i="22"/>
  <c r="AF52" i="22"/>
  <c r="AH51" i="22"/>
  <c r="AL24" i="12"/>
  <c r="AL26" i="12" s="1"/>
  <c r="AP24" i="12"/>
  <c r="AP26" i="12" s="1"/>
  <c r="AT24" i="12"/>
  <c r="AT26" i="12" s="1"/>
  <c r="AN14" i="13"/>
  <c r="AI19" i="13"/>
  <c r="AH19" i="51"/>
  <c r="C23" i="51"/>
  <c r="AE24" i="51"/>
  <c r="AE26" i="51" s="1"/>
  <c r="AI23" i="51"/>
  <c r="AT23" i="51"/>
  <c r="BB23" i="51"/>
  <c r="AE37" i="20"/>
  <c r="AI68" i="72"/>
  <c r="AQ68" i="72"/>
  <c r="C73" i="72"/>
  <c r="F73" i="72"/>
  <c r="N74" i="72"/>
  <c r="AE86" i="72"/>
  <c r="AE87" i="72" s="1"/>
  <c r="AU86" i="72"/>
  <c r="AH86" i="72"/>
  <c r="AH87" i="72" s="1"/>
  <c r="AF86" i="72"/>
  <c r="AD86" i="72"/>
  <c r="H86" i="72"/>
  <c r="C16" i="73"/>
  <c r="K16" i="73"/>
  <c r="S16" i="73"/>
  <c r="BC27" i="73"/>
  <c r="AX31" i="73"/>
  <c r="BB31" i="73"/>
  <c r="AI24" i="22"/>
  <c r="AQ24" i="22"/>
  <c r="AF42" i="22"/>
  <c r="AV42" i="22"/>
  <c r="BA48" i="22"/>
  <c r="C52" i="22"/>
  <c r="C56" i="22" s="1"/>
  <c r="E51" i="22"/>
  <c r="J48" i="22"/>
  <c r="K52" i="22"/>
  <c r="M51" i="22"/>
  <c r="AT21" i="12"/>
  <c r="AD19" i="51"/>
  <c r="AN23" i="51"/>
  <c r="BB13" i="14"/>
  <c r="AJ20" i="30"/>
  <c r="BA20" i="30"/>
  <c r="AL21" i="31"/>
  <c r="BC19" i="9"/>
  <c r="AJ22" i="9"/>
  <c r="O12" i="10"/>
  <c r="AS20" i="7"/>
  <c r="AJ18" i="6"/>
  <c r="AR18" i="6"/>
  <c r="AZ18" i="6"/>
  <c r="K36" i="18"/>
  <c r="I37" i="18"/>
  <c r="S37" i="18"/>
  <c r="S41" i="18" s="1"/>
  <c r="AH37" i="18"/>
  <c r="C28" i="17"/>
  <c r="G28" i="17"/>
  <c r="R28" i="17"/>
  <c r="X15" i="17"/>
  <c r="AD16" i="50"/>
  <c r="D17" i="50"/>
  <c r="L17" i="50"/>
  <c r="I34" i="50"/>
  <c r="J112" i="3"/>
  <c r="M75" i="3"/>
  <c r="X75" i="3"/>
  <c r="AJ129" i="3"/>
  <c r="J154" i="3"/>
  <c r="N154" i="3"/>
  <c r="T154" i="3"/>
  <c r="T161" i="3" s="1"/>
  <c r="BN161" i="3" s="1"/>
  <c r="AD154" i="3"/>
  <c r="AD173" i="3" s="1"/>
  <c r="AG154" i="3"/>
  <c r="AG173" i="3" s="1"/>
  <c r="AU154" i="3"/>
  <c r="AU173" i="3" s="1"/>
  <c r="BN173" i="3" s="1"/>
  <c r="AO191" i="3"/>
  <c r="H228" i="3"/>
  <c r="H231" i="3" s="1"/>
  <c r="P228" i="3"/>
  <c r="I239" i="3"/>
  <c r="M239" i="3"/>
  <c r="AF239" i="3"/>
  <c r="AF249" i="3" s="1"/>
  <c r="AJ239" i="3"/>
  <c r="N36" i="18"/>
  <c r="G19" i="20"/>
  <c r="AN19" i="20"/>
  <c r="AU19" i="20"/>
  <c r="AY19" i="20"/>
  <c r="AW36" i="18"/>
  <c r="H37" i="18"/>
  <c r="R37" i="18"/>
  <c r="T36" i="18"/>
  <c r="E15" i="17"/>
  <c r="AD15" i="17"/>
  <c r="AO34" i="17"/>
  <c r="AO36" i="17" s="1"/>
  <c r="AD17" i="50"/>
  <c r="AL17" i="50"/>
  <c r="AL6" i="50" s="1"/>
  <c r="AT17" i="50"/>
  <c r="AG17" i="50"/>
  <c r="AO17" i="50"/>
  <c r="AF81" i="3"/>
  <c r="AC102" i="3"/>
  <c r="G112" i="3"/>
  <c r="G117" i="3" s="1"/>
  <c r="AC81" i="3"/>
  <c r="AN112" i="3"/>
  <c r="AT112" i="3"/>
  <c r="AT125" i="3" s="1"/>
  <c r="BM125" i="3" s="1"/>
  <c r="BA112" i="3"/>
  <c r="BA125" i="3" s="1"/>
  <c r="K129" i="3"/>
  <c r="AX129" i="3"/>
  <c r="BA129" i="3"/>
  <c r="BA150" i="3" s="1"/>
  <c r="C154" i="3"/>
  <c r="C161" i="3" s="1"/>
  <c r="K154" i="3"/>
  <c r="O154" i="3"/>
  <c r="AH154" i="3"/>
  <c r="AH173" i="3" s="1"/>
  <c r="AP83" i="3"/>
  <c r="J177" i="3"/>
  <c r="N177" i="3"/>
  <c r="T177" i="3"/>
  <c r="AL177" i="3"/>
  <c r="AE191" i="3"/>
  <c r="AE204" i="3" s="1"/>
  <c r="AP191" i="3"/>
  <c r="AW23" i="7"/>
  <c r="AW25" i="7" s="1"/>
  <c r="AG208" i="3"/>
  <c r="AG224" i="3" s="1"/>
  <c r="I228" i="3"/>
  <c r="AK239" i="3"/>
  <c r="D19" i="20"/>
  <c r="L19" i="20"/>
  <c r="T19" i="20"/>
  <c r="Q16" i="50"/>
  <c r="AO35" i="50"/>
  <c r="AO24" i="50" s="1"/>
  <c r="AO19" i="20"/>
  <c r="F36" i="18"/>
  <c r="Y37" i="18"/>
  <c r="Y41" i="18" s="1"/>
  <c r="Z15" i="17"/>
  <c r="AE33" i="17"/>
  <c r="AP33" i="17"/>
  <c r="Q34" i="17"/>
  <c r="Q36" i="17" s="1"/>
  <c r="BA34" i="17"/>
  <c r="BA36" i="17" s="1"/>
  <c r="AI17" i="50"/>
  <c r="J35" i="50"/>
  <c r="R35" i="50"/>
  <c r="AK35" i="50"/>
  <c r="AS35" i="50"/>
  <c r="O112" i="3"/>
  <c r="H129" i="3"/>
  <c r="H138" i="3" s="1"/>
  <c r="BB129" i="3"/>
  <c r="BB150" i="3" s="1"/>
  <c r="D154" i="3"/>
  <c r="D161" i="3" s="1"/>
  <c r="W154" i="3"/>
  <c r="G177" i="3"/>
  <c r="G181" i="3" s="1"/>
  <c r="AE177" i="3"/>
  <c r="AE187" i="3" s="1"/>
  <c r="AM177" i="3"/>
  <c r="AW177" i="3"/>
  <c r="BA177" i="3"/>
  <c r="BA187" i="3" s="1"/>
  <c r="W191" i="3"/>
  <c r="AF191" i="3"/>
  <c r="AF204" i="3" s="1"/>
  <c r="AI191" i="3"/>
  <c r="AI204" i="3" s="1"/>
  <c r="AQ191" i="3"/>
  <c r="BA208" i="3"/>
  <c r="BA224" i="3" s="1"/>
  <c r="J228" i="3"/>
  <c r="T228" i="3"/>
  <c r="T231" i="3" s="1"/>
  <c r="BN231" i="3" s="1"/>
  <c r="Y228" i="3"/>
  <c r="Y231" i="3" s="1"/>
  <c r="K239" i="3"/>
  <c r="AD19" i="20"/>
  <c r="AL19" i="20"/>
  <c r="AK19" i="20"/>
  <c r="X36" i="18"/>
  <c r="AP37" i="18"/>
  <c r="AZ37" i="18"/>
  <c r="AE40" i="18"/>
  <c r="AM40" i="18"/>
  <c r="AU40" i="18"/>
  <c r="BC40" i="18"/>
  <c r="N15" i="17"/>
  <c r="AA15" i="17"/>
  <c r="AE15" i="17"/>
  <c r="AQ15" i="17"/>
  <c r="I18" i="17"/>
  <c r="Q18" i="17"/>
  <c r="Z18" i="17"/>
  <c r="AI18" i="17"/>
  <c r="AE28" i="17"/>
  <c r="K33" i="17"/>
  <c r="AX33" i="17"/>
  <c r="P34" i="17"/>
  <c r="P36" i="17" s="1"/>
  <c r="AA33" i="17"/>
  <c r="AI35" i="50"/>
  <c r="AQ35" i="50"/>
  <c r="AH33" i="1"/>
  <c r="AL33" i="1"/>
  <c r="AR34" i="1"/>
  <c r="M129" i="3"/>
  <c r="Z129" i="3"/>
  <c r="Z138" i="3" s="1"/>
  <c r="E77" i="3"/>
  <c r="I77" i="3"/>
  <c r="AN154" i="3"/>
  <c r="AJ177" i="3"/>
  <c r="BB177" i="3"/>
  <c r="BB187" i="3" s="1"/>
  <c r="BB208" i="3"/>
  <c r="BB224" i="3" s="1"/>
  <c r="C228" i="3"/>
  <c r="C231" i="3" s="1"/>
  <c r="G228" i="3"/>
  <c r="G231" i="3" s="1"/>
  <c r="AD228" i="3"/>
  <c r="AD235" i="3" s="1"/>
  <c r="AU228" i="3"/>
  <c r="AU235" i="3" s="1"/>
  <c r="BN235" i="3" s="1"/>
  <c r="Y36" i="18"/>
  <c r="AS36" i="18"/>
  <c r="AI37" i="18"/>
  <c r="AU36" i="18"/>
  <c r="Z40" i="18"/>
  <c r="AY40" i="18"/>
  <c r="F40" i="18"/>
  <c r="N40" i="18"/>
  <c r="AF33" i="17"/>
  <c r="O33" i="17"/>
  <c r="X33" i="17"/>
  <c r="AG33" i="17"/>
  <c r="AH34" i="17"/>
  <c r="AH36" i="17" s="1"/>
  <c r="AP34" i="17"/>
  <c r="AP36" i="17" s="1"/>
  <c r="AE34" i="50"/>
  <c r="AR35" i="50"/>
  <c r="AR24" i="50" s="1"/>
  <c r="AZ35" i="50"/>
  <c r="AE35" i="50"/>
  <c r="AE24" i="50" s="1"/>
  <c r="AU35" i="50"/>
  <c r="AU24" i="50" s="1"/>
  <c r="AW81" i="3"/>
  <c r="AI34" i="1"/>
  <c r="AK34" i="1"/>
  <c r="D228" i="3"/>
  <c r="D231" i="3" s="1"/>
  <c r="AQ15" i="20"/>
  <c r="AU15" i="20"/>
  <c r="Q19" i="20"/>
  <c r="U19" i="20"/>
  <c r="AT19" i="20"/>
  <c r="AJ37" i="20"/>
  <c r="AA37" i="18"/>
  <c r="AA41" i="18" s="1"/>
  <c r="AO37" i="18"/>
  <c r="BA36" i="18"/>
  <c r="R40" i="18"/>
  <c r="G15" i="17"/>
  <c r="AF15" i="17"/>
  <c r="S18" i="17"/>
  <c r="AB18" i="17"/>
  <c r="L28" i="17"/>
  <c r="AY28" i="17"/>
  <c r="P33" i="17"/>
  <c r="AU33" i="17"/>
  <c r="G34" i="17"/>
  <c r="G36" i="17" s="1"/>
  <c r="AX34" i="17"/>
  <c r="AX36" i="17" s="1"/>
  <c r="AF35" i="50"/>
  <c r="AV35" i="50"/>
  <c r="B112" i="3"/>
  <c r="B117" i="3" s="1"/>
  <c r="W112" i="3"/>
  <c r="AC191" i="3"/>
  <c r="AC204" i="3" s="1"/>
  <c r="P208" i="3"/>
  <c r="AA239" i="3"/>
  <c r="AA243" i="3" s="1"/>
  <c r="AI363" i="3"/>
  <c r="AV363" i="3"/>
  <c r="BK146" i="3"/>
  <c r="BK157" i="3"/>
  <c r="AR191" i="3"/>
  <c r="BK203" i="3" s="1"/>
  <c r="R287" i="3"/>
  <c r="BL290" i="3" s="1"/>
  <c r="Q332" i="3"/>
  <c r="S34" i="1"/>
  <c r="S23" i="1" s="1"/>
  <c r="R355" i="3" s="1"/>
  <c r="AL228" i="3"/>
  <c r="AP228" i="3"/>
  <c r="Z239" i="3"/>
  <c r="Z243" i="3" s="1"/>
  <c r="AV239" i="3"/>
  <c r="AV249" i="3" s="1"/>
  <c r="BO249" i="3" s="1"/>
  <c r="X253" i="3"/>
  <c r="AC253" i="3"/>
  <c r="AC266" i="3" s="1"/>
  <c r="AX253" i="3"/>
  <c r="AJ270" i="3"/>
  <c r="AW270" i="3"/>
  <c r="D287" i="3"/>
  <c r="AA287" i="3"/>
  <c r="AA292" i="3" s="1"/>
  <c r="AJ287" i="3"/>
  <c r="C304" i="3"/>
  <c r="AL304" i="3"/>
  <c r="AV304" i="3"/>
  <c r="AV314" i="3" s="1"/>
  <c r="BO314" i="3" s="1"/>
  <c r="AJ17" i="1"/>
  <c r="Q33" i="1"/>
  <c r="AA33" i="1"/>
  <c r="AT357" i="3"/>
  <c r="AQ358" i="3"/>
  <c r="AF359" i="3"/>
  <c r="AX359" i="3"/>
  <c r="BB359" i="3"/>
  <c r="AU360" i="3"/>
  <c r="AL361" i="3"/>
  <c r="AQ363" i="3"/>
  <c r="AR253" i="3"/>
  <c r="BK265" i="3" s="1"/>
  <c r="Q272" i="3"/>
  <c r="X287" i="3"/>
  <c r="AG287" i="3"/>
  <c r="AG300" i="3" s="1"/>
  <c r="AK287" i="3"/>
  <c r="AO287" i="3"/>
  <c r="AF318" i="3"/>
  <c r="AF325" i="3" s="1"/>
  <c r="AN318" i="3"/>
  <c r="AL16" i="1"/>
  <c r="C16" i="1"/>
  <c r="Z33" i="1"/>
  <c r="AA358" i="3"/>
  <c r="AC359" i="3"/>
  <c r="AY359" i="3"/>
  <c r="J363" i="3"/>
  <c r="AQ304" i="3"/>
  <c r="I23" i="1"/>
  <c r="H355" i="3" s="1"/>
  <c r="AI357" i="3"/>
  <c r="Z16" i="1"/>
  <c r="AE361" i="3"/>
  <c r="Q17" i="1"/>
  <c r="R154" i="3"/>
  <c r="BL160" i="3" s="1"/>
  <c r="BL242" i="3"/>
  <c r="AR270" i="3"/>
  <c r="Q291" i="3"/>
  <c r="S16" i="1"/>
  <c r="AL253" i="3"/>
  <c r="AY253" i="3"/>
  <c r="AD270" i="3"/>
  <c r="AD283" i="3" s="1"/>
  <c r="AU270" i="3"/>
  <c r="AU283" i="3" s="1"/>
  <c r="BN283" i="3" s="1"/>
  <c r="AT318" i="3"/>
  <c r="AT325" i="3" s="1"/>
  <c r="BM325" i="3" s="1"/>
  <c r="X228" i="3"/>
  <c r="AJ228" i="3"/>
  <c r="J239" i="3"/>
  <c r="AC239" i="3"/>
  <c r="AC249" i="3" s="1"/>
  <c r="AG239" i="3"/>
  <c r="AG249" i="3" s="1"/>
  <c r="AT239" i="3"/>
  <c r="AT249" i="3" s="1"/>
  <c r="BM249" i="3" s="1"/>
  <c r="AX239" i="3"/>
  <c r="AE253" i="3"/>
  <c r="AE266" i="3" s="1"/>
  <c r="AP253" i="3"/>
  <c r="AV253" i="3"/>
  <c r="AV266" i="3" s="1"/>
  <c r="BO266" i="3" s="1"/>
  <c r="C270" i="3"/>
  <c r="C275" i="3" s="1"/>
  <c r="AL270" i="3"/>
  <c r="AP270" i="3"/>
  <c r="E304" i="3"/>
  <c r="AF16" i="1"/>
  <c r="P33" i="1"/>
  <c r="U34" i="1"/>
  <c r="AZ359" i="3"/>
  <c r="AF361" i="3"/>
  <c r="AN361" i="3"/>
  <c r="AX361" i="3"/>
  <c r="AH362" i="3"/>
  <c r="AP362" i="3"/>
  <c r="AO363" i="3"/>
  <c r="AS112" i="3"/>
  <c r="BL124" i="3" s="1"/>
  <c r="BK149" i="3"/>
  <c r="AS154" i="3"/>
  <c r="AR177" i="3"/>
  <c r="AS191" i="3"/>
  <c r="AS204" i="3" s="1"/>
  <c r="BL204" i="3" s="1"/>
  <c r="Q289" i="3"/>
  <c r="AS287" i="3"/>
  <c r="BL298" i="3" s="1"/>
  <c r="J16" i="1"/>
  <c r="BK148" i="3"/>
  <c r="BL281" i="3"/>
  <c r="AO239" i="3"/>
  <c r="AY239" i="3"/>
  <c r="AF253" i="3"/>
  <c r="AF266" i="3" s="1"/>
  <c r="D270" i="3"/>
  <c r="L270" i="3"/>
  <c r="P270" i="3"/>
  <c r="AZ270" i="3"/>
  <c r="AZ283" i="3" s="1"/>
  <c r="AM287" i="3"/>
  <c r="AQ287" i="3"/>
  <c r="AG304" i="3"/>
  <c r="AG314" i="3" s="1"/>
  <c r="AU304" i="3"/>
  <c r="AU314" i="3" s="1"/>
  <c r="BN314" i="3" s="1"/>
  <c r="AL318" i="3"/>
  <c r="AG16" i="1"/>
  <c r="AV16" i="1"/>
  <c r="N23" i="1"/>
  <c r="M355" i="3" s="1"/>
  <c r="M364" i="3" s="1"/>
  <c r="AE359" i="3"/>
  <c r="BA359" i="3"/>
  <c r="AK360" i="3"/>
  <c r="AK361" i="3"/>
  <c r="AY361" i="3"/>
  <c r="AL363" i="3"/>
  <c r="BK158" i="3"/>
  <c r="AS239" i="3"/>
  <c r="BL248" i="3" s="1"/>
  <c r="AS253" i="3"/>
  <c r="BL265" i="3" s="1"/>
  <c r="AR287" i="3"/>
  <c r="BK297" i="3" s="1"/>
  <c r="J17" i="50"/>
  <c r="D35" i="50"/>
  <c r="L35" i="50"/>
  <c r="L24" i="50" s="1"/>
  <c r="T35" i="50"/>
  <c r="T24" i="50" s="1"/>
  <c r="F35" i="50"/>
  <c r="F24" i="50" s="1"/>
  <c r="N35" i="50"/>
  <c r="G35" i="50"/>
  <c r="H17" i="50"/>
  <c r="P17" i="50"/>
  <c r="S23" i="60"/>
  <c r="Q13" i="14"/>
  <c r="I212" i="3"/>
  <c r="J14" i="9"/>
  <c r="J21" i="14"/>
  <c r="F255" i="3"/>
  <c r="G13" i="60"/>
  <c r="P211" i="3"/>
  <c r="J273" i="3"/>
  <c r="T273" i="3"/>
  <c r="U9" i="14"/>
  <c r="K16" i="62"/>
  <c r="K18" i="62" s="1"/>
  <c r="N210" i="3"/>
  <c r="G272" i="3"/>
  <c r="H13" i="14"/>
  <c r="D291" i="3"/>
  <c r="E10" i="51"/>
  <c r="L291" i="3"/>
  <c r="M10" i="51"/>
  <c r="Y24" i="71"/>
  <c r="Q19" i="51"/>
  <c r="AA23" i="51"/>
  <c r="N21" i="14"/>
  <c r="C9" i="14"/>
  <c r="D20" i="30"/>
  <c r="V191" i="3"/>
  <c r="F208" i="3"/>
  <c r="J270" i="3"/>
  <c r="R180" i="3"/>
  <c r="M50" i="70"/>
  <c r="O53" i="70"/>
  <c r="W13" i="71"/>
  <c r="K19" i="51"/>
  <c r="K22" i="9"/>
  <c r="Z287" i="3"/>
  <c r="V318" i="3"/>
  <c r="R257" i="3"/>
  <c r="Q274" i="3"/>
  <c r="N13" i="71"/>
  <c r="Z8" i="71"/>
  <c r="I24" i="12"/>
  <c r="I26" i="12" s="1"/>
  <c r="R23" i="51"/>
  <c r="P177" i="3"/>
  <c r="O270" i="3"/>
  <c r="Y270" i="3"/>
  <c r="W318" i="3"/>
  <c r="R21" i="14"/>
  <c r="D14" i="9"/>
  <c r="V253" i="3"/>
  <c r="Q306" i="3"/>
  <c r="I13" i="70"/>
  <c r="D23" i="51"/>
  <c r="E13" i="14"/>
  <c r="B287" i="3"/>
  <c r="B292" i="3" s="1"/>
  <c r="Q179" i="3"/>
  <c r="F53" i="70"/>
  <c r="C13" i="12"/>
  <c r="G13" i="12"/>
  <c r="T287" i="3"/>
  <c r="T292" i="3" s="1"/>
  <c r="BN292" i="3" s="1"/>
  <c r="R320" i="3"/>
  <c r="K177" i="3"/>
  <c r="AA270" i="3"/>
  <c r="Q177" i="3"/>
  <c r="R291" i="3"/>
  <c r="R304" i="3"/>
  <c r="E13" i="60"/>
  <c r="J13" i="60"/>
  <c r="AY13" i="60"/>
  <c r="AZ13" i="60"/>
  <c r="H23" i="60"/>
  <c r="U23" i="60"/>
  <c r="AM23" i="60"/>
  <c r="AO23" i="60"/>
  <c r="AQ23" i="60"/>
  <c r="AY23" i="60"/>
  <c r="AF34" i="60"/>
  <c r="AN34" i="60"/>
  <c r="AV34" i="60"/>
  <c r="AJ54" i="60"/>
  <c r="AH59" i="60"/>
  <c r="AP59" i="60"/>
  <c r="AX59" i="60"/>
  <c r="AO63" i="60"/>
  <c r="AF64" i="60"/>
  <c r="AF73" i="60" s="1"/>
  <c r="AO64" i="60"/>
  <c r="AO73" i="60" s="1"/>
  <c r="AT13" i="60"/>
  <c r="AF23" i="60"/>
  <c r="AG34" i="60"/>
  <c r="AO34" i="60"/>
  <c r="AG54" i="60"/>
  <c r="AN54" i="60"/>
  <c r="T59" i="60"/>
  <c r="AK59" i="60"/>
  <c r="AS59" i="60"/>
  <c r="BA59" i="60"/>
  <c r="BA63" i="60"/>
  <c r="AJ64" i="60"/>
  <c r="AK13" i="60"/>
  <c r="BC13" i="60"/>
  <c r="P23" i="60"/>
  <c r="AD23" i="60"/>
  <c r="AU23" i="60"/>
  <c r="AH34" i="60"/>
  <c r="AP34" i="60"/>
  <c r="AX34" i="60"/>
  <c r="BB34" i="60"/>
  <c r="AK54" i="60"/>
  <c r="AR54" i="60"/>
  <c r="AF59" i="60"/>
  <c r="AN59" i="60"/>
  <c r="AV59" i="60"/>
  <c r="AE64" i="60"/>
  <c r="AE73" i="60" s="1"/>
  <c r="AN64" i="60"/>
  <c r="AN73" i="60" s="1"/>
  <c r="AF13" i="60"/>
  <c r="AH13" i="60"/>
  <c r="BB13" i="60"/>
  <c r="AN23" i="60"/>
  <c r="AI34" i="60"/>
  <c r="AQ34" i="60"/>
  <c r="AS34" i="60"/>
  <c r="AY34" i="60"/>
  <c r="BA34" i="60"/>
  <c r="AO54" i="60"/>
  <c r="AT54" i="60"/>
  <c r="AV54" i="60"/>
  <c r="J59" i="60"/>
  <c r="AI59" i="60"/>
  <c r="AQ59" i="60"/>
  <c r="AY59" i="60"/>
  <c r="AI63" i="60"/>
  <c r="AI64" i="60"/>
  <c r="AI73" i="60" s="1"/>
  <c r="D13" i="60"/>
  <c r="AJ13" i="60"/>
  <c r="AN13" i="60"/>
  <c r="AS13" i="60"/>
  <c r="AJ34" i="60"/>
  <c r="AR34" i="60"/>
  <c r="AZ34" i="60"/>
  <c r="AH54" i="60"/>
  <c r="AS54" i="60"/>
  <c r="AZ54" i="60"/>
  <c r="AM64" i="60"/>
  <c r="AM73" i="60" s="1"/>
  <c r="AD13" i="60"/>
  <c r="AI13" i="60"/>
  <c r="K23" i="60"/>
  <c r="AX23" i="60"/>
  <c r="AZ23" i="60"/>
  <c r="AK34" i="60"/>
  <c r="AL54" i="60"/>
  <c r="AG59" i="60"/>
  <c r="AO59" i="60"/>
  <c r="AJ63" i="60"/>
  <c r="AY63" i="60"/>
  <c r="AP64" i="60"/>
  <c r="AP73" i="60" s="1"/>
  <c r="AM13" i="60"/>
  <c r="AR13" i="60"/>
  <c r="AV13" i="60"/>
  <c r="BA13" i="60"/>
  <c r="AE23" i="60"/>
  <c r="AG23" i="60"/>
  <c r="AI23" i="60"/>
  <c r="AT23" i="60"/>
  <c r="AV23" i="60"/>
  <c r="AD34" i="60"/>
  <c r="AL34" i="60"/>
  <c r="AT34" i="60"/>
  <c r="AP54" i="60"/>
  <c r="AX54" i="60"/>
  <c r="BA54" i="60"/>
  <c r="C59" i="60"/>
  <c r="S59" i="60"/>
  <c r="AJ59" i="60"/>
  <c r="AR59" i="60"/>
  <c r="AZ59" i="60"/>
  <c r="AG64" i="60"/>
  <c r="AG73" i="60" s="1"/>
  <c r="BA64" i="60"/>
  <c r="BA73" i="60" s="1"/>
  <c r="AH17" i="61"/>
  <c r="AP17" i="61"/>
  <c r="AX17" i="61"/>
  <c r="AL31" i="61"/>
  <c r="AD34" i="61"/>
  <c r="AD40" i="61" s="1"/>
  <c r="AG34" i="61"/>
  <c r="AG40" i="61" s="1"/>
  <c r="AR34" i="61"/>
  <c r="AR40" i="61" s="1"/>
  <c r="AF13" i="62"/>
  <c r="AQ16" i="62"/>
  <c r="AQ18" i="62" s="1"/>
  <c r="AU16" i="62"/>
  <c r="AU18" i="62" s="1"/>
  <c r="AY16" i="62"/>
  <c r="AY18" i="62" s="1"/>
  <c r="L15" i="63"/>
  <c r="N15" i="63"/>
  <c r="AD15" i="63"/>
  <c r="AF15" i="63"/>
  <c r="AP15" i="63"/>
  <c r="AS15" i="63"/>
  <c r="AU15" i="63"/>
  <c r="BC15" i="63"/>
  <c r="F18" i="63"/>
  <c r="F20" i="63" s="1"/>
  <c r="P18" i="63"/>
  <c r="P20" i="63" s="1"/>
  <c r="U18" i="63"/>
  <c r="U20" i="63" s="1"/>
  <c r="AG18" i="63"/>
  <c r="AG20" i="63" s="1"/>
  <c r="AQ14" i="64"/>
  <c r="AY14" i="64"/>
  <c r="AP17" i="64"/>
  <c r="AP19" i="64" s="1"/>
  <c r="AW17" i="64"/>
  <c r="AW19" i="64" s="1"/>
  <c r="AH15" i="65"/>
  <c r="BB15" i="65"/>
  <c r="BA24" i="65"/>
  <c r="BC24" i="65"/>
  <c r="AD27" i="65"/>
  <c r="AD31" i="65" s="1"/>
  <c r="AH27" i="65"/>
  <c r="AH31" i="65" s="1"/>
  <c r="AM27" i="65"/>
  <c r="AM31" i="65" s="1"/>
  <c r="AR27" i="65"/>
  <c r="AR31" i="65" s="1"/>
  <c r="AV27" i="65"/>
  <c r="AV31" i="65" s="1"/>
  <c r="BA27" i="65"/>
  <c r="BA31" i="65" s="1"/>
  <c r="D15" i="67"/>
  <c r="U15" i="67"/>
  <c r="I24" i="67"/>
  <c r="Q24" i="67"/>
  <c r="Y24" i="67"/>
  <c r="AH24" i="67"/>
  <c r="D25" i="66"/>
  <c r="AQ64" i="60"/>
  <c r="AQ73" i="60" s="1"/>
  <c r="AZ64" i="60"/>
  <c r="K17" i="61"/>
  <c r="P17" i="61"/>
  <c r="AG17" i="61"/>
  <c r="AO17" i="61"/>
  <c r="AT31" i="61"/>
  <c r="AI34" i="61"/>
  <c r="AI40" i="61" s="1"/>
  <c r="AL34" i="61"/>
  <c r="AL40" i="61" s="1"/>
  <c r="AO34" i="61"/>
  <c r="AO40" i="61" s="1"/>
  <c r="AQ34" i="61"/>
  <c r="AQ40" i="61" s="1"/>
  <c r="AY34" i="61"/>
  <c r="AY40" i="61" s="1"/>
  <c r="AN13" i="62"/>
  <c r="AT13" i="62"/>
  <c r="AO16" i="62"/>
  <c r="AO18" i="62" s="1"/>
  <c r="G15" i="63"/>
  <c r="AJ15" i="63"/>
  <c r="AI18" i="63"/>
  <c r="AI20" i="63" s="1"/>
  <c r="AN18" i="63"/>
  <c r="AN20" i="63" s="1"/>
  <c r="BC18" i="63"/>
  <c r="BC20" i="63" s="1"/>
  <c r="AT14" i="64"/>
  <c r="BB14" i="64"/>
  <c r="AT17" i="64"/>
  <c r="AT19" i="64" s="1"/>
  <c r="AY24" i="65"/>
  <c r="AZ24" i="65"/>
  <c r="BB24" i="65"/>
  <c r="E15" i="67"/>
  <c r="K15" i="67"/>
  <c r="V15" i="67"/>
  <c r="Y15" i="67"/>
  <c r="H24" i="67"/>
  <c r="P24" i="67"/>
  <c r="X24" i="67"/>
  <c r="AG24" i="67"/>
  <c r="C25" i="66"/>
  <c r="AU64" i="60"/>
  <c r="AF17" i="61"/>
  <c r="AN17" i="61"/>
  <c r="AV17" i="61"/>
  <c r="AE31" i="61"/>
  <c r="BB31" i="61"/>
  <c r="AF34" i="61"/>
  <c r="AF40" i="61" s="1"/>
  <c r="AN34" i="61"/>
  <c r="AN40" i="61" s="1"/>
  <c r="AT34" i="61"/>
  <c r="AT40" i="61" s="1"/>
  <c r="AX16" i="62"/>
  <c r="AX18" i="62" s="1"/>
  <c r="O15" i="63"/>
  <c r="T15" i="63"/>
  <c r="AG15" i="63"/>
  <c r="AL15" i="63"/>
  <c r="AN15" i="63"/>
  <c r="AX15" i="63"/>
  <c r="BA15" i="63"/>
  <c r="E18" i="63"/>
  <c r="E20" i="63" s="1"/>
  <c r="J18" i="63"/>
  <c r="J20" i="63" s="1"/>
  <c r="O18" i="63"/>
  <c r="O20" i="63" s="1"/>
  <c r="AD18" i="63"/>
  <c r="AD20" i="63" s="1"/>
  <c r="AL18" i="63"/>
  <c r="AL20" i="63" s="1"/>
  <c r="AO18" i="63"/>
  <c r="AO20" i="63" s="1"/>
  <c r="AX18" i="63"/>
  <c r="AX20" i="63" s="1"/>
  <c r="AO14" i="64"/>
  <c r="AW14" i="64"/>
  <c r="AX17" i="64"/>
  <c r="AX19" i="64" s="1"/>
  <c r="AS15" i="65"/>
  <c r="AP27" i="65"/>
  <c r="AP31" i="65" s="1"/>
  <c r="AU27" i="65"/>
  <c r="AU31" i="65" s="1"/>
  <c r="AZ27" i="65"/>
  <c r="AZ31" i="65" s="1"/>
  <c r="G24" i="67"/>
  <c r="O24" i="67"/>
  <c r="W24" i="67"/>
  <c r="AF24" i="67"/>
  <c r="G25" i="66"/>
  <c r="AY64" i="60"/>
  <c r="AI31" i="61"/>
  <c r="AM31" i="61"/>
  <c r="AK34" i="61"/>
  <c r="AK40" i="61" s="1"/>
  <c r="BB34" i="61"/>
  <c r="BB40" i="61" s="1"/>
  <c r="AL17" i="61"/>
  <c r="AT17" i="61"/>
  <c r="AK31" i="61"/>
  <c r="AQ31" i="61"/>
  <c r="AU31" i="61"/>
  <c r="AS34" i="61"/>
  <c r="AS40" i="61" s="1"/>
  <c r="AK13" i="62"/>
  <c r="BB13" i="62"/>
  <c r="AF16" i="62"/>
  <c r="AF18" i="62" s="1"/>
  <c r="AG16" i="62"/>
  <c r="AG18" i="62" s="1"/>
  <c r="AW16" i="62"/>
  <c r="AW18" i="62" s="1"/>
  <c r="K15" i="63"/>
  <c r="M15" i="63"/>
  <c r="AE15" i="63"/>
  <c r="AO15" i="63"/>
  <c r="AT15" i="63"/>
  <c r="AV15" i="63"/>
  <c r="AR18" i="63"/>
  <c r="AR20" i="63" s="1"/>
  <c r="AT18" i="63"/>
  <c r="AT20" i="63" s="1"/>
  <c r="AW18" i="63"/>
  <c r="AW20" i="63" s="1"/>
  <c r="BA18" i="63"/>
  <c r="BA20" i="63" s="1"/>
  <c r="AM14" i="64"/>
  <c r="AU14" i="64"/>
  <c r="BC14" i="64"/>
  <c r="AN17" i="64"/>
  <c r="AN19" i="64" s="1"/>
  <c r="BB17" i="64"/>
  <c r="BB19" i="64" s="1"/>
  <c r="X15" i="65"/>
  <c r="AM15" i="65"/>
  <c r="AW15" i="65"/>
  <c r="AF27" i="65"/>
  <c r="AF31" i="65" s="1"/>
  <c r="AJ27" i="65"/>
  <c r="AJ31" i="65" s="1"/>
  <c r="I15" i="67"/>
  <c r="M15" i="67"/>
  <c r="S15" i="67"/>
  <c r="E24" i="67"/>
  <c r="M24" i="67"/>
  <c r="U24" i="67"/>
  <c r="AD24" i="67"/>
  <c r="AN16" i="66"/>
  <c r="H25" i="66"/>
  <c r="AK17" i="61"/>
  <c r="AS17" i="61"/>
  <c r="BA17" i="61"/>
  <c r="AF31" i="61"/>
  <c r="AJ31" i="61"/>
  <c r="AO31" i="61"/>
  <c r="AS31" i="61"/>
  <c r="AY31" i="61"/>
  <c r="BC31" i="61"/>
  <c r="AH34" i="61"/>
  <c r="AH40" i="61" s="1"/>
  <c r="AV34" i="61"/>
  <c r="AV40" i="61" s="1"/>
  <c r="BA34" i="61"/>
  <c r="BA40" i="61" s="1"/>
  <c r="BC13" i="62"/>
  <c r="AH16" i="62"/>
  <c r="AH18" i="62" s="1"/>
  <c r="AJ16" i="62"/>
  <c r="AJ18" i="62" s="1"/>
  <c r="AM16" i="62"/>
  <c r="AM18" i="62" s="1"/>
  <c r="BA16" i="62"/>
  <c r="BA18" i="62" s="1"/>
  <c r="H15" i="63"/>
  <c r="H18" i="63"/>
  <c r="H20" i="63" s="1"/>
  <c r="M18" i="63"/>
  <c r="M20" i="63" s="1"/>
  <c r="R18" i="63"/>
  <c r="R20" i="63" s="1"/>
  <c r="AP18" i="63"/>
  <c r="AP20" i="63" s="1"/>
  <c r="AY18" i="63"/>
  <c r="AY20" i="63" s="1"/>
  <c r="AP14" i="64"/>
  <c r="AX14" i="64"/>
  <c r="AM17" i="64"/>
  <c r="AM19" i="64" s="1"/>
  <c r="AQ17" i="64"/>
  <c r="AQ19" i="64" s="1"/>
  <c r="AG27" i="65"/>
  <c r="AG31" i="65" s="1"/>
  <c r="AQ27" i="65"/>
  <c r="AQ31" i="65" s="1"/>
  <c r="AT27" i="65"/>
  <c r="AT31" i="65" s="1"/>
  <c r="AM24" i="67"/>
  <c r="AQ24" i="67"/>
  <c r="AY24" i="67"/>
  <c r="AR64" i="60"/>
  <c r="C17" i="61"/>
  <c r="AJ17" i="61"/>
  <c r="AR17" i="61"/>
  <c r="AZ17" i="61"/>
  <c r="AN31" i="61"/>
  <c r="AR31" i="61"/>
  <c r="BA31" i="61"/>
  <c r="AP34" i="61"/>
  <c r="AP40" i="61" s="1"/>
  <c r="E13" i="62"/>
  <c r="L13" i="62"/>
  <c r="AL16" i="62"/>
  <c r="AL18" i="62" s="1"/>
  <c r="AN16" i="62"/>
  <c r="AN18" i="62" s="1"/>
  <c r="AV16" i="62"/>
  <c r="AV18" i="62" s="1"/>
  <c r="S15" i="63"/>
  <c r="U15" i="63"/>
  <c r="AK15" i="63"/>
  <c r="AM15" i="63"/>
  <c r="AW15" i="63"/>
  <c r="BB15" i="63"/>
  <c r="C18" i="63"/>
  <c r="C20" i="63" s="1"/>
  <c r="AZ18" i="63"/>
  <c r="AZ20" i="63" s="1"/>
  <c r="AS14" i="64"/>
  <c r="BA14" i="64"/>
  <c r="AO17" i="64"/>
  <c r="AO19" i="64" s="1"/>
  <c r="AV17" i="64"/>
  <c r="AV19" i="64" s="1"/>
  <c r="AX15" i="65"/>
  <c r="AE27" i="65"/>
  <c r="AE31" i="65" s="1"/>
  <c r="AN27" i="65"/>
  <c r="AN31" i="65" s="1"/>
  <c r="AO27" i="65"/>
  <c r="AO31" i="65" s="1"/>
  <c r="BB27" i="65"/>
  <c r="BB31" i="65" s="1"/>
  <c r="C15" i="67"/>
  <c r="N15" i="67"/>
  <c r="T15" i="67"/>
  <c r="AF15" i="67"/>
  <c r="AQ15" i="67"/>
  <c r="C24" i="67"/>
  <c r="K24" i="67"/>
  <c r="S24" i="67"/>
  <c r="AA24" i="67"/>
  <c r="AV64" i="60"/>
  <c r="AV73" i="60" s="1"/>
  <c r="AD31" i="61"/>
  <c r="AV31" i="61"/>
  <c r="AZ31" i="61"/>
  <c r="AX40" i="61"/>
  <c r="AP16" i="62"/>
  <c r="AP18" i="62" s="1"/>
  <c r="G18" i="63"/>
  <c r="G20" i="63" s="1"/>
  <c r="AF18" i="63"/>
  <c r="AF20" i="63" s="1"/>
  <c r="AJ18" i="63"/>
  <c r="AJ20" i="63" s="1"/>
  <c r="AY17" i="64"/>
  <c r="AY19" i="64" s="1"/>
  <c r="AW27" i="65"/>
  <c r="AW31" i="65" s="1"/>
  <c r="AY27" i="65"/>
  <c r="AY31" i="65" s="1"/>
  <c r="AJ15" i="67"/>
  <c r="AU15" i="67"/>
  <c r="BB15" i="67"/>
  <c r="AL24" i="67"/>
  <c r="AX24" i="67"/>
  <c r="D27" i="67"/>
  <c r="D30" i="67" s="1"/>
  <c r="H27" i="67"/>
  <c r="H30" i="67" s="1"/>
  <c r="L27" i="67"/>
  <c r="L30" i="67" s="1"/>
  <c r="P27" i="67"/>
  <c r="P30" i="67" s="1"/>
  <c r="X27" i="67"/>
  <c r="X30" i="67" s="1"/>
  <c r="AB27" i="67"/>
  <c r="AB30" i="67" s="1"/>
  <c r="AG27" i="67"/>
  <c r="AG30" i="67" s="1"/>
  <c r="AK27" i="67"/>
  <c r="AK30" i="67" s="1"/>
  <c r="AO27" i="67"/>
  <c r="AO30" i="67" s="1"/>
  <c r="AS27" i="67"/>
  <c r="AS30" i="67" s="1"/>
  <c r="AW27" i="67"/>
  <c r="AW30" i="67" s="1"/>
  <c r="BA27" i="67"/>
  <c r="BA30" i="67" s="1"/>
  <c r="H16" i="66"/>
  <c r="P16" i="66"/>
  <c r="X16" i="66"/>
  <c r="AG16" i="66"/>
  <c r="AW16" i="66"/>
  <c r="AN25" i="66"/>
  <c r="AV25" i="66"/>
  <c r="D29" i="66"/>
  <c r="H29" i="66"/>
  <c r="U29" i="66"/>
  <c r="AF29" i="66"/>
  <c r="N31" i="66"/>
  <c r="N36" i="66" s="1"/>
  <c r="P31" i="66"/>
  <c r="P36" i="66" s="1"/>
  <c r="AA31" i="66"/>
  <c r="AA36" i="66" s="1"/>
  <c r="AU31" i="66"/>
  <c r="AU36" i="66" s="1"/>
  <c r="AW31" i="66"/>
  <c r="AW36" i="66" s="1"/>
  <c r="AE13" i="68"/>
  <c r="AL13" i="68"/>
  <c r="AV13" i="68"/>
  <c r="AY13" i="68"/>
  <c r="AD16" i="68"/>
  <c r="AD18" i="68" s="1"/>
  <c r="AS16" i="68"/>
  <c r="AS18" i="68" s="1"/>
  <c r="BB16" i="68"/>
  <c r="BB18" i="68" s="1"/>
  <c r="AM16" i="69"/>
  <c r="BC16" i="69"/>
  <c r="AM19" i="69"/>
  <c r="AP19" i="69"/>
  <c r="AV19" i="69"/>
  <c r="AW19" i="69"/>
  <c r="K13" i="70"/>
  <c r="AD13" i="70"/>
  <c r="AE13" i="70"/>
  <c r="AJ13" i="70"/>
  <c r="AO13" i="70"/>
  <c r="AD27" i="70"/>
  <c r="AF27" i="70"/>
  <c r="AH27" i="70"/>
  <c r="AL27" i="70"/>
  <c r="F50" i="70"/>
  <c r="AX50" i="70"/>
  <c r="AZ50" i="70"/>
  <c r="AG26" i="71"/>
  <c r="AG28" i="71" s="1"/>
  <c r="BC15" i="72"/>
  <c r="J87" i="72"/>
  <c r="AU74" i="72"/>
  <c r="AU87" i="72" s="1"/>
  <c r="AM86" i="72"/>
  <c r="BC86" i="72"/>
  <c r="AP86" i="72"/>
  <c r="AP87" i="72" s="1"/>
  <c r="AK86" i="72"/>
  <c r="AS86" i="72"/>
  <c r="BA86" i="72"/>
  <c r="AN86" i="72"/>
  <c r="AI86" i="72"/>
  <c r="AI87" i="72" s="1"/>
  <c r="AQ86" i="72"/>
  <c r="AY86" i="72"/>
  <c r="AL86" i="72"/>
  <c r="AT86" i="72"/>
  <c r="BB86" i="72"/>
  <c r="AK24" i="67"/>
  <c r="AW24" i="67"/>
  <c r="E27" i="67"/>
  <c r="E30" i="67" s="1"/>
  <c r="I27" i="67"/>
  <c r="I30" i="67" s="1"/>
  <c r="M27" i="67"/>
  <c r="M30" i="67" s="1"/>
  <c r="Q27" i="67"/>
  <c r="Q30" i="67" s="1"/>
  <c r="U27" i="67"/>
  <c r="U30" i="67" s="1"/>
  <c r="Y27" i="67"/>
  <c r="Y30" i="67" s="1"/>
  <c r="AD27" i="67"/>
  <c r="AD30" i="67" s="1"/>
  <c r="AH27" i="67"/>
  <c r="AH30" i="67" s="1"/>
  <c r="AL27" i="67"/>
  <c r="AL30" i="67" s="1"/>
  <c r="AP27" i="67"/>
  <c r="AP30" i="67" s="1"/>
  <c r="AT27" i="67"/>
  <c r="AT30" i="67" s="1"/>
  <c r="BB27" i="67"/>
  <c r="BB30" i="67" s="1"/>
  <c r="C16" i="66"/>
  <c r="K16" i="66"/>
  <c r="S16" i="66"/>
  <c r="AA16" i="66"/>
  <c r="AU16" i="66"/>
  <c r="AM25" i="66"/>
  <c r="AU25" i="66"/>
  <c r="BC25" i="66"/>
  <c r="O29" i="66"/>
  <c r="AB29" i="66"/>
  <c r="AG29" i="66"/>
  <c r="AX29" i="66"/>
  <c r="R31" i="66"/>
  <c r="R36" i="66" s="1"/>
  <c r="T31" i="66"/>
  <c r="T36" i="66" s="1"/>
  <c r="AF31" i="66"/>
  <c r="AF36" i="66" s="1"/>
  <c r="AY31" i="66"/>
  <c r="AY36" i="66" s="1"/>
  <c r="BA31" i="66"/>
  <c r="BA36" i="66" s="1"/>
  <c r="AN16" i="68"/>
  <c r="AN18" i="68" s="1"/>
  <c r="AO11" i="69"/>
  <c r="BB11" i="69"/>
  <c r="AK16" i="69"/>
  <c r="BA16" i="69"/>
  <c r="AJ19" i="69"/>
  <c r="AU19" i="69"/>
  <c r="AH13" i="70"/>
  <c r="AW13" i="70"/>
  <c r="G54" i="70"/>
  <c r="G60" i="70" s="1"/>
  <c r="AK15" i="67"/>
  <c r="AR15" i="67"/>
  <c r="BC15" i="67"/>
  <c r="AJ24" i="67"/>
  <c r="AV24" i="67"/>
  <c r="AX27" i="67"/>
  <c r="AX30" i="67" s="1"/>
  <c r="AL25" i="66"/>
  <c r="AT25" i="66"/>
  <c r="BB25" i="66"/>
  <c r="BA29" i="66"/>
  <c r="C31" i="66"/>
  <c r="C36" i="66" s="1"/>
  <c r="V31" i="66"/>
  <c r="V36" i="66" s="1"/>
  <c r="X31" i="66"/>
  <c r="X36" i="66" s="1"/>
  <c r="AJ31" i="66"/>
  <c r="AJ36" i="66" s="1"/>
  <c r="BC31" i="66"/>
  <c r="BC36" i="66" s="1"/>
  <c r="AF13" i="68"/>
  <c r="AE16" i="68"/>
  <c r="AE18" i="68" s="1"/>
  <c r="AI16" i="68"/>
  <c r="AI18" i="68" s="1"/>
  <c r="BA16" i="68"/>
  <c r="BA18" i="68" s="1"/>
  <c r="I11" i="69"/>
  <c r="AP11" i="69"/>
  <c r="AY16" i="69"/>
  <c r="AI19" i="69"/>
  <c r="AS19" i="69"/>
  <c r="AN13" i="70"/>
  <c r="AR13" i="70"/>
  <c r="BA20" i="71"/>
  <c r="AM15" i="72"/>
  <c r="AU15" i="72"/>
  <c r="P27" i="72"/>
  <c r="F27" i="73"/>
  <c r="N27" i="73"/>
  <c r="AH15" i="67"/>
  <c r="AO15" i="67"/>
  <c r="AI24" i="67"/>
  <c r="AU24" i="67"/>
  <c r="I16" i="66"/>
  <c r="Q16" i="66"/>
  <c r="Y16" i="66"/>
  <c r="AQ16" i="66"/>
  <c r="AS25" i="66"/>
  <c r="BA25" i="66"/>
  <c r="I29" i="66"/>
  <c r="L29" i="66"/>
  <c r="AD29" i="66"/>
  <c r="AN29" i="66"/>
  <c r="G31" i="66"/>
  <c r="G36" i="66" s="1"/>
  <c r="Z31" i="66"/>
  <c r="Z36" i="66" s="1"/>
  <c r="AB31" i="66"/>
  <c r="AB36" i="66" s="1"/>
  <c r="AN31" i="66"/>
  <c r="AN36" i="66" s="1"/>
  <c r="AM13" i="68"/>
  <c r="AT13" i="68"/>
  <c r="AG16" i="68"/>
  <c r="AG18" i="68" s="1"/>
  <c r="AM16" i="68"/>
  <c r="AM18" i="68" s="1"/>
  <c r="AQ16" i="68"/>
  <c r="AQ18" i="68" s="1"/>
  <c r="AT16" i="68"/>
  <c r="AT18" i="68" s="1"/>
  <c r="AQ11" i="69"/>
  <c r="AG16" i="69"/>
  <c r="AW16" i="69"/>
  <c r="AG19" i="69"/>
  <c r="AR19" i="69"/>
  <c r="AM13" i="70"/>
  <c r="AQ13" i="70"/>
  <c r="AV13" i="70"/>
  <c r="AY26" i="71"/>
  <c r="AY28" i="71" s="1"/>
  <c r="AY8" i="71"/>
  <c r="F15" i="72"/>
  <c r="AD87" i="72"/>
  <c r="AL15" i="67"/>
  <c r="AS15" i="67"/>
  <c r="AZ15" i="67"/>
  <c r="AP24" i="67"/>
  <c r="AT24" i="67"/>
  <c r="F27" i="67"/>
  <c r="F30" i="67" s="1"/>
  <c r="J27" i="67"/>
  <c r="J30" i="67" s="1"/>
  <c r="N27" i="67"/>
  <c r="N30" i="67" s="1"/>
  <c r="R27" i="67"/>
  <c r="R30" i="67" s="1"/>
  <c r="V27" i="67"/>
  <c r="V30" i="67" s="1"/>
  <c r="Z27" i="67"/>
  <c r="Z30" i="67" s="1"/>
  <c r="AE27" i="67"/>
  <c r="AE30" i="67" s="1"/>
  <c r="AI27" i="67"/>
  <c r="AI30" i="67" s="1"/>
  <c r="AM27" i="67"/>
  <c r="AM30" i="67" s="1"/>
  <c r="AQ27" i="67"/>
  <c r="AQ30" i="67" s="1"/>
  <c r="AU27" i="67"/>
  <c r="AU30" i="67" s="1"/>
  <c r="AY27" i="67"/>
  <c r="AY30" i="67" s="1"/>
  <c r="BC27" i="67"/>
  <c r="BC30" i="67" s="1"/>
  <c r="D16" i="66"/>
  <c r="L16" i="66"/>
  <c r="T16" i="66"/>
  <c r="AB16" i="66"/>
  <c r="AO16" i="66"/>
  <c r="AR25" i="66"/>
  <c r="AZ25" i="66"/>
  <c r="AH29" i="66"/>
  <c r="AK29" i="66"/>
  <c r="AO29" i="66"/>
  <c r="BB29" i="66"/>
  <c r="K31" i="66"/>
  <c r="K36" i="66" s="1"/>
  <c r="AE31" i="66"/>
  <c r="AE36" i="66" s="1"/>
  <c r="AG31" i="66"/>
  <c r="AG36" i="66" s="1"/>
  <c r="AR31" i="66"/>
  <c r="AR36" i="66" s="1"/>
  <c r="M13" i="68"/>
  <c r="AJ13" i="68"/>
  <c r="AH16" i="68"/>
  <c r="AH18" i="68" s="1"/>
  <c r="AO16" i="68"/>
  <c r="AO18" i="68" s="1"/>
  <c r="AU16" i="68"/>
  <c r="AU18" i="68" s="1"/>
  <c r="AV16" i="68"/>
  <c r="AV18" i="68" s="1"/>
  <c r="AY16" i="68"/>
  <c r="AY18" i="68" s="1"/>
  <c r="AE16" i="69"/>
  <c r="AU16" i="69"/>
  <c r="AF19" i="69"/>
  <c r="AQ19" i="69"/>
  <c r="BA19" i="69"/>
  <c r="AF13" i="70"/>
  <c r="AP13" i="70"/>
  <c r="AU13" i="70"/>
  <c r="BC50" i="70"/>
  <c r="AU73" i="72"/>
  <c r="O27" i="67"/>
  <c r="O30" i="67" s="1"/>
  <c r="S27" i="67"/>
  <c r="S30" i="67" s="1"/>
  <c r="W27" i="67"/>
  <c r="W30" i="67" s="1"/>
  <c r="AA27" i="67"/>
  <c r="AA30" i="67" s="1"/>
  <c r="AF27" i="67"/>
  <c r="AF30" i="67" s="1"/>
  <c r="AJ27" i="67"/>
  <c r="AJ30" i="67" s="1"/>
  <c r="AN27" i="67"/>
  <c r="AN30" i="67" s="1"/>
  <c r="AR27" i="67"/>
  <c r="AR30" i="67" s="1"/>
  <c r="AV27" i="67"/>
  <c r="AV30" i="67" s="1"/>
  <c r="AQ25" i="66"/>
  <c r="AY25" i="66"/>
  <c r="D31" i="66"/>
  <c r="D36" i="66" s="1"/>
  <c r="O31" i="66"/>
  <c r="O36" i="66" s="1"/>
  <c r="AI31" i="66"/>
  <c r="AI36" i="66" s="1"/>
  <c r="AK31" i="66"/>
  <c r="AK36" i="66" s="1"/>
  <c r="AV31" i="66"/>
  <c r="AV36" i="66" s="1"/>
  <c r="AL16" i="68"/>
  <c r="AL18" i="68" s="1"/>
  <c r="AP16" i="68"/>
  <c r="AP18" i="68" s="1"/>
  <c r="AW16" i="68"/>
  <c r="AW18" i="68" s="1"/>
  <c r="AZ19" i="69"/>
  <c r="AS13" i="70"/>
  <c r="U54" i="70"/>
  <c r="U60" i="70" s="1"/>
  <c r="AV50" i="70"/>
  <c r="AT15" i="67"/>
  <c r="BA15" i="67"/>
  <c r="AN24" i="67"/>
  <c r="AR24" i="67"/>
  <c r="AZ24" i="67"/>
  <c r="BA24" i="67"/>
  <c r="BB24" i="67"/>
  <c r="AZ27" i="67"/>
  <c r="AZ30" i="67" s="1"/>
  <c r="J16" i="66"/>
  <c r="R16" i="66"/>
  <c r="Z16" i="66"/>
  <c r="AK16" i="66"/>
  <c r="BA16" i="66"/>
  <c r="AP25" i="66"/>
  <c r="AX25" i="66"/>
  <c r="G29" i="66"/>
  <c r="Q29" i="66"/>
  <c r="T29" i="66"/>
  <c r="AL29" i="66"/>
  <c r="AV29" i="66"/>
  <c r="F31" i="66"/>
  <c r="F36" i="66" s="1"/>
  <c r="H31" i="66"/>
  <c r="H36" i="66" s="1"/>
  <c r="S31" i="66"/>
  <c r="S36" i="66" s="1"/>
  <c r="AO31" i="66"/>
  <c r="AO36" i="66" s="1"/>
  <c r="AZ31" i="66"/>
  <c r="AZ36" i="66" s="1"/>
  <c r="AU13" i="68"/>
  <c r="BB13" i="68"/>
  <c r="L11" i="69"/>
  <c r="AM11" i="69"/>
  <c r="AS11" i="69"/>
  <c r="AQ16" i="69"/>
  <c r="AE19" i="69"/>
  <c r="AH19" i="69"/>
  <c r="AO19" i="69"/>
  <c r="AY19" i="69"/>
  <c r="AO27" i="72"/>
  <c r="J36" i="66"/>
  <c r="J38" i="72"/>
  <c r="R38" i="72"/>
  <c r="AI38" i="72"/>
  <c r="AQ38" i="72"/>
  <c r="AY38" i="72"/>
  <c r="AE59" i="72"/>
  <c r="AM59" i="72"/>
  <c r="AU59" i="72"/>
  <c r="BC59" i="72"/>
  <c r="AQ27" i="70"/>
  <c r="AX27" i="70"/>
  <c r="AT50" i="70"/>
  <c r="AV54" i="70"/>
  <c r="AV60" i="70" s="1"/>
  <c r="BC54" i="70"/>
  <c r="BC60" i="70" s="1"/>
  <c r="AR8" i="71"/>
  <c r="AH20" i="71"/>
  <c r="AV20" i="71"/>
  <c r="AY20" i="71"/>
  <c r="AJ26" i="71"/>
  <c r="AJ28" i="71" s="1"/>
  <c r="AN26" i="71"/>
  <c r="AN28" i="71" s="1"/>
  <c r="AQ26" i="71"/>
  <c r="AQ28" i="71" s="1"/>
  <c r="BA26" i="71"/>
  <c r="BA28" i="71" s="1"/>
  <c r="G15" i="72"/>
  <c r="H15" i="72"/>
  <c r="L15" i="72"/>
  <c r="M15" i="72"/>
  <c r="AI15" i="72"/>
  <c r="AR15" i="72"/>
  <c r="G27" i="72"/>
  <c r="S27" i="72"/>
  <c r="AD27" i="72"/>
  <c r="AQ27" i="72"/>
  <c r="AU27" i="72"/>
  <c r="C38" i="72"/>
  <c r="K38" i="72"/>
  <c r="S38" i="72"/>
  <c r="AJ38" i="72"/>
  <c r="AR38" i="72"/>
  <c r="AZ38" i="72"/>
  <c r="C59" i="72"/>
  <c r="S59" i="72"/>
  <c r="AJ59" i="72"/>
  <c r="AR59" i="72"/>
  <c r="AZ59" i="72"/>
  <c r="C68" i="72"/>
  <c r="K68" i="72"/>
  <c r="S68" i="72"/>
  <c r="AJ68" i="72"/>
  <c r="AR68" i="72"/>
  <c r="AZ68" i="72"/>
  <c r="H74" i="72"/>
  <c r="AK74" i="72"/>
  <c r="AR74" i="72"/>
  <c r="H16" i="73"/>
  <c r="P16" i="73"/>
  <c r="C27" i="73"/>
  <c r="I27" i="73"/>
  <c r="AJ27" i="73"/>
  <c r="AP27" i="73"/>
  <c r="G31" i="73"/>
  <c r="AE31" i="73"/>
  <c r="AU31" i="73"/>
  <c r="H13" i="22"/>
  <c r="K13" i="22"/>
  <c r="L13" i="22"/>
  <c r="R13" i="22"/>
  <c r="AU13" i="22"/>
  <c r="AG24" i="22"/>
  <c r="AZ24" i="22"/>
  <c r="S42" i="22"/>
  <c r="AT42" i="22"/>
  <c r="BC42" i="22"/>
  <c r="L48" i="22"/>
  <c r="AG48" i="22"/>
  <c r="AI48" i="22"/>
  <c r="AK48" i="22"/>
  <c r="AV48" i="22"/>
  <c r="O51" i="22"/>
  <c r="H52" i="22"/>
  <c r="I52" i="22"/>
  <c r="I56" i="22" s="1"/>
  <c r="P52" i="22"/>
  <c r="BB52" i="22"/>
  <c r="BB56" i="22" s="1"/>
  <c r="X19" i="13"/>
  <c r="G42" i="22"/>
  <c r="K56" i="22"/>
  <c r="I75" i="3"/>
  <c r="J28" i="17"/>
  <c r="I112" i="3"/>
  <c r="AG143" i="3"/>
  <c r="AH15" i="18"/>
  <c r="AX143" i="3"/>
  <c r="BQ143" i="3" s="1"/>
  <c r="AY15" i="18"/>
  <c r="AF144" i="3"/>
  <c r="AF150" i="3" s="1"/>
  <c r="AG15" i="18"/>
  <c r="AM144" i="3"/>
  <c r="AN15" i="18"/>
  <c r="AE208" i="3"/>
  <c r="AE224" i="3" s="1"/>
  <c r="AF22" i="9"/>
  <c r="AZ13" i="70"/>
  <c r="AJ27" i="70"/>
  <c r="AM27" i="70"/>
  <c r="AO27" i="70"/>
  <c r="AY27" i="70"/>
  <c r="Z50" i="70"/>
  <c r="AK50" i="70"/>
  <c r="AP50" i="70"/>
  <c r="AR50" i="70"/>
  <c r="BB50" i="70"/>
  <c r="X53" i="70"/>
  <c r="AW53" i="70"/>
  <c r="AD54" i="70"/>
  <c r="AD60" i="70" s="1"/>
  <c r="AQ54" i="70"/>
  <c r="AQ60" i="70" s="1"/>
  <c r="BB13" i="71"/>
  <c r="AP20" i="71"/>
  <c r="AG24" i="71"/>
  <c r="AN24" i="71"/>
  <c r="AR24" i="71"/>
  <c r="AU24" i="71"/>
  <c r="AY24" i="71"/>
  <c r="AE26" i="71"/>
  <c r="AE28" i="71" s="1"/>
  <c r="AI24" i="71"/>
  <c r="AL26" i="71"/>
  <c r="AL28" i="71" s="1"/>
  <c r="AZ26" i="71"/>
  <c r="AZ28" i="71" s="1"/>
  <c r="AD15" i="72"/>
  <c r="AH15" i="72"/>
  <c r="AY15" i="72"/>
  <c r="AJ27" i="72"/>
  <c r="AP27" i="72"/>
  <c r="AS27" i="72"/>
  <c r="AT27" i="72"/>
  <c r="E38" i="72"/>
  <c r="M38" i="72"/>
  <c r="U38" i="72"/>
  <c r="AD38" i="72"/>
  <c r="AL38" i="72"/>
  <c r="AT38" i="72"/>
  <c r="AX38" i="72"/>
  <c r="AH59" i="72"/>
  <c r="AP59" i="72"/>
  <c r="AX59" i="72"/>
  <c r="I68" i="72"/>
  <c r="Q68" i="72"/>
  <c r="AH68" i="72"/>
  <c r="AP68" i="72"/>
  <c r="AX68" i="72"/>
  <c r="I73" i="72"/>
  <c r="Q73" i="72"/>
  <c r="AP73" i="72"/>
  <c r="AX73" i="72"/>
  <c r="P74" i="72"/>
  <c r="P87" i="72" s="1"/>
  <c r="AF74" i="72"/>
  <c r="AO74" i="72"/>
  <c r="AV74" i="72"/>
  <c r="AV87" i="72" s="1"/>
  <c r="AX74" i="72"/>
  <c r="F16" i="73"/>
  <c r="N16" i="73"/>
  <c r="AE16" i="73"/>
  <c r="K27" i="73"/>
  <c r="Q27" i="73"/>
  <c r="AG27" i="73"/>
  <c r="AR27" i="73"/>
  <c r="AX27" i="73"/>
  <c r="N31" i="73"/>
  <c r="AF31" i="73"/>
  <c r="AV31" i="73"/>
  <c r="F13" i="22"/>
  <c r="I13" i="22"/>
  <c r="AI13" i="22"/>
  <c r="N24" i="22"/>
  <c r="AJ42" i="22"/>
  <c r="N48" i="22"/>
  <c r="P48" i="22"/>
  <c r="AO48" i="22"/>
  <c r="AQ48" i="22"/>
  <c r="AS48" i="22"/>
  <c r="F52" i="22"/>
  <c r="F56" i="22" s="1"/>
  <c r="AD22" i="13"/>
  <c r="AD24" i="13" s="1"/>
  <c r="AH22" i="13"/>
  <c r="AH24" i="13" s="1"/>
  <c r="AL22" i="13"/>
  <c r="AL24" i="13" s="1"/>
  <c r="AP22" i="13"/>
  <c r="AP24" i="13" s="1"/>
  <c r="AT22" i="13"/>
  <c r="AT24" i="13" s="1"/>
  <c r="AX22" i="13"/>
  <c r="AX24" i="13" s="1"/>
  <c r="AW23" i="51"/>
  <c r="AM21" i="14"/>
  <c r="AZ27" i="14"/>
  <c r="AY13" i="70"/>
  <c r="U50" i="70"/>
  <c r="AG50" i="70"/>
  <c r="X54" i="70"/>
  <c r="AL54" i="70"/>
  <c r="AL60" i="70" s="1"/>
  <c r="AY54" i="70"/>
  <c r="AY60" i="70" s="1"/>
  <c r="AN8" i="71"/>
  <c r="AP13" i="71"/>
  <c r="AD20" i="71"/>
  <c r="AR20" i="71"/>
  <c r="AU20" i="71"/>
  <c r="AH24" i="71"/>
  <c r="AM26" i="71"/>
  <c r="AM28" i="71" s="1"/>
  <c r="AQ24" i="71"/>
  <c r="AT26" i="71"/>
  <c r="AT28" i="71" s="1"/>
  <c r="C15" i="72"/>
  <c r="AF15" i="72"/>
  <c r="AG15" i="72"/>
  <c r="AK15" i="72"/>
  <c r="AL15" i="72"/>
  <c r="AP15" i="72"/>
  <c r="F27" i="72"/>
  <c r="AF27" i="72"/>
  <c r="AR27" i="72"/>
  <c r="AX27" i="72"/>
  <c r="BA27" i="72"/>
  <c r="BB27" i="72"/>
  <c r="D38" i="72"/>
  <c r="L38" i="72"/>
  <c r="T38" i="72"/>
  <c r="AK38" i="72"/>
  <c r="AS38" i="72"/>
  <c r="BA38" i="72"/>
  <c r="D59" i="72"/>
  <c r="T59" i="72"/>
  <c r="AK59" i="72"/>
  <c r="AS59" i="72"/>
  <c r="BA59" i="72"/>
  <c r="H68" i="72"/>
  <c r="P68" i="72"/>
  <c r="AG68" i="72"/>
  <c r="AO68" i="72"/>
  <c r="D73" i="72"/>
  <c r="L73" i="72"/>
  <c r="AS73" i="72"/>
  <c r="C74" i="72"/>
  <c r="E74" i="72"/>
  <c r="I16" i="73"/>
  <c r="Q16" i="73"/>
  <c r="AH16" i="73"/>
  <c r="AK16" i="73"/>
  <c r="AP16" i="73"/>
  <c r="AS16" i="73"/>
  <c r="AX16" i="73"/>
  <c r="BA16" i="73"/>
  <c r="E27" i="73"/>
  <c r="AF27" i="73"/>
  <c r="AL27" i="73"/>
  <c r="BA27" i="73"/>
  <c r="AG31" i="73"/>
  <c r="AW31" i="73"/>
  <c r="D33" i="73"/>
  <c r="D38" i="73" s="1"/>
  <c r="F33" i="73"/>
  <c r="F38" i="73" s="1"/>
  <c r="H33" i="73"/>
  <c r="H38" i="73" s="1"/>
  <c r="J33" i="73"/>
  <c r="J38" i="73" s="1"/>
  <c r="L33" i="73"/>
  <c r="L38" i="73" s="1"/>
  <c r="N33" i="73"/>
  <c r="N38" i="73" s="1"/>
  <c r="P33" i="73"/>
  <c r="P38" i="73" s="1"/>
  <c r="R33" i="73"/>
  <c r="R38" i="73" s="1"/>
  <c r="AE33" i="73"/>
  <c r="AE38" i="73" s="1"/>
  <c r="AG33" i="73"/>
  <c r="AG38" i="73" s="1"/>
  <c r="AI33" i="73"/>
  <c r="AI38" i="73" s="1"/>
  <c r="AK33" i="73"/>
  <c r="AK38" i="73" s="1"/>
  <c r="AM33" i="73"/>
  <c r="AM38" i="73" s="1"/>
  <c r="AO33" i="73"/>
  <c r="AO38" i="73" s="1"/>
  <c r="AQ33" i="73"/>
  <c r="AQ38" i="73" s="1"/>
  <c r="AS33" i="73"/>
  <c r="AS38" i="73" s="1"/>
  <c r="AU33" i="73"/>
  <c r="AU38" i="73" s="1"/>
  <c r="AW33" i="73"/>
  <c r="AW38" i="73" s="1"/>
  <c r="AY33" i="73"/>
  <c r="AY38" i="73" s="1"/>
  <c r="BA33" i="73"/>
  <c r="BA38" i="73" s="1"/>
  <c r="BC33" i="73"/>
  <c r="BC38" i="73" s="1"/>
  <c r="J13" i="22"/>
  <c r="N13" i="22"/>
  <c r="Q13" i="22"/>
  <c r="AQ13" i="22"/>
  <c r="BA13" i="22"/>
  <c r="K24" i="22"/>
  <c r="AW24" i="22"/>
  <c r="AQ42" i="22"/>
  <c r="AZ42" i="22"/>
  <c r="G48" i="22"/>
  <c r="T48" i="22"/>
  <c r="AU48" i="22"/>
  <c r="BB51" i="22"/>
  <c r="AD21" i="12"/>
  <c r="AJ21" i="14"/>
  <c r="V54" i="70"/>
  <c r="AG54" i="70"/>
  <c r="AG60" i="70" s="1"/>
  <c r="AJ54" i="70"/>
  <c r="AJ60" i="70" s="1"/>
  <c r="AT54" i="70"/>
  <c r="AT60" i="70" s="1"/>
  <c r="U8" i="71"/>
  <c r="G13" i="71"/>
  <c r="AF20" i="71"/>
  <c r="AI20" i="71"/>
  <c r="AX20" i="71"/>
  <c r="AO24" i="71"/>
  <c r="AH26" i="71"/>
  <c r="AH28" i="71" s="1"/>
  <c r="AU26" i="71"/>
  <c r="AU28" i="71" s="1"/>
  <c r="BB26" i="71"/>
  <c r="BB28" i="71" s="1"/>
  <c r="K15" i="72"/>
  <c r="AN15" i="72"/>
  <c r="AO15" i="72"/>
  <c r="AS15" i="72"/>
  <c r="AT15" i="72"/>
  <c r="AX15" i="72"/>
  <c r="J27" i="72"/>
  <c r="N27" i="72"/>
  <c r="AN27" i="72"/>
  <c r="G38" i="72"/>
  <c r="O38" i="72"/>
  <c r="AF38" i="72"/>
  <c r="AN38" i="72"/>
  <c r="AV38" i="72"/>
  <c r="AF59" i="72"/>
  <c r="AN59" i="72"/>
  <c r="AV59" i="72"/>
  <c r="G68" i="72"/>
  <c r="O68" i="72"/>
  <c r="AF68" i="72"/>
  <c r="AN68" i="72"/>
  <c r="AV68" i="72"/>
  <c r="O73" i="72"/>
  <c r="AN73" i="72"/>
  <c r="G74" i="72"/>
  <c r="G87" i="72" s="1"/>
  <c r="I74" i="72"/>
  <c r="I87" i="72" s="1"/>
  <c r="AJ74" i="72"/>
  <c r="AJ87" i="72" s="1"/>
  <c r="AS74" i="72"/>
  <c r="H27" i="73"/>
  <c r="S27" i="73"/>
  <c r="AO27" i="73"/>
  <c r="AZ27" i="73"/>
  <c r="I24" i="22"/>
  <c r="T24" i="22"/>
  <c r="AH24" i="22"/>
  <c r="AF48" i="22"/>
  <c r="AW48" i="22"/>
  <c r="AY48" i="22"/>
  <c r="AV51" i="22"/>
  <c r="AU52" i="22"/>
  <c r="AU56" i="22" s="1"/>
  <c r="AJ24" i="51"/>
  <c r="AJ26" i="51" s="1"/>
  <c r="L50" i="70"/>
  <c r="W50" i="70"/>
  <c r="Z53" i="70"/>
  <c r="AM53" i="70"/>
  <c r="AE54" i="70"/>
  <c r="AE60" i="70" s="1"/>
  <c r="AK54" i="70"/>
  <c r="AK60" i="70" s="1"/>
  <c r="AO54" i="70"/>
  <c r="AO60" i="70" s="1"/>
  <c r="AR54" i="70"/>
  <c r="AR60" i="70" s="1"/>
  <c r="BB54" i="70"/>
  <c r="BB60" i="70" s="1"/>
  <c r="O13" i="71"/>
  <c r="AL20" i="71"/>
  <c r="BC20" i="71"/>
  <c r="AP24" i="71"/>
  <c r="AP26" i="71"/>
  <c r="AP28" i="71" s="1"/>
  <c r="BC26" i="71"/>
  <c r="BC28" i="71" s="1"/>
  <c r="J15" i="72"/>
  <c r="S15" i="72"/>
  <c r="AV15" i="72"/>
  <c r="BA15" i="72"/>
  <c r="BB15" i="72"/>
  <c r="D27" i="72"/>
  <c r="E27" i="72"/>
  <c r="R27" i="72"/>
  <c r="AV27" i="72"/>
  <c r="F38" i="72"/>
  <c r="N38" i="72"/>
  <c r="AE38" i="72"/>
  <c r="AM38" i="72"/>
  <c r="AU38" i="72"/>
  <c r="BC38" i="72"/>
  <c r="R59" i="72"/>
  <c r="AI59" i="72"/>
  <c r="AQ59" i="72"/>
  <c r="AY59" i="72"/>
  <c r="F68" i="72"/>
  <c r="N68" i="72"/>
  <c r="AE68" i="72"/>
  <c r="AM68" i="72"/>
  <c r="AU68" i="72"/>
  <c r="BC68" i="72"/>
  <c r="J73" i="72"/>
  <c r="AQ73" i="72"/>
  <c r="AY73" i="72"/>
  <c r="K74" i="72"/>
  <c r="K87" i="72" s="1"/>
  <c r="M74" i="72"/>
  <c r="G16" i="73"/>
  <c r="O16" i="73"/>
  <c r="AF16" i="73"/>
  <c r="AI16" i="73"/>
  <c r="AN16" i="73"/>
  <c r="AQ16" i="73"/>
  <c r="AV16" i="73"/>
  <c r="AY16" i="73"/>
  <c r="G27" i="73"/>
  <c r="M27" i="73"/>
  <c r="AN27" i="73"/>
  <c r="AT27" i="73"/>
  <c r="S31" i="73"/>
  <c r="AQ31" i="73"/>
  <c r="E13" i="22"/>
  <c r="AN13" i="22"/>
  <c r="AU24" i="22"/>
  <c r="D48" i="22"/>
  <c r="G52" i="22"/>
  <c r="G56" i="22" s="1"/>
  <c r="O52" i="22"/>
  <c r="O56" i="22" s="1"/>
  <c r="AF56" i="22"/>
  <c r="V14" i="13"/>
  <c r="S27" i="70"/>
  <c r="AI27" i="70"/>
  <c r="AN27" i="70"/>
  <c r="AP27" i="70"/>
  <c r="AZ27" i="70"/>
  <c r="BC27" i="70"/>
  <c r="AL50" i="70"/>
  <c r="AO50" i="70"/>
  <c r="AQ50" i="70"/>
  <c r="AT53" i="70"/>
  <c r="J54" i="70"/>
  <c r="AF54" i="70"/>
  <c r="AF60" i="70" s="1"/>
  <c r="AM54" i="70"/>
  <c r="AM60" i="70" s="1"/>
  <c r="AS54" i="70"/>
  <c r="AS60" i="70" s="1"/>
  <c r="AW54" i="70"/>
  <c r="AW60" i="70" s="1"/>
  <c r="AZ54" i="70"/>
  <c r="AZ60" i="70" s="1"/>
  <c r="AD8" i="71"/>
  <c r="AN20" i="71"/>
  <c r="AQ20" i="71"/>
  <c r="AZ20" i="71"/>
  <c r="AK26" i="71"/>
  <c r="AK28" i="71" s="1"/>
  <c r="AX26" i="71"/>
  <c r="AX28" i="71" s="1"/>
  <c r="I15" i="72"/>
  <c r="R15" i="72"/>
  <c r="C27" i="72"/>
  <c r="I27" i="72"/>
  <c r="L27" i="72"/>
  <c r="M27" i="72"/>
  <c r="AE27" i="72"/>
  <c r="I38" i="72"/>
  <c r="Q38" i="72"/>
  <c r="AH38" i="72"/>
  <c r="AP38" i="72"/>
  <c r="BB38" i="72"/>
  <c r="U59" i="72"/>
  <c r="AD59" i="72"/>
  <c r="AL59" i="72"/>
  <c r="AT59" i="72"/>
  <c r="BB59" i="72"/>
  <c r="E68" i="72"/>
  <c r="M68" i="72"/>
  <c r="U68" i="72"/>
  <c r="AD68" i="72"/>
  <c r="AL68" i="72"/>
  <c r="AT68" i="72"/>
  <c r="BB68" i="72"/>
  <c r="E73" i="72"/>
  <c r="M73" i="72"/>
  <c r="U73" i="72"/>
  <c r="AD73" i="72"/>
  <c r="AL73" i="72"/>
  <c r="AT73" i="72"/>
  <c r="BB73" i="72"/>
  <c r="O74" i="72"/>
  <c r="Q74" i="72"/>
  <c r="Q87" i="72" s="1"/>
  <c r="AG74" i="72"/>
  <c r="AN74" i="72"/>
  <c r="J16" i="73"/>
  <c r="R16" i="73"/>
  <c r="BB16" i="73"/>
  <c r="P27" i="73"/>
  <c r="AH27" i="73"/>
  <c r="AW27" i="73"/>
  <c r="F31" i="73"/>
  <c r="AN31" i="73"/>
  <c r="M13" i="22"/>
  <c r="AE13" i="22"/>
  <c r="AY13" i="22"/>
  <c r="AR24" i="22"/>
  <c r="AD42" i="22"/>
  <c r="AM42" i="22"/>
  <c r="O48" i="22"/>
  <c r="AN48" i="22"/>
  <c r="S51" i="22"/>
  <c r="E52" i="22"/>
  <c r="E56" i="22" s="1"/>
  <c r="AD52" i="22"/>
  <c r="AD56" i="22" s="1"/>
  <c r="AW21" i="12"/>
  <c r="AF19" i="13"/>
  <c r="Z21" i="14"/>
  <c r="AI21" i="14"/>
  <c r="AS20" i="30"/>
  <c r="J50" i="70"/>
  <c r="T50" i="70"/>
  <c r="AW50" i="70"/>
  <c r="AH53" i="70"/>
  <c r="BA53" i="70"/>
  <c r="AN54" i="70"/>
  <c r="AN60" i="70" s="1"/>
  <c r="AU54" i="70"/>
  <c r="AU60" i="70" s="1"/>
  <c r="BA54" i="70"/>
  <c r="BA60" i="70" s="1"/>
  <c r="AK8" i="71"/>
  <c r="AE20" i="71"/>
  <c r="AT20" i="71"/>
  <c r="AF26" i="71"/>
  <c r="AF28" i="71" s="1"/>
  <c r="AI26" i="71"/>
  <c r="AI28" i="71" s="1"/>
  <c r="AS26" i="71"/>
  <c r="AS28" i="71" s="1"/>
  <c r="D15" i="72"/>
  <c r="E15" i="72"/>
  <c r="Q15" i="72"/>
  <c r="AJ15" i="72"/>
  <c r="K27" i="72"/>
  <c r="Q27" i="72"/>
  <c r="T27" i="72"/>
  <c r="U27" i="72"/>
  <c r="AI27" i="72"/>
  <c r="AM27" i="72"/>
  <c r="H38" i="72"/>
  <c r="P38" i="72"/>
  <c r="AG38" i="72"/>
  <c r="AO38" i="72"/>
  <c r="AG59" i="72"/>
  <c r="AO59" i="72"/>
  <c r="D68" i="72"/>
  <c r="L68" i="72"/>
  <c r="T68" i="72"/>
  <c r="AK68" i="72"/>
  <c r="AS68" i="72"/>
  <c r="BA68" i="72"/>
  <c r="H73" i="72"/>
  <c r="P73" i="72"/>
  <c r="AG73" i="72"/>
  <c r="D74" i="72"/>
  <c r="S74" i="72"/>
  <c r="U74" i="72"/>
  <c r="BA74" i="72"/>
  <c r="E16" i="73"/>
  <c r="M16" i="73"/>
  <c r="U16" i="73"/>
  <c r="D27" i="73"/>
  <c r="O27" i="73"/>
  <c r="U27" i="73"/>
  <c r="AK27" i="73"/>
  <c r="AV27" i="73"/>
  <c r="BB27" i="73"/>
  <c r="C33" i="73"/>
  <c r="C38" i="73" s="1"/>
  <c r="E33" i="73"/>
  <c r="E38" i="73" s="1"/>
  <c r="G33" i="73"/>
  <c r="G38" i="73" s="1"/>
  <c r="I33" i="73"/>
  <c r="I38" i="73" s="1"/>
  <c r="K33" i="73"/>
  <c r="K38" i="73" s="1"/>
  <c r="M33" i="73"/>
  <c r="M38" i="73" s="1"/>
  <c r="O33" i="73"/>
  <c r="O38" i="73" s="1"/>
  <c r="Q33" i="73"/>
  <c r="Q38" i="73" s="1"/>
  <c r="S33" i="73"/>
  <c r="S38" i="73" s="1"/>
  <c r="U33" i="73"/>
  <c r="U38" i="73" s="1"/>
  <c r="AD33" i="73"/>
  <c r="AD38" i="73" s="1"/>
  <c r="AF33" i="73"/>
  <c r="AF38" i="73" s="1"/>
  <c r="AH33" i="73"/>
  <c r="AH38" i="73" s="1"/>
  <c r="AJ33" i="73"/>
  <c r="AJ38" i="73" s="1"/>
  <c r="AL33" i="73"/>
  <c r="AL38" i="73" s="1"/>
  <c r="AN33" i="73"/>
  <c r="AN38" i="73" s="1"/>
  <c r="AP33" i="73"/>
  <c r="AP38" i="73" s="1"/>
  <c r="AR33" i="73"/>
  <c r="AR38" i="73" s="1"/>
  <c r="AT33" i="73"/>
  <c r="AT38" i="73" s="1"/>
  <c r="AV33" i="73"/>
  <c r="AV38" i="73" s="1"/>
  <c r="AX33" i="73"/>
  <c r="AX38" i="73" s="1"/>
  <c r="AZ33" i="73"/>
  <c r="AZ38" i="73" s="1"/>
  <c r="BB33" i="73"/>
  <c r="BB38" i="73" s="1"/>
  <c r="C13" i="22"/>
  <c r="D13" i="22"/>
  <c r="S13" i="22"/>
  <c r="D24" i="22"/>
  <c r="AP24" i="22"/>
  <c r="K42" i="22"/>
  <c r="Q42" i="22"/>
  <c r="AL42" i="22"/>
  <c r="AU42" i="22"/>
  <c r="H48" i="22"/>
  <c r="AE48" i="22"/>
  <c r="S52" i="22"/>
  <c r="S56" i="22" s="1"/>
  <c r="AE21" i="12"/>
  <c r="AJ21" i="12"/>
  <c r="AX19" i="51"/>
  <c r="S13" i="14"/>
  <c r="AH52" i="22"/>
  <c r="AH56" i="22" s="1"/>
  <c r="AT52" i="22"/>
  <c r="AT56" i="22" s="1"/>
  <c r="AY52" i="22"/>
  <c r="AY56" i="22" s="1"/>
  <c r="T21" i="12"/>
  <c r="AH21" i="12"/>
  <c r="E13" i="12"/>
  <c r="I13" i="12"/>
  <c r="Q13" i="12"/>
  <c r="AD13" i="12"/>
  <c r="AH13" i="12"/>
  <c r="AL13" i="12"/>
  <c r="AP13" i="12"/>
  <c r="AT13" i="12"/>
  <c r="AU24" i="12"/>
  <c r="AU26" i="12" s="1"/>
  <c r="AX13" i="12"/>
  <c r="AY24" i="12"/>
  <c r="AY26" i="12" s="1"/>
  <c r="AL14" i="13"/>
  <c r="AF22" i="13"/>
  <c r="AF24" i="13" s="1"/>
  <c r="AJ22" i="13"/>
  <c r="AJ24" i="13" s="1"/>
  <c r="AN22" i="13"/>
  <c r="AN24" i="13" s="1"/>
  <c r="AR22" i="13"/>
  <c r="AR24" i="13" s="1"/>
  <c r="AV22" i="13"/>
  <c r="AV24" i="13" s="1"/>
  <c r="AU19" i="51"/>
  <c r="T23" i="51"/>
  <c r="W23" i="51"/>
  <c r="AH24" i="51"/>
  <c r="AH26" i="51" s="1"/>
  <c r="AN24" i="51"/>
  <c r="AN26" i="51" s="1"/>
  <c r="AP24" i="51"/>
  <c r="AP26" i="51" s="1"/>
  <c r="AT24" i="51"/>
  <c r="AT26" i="51" s="1"/>
  <c r="AU13" i="14"/>
  <c r="I21" i="14"/>
  <c r="AD13" i="14"/>
  <c r="AV13" i="14"/>
  <c r="AY24" i="14"/>
  <c r="AY27" i="14" s="1"/>
  <c r="AQ20" i="30"/>
  <c r="AH23" i="30"/>
  <c r="E19" i="32"/>
  <c r="AW19" i="32"/>
  <c r="J22" i="32"/>
  <c r="J24" i="32" s="1"/>
  <c r="W22" i="32"/>
  <c r="W24" i="32" s="1"/>
  <c r="AS22" i="32"/>
  <c r="AS24" i="32" s="1"/>
  <c r="BB22" i="32"/>
  <c r="BB24" i="32" s="1"/>
  <c r="M21" i="31"/>
  <c r="U21" i="31"/>
  <c r="D13" i="31"/>
  <c r="T13" i="31"/>
  <c r="AK13" i="31"/>
  <c r="BA13" i="31"/>
  <c r="AZ21" i="6"/>
  <c r="AZ23" i="6" s="1"/>
  <c r="J37" i="20"/>
  <c r="M52" i="22"/>
  <c r="M56" i="22" s="1"/>
  <c r="R52" i="22"/>
  <c r="R56" i="22" s="1"/>
  <c r="AE51" i="22"/>
  <c r="AM52" i="22"/>
  <c r="AM56" i="22" s="1"/>
  <c r="AP52" i="22"/>
  <c r="AP56" i="22" s="1"/>
  <c r="BC52" i="22"/>
  <c r="BC56" i="22" s="1"/>
  <c r="AF21" i="12"/>
  <c r="AG21" i="12"/>
  <c r="AK21" i="12"/>
  <c r="AX21" i="12"/>
  <c r="H13" i="12"/>
  <c r="L13" i="12"/>
  <c r="P13" i="12"/>
  <c r="X13" i="12"/>
  <c r="AG13" i="12"/>
  <c r="AK13" i="12"/>
  <c r="AO13" i="12"/>
  <c r="AS13" i="12"/>
  <c r="AW13" i="12"/>
  <c r="AX24" i="12"/>
  <c r="AX26" i="12" s="1"/>
  <c r="AM14" i="13"/>
  <c r="AQ14" i="13"/>
  <c r="AE19" i="13"/>
  <c r="AH19" i="13"/>
  <c r="AY19" i="13"/>
  <c r="F22" i="13"/>
  <c r="AE22" i="13"/>
  <c r="AE24" i="13" s="1"/>
  <c r="AI22" i="13"/>
  <c r="AI24" i="13" s="1"/>
  <c r="AM22" i="13"/>
  <c r="AM24" i="13" s="1"/>
  <c r="AQ22" i="13"/>
  <c r="AQ24" i="13" s="1"/>
  <c r="AU22" i="13"/>
  <c r="AU24" i="13" s="1"/>
  <c r="AY22" i="13"/>
  <c r="AY24" i="13" s="1"/>
  <c r="S19" i="51"/>
  <c r="AG19" i="51"/>
  <c r="AL19" i="51"/>
  <c r="AY19" i="51"/>
  <c r="AP23" i="51"/>
  <c r="C24" i="51"/>
  <c r="C26" i="51" s="1"/>
  <c r="AF23" i="51"/>
  <c r="AV24" i="51"/>
  <c r="AV26" i="51" s="1"/>
  <c r="AX24" i="51"/>
  <c r="AX26" i="51" s="1"/>
  <c r="N13" i="14"/>
  <c r="AQ13" i="14"/>
  <c r="AD21" i="14"/>
  <c r="AF21" i="14"/>
  <c r="AP21" i="14"/>
  <c r="AR21" i="14"/>
  <c r="BB21" i="14"/>
  <c r="AL13" i="14"/>
  <c r="AT13" i="14"/>
  <c r="F20" i="30"/>
  <c r="AM20" i="30"/>
  <c r="BC20" i="30"/>
  <c r="AG23" i="30"/>
  <c r="AK23" i="30"/>
  <c r="BB23" i="30"/>
  <c r="E22" i="32"/>
  <c r="E24" i="32" s="1"/>
  <c r="Z22" i="32"/>
  <c r="Z24" i="32" s="1"/>
  <c r="AN22" i="32"/>
  <c r="AN24" i="32" s="1"/>
  <c r="L21" i="31"/>
  <c r="AQ21" i="6"/>
  <c r="AQ23" i="6" s="1"/>
  <c r="P19" i="20"/>
  <c r="U52" i="22"/>
  <c r="U56" i="22" s="1"/>
  <c r="AO51" i="22"/>
  <c r="AX52" i="22"/>
  <c r="AX56" i="22" s="1"/>
  <c r="H9" i="12"/>
  <c r="AG9" i="12"/>
  <c r="AW9" i="12"/>
  <c r="AN21" i="12"/>
  <c r="AO21" i="12"/>
  <c r="AS21" i="12"/>
  <c r="AG24" i="12"/>
  <c r="AG26" i="12" s="1"/>
  <c r="AK24" i="12"/>
  <c r="AK26" i="12" s="1"/>
  <c r="AO24" i="12"/>
  <c r="AO26" i="12" s="1"/>
  <c r="AS24" i="12"/>
  <c r="AS26" i="12" s="1"/>
  <c r="F19" i="51"/>
  <c r="O19" i="51"/>
  <c r="AO19" i="51"/>
  <c r="AT19" i="51"/>
  <c r="AD24" i="51"/>
  <c r="AD26" i="51" s="1"/>
  <c r="AG24" i="51"/>
  <c r="AG26" i="51" s="1"/>
  <c r="AM24" i="51"/>
  <c r="AM26" i="51" s="1"/>
  <c r="O13" i="14"/>
  <c r="AS23" i="30"/>
  <c r="AJ19" i="51"/>
  <c r="AK19" i="51"/>
  <c r="AW19" i="51"/>
  <c r="BB19" i="51"/>
  <c r="Q24" i="51"/>
  <c r="Q26" i="51" s="1"/>
  <c r="AI24" i="51"/>
  <c r="AI26" i="51" s="1"/>
  <c r="AM13" i="14"/>
  <c r="AL24" i="14"/>
  <c r="AL27" i="14" s="1"/>
  <c r="AI20" i="30"/>
  <c r="AY20" i="30"/>
  <c r="AF23" i="30"/>
  <c r="AJ23" i="30"/>
  <c r="AN23" i="30"/>
  <c r="U22" i="32"/>
  <c r="U24" i="32" s="1"/>
  <c r="AQ22" i="32"/>
  <c r="AQ24" i="32" s="1"/>
  <c r="S21" i="31"/>
  <c r="BA20" i="7"/>
  <c r="AI52" i="22"/>
  <c r="AI56" i="22" s="1"/>
  <c r="AS9" i="12"/>
  <c r="AI21" i="12"/>
  <c r="AM21" i="12"/>
  <c r="AR21" i="12"/>
  <c r="AV21" i="12"/>
  <c r="AF24" i="12"/>
  <c r="AF26" i="12" s="1"/>
  <c r="AJ24" i="12"/>
  <c r="AJ26" i="12" s="1"/>
  <c r="AN24" i="12"/>
  <c r="AN26" i="12" s="1"/>
  <c r="AR24" i="12"/>
  <c r="AR26" i="12" s="1"/>
  <c r="P14" i="13"/>
  <c r="AD14" i="13"/>
  <c r="AU14" i="13"/>
  <c r="AY14" i="13"/>
  <c r="K19" i="13"/>
  <c r="AM19" i="13"/>
  <c r="AP19" i="13"/>
  <c r="AF19" i="51"/>
  <c r="AR19" i="51"/>
  <c r="AS19" i="51"/>
  <c r="U23" i="51"/>
  <c r="AK23" i="51"/>
  <c r="BA24" i="51"/>
  <c r="BA26" i="51" s="1"/>
  <c r="O21" i="14"/>
  <c r="AL21" i="14"/>
  <c r="AN21" i="14"/>
  <c r="AI23" i="30"/>
  <c r="AR23" i="30"/>
  <c r="AN19" i="32"/>
  <c r="C32" i="18"/>
  <c r="K32" i="18"/>
  <c r="S32" i="18"/>
  <c r="AA32" i="18"/>
  <c r="F51" i="22"/>
  <c r="N52" i="22"/>
  <c r="N56" i="22" s="1"/>
  <c r="P51" i="22"/>
  <c r="AL52" i="22"/>
  <c r="AL56" i="22" s="1"/>
  <c r="AN52" i="22"/>
  <c r="AN56" i="22" s="1"/>
  <c r="AU51" i="22"/>
  <c r="BA52" i="22"/>
  <c r="BA56" i="22" s="1"/>
  <c r="X9" i="12"/>
  <c r="AQ21" i="12"/>
  <c r="AU21" i="12"/>
  <c r="AV24" i="12"/>
  <c r="AV26" i="12" s="1"/>
  <c r="W14" i="13"/>
  <c r="AO14" i="13"/>
  <c r="AJ19" i="13"/>
  <c r="AG22" i="13"/>
  <c r="AG24" i="13" s="1"/>
  <c r="AK22" i="13"/>
  <c r="AK24" i="13" s="1"/>
  <c r="AO22" i="13"/>
  <c r="AO24" i="13" s="1"/>
  <c r="AS22" i="13"/>
  <c r="AS24" i="13" s="1"/>
  <c r="AW22" i="13"/>
  <c r="AW24" i="13" s="1"/>
  <c r="E19" i="51"/>
  <c r="AE19" i="51"/>
  <c r="AN19" i="51"/>
  <c r="AZ19" i="51"/>
  <c r="BA19" i="51"/>
  <c r="O23" i="51"/>
  <c r="AF24" i="51"/>
  <c r="AF26" i="51" s="1"/>
  <c r="AQ24" i="51"/>
  <c r="AQ26" i="51" s="1"/>
  <c r="AI13" i="14"/>
  <c r="AF13" i="14"/>
  <c r="AI24" i="14"/>
  <c r="AI27" i="14" s="1"/>
  <c r="AR24" i="14"/>
  <c r="AR27" i="14" s="1"/>
  <c r="AW24" i="14"/>
  <c r="AW27" i="14" s="1"/>
  <c r="BB24" i="14"/>
  <c r="BB27" i="14" s="1"/>
  <c r="AQ23" i="30"/>
  <c r="G22" i="32"/>
  <c r="G24" i="32" s="1"/>
  <c r="AB22" i="32"/>
  <c r="AB24" i="32" s="1"/>
  <c r="AL22" i="32"/>
  <c r="AL24" i="32" s="1"/>
  <c r="AR20" i="7"/>
  <c r="AV52" i="22"/>
  <c r="AV56" i="22" s="1"/>
  <c r="BC51" i="22"/>
  <c r="T9" i="12"/>
  <c r="AO9" i="12"/>
  <c r="AY21" i="12"/>
  <c r="AE24" i="12"/>
  <c r="AE26" i="12" s="1"/>
  <c r="AI24" i="12"/>
  <c r="AI26" i="12" s="1"/>
  <c r="AM24" i="12"/>
  <c r="AM26" i="12" s="1"/>
  <c r="AQ24" i="12"/>
  <c r="AQ26" i="12" s="1"/>
  <c r="AE14" i="13"/>
  <c r="AI14" i="13"/>
  <c r="AU19" i="13"/>
  <c r="AI19" i="51"/>
  <c r="AM19" i="51"/>
  <c r="AV19" i="51"/>
  <c r="AD23" i="51"/>
  <c r="AZ24" i="51"/>
  <c r="AZ26" i="51" s="1"/>
  <c r="AT21" i="14"/>
  <c r="AV21" i="14"/>
  <c r="U13" i="14"/>
  <c r="AQ24" i="14"/>
  <c r="AQ27" i="14" s="1"/>
  <c r="AY23" i="30"/>
  <c r="R19" i="32"/>
  <c r="AG22" i="32"/>
  <c r="AG24" i="32" s="1"/>
  <c r="AR22" i="9"/>
  <c r="AJ20" i="7"/>
  <c r="AP23" i="7"/>
  <c r="AP25" i="7" s="1"/>
  <c r="AB19" i="32"/>
  <c r="AL19" i="32"/>
  <c r="AY19" i="32"/>
  <c r="BC19" i="32"/>
  <c r="H22" i="32"/>
  <c r="H24" i="32" s="1"/>
  <c r="M22" i="32"/>
  <c r="M24" i="32" s="1"/>
  <c r="R22" i="32"/>
  <c r="R24" i="32" s="1"/>
  <c r="X22" i="32"/>
  <c r="X24" i="32" s="1"/>
  <c r="AD22" i="32"/>
  <c r="AD24" i="32" s="1"/>
  <c r="AI22" i="32"/>
  <c r="AI24" i="32" s="1"/>
  <c r="AO22" i="32"/>
  <c r="AO24" i="32" s="1"/>
  <c r="AT22" i="32"/>
  <c r="AT24" i="32" s="1"/>
  <c r="AY22" i="32"/>
  <c r="AY24" i="32" s="1"/>
  <c r="M9" i="31"/>
  <c r="AD9" i="31"/>
  <c r="AT9" i="31"/>
  <c r="D21" i="31"/>
  <c r="Q21" i="31"/>
  <c r="AQ21" i="31"/>
  <c r="AV21" i="31"/>
  <c r="AZ21" i="31"/>
  <c r="BC21" i="31"/>
  <c r="F24" i="31"/>
  <c r="F26" i="31" s="1"/>
  <c r="J24" i="31"/>
  <c r="J26" i="31" s="1"/>
  <c r="N24" i="31"/>
  <c r="N26" i="31" s="1"/>
  <c r="R24" i="31"/>
  <c r="R26" i="31" s="1"/>
  <c r="Z24" i="31"/>
  <c r="Z26" i="31" s="1"/>
  <c r="AE24" i="31"/>
  <c r="AE26" i="31" s="1"/>
  <c r="AI24" i="31"/>
  <c r="AI26" i="31" s="1"/>
  <c r="AM24" i="31"/>
  <c r="AM26" i="31" s="1"/>
  <c r="AQ24" i="31"/>
  <c r="AQ26" i="31" s="1"/>
  <c r="AU24" i="31"/>
  <c r="AU26" i="31" s="1"/>
  <c r="AY24" i="31"/>
  <c r="AY26" i="31" s="1"/>
  <c r="BC24" i="31"/>
  <c r="BC26" i="31" s="1"/>
  <c r="AL19" i="9"/>
  <c r="AV19" i="9"/>
  <c r="AE22" i="9"/>
  <c r="AH22" i="9"/>
  <c r="AY22" i="9"/>
  <c r="AJ15" i="10"/>
  <c r="AP20" i="7"/>
  <c r="AY20" i="7"/>
  <c r="BB20" i="7"/>
  <c r="AT23" i="7"/>
  <c r="AT25" i="7" s="1"/>
  <c r="BC23" i="7"/>
  <c r="BC25" i="7" s="1"/>
  <c r="J15" i="20"/>
  <c r="Q15" i="20"/>
  <c r="T15" i="20"/>
  <c r="AI15" i="20"/>
  <c r="AP15" i="20"/>
  <c r="AS15" i="20"/>
  <c r="I19" i="20"/>
  <c r="AR19" i="20"/>
  <c r="N37" i="20"/>
  <c r="R37" i="20"/>
  <c r="F40" i="20"/>
  <c r="F43" i="20" s="1"/>
  <c r="J40" i="20"/>
  <c r="J43" i="20" s="1"/>
  <c r="N40" i="20"/>
  <c r="N43" i="20" s="1"/>
  <c r="R40" i="20"/>
  <c r="R43" i="20" s="1"/>
  <c r="AE40" i="20"/>
  <c r="AE43" i="20" s="1"/>
  <c r="AI40" i="20"/>
  <c r="AI43" i="20" s="1"/>
  <c r="AM40" i="20"/>
  <c r="AM43" i="20" s="1"/>
  <c r="AQ40" i="20"/>
  <c r="AQ43" i="20" s="1"/>
  <c r="AU40" i="20"/>
  <c r="AU43" i="20" s="1"/>
  <c r="AY40" i="20"/>
  <c r="AY43" i="20" s="1"/>
  <c r="D32" i="18"/>
  <c r="L32" i="18"/>
  <c r="T32" i="18"/>
  <c r="AB32" i="18"/>
  <c r="AK32" i="18"/>
  <c r="AS32" i="18"/>
  <c r="BA32" i="18"/>
  <c r="Z28" i="17"/>
  <c r="AI28" i="17"/>
  <c r="AQ28" i="17"/>
  <c r="L33" i="17"/>
  <c r="AH16" i="50"/>
  <c r="AF34" i="1"/>
  <c r="AE102" i="3"/>
  <c r="F19" i="32"/>
  <c r="AS19" i="32"/>
  <c r="BB19" i="32"/>
  <c r="Q22" i="32"/>
  <c r="Q24" i="32" s="1"/>
  <c r="AH22" i="32"/>
  <c r="AH24" i="32" s="1"/>
  <c r="AX22" i="32"/>
  <c r="AX24" i="32" s="1"/>
  <c r="I9" i="31"/>
  <c r="Y9" i="31"/>
  <c r="AP9" i="31"/>
  <c r="C21" i="31"/>
  <c r="F21" i="31"/>
  <c r="G21" i="31"/>
  <c r="P21" i="31"/>
  <c r="T21" i="31"/>
  <c r="AH21" i="31"/>
  <c r="E13" i="31"/>
  <c r="I13" i="31"/>
  <c r="M13" i="31"/>
  <c r="Q13" i="31"/>
  <c r="U13" i="31"/>
  <c r="Y13" i="31"/>
  <c r="AD13" i="31"/>
  <c r="AH13" i="31"/>
  <c r="AL13" i="31"/>
  <c r="AP13" i="31"/>
  <c r="AT13" i="31"/>
  <c r="AX13" i="31"/>
  <c r="BB13" i="31"/>
  <c r="AQ19" i="9"/>
  <c r="AM22" i="9"/>
  <c r="AK12" i="10"/>
  <c r="AP15" i="10"/>
  <c r="AQ15" i="10"/>
  <c r="AM23" i="7"/>
  <c r="AM25" i="7" s="1"/>
  <c r="AV23" i="7"/>
  <c r="AV25" i="7" s="1"/>
  <c r="AI18" i="6"/>
  <c r="AQ18" i="6"/>
  <c r="D15" i="20"/>
  <c r="AT15" i="20"/>
  <c r="AE19" i="20"/>
  <c r="O37" i="20"/>
  <c r="AR37" i="20"/>
  <c r="E40" i="20"/>
  <c r="E43" i="20" s="1"/>
  <c r="I40" i="20"/>
  <c r="I43" i="20" s="1"/>
  <c r="M40" i="20"/>
  <c r="M43" i="20" s="1"/>
  <c r="Q40" i="20"/>
  <c r="Q43" i="20" s="1"/>
  <c r="U40" i="20"/>
  <c r="U43" i="20" s="1"/>
  <c r="AD40" i="20"/>
  <c r="AD43" i="20" s="1"/>
  <c r="AH40" i="20"/>
  <c r="AH43" i="20" s="1"/>
  <c r="AL40" i="20"/>
  <c r="AL43" i="20" s="1"/>
  <c r="AP40" i="20"/>
  <c r="AP43" i="20" s="1"/>
  <c r="AT40" i="20"/>
  <c r="AT43" i="20" s="1"/>
  <c r="AX40" i="20"/>
  <c r="AX43" i="20" s="1"/>
  <c r="J32" i="18"/>
  <c r="R32" i="18"/>
  <c r="Z32" i="18"/>
  <c r="K37" i="18"/>
  <c r="K41" i="18" s="1"/>
  <c r="AY37" i="18"/>
  <c r="AT15" i="17"/>
  <c r="AB33" i="17"/>
  <c r="E34" i="17"/>
  <c r="E36" i="17" s="1"/>
  <c r="I16" i="50"/>
  <c r="AZ101" i="3"/>
  <c r="AV34" i="1"/>
  <c r="AU107" i="3"/>
  <c r="AX23" i="30"/>
  <c r="N19" i="32"/>
  <c r="BA19" i="32"/>
  <c r="F22" i="32"/>
  <c r="F24" i="32" s="1"/>
  <c r="K22" i="32"/>
  <c r="K24" i="32" s="1"/>
  <c r="AA22" i="32"/>
  <c r="AA24" i="32" s="1"/>
  <c r="AM22" i="32"/>
  <c r="AM24" i="32" s="1"/>
  <c r="AR22" i="32"/>
  <c r="AR24" i="32" s="1"/>
  <c r="BC22" i="32"/>
  <c r="BC24" i="32" s="1"/>
  <c r="K21" i="31"/>
  <c r="N21" i="31"/>
  <c r="AB21" i="31"/>
  <c r="AP21" i="31"/>
  <c r="AE19" i="9"/>
  <c r="AR19" i="9"/>
  <c r="BA19" i="9"/>
  <c r="AD22" i="9"/>
  <c r="AY15" i="10"/>
  <c r="AM20" i="7"/>
  <c r="AI23" i="7"/>
  <c r="AI25" i="7" s="1"/>
  <c r="BB23" i="7"/>
  <c r="BB25" i="7" s="1"/>
  <c r="AH18" i="6"/>
  <c r="AP18" i="6"/>
  <c r="AX18" i="6"/>
  <c r="AH21" i="6"/>
  <c r="AH23" i="6" s="1"/>
  <c r="AT21" i="6"/>
  <c r="AT23" i="6" s="1"/>
  <c r="AX15" i="20"/>
  <c r="C19" i="20"/>
  <c r="K19" i="20"/>
  <c r="S19" i="20"/>
  <c r="F17" i="50"/>
  <c r="AE17" i="50"/>
  <c r="AM17" i="50"/>
  <c r="AU17" i="50"/>
  <c r="AU6" i="50" s="1"/>
  <c r="BC17" i="50"/>
  <c r="AM106" i="3"/>
  <c r="AN34" i="1"/>
  <c r="AD107" i="3"/>
  <c r="AE34" i="1"/>
  <c r="AU22" i="9"/>
  <c r="BC22" i="9"/>
  <c r="AW15" i="10"/>
  <c r="AI20" i="7"/>
  <c r="AF23" i="7"/>
  <c r="AF25" i="7" s="1"/>
  <c r="AW21" i="6"/>
  <c r="AW23" i="6" s="1"/>
  <c r="X19" i="20"/>
  <c r="AW19" i="20"/>
  <c r="AH37" i="20"/>
  <c r="AM37" i="20"/>
  <c r="AU37" i="20"/>
  <c r="AG40" i="20"/>
  <c r="AG43" i="20" s="1"/>
  <c r="AK40" i="20"/>
  <c r="AK43" i="20" s="1"/>
  <c r="AO40" i="20"/>
  <c r="AO43" i="20" s="1"/>
  <c r="AS40" i="20"/>
  <c r="AS43" i="20" s="1"/>
  <c r="AW40" i="20"/>
  <c r="AW43" i="20" s="1"/>
  <c r="AB36" i="18"/>
  <c r="AZ33" i="17"/>
  <c r="D19" i="32"/>
  <c r="M19" i="32"/>
  <c r="P19" i="32"/>
  <c r="AE19" i="32"/>
  <c r="D22" i="32"/>
  <c r="D24" i="32" s="1"/>
  <c r="O22" i="32"/>
  <c r="O24" i="32" s="1"/>
  <c r="T22" i="32"/>
  <c r="T24" i="32" s="1"/>
  <c r="AF22" i="32"/>
  <c r="AF24" i="32" s="1"/>
  <c r="AK22" i="32"/>
  <c r="AK24" i="32" s="1"/>
  <c r="AV22" i="32"/>
  <c r="AV24" i="32" s="1"/>
  <c r="BA22" i="32"/>
  <c r="BA24" i="32" s="1"/>
  <c r="R21" i="31"/>
  <c r="W21" i="31"/>
  <c r="AA21" i="31"/>
  <c r="AE21" i="31"/>
  <c r="AS21" i="31"/>
  <c r="AM19" i="9"/>
  <c r="AW19" i="9"/>
  <c r="AI22" i="9"/>
  <c r="AL22" i="9"/>
  <c r="AO22" i="9"/>
  <c r="AV22" i="9"/>
  <c r="AL12" i="10"/>
  <c r="AM15" i="10"/>
  <c r="AV15" i="10"/>
  <c r="F20" i="7"/>
  <c r="AU20" i="7"/>
  <c r="AU23" i="7"/>
  <c r="AU25" i="7" s="1"/>
  <c r="L15" i="20"/>
  <c r="AK15" i="20"/>
  <c r="AJ19" i="20"/>
  <c r="AG37" i="20"/>
  <c r="AP37" i="20"/>
  <c r="G36" i="18"/>
  <c r="AG37" i="18"/>
  <c r="AS33" i="17"/>
  <c r="AX34" i="1"/>
  <c r="AW102" i="3"/>
  <c r="L19" i="32"/>
  <c r="Q19" i="32"/>
  <c r="U19" i="32"/>
  <c r="X19" i="32"/>
  <c r="AI19" i="32"/>
  <c r="AM19" i="32"/>
  <c r="AZ19" i="32"/>
  <c r="I22" i="32"/>
  <c r="I24" i="32" s="1"/>
  <c r="Y22" i="32"/>
  <c r="Y24" i="32" s="1"/>
  <c r="AP22" i="32"/>
  <c r="AP24" i="32" s="1"/>
  <c r="Q9" i="31"/>
  <c r="AH9" i="31"/>
  <c r="AX9" i="31"/>
  <c r="Z21" i="31"/>
  <c r="AJ21" i="31"/>
  <c r="AN21" i="31"/>
  <c r="AW21" i="31"/>
  <c r="BA21" i="31"/>
  <c r="Z19" i="9"/>
  <c r="AB22" i="9"/>
  <c r="AH12" i="10"/>
  <c r="AN12" i="10"/>
  <c r="AE15" i="10"/>
  <c r="AT12" i="10"/>
  <c r="AH20" i="7"/>
  <c r="AQ20" i="7"/>
  <c r="AT20" i="7"/>
  <c r="AV20" i="7"/>
  <c r="AQ23" i="7"/>
  <c r="AQ25" i="7" s="1"/>
  <c r="BA23" i="7"/>
  <c r="BA25" i="7" s="1"/>
  <c r="AM18" i="6"/>
  <c r="AU18" i="6"/>
  <c r="BC18" i="6"/>
  <c r="AP21" i="6"/>
  <c r="AP23" i="6" s="1"/>
  <c r="AY15" i="20"/>
  <c r="E19" i="20"/>
  <c r="H19" i="20"/>
  <c r="AF40" i="20"/>
  <c r="AF43" i="20" s="1"/>
  <c r="AJ40" i="20"/>
  <c r="AJ43" i="20" s="1"/>
  <c r="AN40" i="20"/>
  <c r="AN43" i="20" s="1"/>
  <c r="AR40" i="20"/>
  <c r="AR43" i="20" s="1"/>
  <c r="AV40" i="20"/>
  <c r="AV43" i="20" s="1"/>
  <c r="L15" i="17"/>
  <c r="Y34" i="17"/>
  <c r="Y36" i="17" s="1"/>
  <c r="AJ112" i="3"/>
  <c r="AJ81" i="3"/>
  <c r="AW82" i="3"/>
  <c r="AW129" i="3"/>
  <c r="AL154" i="3"/>
  <c r="AL83" i="3"/>
  <c r="AZ23" i="30"/>
  <c r="T19" i="32"/>
  <c r="Y19" i="32"/>
  <c r="AD19" i="32"/>
  <c r="AG19" i="32"/>
  <c r="AU19" i="32"/>
  <c r="C22" i="32"/>
  <c r="C24" i="32" s="1"/>
  <c r="N22" i="32"/>
  <c r="N24" i="32" s="1"/>
  <c r="S22" i="32"/>
  <c r="S24" i="32" s="1"/>
  <c r="AE22" i="32"/>
  <c r="AE24" i="32" s="1"/>
  <c r="AJ22" i="32"/>
  <c r="AJ24" i="32" s="1"/>
  <c r="AU22" i="32"/>
  <c r="AU24" i="32" s="1"/>
  <c r="AZ22" i="32"/>
  <c r="AZ24" i="32" s="1"/>
  <c r="AI21" i="31"/>
  <c r="AR21" i="31"/>
  <c r="AK19" i="9"/>
  <c r="AU19" i="9"/>
  <c r="AQ22" i="9"/>
  <c r="AD15" i="10"/>
  <c r="AT15" i="10"/>
  <c r="BB12" i="10"/>
  <c r="AN23" i="7"/>
  <c r="AN25" i="7" s="1"/>
  <c r="AM21" i="6"/>
  <c r="AM23" i="6" s="1"/>
  <c r="AG19" i="20"/>
  <c r="E32" i="18"/>
  <c r="M32" i="18"/>
  <c r="U32" i="18"/>
  <c r="AD32" i="18"/>
  <c r="AO15" i="17"/>
  <c r="AW15" i="17"/>
  <c r="AQ17" i="50"/>
  <c r="AY17" i="50"/>
  <c r="AI24" i="50"/>
  <c r="AI34" i="50"/>
  <c r="AP102" i="3"/>
  <c r="AQ34" i="1"/>
  <c r="AQ129" i="3"/>
  <c r="AQ82" i="3"/>
  <c r="E37" i="18"/>
  <c r="E41" i="18" s="1"/>
  <c r="L37" i="18"/>
  <c r="W37" i="18"/>
  <c r="W41" i="18" s="1"/>
  <c r="AE37" i="18"/>
  <c r="AL37" i="18"/>
  <c r="AL41" i="18" s="1"/>
  <c r="AS37" i="18"/>
  <c r="O15" i="17"/>
  <c r="AP15" i="17"/>
  <c r="D18" i="17"/>
  <c r="L18" i="17"/>
  <c r="AK18" i="17"/>
  <c r="AS18" i="17"/>
  <c r="D28" i="17"/>
  <c r="H28" i="17"/>
  <c r="AV33" i="17"/>
  <c r="H34" i="17"/>
  <c r="H36" i="17" s="1"/>
  <c r="N34" i="17"/>
  <c r="N36" i="17" s="1"/>
  <c r="S34" i="17"/>
  <c r="S36" i="17" s="1"/>
  <c r="AB34" i="17"/>
  <c r="AB36" i="17" s="1"/>
  <c r="AF34" i="17"/>
  <c r="AF36" i="17" s="1"/>
  <c r="AL34" i="17"/>
  <c r="AL36" i="17" s="1"/>
  <c r="AU34" i="17"/>
  <c r="AU36" i="17" s="1"/>
  <c r="AZ34" i="17"/>
  <c r="AZ36" i="17" s="1"/>
  <c r="R16" i="50"/>
  <c r="AE16" i="50"/>
  <c r="C24" i="50"/>
  <c r="F75" i="3"/>
  <c r="AG34" i="1"/>
  <c r="AM33" i="1"/>
  <c r="AA112" i="3"/>
  <c r="AA117" i="3" s="1"/>
  <c r="AI112" i="3"/>
  <c r="AI125" i="3" s="1"/>
  <c r="E129" i="3"/>
  <c r="E138" i="3" s="1"/>
  <c r="L154" i="3"/>
  <c r="AV191" i="3"/>
  <c r="AV204" i="3" s="1"/>
  <c r="BO204" i="3" s="1"/>
  <c r="AY191" i="3"/>
  <c r="AL32" i="18"/>
  <c r="AT32" i="18"/>
  <c r="BB32" i="18"/>
  <c r="M36" i="18"/>
  <c r="AT36" i="18"/>
  <c r="D37" i="18"/>
  <c r="O37" i="18"/>
  <c r="O41" i="18" s="1"/>
  <c r="AD37" i="18"/>
  <c r="AD41" i="18" s="1"/>
  <c r="AK37" i="18"/>
  <c r="AV37" i="18"/>
  <c r="BC37" i="18"/>
  <c r="I15" i="17"/>
  <c r="AI15" i="17"/>
  <c r="AM15" i="17"/>
  <c r="AX15" i="17"/>
  <c r="AE18" i="17"/>
  <c r="AM18" i="17"/>
  <c r="K28" i="17"/>
  <c r="T28" i="17"/>
  <c r="AM28" i="17"/>
  <c r="AM33" i="17"/>
  <c r="M34" i="17"/>
  <c r="M36" i="17" s="1"/>
  <c r="O34" i="17"/>
  <c r="O36" i="17" s="1"/>
  <c r="R33" i="17"/>
  <c r="AA34" i="17"/>
  <c r="AA36" i="17" s="1"/>
  <c r="AK34" i="17"/>
  <c r="AK36" i="17" s="1"/>
  <c r="AN34" i="17"/>
  <c r="AN36" i="17" s="1"/>
  <c r="AT34" i="17"/>
  <c r="AT36" i="17" s="1"/>
  <c r="BC34" i="17"/>
  <c r="BC36" i="17" s="1"/>
  <c r="M17" i="50"/>
  <c r="U17" i="50"/>
  <c r="N17" i="50"/>
  <c r="AN17" i="50"/>
  <c r="AV17" i="50"/>
  <c r="C17" i="50"/>
  <c r="C6" i="50" s="1"/>
  <c r="K17" i="50"/>
  <c r="K6" i="50" s="1"/>
  <c r="S17" i="50"/>
  <c r="S6" i="50" s="1"/>
  <c r="AJ17" i="50"/>
  <c r="AG34" i="50"/>
  <c r="AP24" i="50"/>
  <c r="AN81" i="3"/>
  <c r="AO33" i="1"/>
  <c r="AY33" i="1"/>
  <c r="P112" i="3"/>
  <c r="X112" i="3"/>
  <c r="AN129" i="3"/>
  <c r="E154" i="3"/>
  <c r="E161" i="3" s="1"/>
  <c r="I154" i="3"/>
  <c r="AM191" i="3"/>
  <c r="M15" i="17"/>
  <c r="G18" i="17"/>
  <c r="S28" i="17"/>
  <c r="U28" i="17"/>
  <c r="AB28" i="17"/>
  <c r="AU28" i="17"/>
  <c r="F33" i="17"/>
  <c r="AW34" i="17"/>
  <c r="AW36" i="17" s="1"/>
  <c r="F16" i="50"/>
  <c r="O16" i="50"/>
  <c r="AK16" i="50"/>
  <c r="AP16" i="50"/>
  <c r="AF34" i="50"/>
  <c r="AZ34" i="50"/>
  <c r="AG33" i="1"/>
  <c r="AJ32" i="18"/>
  <c r="AR32" i="18"/>
  <c r="AZ32" i="18"/>
  <c r="G37" i="18"/>
  <c r="G41" i="18" s="1"/>
  <c r="N37" i="18"/>
  <c r="U37" i="18"/>
  <c r="U41" i="18" s="1"/>
  <c r="AB37" i="18"/>
  <c r="AN37" i="18"/>
  <c r="AU37" i="18"/>
  <c r="AU41" i="18" s="1"/>
  <c r="BB37" i="18"/>
  <c r="F15" i="17"/>
  <c r="U15" i="17"/>
  <c r="AN15" i="17"/>
  <c r="AU15" i="17"/>
  <c r="BB15" i="17"/>
  <c r="AA28" i="17"/>
  <c r="AD28" i="17"/>
  <c r="AK28" i="17"/>
  <c r="BC28" i="17"/>
  <c r="D34" i="17"/>
  <c r="D36" i="17" s="1"/>
  <c r="J34" i="17"/>
  <c r="J36" i="17" s="1"/>
  <c r="N33" i="17"/>
  <c r="U34" i="17"/>
  <c r="U36" i="17" s="1"/>
  <c r="W34" i="17"/>
  <c r="W36" i="17" s="1"/>
  <c r="AE34" i="17"/>
  <c r="AE36" i="17" s="1"/>
  <c r="AJ34" i="17"/>
  <c r="AJ36" i="17" s="1"/>
  <c r="AQ34" i="17"/>
  <c r="AQ36" i="17" s="1"/>
  <c r="AS34" i="17"/>
  <c r="AS36" i="17" s="1"/>
  <c r="BB34" i="17"/>
  <c r="BB36" i="17" s="1"/>
  <c r="C16" i="50"/>
  <c r="E6" i="50"/>
  <c r="AZ16" i="50"/>
  <c r="AO34" i="50"/>
  <c r="AH34" i="1"/>
  <c r="AR23" i="1"/>
  <c r="BB33" i="1"/>
  <c r="B154" i="3"/>
  <c r="B161" i="3" s="1"/>
  <c r="AV177" i="3"/>
  <c r="AV187" i="3" s="1"/>
  <c r="BO187" i="3" s="1"/>
  <c r="N191" i="3"/>
  <c r="AI32" i="18"/>
  <c r="AQ32" i="18"/>
  <c r="AY32" i="18"/>
  <c r="AF36" i="18"/>
  <c r="C37" i="18"/>
  <c r="C41" i="18" s="1"/>
  <c r="J37" i="18"/>
  <c r="Q37" i="18"/>
  <c r="Q41" i="18" s="1"/>
  <c r="X37" i="18"/>
  <c r="AJ37" i="18"/>
  <c r="AQ37" i="18"/>
  <c r="AQ41" i="18" s="1"/>
  <c r="AX37" i="18"/>
  <c r="D40" i="18"/>
  <c r="L40" i="18"/>
  <c r="T40" i="18"/>
  <c r="AB40" i="18"/>
  <c r="AK40" i="18"/>
  <c r="AS40" i="18"/>
  <c r="BA40" i="18"/>
  <c r="H40" i="18"/>
  <c r="P40" i="18"/>
  <c r="P41" i="18" s="1"/>
  <c r="X40" i="18"/>
  <c r="AG40" i="18"/>
  <c r="AO40" i="18"/>
  <c r="AO41" i="18" s="1"/>
  <c r="AW40" i="18"/>
  <c r="C15" i="17"/>
  <c r="J15" i="17"/>
  <c r="Y15" i="17"/>
  <c r="AJ28" i="17"/>
  <c r="AL28" i="17"/>
  <c r="AN28" i="17"/>
  <c r="AS28" i="17"/>
  <c r="BB28" i="17"/>
  <c r="AH33" i="17"/>
  <c r="X34" i="17"/>
  <c r="X36" i="17" s="1"/>
  <c r="AV34" i="17"/>
  <c r="AV36" i="17" s="1"/>
  <c r="D16" i="50"/>
  <c r="AQ16" i="50"/>
  <c r="AW16" i="50"/>
  <c r="G34" i="50"/>
  <c r="R34" i="50"/>
  <c r="AT34" i="50"/>
  <c r="AX34" i="50"/>
  <c r="AJ33" i="1"/>
  <c r="AP33" i="1"/>
  <c r="AO112" i="3"/>
  <c r="W129" i="3"/>
  <c r="U36" i="18"/>
  <c r="BB36" i="18"/>
  <c r="F37" i="18"/>
  <c r="M37" i="18"/>
  <c r="M41" i="18" s="1"/>
  <c r="T37" i="18"/>
  <c r="AF37" i="18"/>
  <c r="AF41" i="18" s="1"/>
  <c r="AM37" i="18"/>
  <c r="AT37" i="18"/>
  <c r="AT41" i="18" s="1"/>
  <c r="BA37" i="18"/>
  <c r="AV15" i="17"/>
  <c r="AZ15" i="17"/>
  <c r="BC15" i="17"/>
  <c r="J18" i="17"/>
  <c r="R18" i="17"/>
  <c r="AQ18" i="17"/>
  <c r="AY18" i="17"/>
  <c r="F28" i="17"/>
  <c r="AR28" i="17"/>
  <c r="AT28" i="17"/>
  <c r="AV28" i="17"/>
  <c r="I34" i="17"/>
  <c r="I36" i="17" s="1"/>
  <c r="R34" i="17"/>
  <c r="R36" i="17" s="1"/>
  <c r="AD34" i="17"/>
  <c r="AD36" i="17" s="1"/>
  <c r="AI33" i="17"/>
  <c r="AM34" i="17"/>
  <c r="AM36" i="17" s="1"/>
  <c r="AY34" i="17"/>
  <c r="AY36" i="17" s="1"/>
  <c r="L16" i="50"/>
  <c r="AY16" i="50"/>
  <c r="R17" i="50"/>
  <c r="R6" i="50" s="1"/>
  <c r="M34" i="50"/>
  <c r="Q34" i="50"/>
  <c r="AV24" i="50"/>
  <c r="AT81" i="3"/>
  <c r="AQ177" i="3"/>
  <c r="D191" i="3"/>
  <c r="AP41" i="18"/>
  <c r="AW37" i="18"/>
  <c r="K15" i="17"/>
  <c r="R15" i="17"/>
  <c r="AH15" i="17"/>
  <c r="AL15" i="17"/>
  <c r="C18" i="17"/>
  <c r="N28" i="17"/>
  <c r="BB33" i="17"/>
  <c r="AG34" i="17"/>
  <c r="AG36" i="17" s="1"/>
  <c r="J16" i="50"/>
  <c r="AV16" i="50"/>
  <c r="U34" i="50"/>
  <c r="AS34" i="50"/>
  <c r="AW33" i="1"/>
  <c r="B129" i="3"/>
  <c r="B138" i="3" s="1"/>
  <c r="N129" i="3"/>
  <c r="T129" i="3"/>
  <c r="T138" i="3" s="1"/>
  <c r="BN138" i="3" s="1"/>
  <c r="AG129" i="3"/>
  <c r="AK129" i="3"/>
  <c r="AY129" i="3"/>
  <c r="AE154" i="3"/>
  <c r="AE173" i="3" s="1"/>
  <c r="AI154" i="3"/>
  <c r="AI173" i="3" s="1"/>
  <c r="AO154" i="3"/>
  <c r="M177" i="3"/>
  <c r="AH191" i="3"/>
  <c r="AH204" i="3" s="1"/>
  <c r="AU191" i="3"/>
  <c r="AU204" i="3" s="1"/>
  <c r="BN204" i="3" s="1"/>
  <c r="BB191" i="3"/>
  <c r="BB204" i="3" s="1"/>
  <c r="J208" i="3"/>
  <c r="W208" i="3"/>
  <c r="AD208" i="3"/>
  <c r="AD224" i="3" s="1"/>
  <c r="AO208" i="3"/>
  <c r="AW208" i="3"/>
  <c r="AX208" i="3"/>
  <c r="D34" i="1"/>
  <c r="C363" i="3"/>
  <c r="AJ154" i="3"/>
  <c r="AM154" i="3"/>
  <c r="AW191" i="3"/>
  <c r="AF208" i="3"/>
  <c r="AF224" i="3" s="1"/>
  <c r="AL208" i="3"/>
  <c r="AY208" i="3"/>
  <c r="N358" i="3"/>
  <c r="O34" i="1"/>
  <c r="AX358" i="3"/>
  <c r="X34" i="1"/>
  <c r="AS359" i="3"/>
  <c r="AC361" i="3"/>
  <c r="B335" i="3"/>
  <c r="C17" i="1"/>
  <c r="C6" i="1" s="1"/>
  <c r="F129" i="3"/>
  <c r="F138" i="3" s="1"/>
  <c r="J129" i="3"/>
  <c r="X129" i="3"/>
  <c r="AC129" i="3"/>
  <c r="AC150" i="3" s="1"/>
  <c r="AO129" i="3"/>
  <c r="AU129" i="3"/>
  <c r="AU150" i="3" s="1"/>
  <c r="BN150" i="3" s="1"/>
  <c r="F154" i="3"/>
  <c r="F161" i="3" s="1"/>
  <c r="O177" i="3"/>
  <c r="BI179" i="3" s="1"/>
  <c r="X177" i="3"/>
  <c r="AL20" i="7"/>
  <c r="AM208" i="3"/>
  <c r="C112" i="3"/>
  <c r="C117" i="3" s="1"/>
  <c r="V112" i="3"/>
  <c r="AM112" i="3"/>
  <c r="AQ112" i="3"/>
  <c r="AY112" i="3"/>
  <c r="AT154" i="3"/>
  <c r="AT173" i="3" s="1"/>
  <c r="BM173" i="3" s="1"/>
  <c r="AW154" i="3"/>
  <c r="AP177" i="3"/>
  <c r="I191" i="3"/>
  <c r="AT191" i="3"/>
  <c r="AT204" i="3" s="1"/>
  <c r="BM204" i="3" s="1"/>
  <c r="BA191" i="3"/>
  <c r="BA204" i="3" s="1"/>
  <c r="AC208" i="3"/>
  <c r="AC224" i="3" s="1"/>
  <c r="AN208" i="3"/>
  <c r="AV208" i="3"/>
  <c r="AV224" i="3" s="1"/>
  <c r="BO224" i="3" s="1"/>
  <c r="AC287" i="3"/>
  <c r="AC300" i="3" s="1"/>
  <c r="AW228" i="3"/>
  <c r="AF287" i="3"/>
  <c r="AF300" i="3" s="1"/>
  <c r="AI304" i="3"/>
  <c r="AI314" i="3" s="1"/>
  <c r="AF17" i="1"/>
  <c r="AF6" i="1" s="1"/>
  <c r="AE348" i="3"/>
  <c r="AX17" i="1"/>
  <c r="AW349" i="3"/>
  <c r="AW360" i="3"/>
  <c r="V334" i="3"/>
  <c r="AN363" i="3"/>
  <c r="M337" i="3"/>
  <c r="BK168" i="3"/>
  <c r="BK280" i="3"/>
  <c r="S228" i="3"/>
  <c r="S231" i="3" s="1"/>
  <c r="BM231" i="3" s="1"/>
  <c r="AE228" i="3"/>
  <c r="AE235" i="3" s="1"/>
  <c r="AK228" i="3"/>
  <c r="AX228" i="3"/>
  <c r="E239" i="3"/>
  <c r="E243" i="3" s="1"/>
  <c r="AI239" i="3"/>
  <c r="AI249" i="3" s="1"/>
  <c r="AP239" i="3"/>
  <c r="BB239" i="3"/>
  <c r="BB249" i="3" s="1"/>
  <c r="AU253" i="3"/>
  <c r="AU266" i="3" s="1"/>
  <c r="BN266" i="3" s="1"/>
  <c r="BB253" i="3"/>
  <c r="BB266" i="3" s="1"/>
  <c r="AT270" i="3"/>
  <c r="AT283" i="3" s="1"/>
  <c r="BM283" i="3" s="1"/>
  <c r="E287" i="3"/>
  <c r="E292" i="3" s="1"/>
  <c r="L287" i="3"/>
  <c r="P287" i="3"/>
  <c r="AN287" i="3"/>
  <c r="AW287" i="3"/>
  <c r="BA287" i="3"/>
  <c r="BA300" i="3" s="1"/>
  <c r="N357" i="3"/>
  <c r="AO357" i="3"/>
  <c r="J332" i="3"/>
  <c r="K17" i="1"/>
  <c r="BK221" i="3"/>
  <c r="E228" i="3"/>
  <c r="E231" i="3" s="1"/>
  <c r="I253" i="3"/>
  <c r="H270" i="3"/>
  <c r="H275" i="3" s="1"/>
  <c r="AO270" i="3"/>
  <c r="AF304" i="3"/>
  <c r="AF314" i="3" s="1"/>
  <c r="G357" i="3"/>
  <c r="H33" i="1"/>
  <c r="AK357" i="3"/>
  <c r="J331" i="3"/>
  <c r="AD360" i="3"/>
  <c r="C334" i="3"/>
  <c r="AH360" i="3"/>
  <c r="G334" i="3"/>
  <c r="U362" i="3"/>
  <c r="AV362" i="3"/>
  <c r="AT33" i="1"/>
  <c r="BK171" i="3"/>
  <c r="R91" i="3"/>
  <c r="R333" i="3"/>
  <c r="L228" i="3"/>
  <c r="AF228" i="3"/>
  <c r="AF235" i="3" s="1"/>
  <c r="Y239" i="3"/>
  <c r="Y243" i="3" s="1"/>
  <c r="AJ253" i="3"/>
  <c r="AI270" i="3"/>
  <c r="AI283" i="3" s="1"/>
  <c r="AD287" i="3"/>
  <c r="AD300" i="3" s="1"/>
  <c r="AH287" i="3"/>
  <c r="AH300" i="3" s="1"/>
  <c r="AX287" i="3"/>
  <c r="AK304" i="3"/>
  <c r="AF344" i="3"/>
  <c r="AG17" i="1"/>
  <c r="AG6" i="1" s="1"/>
  <c r="AF329" i="3" s="1"/>
  <c r="AT347" i="3"/>
  <c r="AU17" i="1"/>
  <c r="AJ349" i="3"/>
  <c r="AK17" i="1"/>
  <c r="AK6" i="1" s="1"/>
  <c r="AM362" i="3"/>
  <c r="L336" i="3"/>
  <c r="Q91" i="3"/>
  <c r="Q359" i="3"/>
  <c r="AR359" i="3"/>
  <c r="AM361" i="3"/>
  <c r="L335" i="3"/>
  <c r="M17" i="1"/>
  <c r="I362" i="3"/>
  <c r="AJ362" i="3"/>
  <c r="B228" i="3"/>
  <c r="B231" i="3" s="1"/>
  <c r="M228" i="3"/>
  <c r="BB228" i="3"/>
  <c r="BB235" i="3" s="1"/>
  <c r="G239" i="3"/>
  <c r="G243" i="3" s="1"/>
  <c r="S239" i="3"/>
  <c r="S243" i="3" s="1"/>
  <c r="BM243" i="3" s="1"/>
  <c r="V239" i="3"/>
  <c r="AN239" i="3"/>
  <c r="AD253" i="3"/>
  <c r="AD266" i="3" s="1"/>
  <c r="AG253" i="3"/>
  <c r="AG266" i="3" s="1"/>
  <c r="AZ253" i="3"/>
  <c r="AZ266" i="3" s="1"/>
  <c r="AC270" i="3"/>
  <c r="AC283" i="3" s="1"/>
  <c r="AF270" i="3"/>
  <c r="AF283" i="3" s="1"/>
  <c r="AY270" i="3"/>
  <c r="AE287" i="3"/>
  <c r="AE300" i="3" s="1"/>
  <c r="AI287" i="3"/>
  <c r="AL287" i="3"/>
  <c r="AL17" i="1"/>
  <c r="AK348" i="3"/>
  <c r="V363" i="3"/>
  <c r="W34" i="1"/>
  <c r="BK299" i="3"/>
  <c r="V228" i="3"/>
  <c r="AN228" i="3"/>
  <c r="AH239" i="3"/>
  <c r="AH249" i="3" s="1"/>
  <c r="AT253" i="3"/>
  <c r="AT266" i="3" s="1"/>
  <c r="BM266" i="3" s="1"/>
  <c r="AQ270" i="3"/>
  <c r="F304" i="3"/>
  <c r="F308" i="3" s="1"/>
  <c r="M304" i="3"/>
  <c r="AH304" i="3"/>
  <c r="AH314" i="3" s="1"/>
  <c r="AO304" i="3"/>
  <c r="AX304" i="3"/>
  <c r="AJ361" i="3"/>
  <c r="I335" i="3"/>
  <c r="AD358" i="3"/>
  <c r="AQ361" i="3"/>
  <c r="BL280" i="3"/>
  <c r="AD318" i="3"/>
  <c r="AD325" i="3" s="1"/>
  <c r="AK318" i="3"/>
  <c r="AE357" i="3"/>
  <c r="AH357" i="3"/>
  <c r="AL357" i="3"/>
  <c r="AL358" i="3"/>
  <c r="AO358" i="3"/>
  <c r="X359" i="3"/>
  <c r="AH359" i="3"/>
  <c r="AO360" i="3"/>
  <c r="AG361" i="3"/>
  <c r="AZ361" i="3"/>
  <c r="AD363" i="3"/>
  <c r="AT363" i="3"/>
  <c r="AR105" i="3"/>
  <c r="Q129" i="3"/>
  <c r="BK134" i="3" s="1"/>
  <c r="BL148" i="3"/>
  <c r="BL169" i="3"/>
  <c r="AS208" i="3"/>
  <c r="BL220" i="3" s="1"/>
  <c r="R228" i="3"/>
  <c r="R231" i="3" s="1"/>
  <c r="BL231" i="3" s="1"/>
  <c r="AS304" i="3"/>
  <c r="BL312" i="3" s="1"/>
  <c r="R75" i="3"/>
  <c r="BK144" i="3"/>
  <c r="BK223" i="3"/>
  <c r="AS266" i="3"/>
  <c r="BL266" i="3" s="1"/>
  <c r="AE318" i="3"/>
  <c r="AE325" i="3" s="1"/>
  <c r="AH318" i="3"/>
  <c r="AH325" i="3" s="1"/>
  <c r="AU318" i="3"/>
  <c r="AU325" i="3" s="1"/>
  <c r="BN325" i="3" s="1"/>
  <c r="Y16" i="1"/>
  <c r="AA16" i="1"/>
  <c r="AM357" i="3"/>
  <c r="AU358" i="3"/>
  <c r="AI359" i="3"/>
  <c r="AP360" i="3"/>
  <c r="AK362" i="3"/>
  <c r="AT362" i="3"/>
  <c r="AW362" i="3"/>
  <c r="AE363" i="3"/>
  <c r="BK143" i="3"/>
  <c r="P357" i="3"/>
  <c r="AY357" i="3"/>
  <c r="AI358" i="3"/>
  <c r="AP359" i="3"/>
  <c r="AC360" i="3"/>
  <c r="AF360" i="3"/>
  <c r="AV360" i="3"/>
  <c r="AI361" i="3"/>
  <c r="AI362" i="3"/>
  <c r="AL362" i="3"/>
  <c r="BK170" i="3"/>
  <c r="BK222" i="3"/>
  <c r="AT17" i="1"/>
  <c r="AI318" i="3"/>
  <c r="AI325" i="3" s="1"/>
  <c r="C23" i="1"/>
  <c r="B355" i="3" s="1"/>
  <c r="N17" i="1"/>
  <c r="AS33" i="1"/>
  <c r="BK147" i="3"/>
  <c r="AR173" i="3"/>
  <c r="BK173" i="3" s="1"/>
  <c r="BL241" i="3"/>
  <c r="BK282" i="3"/>
  <c r="AC318" i="3"/>
  <c r="AC325" i="3" s="1"/>
  <c r="AM318" i="3"/>
  <c r="AP318" i="3"/>
  <c r="AN16" i="1"/>
  <c r="K23" i="1"/>
  <c r="J355" i="3" s="1"/>
  <c r="AB33" i="1"/>
  <c r="AD357" i="3"/>
  <c r="AJ357" i="3"/>
  <c r="C358" i="3"/>
  <c r="AK359" i="3"/>
  <c r="AQ359" i="3"/>
  <c r="T360" i="3"/>
  <c r="AG360" i="3"/>
  <c r="AG363" i="3"/>
  <c r="BK281" i="3"/>
  <c r="P9" i="61"/>
  <c r="AB13" i="68"/>
  <c r="J13" i="68"/>
  <c r="R13" i="68"/>
  <c r="Z15" i="65"/>
  <c r="X13" i="68"/>
  <c r="K13" i="68"/>
  <c r="AF16" i="68"/>
  <c r="AF18" i="68" s="1"/>
  <c r="C24" i="71"/>
  <c r="L8" i="71"/>
  <c r="U13" i="71"/>
  <c r="AA24" i="71"/>
  <c r="AB8" i="71"/>
  <c r="J59" i="72"/>
  <c r="H13" i="71"/>
  <c r="N24" i="71"/>
  <c r="AA20" i="71"/>
  <c r="E59" i="72"/>
  <c r="M59" i="72"/>
  <c r="H59" i="72"/>
  <c r="P59" i="72"/>
  <c r="K59" i="72"/>
  <c r="I13" i="71"/>
  <c r="O24" i="71"/>
  <c r="W24" i="71"/>
  <c r="Y13" i="71"/>
  <c r="F59" i="72"/>
  <c r="N59" i="72"/>
  <c r="D13" i="71"/>
  <c r="R24" i="71"/>
  <c r="T13" i="71"/>
  <c r="AB13" i="71"/>
  <c r="I59" i="72"/>
  <c r="Q59" i="72"/>
  <c r="L59" i="72"/>
  <c r="H24" i="71"/>
  <c r="I8" i="71"/>
  <c r="Q8" i="71"/>
  <c r="R13" i="71"/>
  <c r="X24" i="71"/>
  <c r="Z13" i="71"/>
  <c r="G59" i="72"/>
  <c r="O59" i="72"/>
  <c r="AM24" i="22"/>
  <c r="AO24" i="22"/>
  <c r="P42" i="22"/>
  <c r="F48" i="22"/>
  <c r="H56" i="22"/>
  <c r="Q48" i="22"/>
  <c r="AF24" i="22"/>
  <c r="AO13" i="22"/>
  <c r="AO52" i="22"/>
  <c r="AO56" i="22" s="1"/>
  <c r="F42" i="22"/>
  <c r="R42" i="22"/>
  <c r="L42" i="22"/>
  <c r="AS42" i="22"/>
  <c r="AW13" i="22"/>
  <c r="T13" i="22"/>
  <c r="AD13" i="22"/>
  <c r="AL13" i="22"/>
  <c r="AM13" i="22"/>
  <c r="AV13" i="22"/>
  <c r="H24" i="22"/>
  <c r="AS24" i="22"/>
  <c r="E42" i="22"/>
  <c r="AH42" i="22"/>
  <c r="BB42" i="22"/>
  <c r="AM48" i="22"/>
  <c r="D52" i="22"/>
  <c r="D56" i="22" s="1"/>
  <c r="G24" i="22"/>
  <c r="P56" i="22"/>
  <c r="Q52" i="22"/>
  <c r="Q56" i="22" s="1"/>
  <c r="AK52" i="22"/>
  <c r="AK56" i="22" s="1"/>
  <c r="AN24" i="22"/>
  <c r="BA42" i="22"/>
  <c r="Q24" i="22"/>
  <c r="N42" i="22"/>
  <c r="AG42" i="22"/>
  <c r="AI42" i="22"/>
  <c r="AP42" i="22"/>
  <c r="AR42" i="22"/>
  <c r="AV24" i="22"/>
  <c r="F24" i="22"/>
  <c r="M42" i="22"/>
  <c r="AO42" i="22"/>
  <c r="AX42" i="22"/>
  <c r="L52" i="22"/>
  <c r="L56" i="22" s="1"/>
  <c r="O24" i="22"/>
  <c r="AH48" i="22"/>
  <c r="AS52" i="22"/>
  <c r="AS56" i="22" s="1"/>
  <c r="BC13" i="22"/>
  <c r="P24" i="22"/>
  <c r="AE24" i="22"/>
  <c r="BA24" i="22"/>
  <c r="BC24" i="22"/>
  <c r="C42" i="22"/>
  <c r="AW42" i="22"/>
  <c r="AY42" i="22"/>
  <c r="U13" i="22"/>
  <c r="AF13" i="22"/>
  <c r="AK13" i="22"/>
  <c r="AS13" i="22"/>
  <c r="BB13" i="22"/>
  <c r="L24" i="22"/>
  <c r="H42" i="22"/>
  <c r="U42" i="22"/>
  <c r="AE42" i="22"/>
  <c r="BC48" i="22"/>
  <c r="I48" i="22"/>
  <c r="J52" i="22"/>
  <c r="J56" i="22" s="1"/>
  <c r="AG13" i="22"/>
  <c r="AG52" i="22"/>
  <c r="AG56" i="22" s="1"/>
  <c r="AP48" i="22"/>
  <c r="AQ52" i="22"/>
  <c r="AQ56" i="22" s="1"/>
  <c r="J42" i="22"/>
  <c r="D42" i="22"/>
  <c r="AE52" i="22"/>
  <c r="AE56" i="22" s="1"/>
  <c r="AK42" i="22"/>
  <c r="AX48" i="22"/>
  <c r="AG21" i="14"/>
  <c r="AW21" i="14"/>
  <c r="D9" i="14"/>
  <c r="D24" i="14"/>
  <c r="D27" i="14" s="1"/>
  <c r="AK9" i="14"/>
  <c r="AK24" i="14"/>
  <c r="AK27" i="14" s="1"/>
  <c r="AM24" i="14"/>
  <c r="AM27" i="14" s="1"/>
  <c r="BA9" i="14"/>
  <c r="BA24" i="14"/>
  <c r="BA27" i="14" s="1"/>
  <c r="BC24" i="14"/>
  <c r="BC27" i="14" s="1"/>
  <c r="AD20" i="30"/>
  <c r="AT20" i="30"/>
  <c r="AP23" i="30"/>
  <c r="I19" i="32"/>
  <c r="Z19" i="32"/>
  <c r="AR19" i="32"/>
  <c r="H21" i="31"/>
  <c r="Y21" i="31"/>
  <c r="AY37" i="20"/>
  <c r="AO107" i="3"/>
  <c r="AP34" i="1"/>
  <c r="AP23" i="1" s="1"/>
  <c r="AX107" i="3"/>
  <c r="AY34" i="1"/>
  <c r="AY23" i="1" s="1"/>
  <c r="S116" i="3"/>
  <c r="T15" i="17"/>
  <c r="AJ124" i="3"/>
  <c r="AK15" i="17"/>
  <c r="G77" i="3"/>
  <c r="H37" i="20"/>
  <c r="V154" i="3"/>
  <c r="V77" i="3"/>
  <c r="BP77" i="3" s="1"/>
  <c r="W40" i="20"/>
  <c r="W43" i="20" s="1"/>
  <c r="W156" i="3"/>
  <c r="X15" i="20"/>
  <c r="AK177" i="3"/>
  <c r="AL21" i="6"/>
  <c r="AL23" i="6" s="1"/>
  <c r="AY18" i="6"/>
  <c r="AY21" i="6"/>
  <c r="AY23" i="6" s="1"/>
  <c r="W179" i="3"/>
  <c r="O180" i="3"/>
  <c r="AD191" i="3"/>
  <c r="AD204" i="3" s="1"/>
  <c r="AE20" i="7"/>
  <c r="M208" i="3"/>
  <c r="F210" i="3"/>
  <c r="G11" i="9"/>
  <c r="X210" i="3"/>
  <c r="AW52" i="22"/>
  <c r="AW56" i="22" s="1"/>
  <c r="BC24" i="51"/>
  <c r="BC26" i="51" s="1"/>
  <c r="AB21" i="14"/>
  <c r="AS21" i="14"/>
  <c r="AF24" i="14"/>
  <c r="AF27" i="14" s="1"/>
  <c r="AV24" i="14"/>
  <c r="AV27" i="14" s="1"/>
  <c r="Y20" i="30"/>
  <c r="AP20" i="30"/>
  <c r="AO23" i="30"/>
  <c r="AH19" i="32"/>
  <c r="AQ19" i="32"/>
  <c r="O21" i="31"/>
  <c r="X21" i="31"/>
  <c r="AZ10" i="51"/>
  <c r="AO24" i="14"/>
  <c r="AO27" i="14" s="1"/>
  <c r="C19" i="32"/>
  <c r="AO19" i="32"/>
  <c r="AX21" i="31"/>
  <c r="AL24" i="51"/>
  <c r="AL26" i="51" s="1"/>
  <c r="AS24" i="51"/>
  <c r="AS26" i="51" s="1"/>
  <c r="AO21" i="14"/>
  <c r="L9" i="14"/>
  <c r="N24" i="14"/>
  <c r="N27" i="14" s="1"/>
  <c r="AE24" i="14"/>
  <c r="AE27" i="14" s="1"/>
  <c r="AS9" i="14"/>
  <c r="AS24" i="14"/>
  <c r="AS27" i="14" s="1"/>
  <c r="AU24" i="14"/>
  <c r="AU27" i="14" s="1"/>
  <c r="AL20" i="30"/>
  <c r="BB20" i="30"/>
  <c r="AO21" i="31"/>
  <c r="AR24" i="51"/>
  <c r="AR26" i="51" s="1"/>
  <c r="BB24" i="51"/>
  <c r="BB26" i="51" s="1"/>
  <c r="Q21" i="14"/>
  <c r="AH21" i="14"/>
  <c r="AX21" i="14"/>
  <c r="AD24" i="14"/>
  <c r="AD27" i="14" s="1"/>
  <c r="AT24" i="14"/>
  <c r="AT27" i="14" s="1"/>
  <c r="AE20" i="30"/>
  <c r="AU20" i="30"/>
  <c r="AV23" i="30"/>
  <c r="S19" i="32"/>
  <c r="AX19" i="32"/>
  <c r="AF21" i="31"/>
  <c r="AM21" i="31"/>
  <c r="C24" i="31"/>
  <c r="C26" i="31" s="1"/>
  <c r="G24" i="31"/>
  <c r="G26" i="31" s="1"/>
  <c r="K24" i="31"/>
  <c r="K26" i="31" s="1"/>
  <c r="O24" i="31"/>
  <c r="O26" i="31" s="1"/>
  <c r="S24" i="31"/>
  <c r="S26" i="31" s="1"/>
  <c r="W24" i="31"/>
  <c r="W26" i="31" s="1"/>
  <c r="AA24" i="31"/>
  <c r="AA26" i="31" s="1"/>
  <c r="AF24" i="31"/>
  <c r="AF26" i="31" s="1"/>
  <c r="AJ24" i="31"/>
  <c r="AJ26" i="31" s="1"/>
  <c r="AN24" i="31"/>
  <c r="AN26" i="31" s="1"/>
  <c r="AR24" i="31"/>
  <c r="AR26" i="31" s="1"/>
  <c r="AV24" i="31"/>
  <c r="AV26" i="31" s="1"/>
  <c r="AZ24" i="31"/>
  <c r="AZ26" i="31" s="1"/>
  <c r="AU24" i="51"/>
  <c r="AU26" i="51" s="1"/>
  <c r="AK21" i="14"/>
  <c r="BA21" i="14"/>
  <c r="G24" i="14"/>
  <c r="AN24" i="14"/>
  <c r="AN27" i="14" s="1"/>
  <c r="AH20" i="30"/>
  <c r="AX20" i="30"/>
  <c r="J19" i="32"/>
  <c r="AA19" i="32"/>
  <c r="I21" i="31"/>
  <c r="AU21" i="31"/>
  <c r="AK24" i="51"/>
  <c r="AK26" i="51" s="1"/>
  <c r="AE23" i="30"/>
  <c r="AM23" i="30"/>
  <c r="AU23" i="30"/>
  <c r="BC23" i="30"/>
  <c r="D24" i="31"/>
  <c r="D26" i="31" s="1"/>
  <c r="E24" i="31"/>
  <c r="E26" i="31" s="1"/>
  <c r="H24" i="31"/>
  <c r="H26" i="31" s="1"/>
  <c r="I24" i="31"/>
  <c r="I26" i="31" s="1"/>
  <c r="L24" i="31"/>
  <c r="L26" i="31" s="1"/>
  <c r="M24" i="31"/>
  <c r="M26" i="31" s="1"/>
  <c r="P24" i="31"/>
  <c r="P26" i="31" s="1"/>
  <c r="Q24" i="31"/>
  <c r="Q26" i="31" s="1"/>
  <c r="T24" i="31"/>
  <c r="T26" i="31" s="1"/>
  <c r="U24" i="31"/>
  <c r="U26" i="31" s="1"/>
  <c r="X24" i="31"/>
  <c r="X26" i="31" s="1"/>
  <c r="Y24" i="31"/>
  <c r="Y26" i="31" s="1"/>
  <c r="AB24" i="31"/>
  <c r="AB26" i="31" s="1"/>
  <c r="AD24" i="31"/>
  <c r="AD26" i="31" s="1"/>
  <c r="AG24" i="31"/>
  <c r="AG26" i="31" s="1"/>
  <c r="AH24" i="31"/>
  <c r="AH26" i="31" s="1"/>
  <c r="AK24" i="31"/>
  <c r="AK26" i="31" s="1"/>
  <c r="AL24" i="31"/>
  <c r="AL26" i="31" s="1"/>
  <c r="AO24" i="31"/>
  <c r="AO26" i="31" s="1"/>
  <c r="AP24" i="31"/>
  <c r="AP26" i="31" s="1"/>
  <c r="AS24" i="31"/>
  <c r="AS26" i="31" s="1"/>
  <c r="AT24" i="31"/>
  <c r="AT26" i="31" s="1"/>
  <c r="AW24" i="31"/>
  <c r="AW26" i="31" s="1"/>
  <c r="AX24" i="31"/>
  <c r="AX26" i="31" s="1"/>
  <c r="BA24" i="31"/>
  <c r="BA26" i="31" s="1"/>
  <c r="BB24" i="31"/>
  <c r="BB26" i="31" s="1"/>
  <c r="AL23" i="7"/>
  <c r="AL25" i="7" s="1"/>
  <c r="K37" i="20"/>
  <c r="L37" i="20"/>
  <c r="AT22" i="9"/>
  <c r="AW22" i="9"/>
  <c r="AU15" i="10"/>
  <c r="AG20" i="7"/>
  <c r="BC20" i="7"/>
  <c r="AE23" i="7"/>
  <c r="AE25" i="7" s="1"/>
  <c r="AZ23" i="7"/>
  <c r="AZ25" i="7" s="1"/>
  <c r="AG18" i="6"/>
  <c r="AO18" i="6"/>
  <c r="AW18" i="6"/>
  <c r="T21" i="6"/>
  <c r="AK21" i="6"/>
  <c r="AK23" i="6" s="1"/>
  <c r="AU21" i="6"/>
  <c r="AU23" i="6" s="1"/>
  <c r="AD15" i="20"/>
  <c r="I37" i="20"/>
  <c r="AK22" i="9"/>
  <c r="AL15" i="10"/>
  <c r="AK23" i="7"/>
  <c r="AK25" i="7" s="1"/>
  <c r="E18" i="6"/>
  <c r="AF18" i="6"/>
  <c r="AN18" i="6"/>
  <c r="AV18" i="6"/>
  <c r="BB22" i="9"/>
  <c r="AI15" i="10"/>
  <c r="AK15" i="10"/>
  <c r="BC15" i="10"/>
  <c r="AJ23" i="7"/>
  <c r="AJ25" i="7" s="1"/>
  <c r="AY23" i="7"/>
  <c r="AY25" i="7" s="1"/>
  <c r="AN21" i="6"/>
  <c r="AN23" i="6" s="1"/>
  <c r="BC21" i="6"/>
  <c r="BC23" i="6" s="1"/>
  <c r="M15" i="20"/>
  <c r="AX19" i="20"/>
  <c r="S37" i="20"/>
  <c r="AK37" i="20"/>
  <c r="AP22" i="9"/>
  <c r="AS22" i="9"/>
  <c r="BC12" i="10"/>
  <c r="AF15" i="10"/>
  <c r="AR15" i="10"/>
  <c r="BB15" i="10"/>
  <c r="AD20" i="7"/>
  <c r="AF20" i="7"/>
  <c r="AO20" i="7"/>
  <c r="AX20" i="7"/>
  <c r="AD23" i="7"/>
  <c r="AD25" i="7" s="1"/>
  <c r="AL18" i="6"/>
  <c r="AT18" i="6"/>
  <c r="BB18" i="6"/>
  <c r="AS21" i="6"/>
  <c r="AS23" i="6" s="1"/>
  <c r="BB21" i="6"/>
  <c r="BB23" i="6" s="1"/>
  <c r="AL15" i="20"/>
  <c r="F37" i="20"/>
  <c r="AG22" i="9"/>
  <c r="AS15" i="10"/>
  <c r="AS23" i="7"/>
  <c r="AS25" i="7" s="1"/>
  <c r="Z18" i="6"/>
  <c r="AK18" i="6"/>
  <c r="AS18" i="6"/>
  <c r="BA18" i="6"/>
  <c r="AG21" i="6"/>
  <c r="AG23" i="6" s="1"/>
  <c r="AX22" i="9"/>
  <c r="BA22" i="9"/>
  <c r="AN15" i="10"/>
  <c r="AZ15" i="10"/>
  <c r="AN20" i="7"/>
  <c r="AW20" i="7"/>
  <c r="AR23" i="7"/>
  <c r="AR25" i="7" s="1"/>
  <c r="AV21" i="6"/>
  <c r="AV23" i="6" s="1"/>
  <c r="BA21" i="6"/>
  <c r="BA23" i="6" s="1"/>
  <c r="U15" i="20"/>
  <c r="AH19" i="20"/>
  <c r="C37" i="20"/>
  <c r="D37" i="20"/>
  <c r="E37" i="20"/>
  <c r="G37" i="20"/>
  <c r="M37" i="20"/>
  <c r="AF37" i="20"/>
  <c r="AL37" i="20"/>
  <c r="AX28" i="17"/>
  <c r="K34" i="17"/>
  <c r="K36" i="17" s="1"/>
  <c r="K18" i="17"/>
  <c r="AR34" i="17"/>
  <c r="AR36" i="17" s="1"/>
  <c r="AR18" i="17"/>
  <c r="Q37" i="20"/>
  <c r="AN37" i="20"/>
  <c r="AO37" i="20"/>
  <c r="AT37" i="20"/>
  <c r="P37" i="20"/>
  <c r="AS37" i="20"/>
  <c r="AX37" i="20"/>
  <c r="D40" i="20"/>
  <c r="D43" i="20" s="1"/>
  <c r="H40" i="20"/>
  <c r="H43" i="20" s="1"/>
  <c r="L40" i="20"/>
  <c r="L43" i="20" s="1"/>
  <c r="P40" i="20"/>
  <c r="P43" i="20" s="1"/>
  <c r="T40" i="20"/>
  <c r="T43" i="20" s="1"/>
  <c r="X40" i="20"/>
  <c r="X43" i="20" s="1"/>
  <c r="E28" i="17"/>
  <c r="I28" i="17"/>
  <c r="P28" i="17"/>
  <c r="U37" i="20"/>
  <c r="AV37" i="20"/>
  <c r="AW37" i="20"/>
  <c r="I32" i="18"/>
  <c r="Q32" i="18"/>
  <c r="Y32" i="18"/>
  <c r="AH32" i="18"/>
  <c r="AP32" i="18"/>
  <c r="AX32" i="18"/>
  <c r="M28" i="17"/>
  <c r="O28" i="17"/>
  <c r="Q28" i="17"/>
  <c r="X28" i="17"/>
  <c r="T37" i="20"/>
  <c r="AI37" i="20"/>
  <c r="C40" i="20"/>
  <c r="C43" i="20" s="1"/>
  <c r="G40" i="20"/>
  <c r="G43" i="20" s="1"/>
  <c r="K40" i="20"/>
  <c r="K43" i="20" s="1"/>
  <c r="O40" i="20"/>
  <c r="O43" i="20" s="1"/>
  <c r="S40" i="20"/>
  <c r="S43" i="20" s="1"/>
  <c r="H32" i="18"/>
  <c r="P32" i="18"/>
  <c r="X32" i="18"/>
  <c r="AG32" i="18"/>
  <c r="AO32" i="18"/>
  <c r="AW32" i="18"/>
  <c r="Z41" i="18"/>
  <c r="W28" i="17"/>
  <c r="Y28" i="17"/>
  <c r="AG28" i="17"/>
  <c r="AM34" i="50"/>
  <c r="W37" i="20"/>
  <c r="X37" i="20"/>
  <c r="AD37" i="20"/>
  <c r="G32" i="18"/>
  <c r="O32" i="18"/>
  <c r="W32" i="18"/>
  <c r="AF32" i="18"/>
  <c r="AN32" i="18"/>
  <c r="AV32" i="18"/>
  <c r="AF28" i="17"/>
  <c r="AH28" i="17"/>
  <c r="AO28" i="17"/>
  <c r="F34" i="50"/>
  <c r="H34" i="50"/>
  <c r="AQ37" i="20"/>
  <c r="F32" i="18"/>
  <c r="N32" i="18"/>
  <c r="AE32" i="18"/>
  <c r="AM32" i="18"/>
  <c r="AU32" i="18"/>
  <c r="BC32" i="18"/>
  <c r="AP28" i="17"/>
  <c r="AW28" i="17"/>
  <c r="AZ28" i="17"/>
  <c r="Q33" i="17"/>
  <c r="K34" i="50"/>
  <c r="K24" i="50"/>
  <c r="T34" i="50"/>
  <c r="AD34" i="50"/>
  <c r="AH34" i="50"/>
  <c r="AR34" i="50"/>
  <c r="BA34" i="50"/>
  <c r="BA105" i="3"/>
  <c r="E33" i="17"/>
  <c r="U33" i="17"/>
  <c r="AL33" i="17"/>
  <c r="Q6" i="50"/>
  <c r="AD6" i="50"/>
  <c r="AM6" i="50"/>
  <c r="AM16" i="50"/>
  <c r="AR17" i="50"/>
  <c r="AR6" i="50" s="1"/>
  <c r="AZ17" i="50"/>
  <c r="G17" i="50"/>
  <c r="O17" i="50"/>
  <c r="O6" i="50" s="1"/>
  <c r="AF17" i="50"/>
  <c r="E34" i="50"/>
  <c r="E24" i="50"/>
  <c r="S34" i="50"/>
  <c r="S24" i="50"/>
  <c r="AL34" i="50"/>
  <c r="AL105" i="3"/>
  <c r="AM34" i="1"/>
  <c r="AM23" i="1" s="1"/>
  <c r="J33" i="17"/>
  <c r="Z34" i="17"/>
  <c r="Z36" i="17" s="1"/>
  <c r="AQ33" i="17"/>
  <c r="AJ16" i="50"/>
  <c r="N34" i="50"/>
  <c r="AU34" i="50"/>
  <c r="AW34" i="50"/>
  <c r="AI107" i="3"/>
  <c r="AJ34" i="1"/>
  <c r="K112" i="3"/>
  <c r="L34" i="17"/>
  <c r="L36" i="17" s="1"/>
  <c r="K75" i="3"/>
  <c r="BA28" i="17"/>
  <c r="AZ81" i="3"/>
  <c r="Y33" i="17"/>
  <c r="AG16" i="50"/>
  <c r="AU16" i="50"/>
  <c r="D34" i="50"/>
  <c r="D24" i="50"/>
  <c r="AK34" i="50"/>
  <c r="AN34" i="50"/>
  <c r="AI34" i="17"/>
  <c r="AI36" i="17" s="1"/>
  <c r="AY33" i="17"/>
  <c r="K16" i="50"/>
  <c r="BA16" i="50"/>
  <c r="BC34" i="50"/>
  <c r="BC24" i="50"/>
  <c r="AV106" i="3"/>
  <c r="AW34" i="1"/>
  <c r="M33" i="17"/>
  <c r="AD33" i="17"/>
  <c r="AT33" i="17"/>
  <c r="AI16" i="50"/>
  <c r="AI6" i="50"/>
  <c r="AO16" i="50"/>
  <c r="AS6" i="50"/>
  <c r="AS16" i="50"/>
  <c r="BC16" i="50"/>
  <c r="C34" i="50"/>
  <c r="L34" i="50"/>
  <c r="AJ34" i="50"/>
  <c r="AS24" i="50"/>
  <c r="BB34" i="50"/>
  <c r="AN106" i="3"/>
  <c r="AO34" i="1"/>
  <c r="E112" i="3"/>
  <c r="E117" i="3" s="1"/>
  <c r="E75" i="3"/>
  <c r="F34" i="17"/>
  <c r="F36" i="17" s="1"/>
  <c r="Z33" i="17"/>
  <c r="S16" i="50"/>
  <c r="AR16" i="50"/>
  <c r="I129" i="3"/>
  <c r="I76" i="3"/>
  <c r="AA129" i="3"/>
  <c r="AA138" i="3" s="1"/>
  <c r="AA76" i="3"/>
  <c r="AT129" i="3"/>
  <c r="AT150" i="3" s="1"/>
  <c r="BM150" i="3" s="1"/>
  <c r="AT82" i="3"/>
  <c r="H112" i="3"/>
  <c r="H117" i="3" s="1"/>
  <c r="N112" i="3"/>
  <c r="AZ112" i="3"/>
  <c r="AZ125" i="3" s="1"/>
  <c r="G154" i="3"/>
  <c r="G161" i="3" s="1"/>
  <c r="D112" i="3"/>
  <c r="D117" i="3" s="1"/>
  <c r="AP154" i="3"/>
  <c r="S177" i="3"/>
  <c r="AX177" i="3"/>
  <c r="B191" i="3"/>
  <c r="AK191" i="3"/>
  <c r="I177" i="3"/>
  <c r="AN177" i="3"/>
  <c r="H239" i="3"/>
  <c r="H243" i="3" s="1"/>
  <c r="I270" i="3"/>
  <c r="BA239" i="3"/>
  <c r="BA249" i="3" s="1"/>
  <c r="G287" i="3"/>
  <c r="AP287" i="3"/>
  <c r="AV318" i="3"/>
  <c r="AV325" i="3" s="1"/>
  <c r="BO325" i="3" s="1"/>
  <c r="AH17" i="1"/>
  <c r="AG348" i="3"/>
  <c r="O287" i="3"/>
  <c r="AZ287" i="3"/>
  <c r="AZ300" i="3" s="1"/>
  <c r="AP17" i="1"/>
  <c r="AO347" i="3"/>
  <c r="AC344" i="3"/>
  <c r="AD17" i="1"/>
  <c r="AD6" i="1" s="1"/>
  <c r="AJ304" i="3"/>
  <c r="AW357" i="3"/>
  <c r="V331" i="3"/>
  <c r="AW363" i="3"/>
  <c r="W17" i="1"/>
  <c r="V337" i="3"/>
  <c r="AD361" i="3"/>
  <c r="D17" i="1"/>
  <c r="C335" i="3"/>
  <c r="AH361" i="3"/>
  <c r="G361" i="3"/>
  <c r="H34" i="1"/>
  <c r="AV17" i="1"/>
  <c r="AP358" i="3"/>
  <c r="P17" i="1"/>
  <c r="O363" i="3"/>
  <c r="AP363" i="3"/>
  <c r="P34" i="1"/>
  <c r="P23" i="1" s="1"/>
  <c r="O355" i="3" s="1"/>
  <c r="AM360" i="3"/>
  <c r="L334" i="3"/>
  <c r="P360" i="3"/>
  <c r="AQ360" i="3"/>
  <c r="BB360" i="3"/>
  <c r="AA334" i="3"/>
  <c r="E363" i="3"/>
  <c r="AF363" i="3"/>
  <c r="AS235" i="3"/>
  <c r="BL235" i="3" s="1"/>
  <c r="BL234" i="3"/>
  <c r="J34" i="1"/>
  <c r="I358" i="3"/>
  <c r="AX362" i="3"/>
  <c r="W336" i="3"/>
  <c r="X17" i="1"/>
  <c r="AN359" i="3"/>
  <c r="M333" i="3"/>
  <c r="Q34" i="1"/>
  <c r="Q23" i="1" s="1"/>
  <c r="P355" i="3" s="1"/>
  <c r="P362" i="3"/>
  <c r="AQ362" i="3"/>
  <c r="AC362" i="3"/>
  <c r="B336" i="3"/>
  <c r="AG362" i="3"/>
  <c r="F362" i="3"/>
  <c r="G34" i="1"/>
  <c r="R76" i="3"/>
  <c r="BL75" i="3" s="1"/>
  <c r="R129" i="3"/>
  <c r="BL131" i="3" s="1"/>
  <c r="AC358" i="3"/>
  <c r="B358" i="3"/>
  <c r="BA358" i="3"/>
  <c r="BK185" i="3"/>
  <c r="AR187" i="3"/>
  <c r="BK187" i="3" s="1"/>
  <c r="AX357" i="3"/>
  <c r="W357" i="3"/>
  <c r="AJ358" i="3"/>
  <c r="X358" i="3"/>
  <c r="T34" i="1"/>
  <c r="AT361" i="3"/>
  <c r="S361" i="3"/>
  <c r="AP357" i="3"/>
  <c r="AK358" i="3"/>
  <c r="J358" i="3"/>
  <c r="AO361" i="3"/>
  <c r="AN362" i="3"/>
  <c r="AM363" i="3"/>
  <c r="AS34" i="1"/>
  <c r="AR102" i="3"/>
  <c r="BL170" i="3"/>
  <c r="BL172" i="3"/>
  <c r="AS173" i="3"/>
  <c r="BL173" i="3" s="1"/>
  <c r="BL168" i="3"/>
  <c r="Q231" i="3"/>
  <c r="BK231" i="3" s="1"/>
  <c r="BK230" i="3"/>
  <c r="Q363" i="3"/>
  <c r="Q95" i="3"/>
  <c r="AR363" i="3"/>
  <c r="R34" i="1"/>
  <c r="J17" i="1"/>
  <c r="J6" i="1" s="1"/>
  <c r="AC357" i="3"/>
  <c r="AN357" i="3"/>
  <c r="AE358" i="3"/>
  <c r="Z361" i="3"/>
  <c r="BA361" i="3"/>
  <c r="AO362" i="3"/>
  <c r="N362" i="3"/>
  <c r="S363" i="3"/>
  <c r="BL171" i="3"/>
  <c r="V358" i="3"/>
  <c r="AW358" i="3"/>
  <c r="BB361" i="3"/>
  <c r="AA361" i="3"/>
  <c r="Q112" i="3"/>
  <c r="BK116" i="3" s="1"/>
  <c r="Q75" i="3"/>
  <c r="BK75" i="3" s="1"/>
  <c r="BK186" i="3"/>
  <c r="AZ357" i="3"/>
  <c r="AT358" i="3"/>
  <c r="I359" i="3"/>
  <c r="AJ359" i="3"/>
  <c r="AU359" i="3"/>
  <c r="H360" i="3"/>
  <c r="AI360" i="3"/>
  <c r="AT360" i="3"/>
  <c r="BL157" i="3"/>
  <c r="R161" i="3"/>
  <c r="BL161" i="3" s="1"/>
  <c r="AR224" i="3"/>
  <c r="BK224" i="3" s="1"/>
  <c r="BK220" i="3"/>
  <c r="K357" i="3"/>
  <c r="AM358" i="3"/>
  <c r="AD359" i="3"/>
  <c r="AU362" i="3"/>
  <c r="R193" i="3"/>
  <c r="R20" i="7"/>
  <c r="R194" i="3"/>
  <c r="AR349" i="3"/>
  <c r="AR107" i="3"/>
  <c r="AS346" i="3"/>
  <c r="AS104" i="3"/>
  <c r="Q357" i="3"/>
  <c r="AS81" i="3"/>
  <c r="BL81" i="3" s="1"/>
  <c r="AR104" i="3"/>
  <c r="AT34" i="1"/>
  <c r="R243" i="3"/>
  <c r="BL243" i="3" s="1"/>
  <c r="AS283" i="3"/>
  <c r="BL283" i="3" s="1"/>
  <c r="BK298" i="3"/>
  <c r="AR235" i="3"/>
  <c r="BK235" i="3" s="1"/>
  <c r="AR283" i="3"/>
  <c r="BK283" i="3" s="1"/>
  <c r="AS343" i="3"/>
  <c r="BL122" i="3"/>
  <c r="S17" i="1"/>
  <c r="S6" i="1" s="1"/>
  <c r="R332" i="3"/>
  <c r="W358" i="3"/>
  <c r="B359" i="3"/>
  <c r="J359" i="3"/>
  <c r="AW359" i="3"/>
  <c r="AJ360" i="3"/>
  <c r="S362" i="3"/>
  <c r="F363" i="3"/>
  <c r="R93" i="3"/>
  <c r="AR112" i="3"/>
  <c r="BK122" i="3" s="1"/>
  <c r="BK145" i="3"/>
  <c r="AR150" i="3"/>
  <c r="BK150" i="3" s="1"/>
  <c r="BK160" i="3"/>
  <c r="BK156" i="3"/>
  <c r="Q161" i="3"/>
  <c r="BK161" i="3" s="1"/>
  <c r="BK169" i="3"/>
  <c r="Q193" i="3"/>
  <c r="AS249" i="3"/>
  <c r="BL249" i="3" s="1"/>
  <c r="BL263" i="3"/>
  <c r="AS348" i="3"/>
  <c r="AS106" i="3"/>
  <c r="AS101" i="3"/>
  <c r="R195" i="3"/>
  <c r="AR300" i="3"/>
  <c r="BK300" i="3" s="1"/>
  <c r="AS125" i="3"/>
  <c r="BL125" i="3" s="1"/>
  <c r="BK264" i="3"/>
  <c r="AS17" i="1"/>
  <c r="AR343" i="3"/>
  <c r="AR101" i="3"/>
  <c r="R306" i="3"/>
  <c r="Q320" i="3"/>
  <c r="R256" i="3"/>
  <c r="AS347" i="3"/>
  <c r="BC73" i="60" l="1"/>
  <c r="Y9" i="14"/>
  <c r="P11" i="69"/>
  <c r="K24" i="12"/>
  <c r="K26" i="12" s="1"/>
  <c r="T22" i="9"/>
  <c r="BK212" i="3"/>
  <c r="G258" i="3"/>
  <c r="U23" i="30"/>
  <c r="U20" i="30"/>
  <c r="P13" i="60"/>
  <c r="L34" i="60"/>
  <c r="Z13" i="68"/>
  <c r="I13" i="68"/>
  <c r="J24" i="14"/>
  <c r="J27" i="14" s="1"/>
  <c r="Y50" i="70"/>
  <c r="AA26" i="51"/>
  <c r="P19" i="51"/>
  <c r="H19" i="51"/>
  <c r="H287" i="3"/>
  <c r="H292" i="3" s="1"/>
  <c r="I23" i="51"/>
  <c r="F19" i="13"/>
  <c r="S13" i="62"/>
  <c r="N13" i="62"/>
  <c r="I13" i="62"/>
  <c r="W23" i="7"/>
  <c r="T23" i="7"/>
  <c r="T25" i="7" s="1"/>
  <c r="M191" i="3"/>
  <c r="U23" i="7"/>
  <c r="U25" i="7" s="1"/>
  <c r="T191" i="3"/>
  <c r="X11" i="69"/>
  <c r="V16" i="69"/>
  <c r="U14" i="64"/>
  <c r="T18" i="6"/>
  <c r="AA177" i="3"/>
  <c r="AA181" i="3" s="1"/>
  <c r="F21" i="6"/>
  <c r="F23" i="6" s="1"/>
  <c r="N18" i="6"/>
  <c r="O24" i="12"/>
  <c r="O26" i="12" s="1"/>
  <c r="C9" i="12"/>
  <c r="T24" i="12"/>
  <c r="T26" i="12" s="1"/>
  <c r="H21" i="12"/>
  <c r="P21" i="12"/>
  <c r="X21" i="12"/>
  <c r="G9" i="12"/>
  <c r="P318" i="3"/>
  <c r="U24" i="12"/>
  <c r="U26" i="12" s="1"/>
  <c r="J21" i="12"/>
  <c r="L19" i="9"/>
  <c r="Q11" i="9"/>
  <c r="E14" i="9"/>
  <c r="U19" i="9"/>
  <c r="N87" i="72"/>
  <c r="AE41" i="18"/>
  <c r="BM221" i="3"/>
  <c r="AX73" i="60"/>
  <c r="V287" i="3"/>
  <c r="P23" i="51"/>
  <c r="Q23" i="51"/>
  <c r="B304" i="3"/>
  <c r="S19" i="13"/>
  <c r="T19" i="13"/>
  <c r="K12" i="10"/>
  <c r="G11" i="69"/>
  <c r="O16" i="69"/>
  <c r="J18" i="6"/>
  <c r="U15" i="65"/>
  <c r="P24" i="12"/>
  <c r="P26" i="12" s="1"/>
  <c r="L21" i="12"/>
  <c r="K9" i="12"/>
  <c r="O21" i="12"/>
  <c r="P9" i="12"/>
  <c r="D21" i="12"/>
  <c r="V13" i="68"/>
  <c r="T13" i="68"/>
  <c r="K24" i="71"/>
  <c r="L21" i="14"/>
  <c r="I9" i="14"/>
  <c r="E21" i="14"/>
  <c r="T9" i="14"/>
  <c r="AB13" i="14"/>
  <c r="U24" i="14"/>
  <c r="U27" i="14" s="1"/>
  <c r="T196" i="3"/>
  <c r="BN196" i="3" s="1"/>
  <c r="AR73" i="60"/>
  <c r="K20" i="7"/>
  <c r="Q20" i="30"/>
  <c r="BK242" i="3"/>
  <c r="BK324" i="3"/>
  <c r="AV41" i="18"/>
  <c r="P24" i="14"/>
  <c r="P27" i="14" s="1"/>
  <c r="N208" i="3"/>
  <c r="L13" i="14"/>
  <c r="AB21" i="6"/>
  <c r="AB23" i="6" s="1"/>
  <c r="S208" i="3"/>
  <c r="BM213" i="3" s="1"/>
  <c r="F270" i="3"/>
  <c r="F275" i="3" s="1"/>
  <c r="BK241" i="3"/>
  <c r="AY41" i="18"/>
  <c r="L24" i="12"/>
  <c r="L26" i="12" s="1"/>
  <c r="F24" i="13"/>
  <c r="U13" i="12"/>
  <c r="M87" i="72"/>
  <c r="AR87" i="72"/>
  <c r="H20" i="30"/>
  <c r="AD73" i="60"/>
  <c r="BO298" i="3"/>
  <c r="P10" i="51"/>
  <c r="Q9" i="12"/>
  <c r="X13" i="14"/>
  <c r="AI300" i="3"/>
  <c r="Y275" i="3"/>
  <c r="Q54" i="70"/>
  <c r="Q60" i="70" s="1"/>
  <c r="D275" i="3"/>
  <c r="J318" i="3"/>
  <c r="W177" i="3"/>
  <c r="BQ180" i="3" s="1"/>
  <c r="BO123" i="3"/>
  <c r="G270" i="3"/>
  <c r="J9" i="12"/>
  <c r="Q22" i="9"/>
  <c r="Y11" i="9"/>
  <c r="Z14" i="9"/>
  <c r="BM211" i="3"/>
  <c r="S338" i="3"/>
  <c r="BM338" i="3" s="1"/>
  <c r="Z13" i="14"/>
  <c r="M318" i="3"/>
  <c r="AS300" i="3"/>
  <c r="BL300" i="3" s="1"/>
  <c r="BP82" i="3"/>
  <c r="W21" i="6"/>
  <c r="G24" i="12"/>
  <c r="G26" i="12" s="1"/>
  <c r="S87" i="72"/>
  <c r="BO299" i="3"/>
  <c r="R117" i="3"/>
  <c r="BL117" i="3" s="1"/>
  <c r="Q138" i="3"/>
  <c r="BK138" i="3" s="1"/>
  <c r="D87" i="72"/>
  <c r="BC41" i="18"/>
  <c r="BO255" i="3"/>
  <c r="BO297" i="3"/>
  <c r="H22" i="13"/>
  <c r="H24" i="13" s="1"/>
  <c r="B308" i="3"/>
  <c r="P22" i="13"/>
  <c r="P24" i="13" s="1"/>
  <c r="M22" i="13"/>
  <c r="L304" i="3"/>
  <c r="F14" i="13"/>
  <c r="U308" i="3"/>
  <c r="BO308" i="3" s="1"/>
  <c r="P13" i="62"/>
  <c r="R13" i="62"/>
  <c r="J13" i="62"/>
  <c r="L16" i="62"/>
  <c r="L18" i="62" s="1"/>
  <c r="E16" i="62"/>
  <c r="E18" i="62" s="1"/>
  <c r="G16" i="62"/>
  <c r="G18" i="62" s="1"/>
  <c r="T13" i="62"/>
  <c r="K13" i="62"/>
  <c r="F13" i="62"/>
  <c r="I16" i="62"/>
  <c r="I18" i="62" s="1"/>
  <c r="F12" i="10"/>
  <c r="Y12" i="10"/>
  <c r="C23" i="7"/>
  <c r="C25" i="7" s="1"/>
  <c r="P23" i="7"/>
  <c r="P25" i="7" s="1"/>
  <c r="AA20" i="7"/>
  <c r="J20" i="7"/>
  <c r="AB20" i="7"/>
  <c r="X23" i="7"/>
  <c r="X25" i="7" s="1"/>
  <c r="Q23" i="7"/>
  <c r="Q25" i="7" s="1"/>
  <c r="W20" i="7"/>
  <c r="AA19" i="69"/>
  <c r="D19" i="69"/>
  <c r="V19" i="69"/>
  <c r="N17" i="64"/>
  <c r="N19" i="64" s="1"/>
  <c r="J21" i="6"/>
  <c r="J23" i="6" s="1"/>
  <c r="R18" i="6"/>
  <c r="M21" i="6"/>
  <c r="M23" i="6" s="1"/>
  <c r="Y181" i="3"/>
  <c r="E21" i="6"/>
  <c r="E23" i="6" s="1"/>
  <c r="U21" i="6"/>
  <c r="U23" i="6" s="1"/>
  <c r="K21" i="6"/>
  <c r="K23" i="6" s="1"/>
  <c r="AA21" i="6"/>
  <c r="AA23" i="6" s="1"/>
  <c r="S18" i="6"/>
  <c r="K18" i="6"/>
  <c r="L18" i="6"/>
  <c r="M18" i="6"/>
  <c r="N21" i="6"/>
  <c r="N23" i="6" s="1"/>
  <c r="O21" i="6"/>
  <c r="O23" i="6" s="1"/>
  <c r="G18" i="6"/>
  <c r="W18" i="6"/>
  <c r="O18" i="6"/>
  <c r="H21" i="6"/>
  <c r="H23" i="6" s="1"/>
  <c r="P18" i="6"/>
  <c r="Q21" i="6"/>
  <c r="Q23" i="6" s="1"/>
  <c r="I18" i="6"/>
  <c r="Y18" i="6"/>
  <c r="Q18" i="6"/>
  <c r="F27" i="65"/>
  <c r="F31" i="65" s="1"/>
  <c r="AB15" i="65"/>
  <c r="C21" i="12"/>
  <c r="K21" i="12"/>
  <c r="W13" i="12"/>
  <c r="M21" i="12"/>
  <c r="I21" i="12"/>
  <c r="F24" i="12"/>
  <c r="F26" i="12" s="1"/>
  <c r="V24" i="12"/>
  <c r="V26" i="12" s="1"/>
  <c r="R24" i="12"/>
  <c r="R26" i="12" s="1"/>
  <c r="F21" i="12"/>
  <c r="V21" i="12"/>
  <c r="C24" i="12"/>
  <c r="C26" i="12" s="1"/>
  <c r="G21" i="12"/>
  <c r="H24" i="12"/>
  <c r="H26" i="12" s="1"/>
  <c r="X24" i="12"/>
  <c r="X26" i="12" s="1"/>
  <c r="Q24" i="12"/>
  <c r="Q26" i="12" s="1"/>
  <c r="E21" i="12"/>
  <c r="U21" i="12"/>
  <c r="Q21" i="12"/>
  <c r="N21" i="12"/>
  <c r="J24" i="12"/>
  <c r="J26" i="12" s="1"/>
  <c r="H19" i="9"/>
  <c r="P19" i="9"/>
  <c r="U22" i="9"/>
  <c r="AA19" i="9"/>
  <c r="I19" i="9"/>
  <c r="J22" i="9"/>
  <c r="G22" i="9"/>
  <c r="Z9" i="14"/>
  <c r="G9" i="14"/>
  <c r="O11" i="9"/>
  <c r="K19" i="9"/>
  <c r="L20" i="30"/>
  <c r="O23" i="30"/>
  <c r="E23" i="30"/>
  <c r="T23" i="30"/>
  <c r="T20" i="30"/>
  <c r="K20" i="30"/>
  <c r="M20" i="30"/>
  <c r="AB23" i="30"/>
  <c r="G23" i="30"/>
  <c r="R20" i="30"/>
  <c r="O20" i="30"/>
  <c r="W20" i="30"/>
  <c r="Y23" i="30"/>
  <c r="F23" i="30"/>
  <c r="V23" i="30"/>
  <c r="V20" i="30"/>
  <c r="J23" i="30"/>
  <c r="S20" i="30"/>
  <c r="AB20" i="30"/>
  <c r="H23" i="30"/>
  <c r="N20" i="30"/>
  <c r="R31" i="61"/>
  <c r="N17" i="61"/>
  <c r="J17" i="61"/>
  <c r="G9" i="61"/>
  <c r="M17" i="61"/>
  <c r="D34" i="60"/>
  <c r="U13" i="60"/>
  <c r="Q64" i="60"/>
  <c r="E23" i="60"/>
  <c r="R23" i="60"/>
  <c r="F34" i="60"/>
  <c r="O13" i="60"/>
  <c r="C13" i="60"/>
  <c r="K64" i="60"/>
  <c r="K34" i="60"/>
  <c r="T13" i="60"/>
  <c r="H13" i="60"/>
  <c r="T34" i="60"/>
  <c r="M13" i="60"/>
  <c r="I13" i="60"/>
  <c r="M34" i="60"/>
  <c r="P59" i="60"/>
  <c r="R13" i="60"/>
  <c r="F23" i="60"/>
  <c r="G64" i="60"/>
  <c r="N72" i="60"/>
  <c r="N59" i="60"/>
  <c r="K59" i="60"/>
  <c r="X72" i="60"/>
  <c r="D59" i="60"/>
  <c r="L59" i="60"/>
  <c r="AA13" i="68"/>
  <c r="E13" i="68"/>
  <c r="U13" i="68"/>
  <c r="H20" i="71"/>
  <c r="X20" i="71"/>
  <c r="U20" i="71"/>
  <c r="W20" i="71"/>
  <c r="C20" i="71"/>
  <c r="S24" i="71"/>
  <c r="H8" i="71"/>
  <c r="X13" i="71"/>
  <c r="L20" i="71"/>
  <c r="Y8" i="71"/>
  <c r="M13" i="71"/>
  <c r="Y20" i="71"/>
  <c r="J13" i="71"/>
  <c r="Z20" i="71"/>
  <c r="J24" i="71"/>
  <c r="T24" i="14"/>
  <c r="T27" i="14" s="1"/>
  <c r="Y24" i="14"/>
  <c r="Y27" i="14" s="1"/>
  <c r="X21" i="14"/>
  <c r="AA24" i="14"/>
  <c r="AA27" i="14" s="1"/>
  <c r="C24" i="14"/>
  <c r="C27" i="14" s="1"/>
  <c r="K24" i="14"/>
  <c r="K27" i="14" s="1"/>
  <c r="L24" i="14"/>
  <c r="L27" i="14" s="1"/>
  <c r="M24" i="14"/>
  <c r="M27" i="14" s="1"/>
  <c r="E275" i="3"/>
  <c r="G13" i="14"/>
  <c r="D21" i="14"/>
  <c r="T21" i="14"/>
  <c r="C21" i="14"/>
  <c r="G10" i="51"/>
  <c r="L53" i="70"/>
  <c r="K21" i="14"/>
  <c r="S21" i="14"/>
  <c r="Y21" i="14"/>
  <c r="M21" i="14"/>
  <c r="R24" i="14"/>
  <c r="R27" i="14" s="1"/>
  <c r="F21" i="14"/>
  <c r="Q13" i="70"/>
  <c r="E54" i="70"/>
  <c r="E60" i="70" s="1"/>
  <c r="E44" i="70"/>
  <c r="I54" i="70"/>
  <c r="I60" i="70" s="1"/>
  <c r="I44" i="70"/>
  <c r="I50" i="70"/>
  <c r="M54" i="70"/>
  <c r="M60" i="70" s="1"/>
  <c r="U13" i="70"/>
  <c r="Y13" i="70"/>
  <c r="Z54" i="70"/>
  <c r="Z60" i="70" s="1"/>
  <c r="N13" i="70"/>
  <c r="J13" i="70"/>
  <c r="J27" i="70"/>
  <c r="Z27" i="70"/>
  <c r="N44" i="70"/>
  <c r="S13" i="70"/>
  <c r="AA54" i="70"/>
  <c r="AA60" i="70" s="1"/>
  <c r="AA44" i="70"/>
  <c r="W44" i="70"/>
  <c r="S50" i="70"/>
  <c r="L54" i="70"/>
  <c r="T13" i="70"/>
  <c r="AB13" i="70"/>
  <c r="H13" i="70"/>
  <c r="L27" i="70"/>
  <c r="T27" i="70"/>
  <c r="AB27" i="70"/>
  <c r="H50" i="70"/>
  <c r="R13" i="70"/>
  <c r="F13" i="70"/>
  <c r="V13" i="70"/>
  <c r="V27" i="70"/>
  <c r="R27" i="70"/>
  <c r="V50" i="70"/>
  <c r="K53" i="70"/>
  <c r="O54" i="70"/>
  <c r="W13" i="70"/>
  <c r="C54" i="70"/>
  <c r="C60" i="70" s="1"/>
  <c r="C50" i="70"/>
  <c r="W54" i="70"/>
  <c r="P54" i="70"/>
  <c r="P60" i="70" s="1"/>
  <c r="X13" i="70"/>
  <c r="D13" i="70"/>
  <c r="L13" i="70"/>
  <c r="H27" i="70"/>
  <c r="D44" i="70"/>
  <c r="D50" i="70"/>
  <c r="N50" i="70"/>
  <c r="N54" i="70"/>
  <c r="N60" i="70" s="1"/>
  <c r="AB50" i="70"/>
  <c r="H53" i="70"/>
  <c r="I53" i="70"/>
  <c r="I19" i="51"/>
  <c r="G19" i="51"/>
  <c r="E24" i="51"/>
  <c r="E26" i="51" s="1"/>
  <c r="Z24" i="51"/>
  <c r="Z26" i="51" s="1"/>
  <c r="J19" i="51"/>
  <c r="K24" i="51"/>
  <c r="K26" i="51" s="1"/>
  <c r="S24" i="51"/>
  <c r="D24" i="51"/>
  <c r="D26" i="51" s="1"/>
  <c r="L24" i="51"/>
  <c r="L26" i="51" s="1"/>
  <c r="C19" i="51"/>
  <c r="M24" i="51"/>
  <c r="M26" i="51" s="1"/>
  <c r="J24" i="51"/>
  <c r="J26" i="51" s="1"/>
  <c r="F24" i="51"/>
  <c r="F26" i="51" s="1"/>
  <c r="K287" i="3"/>
  <c r="T19" i="51"/>
  <c r="AB19" i="51"/>
  <c r="U19" i="51"/>
  <c r="Z19" i="51"/>
  <c r="N19" i="51"/>
  <c r="J23" i="51"/>
  <c r="S23" i="51"/>
  <c r="X19" i="51"/>
  <c r="AB23" i="51"/>
  <c r="M19" i="51"/>
  <c r="Y19" i="51"/>
  <c r="M23" i="51"/>
  <c r="H364" i="3"/>
  <c r="Z21" i="6"/>
  <c r="Z23" i="6" s="1"/>
  <c r="F18" i="6"/>
  <c r="AB24" i="14"/>
  <c r="AB27" i="14" s="1"/>
  <c r="W287" i="3"/>
  <c r="Y287" i="3"/>
  <c r="Y292" i="3" s="1"/>
  <c r="F13" i="14"/>
  <c r="W24" i="12"/>
  <c r="W26" i="12" s="1"/>
  <c r="Y13" i="14"/>
  <c r="X24" i="51"/>
  <c r="X26" i="51" s="1"/>
  <c r="R54" i="70"/>
  <c r="N53" i="70"/>
  <c r="D54" i="70"/>
  <c r="K54" i="70"/>
  <c r="K60" i="70" s="1"/>
  <c r="L19" i="51"/>
  <c r="I27" i="70"/>
  <c r="T181" i="3"/>
  <c r="BN181" i="3" s="1"/>
  <c r="I287" i="3"/>
  <c r="W194" i="3"/>
  <c r="C44" i="70"/>
  <c r="Q9" i="14"/>
  <c r="AA13" i="14"/>
  <c r="P53" i="70"/>
  <c r="AA18" i="6"/>
  <c r="W24" i="14"/>
  <c r="W27" i="14" s="1"/>
  <c r="AB9" i="14"/>
  <c r="C287" i="3"/>
  <c r="C292" i="3" s="1"/>
  <c r="H18" i="6"/>
  <c r="Y23" i="6"/>
  <c r="L23" i="30"/>
  <c r="W24" i="51"/>
  <c r="W26" i="51" s="1"/>
  <c r="H54" i="70"/>
  <c r="H60" i="70" s="1"/>
  <c r="AY73" i="60"/>
  <c r="G20" i="30"/>
  <c r="K23" i="30"/>
  <c r="M24" i="12"/>
  <c r="M26" i="12" s="1"/>
  <c r="U64" i="60"/>
  <c r="F15" i="65"/>
  <c r="Z275" i="3"/>
  <c r="T270" i="3"/>
  <c r="BN272" i="3" s="1"/>
  <c r="BH83" i="3"/>
  <c r="AA10" i="51"/>
  <c r="AA9" i="14"/>
  <c r="G292" i="3"/>
  <c r="H177" i="3"/>
  <c r="H181" i="3" s="1"/>
  <c r="T23" i="6"/>
  <c r="G27" i="14"/>
  <c r="O24" i="14"/>
  <c r="O27" i="14" s="1"/>
  <c r="X23" i="6"/>
  <c r="F24" i="14"/>
  <c r="F27" i="14" s="1"/>
  <c r="W19" i="51"/>
  <c r="N24" i="51"/>
  <c r="N26" i="51" s="1"/>
  <c r="AZ73" i="60"/>
  <c r="W53" i="70"/>
  <c r="J16" i="62"/>
  <c r="J18" i="62" s="1"/>
  <c r="S14" i="9"/>
  <c r="S54" i="70"/>
  <c r="S60" i="70" s="1"/>
  <c r="AI23" i="1"/>
  <c r="T213" i="3"/>
  <c r="T10" i="51"/>
  <c r="J287" i="3"/>
  <c r="O10" i="51"/>
  <c r="H10" i="51"/>
  <c r="AT6" i="50"/>
  <c r="G21" i="6"/>
  <c r="G23" i="6" s="1"/>
  <c r="W23" i="6"/>
  <c r="G24" i="51"/>
  <c r="G26" i="51" s="1"/>
  <c r="X60" i="70"/>
  <c r="W13" i="14"/>
  <c r="E24" i="12"/>
  <c r="E26" i="12" s="1"/>
  <c r="G304" i="3"/>
  <c r="G308" i="3" s="1"/>
  <c r="M19" i="13"/>
  <c r="K9" i="14"/>
  <c r="E253" i="3"/>
  <c r="F177" i="3"/>
  <c r="F181" i="3" s="1"/>
  <c r="Y60" i="70"/>
  <c r="N14" i="64"/>
  <c r="G318" i="3"/>
  <c r="G321" i="3" s="1"/>
  <c r="F292" i="3"/>
  <c r="W10" i="51"/>
  <c r="Y10" i="51"/>
  <c r="J41" i="18"/>
  <c r="H24" i="51"/>
  <c r="H26" i="51" s="1"/>
  <c r="R21" i="12"/>
  <c r="Z292" i="3"/>
  <c r="F253" i="3"/>
  <c r="G13" i="30"/>
  <c r="B270" i="3"/>
  <c r="B275" i="3" s="1"/>
  <c r="D11" i="9"/>
  <c r="C318" i="3"/>
  <c r="C321" i="3" s="1"/>
  <c r="E9" i="12"/>
  <c r="R9" i="12"/>
  <c r="O9" i="14"/>
  <c r="E53" i="70"/>
  <c r="L10" i="51"/>
  <c r="X10" i="51"/>
  <c r="Z10" i="51"/>
  <c r="I24" i="14"/>
  <c r="I27" i="14" s="1"/>
  <c r="D24" i="12"/>
  <c r="D26" i="12" s="1"/>
  <c r="AA275" i="3"/>
  <c r="M53" i="70"/>
  <c r="S181" i="3"/>
  <c r="BM181" i="3" s="1"/>
  <c r="AP34" i="50"/>
  <c r="AN41" i="18"/>
  <c r="P20" i="7"/>
  <c r="T24" i="51"/>
  <c r="T26" i="51" s="1"/>
  <c r="AK24" i="50"/>
  <c r="AG6" i="50"/>
  <c r="S292" i="3"/>
  <c r="BM292" i="3" s="1"/>
  <c r="BO124" i="3"/>
  <c r="BN123" i="3"/>
  <c r="B196" i="3"/>
  <c r="AK41" i="18"/>
  <c r="BO122" i="3"/>
  <c r="BN299" i="3"/>
  <c r="BN83" i="3"/>
  <c r="AQ87" i="72"/>
  <c r="AZ224" i="3"/>
  <c r="BL291" i="3"/>
  <c r="AI41" i="18"/>
  <c r="BP213" i="3"/>
  <c r="BM298" i="3"/>
  <c r="BL221" i="3"/>
  <c r="BM76" i="3"/>
  <c r="BR241" i="3"/>
  <c r="AM41" i="18"/>
  <c r="BK132" i="3"/>
  <c r="R41" i="18"/>
  <c r="BP124" i="3"/>
  <c r="BN248" i="3"/>
  <c r="F41" i="18"/>
  <c r="BN247" i="3"/>
  <c r="G138" i="3"/>
  <c r="BL185" i="3"/>
  <c r="BL116" i="3"/>
  <c r="BL264" i="3"/>
  <c r="D196" i="3"/>
  <c r="D41" i="18"/>
  <c r="AS187" i="3"/>
  <c r="BL187" i="3" s="1"/>
  <c r="BO147" i="3"/>
  <c r="BQ171" i="3"/>
  <c r="BL114" i="3"/>
  <c r="AJ41" i="18"/>
  <c r="BK248" i="3"/>
  <c r="AZ41" i="18"/>
  <c r="BN116" i="3"/>
  <c r="BM299" i="3"/>
  <c r="BM297" i="3"/>
  <c r="BQ77" i="3"/>
  <c r="BR242" i="3"/>
  <c r="BP313" i="3"/>
  <c r="AW150" i="3"/>
  <c r="BP150" i="3" s="1"/>
  <c r="BP148" i="3"/>
  <c r="BP149" i="3"/>
  <c r="BP143" i="3"/>
  <c r="BP144" i="3"/>
  <c r="BP145" i="3"/>
  <c r="BP146" i="3"/>
  <c r="BP147" i="3"/>
  <c r="V181" i="3"/>
  <c r="BP181" i="3" s="1"/>
  <c r="BP179" i="3"/>
  <c r="BP180" i="3"/>
  <c r="AK6" i="50"/>
  <c r="BK263" i="3"/>
  <c r="AJ23" i="1"/>
  <c r="AO23" i="1"/>
  <c r="X181" i="3"/>
  <c r="BR181" i="3" s="1"/>
  <c r="BR179" i="3"/>
  <c r="BR180" i="3"/>
  <c r="AG150" i="3"/>
  <c r="BA87" i="72"/>
  <c r="BL320" i="3"/>
  <c r="W321" i="3"/>
  <c r="BQ321" i="3" s="1"/>
  <c r="BQ320" i="3"/>
  <c r="N24" i="50"/>
  <c r="AY249" i="3"/>
  <c r="BR249" i="3" s="1"/>
  <c r="BR248" i="3"/>
  <c r="BR247" i="3"/>
  <c r="BP81" i="3"/>
  <c r="AW187" i="3"/>
  <c r="BP187" i="3" s="1"/>
  <c r="BP185" i="3"/>
  <c r="BP186" i="3"/>
  <c r="L15" i="10"/>
  <c r="D15" i="10"/>
  <c r="T258" i="3"/>
  <c r="BN258" i="3" s="1"/>
  <c r="N15" i="65"/>
  <c r="V15" i="65"/>
  <c r="X24" i="65"/>
  <c r="P15" i="65"/>
  <c r="H15" i="65"/>
  <c r="E27" i="65"/>
  <c r="E31" i="65" s="1"/>
  <c r="Q15" i="65"/>
  <c r="C27" i="65"/>
  <c r="C31" i="65" s="1"/>
  <c r="Q20" i="7"/>
  <c r="G23" i="7"/>
  <c r="D23" i="7"/>
  <c r="G191" i="3"/>
  <c r="G196" i="3" s="1"/>
  <c r="U20" i="7"/>
  <c r="F23" i="7"/>
  <c r="F25" i="7" s="1"/>
  <c r="E23" i="7"/>
  <c r="E25" i="7" s="1"/>
  <c r="H191" i="3"/>
  <c r="U11" i="69"/>
  <c r="S16" i="69"/>
  <c r="Y16" i="69"/>
  <c r="L17" i="61"/>
  <c r="O17" i="61"/>
  <c r="W243" i="3"/>
  <c r="BQ243" i="3" s="1"/>
  <c r="BQ241" i="3"/>
  <c r="BQ242" i="3"/>
  <c r="AX283" i="3"/>
  <c r="BQ283" i="3" s="1"/>
  <c r="BQ280" i="3"/>
  <c r="BQ281" i="3"/>
  <c r="BQ282" i="3"/>
  <c r="W117" i="3"/>
  <c r="BQ117" i="3" s="1"/>
  <c r="BQ115" i="3"/>
  <c r="BQ116" i="3"/>
  <c r="BQ114" i="3"/>
  <c r="AX235" i="3"/>
  <c r="BQ235" i="3" s="1"/>
  <c r="BQ234" i="3"/>
  <c r="AY125" i="3"/>
  <c r="BR125" i="3" s="1"/>
  <c r="BR122" i="3"/>
  <c r="BR123" i="3"/>
  <c r="BR124" i="3"/>
  <c r="AY224" i="3"/>
  <c r="BR224" i="3" s="1"/>
  <c r="BR222" i="3"/>
  <c r="BR223" i="3"/>
  <c r="BR220" i="3"/>
  <c r="BR221" i="3"/>
  <c r="AX224" i="3"/>
  <c r="BQ224" i="3" s="1"/>
  <c r="BQ220" i="3"/>
  <c r="BQ221" i="3"/>
  <c r="BQ222" i="3"/>
  <c r="BQ223" i="3"/>
  <c r="AV23" i="1"/>
  <c r="AT87" i="72"/>
  <c r="V321" i="3"/>
  <c r="BP321" i="3" s="1"/>
  <c r="BP320" i="3"/>
  <c r="AY266" i="3"/>
  <c r="BR266" i="3" s="1"/>
  <c r="BR265" i="3"/>
  <c r="BR263" i="3"/>
  <c r="BR264" i="3"/>
  <c r="X292" i="3"/>
  <c r="BR292" i="3" s="1"/>
  <c r="BR290" i="3"/>
  <c r="BR289" i="3"/>
  <c r="BR291" i="3"/>
  <c r="BR256" i="3"/>
  <c r="J20" i="71"/>
  <c r="R14" i="64"/>
  <c r="BP194" i="3"/>
  <c r="BQ194" i="3"/>
  <c r="BR194" i="3"/>
  <c r="AY235" i="3"/>
  <c r="BR235" i="3" s="1"/>
  <c r="BR234" i="3"/>
  <c r="AY300" i="3"/>
  <c r="BR300" i="3" s="1"/>
  <c r="BR299" i="3"/>
  <c r="BR297" i="3"/>
  <c r="BR298" i="3"/>
  <c r="G44" i="70"/>
  <c r="W181" i="3"/>
  <c r="BQ181" i="3" s="1"/>
  <c r="AR266" i="3"/>
  <c r="BK266" i="3" s="1"/>
  <c r="AV6" i="1"/>
  <c r="AX187" i="3"/>
  <c r="BQ187" i="3" s="1"/>
  <c r="BQ185" i="3"/>
  <c r="BQ186" i="3"/>
  <c r="BM82" i="3"/>
  <c r="W161" i="3"/>
  <c r="BQ161" i="3" s="1"/>
  <c r="BQ156" i="3"/>
  <c r="AX314" i="3"/>
  <c r="BQ314" i="3" s="1"/>
  <c r="BQ313" i="3"/>
  <c r="BQ312" i="3"/>
  <c r="AW224" i="3"/>
  <c r="BP224" i="3" s="1"/>
  <c r="BP220" i="3"/>
  <c r="BP221" i="3"/>
  <c r="BP222" i="3"/>
  <c r="BP223" i="3"/>
  <c r="AE23" i="1"/>
  <c r="X117" i="3"/>
  <c r="BR117" i="3" s="1"/>
  <c r="BR115" i="3"/>
  <c r="BR116" i="3"/>
  <c r="BR114" i="3"/>
  <c r="AL87" i="72"/>
  <c r="BR257" i="3"/>
  <c r="E22" i="13"/>
  <c r="E24" i="13" s="1"/>
  <c r="J22" i="13"/>
  <c r="J24" i="13" s="1"/>
  <c r="BQ307" i="3"/>
  <c r="W275" i="3"/>
  <c r="BQ275" i="3" s="1"/>
  <c r="BQ274" i="3"/>
  <c r="BQ272" i="3"/>
  <c r="BQ273" i="3"/>
  <c r="E19" i="13"/>
  <c r="AW266" i="3"/>
  <c r="BP266" i="3" s="1"/>
  <c r="BP264" i="3"/>
  <c r="BP265" i="3"/>
  <c r="BP263" i="3"/>
  <c r="V231" i="3"/>
  <c r="BP231" i="3" s="1"/>
  <c r="BP230" i="3"/>
  <c r="V117" i="3"/>
  <c r="BP117" i="3" s="1"/>
  <c r="BP114" i="3"/>
  <c r="BP115" i="3"/>
  <c r="BP116" i="3"/>
  <c r="AW204" i="3"/>
  <c r="BP204" i="3" s="1"/>
  <c r="BP201" i="3"/>
  <c r="BP202" i="3"/>
  <c r="BP203" i="3"/>
  <c r="AY204" i="3"/>
  <c r="BR204" i="3" s="1"/>
  <c r="BR201" i="3"/>
  <c r="BR202" i="3"/>
  <c r="BR203" i="3"/>
  <c r="V275" i="3"/>
  <c r="BP275" i="3" s="1"/>
  <c r="BP273" i="3"/>
  <c r="BP274" i="3"/>
  <c r="BP272" i="3"/>
  <c r="X231" i="3"/>
  <c r="BR231" i="3" s="1"/>
  <c r="BR230" i="3"/>
  <c r="AW283" i="3"/>
  <c r="BP283" i="3" s="1"/>
  <c r="BP280" i="3"/>
  <c r="BP281" i="3"/>
  <c r="BP282" i="3"/>
  <c r="BQ256" i="3"/>
  <c r="L20" i="7"/>
  <c r="X20" i="7"/>
  <c r="J23" i="7"/>
  <c r="J25" i="7" s="1"/>
  <c r="Z20" i="7"/>
  <c r="BP195" i="3"/>
  <c r="BQ195" i="3"/>
  <c r="BR195" i="3"/>
  <c r="BQ306" i="3"/>
  <c r="BP83" i="3"/>
  <c r="Q44" i="70"/>
  <c r="V161" i="3"/>
  <c r="BP161" i="3" s="1"/>
  <c r="BP156" i="3"/>
  <c r="BP158" i="3"/>
  <c r="BP159" i="3"/>
  <c r="BP157" i="3"/>
  <c r="BP160" i="3"/>
  <c r="W292" i="3"/>
  <c r="BQ292" i="3" s="1"/>
  <c r="BQ290" i="3"/>
  <c r="BQ291" i="3"/>
  <c r="BQ289" i="3"/>
  <c r="AW235" i="3"/>
  <c r="BP235" i="3" s="1"/>
  <c r="BP234" i="3"/>
  <c r="V292" i="3"/>
  <c r="BP292" i="3" s="1"/>
  <c r="BP291" i="3"/>
  <c r="BP289" i="3"/>
  <c r="BP290" i="3"/>
  <c r="BQ160" i="3"/>
  <c r="BQ158" i="3"/>
  <c r="BQ157" i="3"/>
  <c r="BQ159" i="3"/>
  <c r="AM87" i="72"/>
  <c r="BQ210" i="3"/>
  <c r="BP306" i="3"/>
  <c r="S304" i="3"/>
  <c r="O304" i="3"/>
  <c r="AT235" i="3"/>
  <c r="BM235" i="3" s="1"/>
  <c r="BM234" i="3"/>
  <c r="T243" i="3"/>
  <c r="BN243" i="3" s="1"/>
  <c r="BN241" i="3"/>
  <c r="BN242" i="3"/>
  <c r="BL144" i="3"/>
  <c r="BL146" i="3"/>
  <c r="V243" i="3"/>
  <c r="BP243" i="3" s="1"/>
  <c r="BP241" i="3"/>
  <c r="BP242" i="3"/>
  <c r="X138" i="3"/>
  <c r="BR138" i="3" s="1"/>
  <c r="BR132" i="3"/>
  <c r="BR133" i="3"/>
  <c r="BR134" i="3"/>
  <c r="BR135" i="3"/>
  <c r="BR136" i="3"/>
  <c r="BR137" i="3"/>
  <c r="BR131" i="3"/>
  <c r="AY150" i="3"/>
  <c r="BR150" i="3" s="1"/>
  <c r="BR144" i="3"/>
  <c r="BR145" i="3"/>
  <c r="BR146" i="3"/>
  <c r="BR147" i="3"/>
  <c r="BR149" i="3"/>
  <c r="BR148" i="3"/>
  <c r="AH23" i="1"/>
  <c r="O87" i="72"/>
  <c r="AX249" i="3"/>
  <c r="BQ249" i="3" s="1"/>
  <c r="BQ248" i="3"/>
  <c r="BQ247" i="3"/>
  <c r="J15" i="10"/>
  <c r="X15" i="10"/>
  <c r="O15" i="10"/>
  <c r="G15" i="10"/>
  <c r="BP257" i="3"/>
  <c r="BQ255" i="3"/>
  <c r="X275" i="3"/>
  <c r="BR275" i="3" s="1"/>
  <c r="BR272" i="3"/>
  <c r="BR273" i="3"/>
  <c r="BR274" i="3"/>
  <c r="BP193" i="3"/>
  <c r="BR193" i="3"/>
  <c r="I22" i="13"/>
  <c r="I24" i="13" s="1"/>
  <c r="X14" i="13"/>
  <c r="BP307" i="3"/>
  <c r="V138" i="3"/>
  <c r="BP138" i="3" s="1"/>
  <c r="BP133" i="3"/>
  <c r="BP135" i="3"/>
  <c r="BP134" i="3"/>
  <c r="BP136" i="3"/>
  <c r="BP137" i="3"/>
  <c r="BP131" i="3"/>
  <c r="BP132" i="3"/>
  <c r="W231" i="3"/>
  <c r="BQ231" i="3" s="1"/>
  <c r="BQ230" i="3"/>
  <c r="AX125" i="3"/>
  <c r="BQ125" i="3" s="1"/>
  <c r="BQ122" i="3"/>
  <c r="BQ123" i="3"/>
  <c r="BQ124" i="3"/>
  <c r="BQ257" i="3"/>
  <c r="AW300" i="3"/>
  <c r="BP300" i="3" s="1"/>
  <c r="BP297" i="3"/>
  <c r="BP298" i="3"/>
  <c r="BP299" i="3"/>
  <c r="L6" i="50"/>
  <c r="R24" i="50"/>
  <c r="AY283" i="3"/>
  <c r="BR283" i="3" s="1"/>
  <c r="BR282" i="3"/>
  <c r="BR280" i="3"/>
  <c r="BR281" i="3"/>
  <c r="AX300" i="3"/>
  <c r="BQ300" i="3" s="1"/>
  <c r="BQ297" i="3"/>
  <c r="BQ298" i="3"/>
  <c r="BQ299" i="3"/>
  <c r="AW173" i="3"/>
  <c r="BP173" i="3" s="1"/>
  <c r="BP169" i="3"/>
  <c r="BP171" i="3"/>
  <c r="BP168" i="3"/>
  <c r="BP170" i="3"/>
  <c r="BP172" i="3"/>
  <c r="W138" i="3"/>
  <c r="BQ138" i="3" s="1"/>
  <c r="BQ132" i="3"/>
  <c r="BQ133" i="3"/>
  <c r="BQ134" i="3"/>
  <c r="BQ135" i="3"/>
  <c r="BQ136" i="3"/>
  <c r="BQ137" i="3"/>
  <c r="BQ131" i="3"/>
  <c r="S22" i="9"/>
  <c r="AX266" i="3"/>
  <c r="BQ266" i="3" s="1"/>
  <c r="BQ263" i="3"/>
  <c r="BQ264" i="3"/>
  <c r="BQ265" i="3"/>
  <c r="BQ147" i="3"/>
  <c r="BQ148" i="3"/>
  <c r="BQ149" i="3"/>
  <c r="BQ144" i="3"/>
  <c r="BQ145" i="3"/>
  <c r="BQ146" i="3"/>
  <c r="BQ193" i="3"/>
  <c r="N19" i="13"/>
  <c r="C19" i="13"/>
  <c r="G22" i="13"/>
  <c r="G24" i="13" s="1"/>
  <c r="V22" i="13"/>
  <c r="V24" i="13" s="1"/>
  <c r="J64" i="60"/>
  <c r="N64" i="60"/>
  <c r="N31" i="61"/>
  <c r="G31" i="61"/>
  <c r="AY187" i="3"/>
  <c r="BR187" i="3" s="1"/>
  <c r="BR185" i="3"/>
  <c r="BR186" i="3"/>
  <c r="AX204" i="3"/>
  <c r="BQ204" i="3" s="1"/>
  <c r="BQ201" i="3"/>
  <c r="BQ202" i="3"/>
  <c r="BQ203" i="3"/>
  <c r="O44" i="70"/>
  <c r="BP210" i="3"/>
  <c r="BR255" i="3"/>
  <c r="BR143" i="3"/>
  <c r="Y27" i="70"/>
  <c r="D27" i="70"/>
  <c r="N27" i="70"/>
  <c r="X27" i="70"/>
  <c r="K27" i="70"/>
  <c r="M27" i="70"/>
  <c r="L44" i="70"/>
  <c r="V44" i="70"/>
  <c r="AJ24" i="50"/>
  <c r="Y44" i="70"/>
  <c r="L13" i="60"/>
  <c r="H22" i="9"/>
  <c r="X22" i="9"/>
  <c r="O22" i="9"/>
  <c r="C19" i="9"/>
  <c r="BQ212" i="3"/>
  <c r="I11" i="9"/>
  <c r="BQ213" i="3"/>
  <c r="Z22" i="9"/>
  <c r="J19" i="9"/>
  <c r="M22" i="9"/>
  <c r="G19" i="9"/>
  <c r="P22" i="9"/>
  <c r="N22" i="9"/>
  <c r="BP248" i="3"/>
  <c r="I17" i="61"/>
  <c r="E17" i="61"/>
  <c r="P31" i="61"/>
  <c r="H17" i="61"/>
  <c r="J54" i="60"/>
  <c r="Q59" i="60"/>
  <c r="O64" i="60"/>
  <c r="D64" i="60"/>
  <c r="G59" i="60"/>
  <c r="C13" i="68"/>
  <c r="S11" i="69"/>
  <c r="F16" i="69"/>
  <c r="L16" i="69"/>
  <c r="Q19" i="69"/>
  <c r="Z16" i="69"/>
  <c r="X19" i="69"/>
  <c r="D16" i="69"/>
  <c r="J16" i="69"/>
  <c r="M64" i="60"/>
  <c r="D27" i="65"/>
  <c r="D31" i="65" s="1"/>
  <c r="I54" i="60"/>
  <c r="I59" i="60"/>
  <c r="BM75" i="3"/>
  <c r="BP76" i="3"/>
  <c r="O16" i="62"/>
  <c r="O18" i="62" s="1"/>
  <c r="K31" i="61"/>
  <c r="L14" i="64"/>
  <c r="R44" i="70"/>
  <c r="T44" i="70"/>
  <c r="M44" i="70"/>
  <c r="K44" i="70"/>
  <c r="J44" i="70"/>
  <c r="R19" i="9"/>
  <c r="L23" i="60"/>
  <c r="I34" i="60"/>
  <c r="Q34" i="60"/>
  <c r="G23" i="60"/>
  <c r="G34" i="60"/>
  <c r="O34" i="60"/>
  <c r="Q13" i="60"/>
  <c r="M23" i="60"/>
  <c r="C34" i="60"/>
  <c r="J34" i="60"/>
  <c r="S34" i="60"/>
  <c r="F54" i="60"/>
  <c r="I23" i="60"/>
  <c r="P34" i="60"/>
  <c r="D23" i="60"/>
  <c r="E34" i="60"/>
  <c r="BQ169" i="3"/>
  <c r="BP247" i="3"/>
  <c r="BQ76" i="3"/>
  <c r="BP123" i="3"/>
  <c r="M16" i="62"/>
  <c r="M18" i="62" s="1"/>
  <c r="F16" i="62"/>
  <c r="F18" i="62" s="1"/>
  <c r="H44" i="70"/>
  <c r="AB44" i="70"/>
  <c r="BP122" i="3"/>
  <c r="BQ81" i="3"/>
  <c r="V19" i="13"/>
  <c r="L14" i="13"/>
  <c r="X20" i="30"/>
  <c r="AR41" i="18"/>
  <c r="AT24" i="50"/>
  <c r="BP256" i="3"/>
  <c r="D138" i="3"/>
  <c r="P44" i="70"/>
  <c r="Z44" i="70"/>
  <c r="BQ211" i="3"/>
  <c r="BP324" i="3"/>
  <c r="BQ172" i="3"/>
  <c r="F44" i="70"/>
  <c r="X44" i="70"/>
  <c r="P16" i="62"/>
  <c r="P18" i="62" s="1"/>
  <c r="AL23" i="1"/>
  <c r="BP312" i="3"/>
  <c r="BD281" i="3"/>
  <c r="BD280" i="3"/>
  <c r="AK283" i="3"/>
  <c r="BD283" i="3" s="1"/>
  <c r="BD282" i="3"/>
  <c r="BP75" i="3"/>
  <c r="BQ170" i="3"/>
  <c r="I41" i="18"/>
  <c r="C15" i="10"/>
  <c r="BQ75" i="3"/>
  <c r="S44" i="70"/>
  <c r="U44" i="70"/>
  <c r="BQ168" i="3"/>
  <c r="BQ83" i="3"/>
  <c r="BL147" i="3"/>
  <c r="I22" i="9"/>
  <c r="D22" i="9"/>
  <c r="P24" i="71"/>
  <c r="AA15" i="65"/>
  <c r="Q31" i="61"/>
  <c r="Q9" i="61"/>
  <c r="Q318" i="3"/>
  <c r="BK320" i="3" s="1"/>
  <c r="F22" i="9"/>
  <c r="X22" i="13"/>
  <c r="X24" i="13" s="1"/>
  <c r="Z23" i="30"/>
  <c r="I23" i="7"/>
  <c r="I25" i="7" s="1"/>
  <c r="E22" i="9"/>
  <c r="BL145" i="3"/>
  <c r="BL149" i="3"/>
  <c r="H23" i="1"/>
  <c r="AH355" i="3" s="1"/>
  <c r="AH364" i="3" s="1"/>
  <c r="G20" i="7"/>
  <c r="X23" i="30"/>
  <c r="T22" i="13"/>
  <c r="T24" i="13" s="1"/>
  <c r="C87" i="72"/>
  <c r="T16" i="62"/>
  <c r="T18" i="62" s="1"/>
  <c r="G208" i="3"/>
  <c r="F19" i="69"/>
  <c r="N19" i="69"/>
  <c r="BN298" i="3"/>
  <c r="BL143" i="3"/>
  <c r="BI137" i="3"/>
  <c r="S20" i="7"/>
  <c r="AN6" i="1"/>
  <c r="Y13" i="68"/>
  <c r="N9" i="61"/>
  <c r="E31" i="61"/>
  <c r="BL202" i="3"/>
  <c r="BK201" i="3"/>
  <c r="T208" i="3"/>
  <c r="T214" i="3" s="1"/>
  <c r="BN214" i="3" s="1"/>
  <c r="AS87" i="72"/>
  <c r="T60" i="70"/>
  <c r="M24" i="13"/>
  <c r="M196" i="3"/>
  <c r="BG196" i="3" s="1"/>
  <c r="BO81" i="3"/>
  <c r="BO83" i="3"/>
  <c r="M14" i="9"/>
  <c r="BK202" i="3"/>
  <c r="R321" i="3"/>
  <c r="BL321" i="3" s="1"/>
  <c r="R21" i="6"/>
  <c r="R23" i="6" s="1"/>
  <c r="X8" i="71"/>
  <c r="V24" i="71"/>
  <c r="S31" i="61"/>
  <c r="R253" i="3"/>
  <c r="BL257" i="3" s="1"/>
  <c r="AR204" i="3"/>
  <c r="BK204" i="3" s="1"/>
  <c r="O23" i="7"/>
  <c r="O25" i="7" s="1"/>
  <c r="AA23" i="30"/>
  <c r="AK87" i="72"/>
  <c r="AU73" i="60"/>
  <c r="O59" i="60"/>
  <c r="AO6" i="50"/>
  <c r="H23" i="7"/>
  <c r="H25" i="7" s="1"/>
  <c r="AA208" i="3"/>
  <c r="B208" i="3"/>
  <c r="M20" i="7"/>
  <c r="D20" i="7"/>
  <c r="E20" i="7"/>
  <c r="M23" i="7"/>
  <c r="M25" i="7" s="1"/>
  <c r="Y23" i="7"/>
  <c r="AB23" i="7"/>
  <c r="AB25" i="7" s="1"/>
  <c r="AB16" i="69"/>
  <c r="T11" i="69"/>
  <c r="H16" i="69"/>
  <c r="R16" i="69"/>
  <c r="U16" i="62"/>
  <c r="U18" i="62" s="1"/>
  <c r="C31" i="61"/>
  <c r="K14" i="13"/>
  <c r="N22" i="13"/>
  <c r="N24" i="13" s="1"/>
  <c r="P19" i="13"/>
  <c r="N14" i="13"/>
  <c r="K22" i="13"/>
  <c r="K24" i="13" s="1"/>
  <c r="H304" i="3"/>
  <c r="H308" i="3" s="1"/>
  <c r="N304" i="3"/>
  <c r="R34" i="60"/>
  <c r="H64" i="60"/>
  <c r="T54" i="60"/>
  <c r="R54" i="60"/>
  <c r="G27" i="70"/>
  <c r="D54" i="60"/>
  <c r="K11" i="69"/>
  <c r="AS150" i="3"/>
  <c r="BL150" i="3" s="1"/>
  <c r="B253" i="3"/>
  <c r="B258" i="3" s="1"/>
  <c r="I24" i="50"/>
  <c r="AX24" i="50"/>
  <c r="H20" i="7"/>
  <c r="I304" i="3"/>
  <c r="I308" i="3" s="1"/>
  <c r="BC308" i="3" s="1"/>
  <c r="AQ23" i="1"/>
  <c r="S24" i="12"/>
  <c r="S26" i="12" s="1"/>
  <c r="S23" i="30"/>
  <c r="C23" i="30"/>
  <c r="H87" i="72"/>
  <c r="J11" i="9"/>
  <c r="E308" i="3"/>
  <c r="Z253" i="3"/>
  <c r="AH73" i="60"/>
  <c r="J15" i="65"/>
  <c r="Q16" i="69"/>
  <c r="BN297" i="3"/>
  <c r="AH224" i="3"/>
  <c r="BJ324" i="3"/>
  <c r="AQ325" i="3"/>
  <c r="BJ325" i="3" s="1"/>
  <c r="R19" i="13"/>
  <c r="AS23" i="1"/>
  <c r="S13" i="68"/>
  <c r="AF23" i="1"/>
  <c r="AX41" i="18"/>
  <c r="AU23" i="1"/>
  <c r="U87" i="72"/>
  <c r="R60" i="70"/>
  <c r="W60" i="70"/>
  <c r="AO87" i="72"/>
  <c r="S19" i="9"/>
  <c r="U11" i="9"/>
  <c r="J19" i="69"/>
  <c r="L321" i="3"/>
  <c r="BF321" i="3" s="1"/>
  <c r="BF320" i="3"/>
  <c r="BE248" i="3"/>
  <c r="BE247" i="3"/>
  <c r="AL249" i="3"/>
  <c r="BE249" i="3" s="1"/>
  <c r="Z20" i="30"/>
  <c r="BB87" i="72"/>
  <c r="AJ73" i="60"/>
  <c r="J72" i="60"/>
  <c r="J73" i="60" s="1"/>
  <c r="L208" i="3"/>
  <c r="BF210" i="3" s="1"/>
  <c r="Q17" i="64"/>
  <c r="Q19" i="64" s="1"/>
  <c r="F27" i="70"/>
  <c r="E27" i="70"/>
  <c r="V60" i="70"/>
  <c r="AA27" i="70"/>
  <c r="O60" i="70"/>
  <c r="L60" i="70"/>
  <c r="D60" i="70"/>
  <c r="C27" i="70"/>
  <c r="P27" i="70"/>
  <c r="Q27" i="70"/>
  <c r="W15" i="10"/>
  <c r="M12" i="10"/>
  <c r="AB15" i="10"/>
  <c r="S15" i="10"/>
  <c r="K15" i="10"/>
  <c r="V27" i="65"/>
  <c r="V31" i="65" s="1"/>
  <c r="O15" i="65"/>
  <c r="K24" i="65"/>
  <c r="O27" i="65"/>
  <c r="O31" i="65" s="1"/>
  <c r="P24" i="65"/>
  <c r="L27" i="65"/>
  <c r="L31" i="65" s="1"/>
  <c r="R24" i="65"/>
  <c r="G27" i="65"/>
  <c r="G31" i="65" s="1"/>
  <c r="M27" i="65"/>
  <c r="M31" i="65" s="1"/>
  <c r="S27" i="65"/>
  <c r="S31" i="65" s="1"/>
  <c r="AM249" i="3"/>
  <c r="BF249" i="3" s="1"/>
  <c r="BF247" i="3"/>
  <c r="BF248" i="3"/>
  <c r="T27" i="67"/>
  <c r="T30" i="67" s="1"/>
  <c r="BL132" i="3"/>
  <c r="R15" i="10"/>
  <c r="R87" i="72"/>
  <c r="U15" i="10"/>
  <c r="E15" i="10"/>
  <c r="H72" i="60"/>
  <c r="J13" i="30"/>
  <c r="G17" i="61"/>
  <c r="F31" i="61"/>
  <c r="P14" i="64"/>
  <c r="O17" i="64"/>
  <c r="O19" i="64" s="1"/>
  <c r="O31" i="61"/>
  <c r="BC87" i="72"/>
  <c r="Q16" i="62"/>
  <c r="Q18" i="62" s="1"/>
  <c r="H16" i="62"/>
  <c r="H18" i="62" s="1"/>
  <c r="T15" i="72"/>
  <c r="AM235" i="3"/>
  <c r="BF235" i="3" s="1"/>
  <c r="BF234" i="3"/>
  <c r="BN114" i="3"/>
  <c r="AF24" i="50"/>
  <c r="N41" i="18"/>
  <c r="T17" i="64"/>
  <c r="T19" i="64" s="1"/>
  <c r="R17" i="64"/>
  <c r="R19" i="64" s="1"/>
  <c r="D23" i="30"/>
  <c r="AY87" i="72"/>
  <c r="I20" i="71"/>
  <c r="F20" i="71"/>
  <c r="U24" i="71"/>
  <c r="D24" i="71"/>
  <c r="M24" i="71"/>
  <c r="L24" i="71"/>
  <c r="AM24" i="50"/>
  <c r="BJ77" i="3"/>
  <c r="BJ76" i="3"/>
  <c r="BJ75" i="3"/>
  <c r="AH6" i="50"/>
  <c r="R16" i="62"/>
  <c r="R18" i="62" s="1"/>
  <c r="BH82" i="3"/>
  <c r="BK213" i="3"/>
  <c r="BH81" i="3"/>
  <c r="BE202" i="3"/>
  <c r="BE201" i="3"/>
  <c r="AL204" i="3"/>
  <c r="BE204" i="3" s="1"/>
  <c r="BE203" i="3"/>
  <c r="Y20" i="7"/>
  <c r="L23" i="7"/>
  <c r="L25" i="7" s="1"/>
  <c r="O20" i="7"/>
  <c r="Z23" i="7"/>
  <c r="Z25" i="7" s="1"/>
  <c r="C20" i="7"/>
  <c r="N20" i="7"/>
  <c r="K23" i="7"/>
  <c r="K25" i="7" s="1"/>
  <c r="R20" i="71"/>
  <c r="I19" i="69"/>
  <c r="E19" i="69"/>
  <c r="X16" i="69"/>
  <c r="L19" i="69"/>
  <c r="P19" i="69"/>
  <c r="Y19" i="69"/>
  <c r="M14" i="64"/>
  <c r="S17" i="61"/>
  <c r="D31" i="61"/>
  <c r="T31" i="61"/>
  <c r="I14" i="13"/>
  <c r="W22" i="13"/>
  <c r="W24" i="13" s="1"/>
  <c r="D22" i="13"/>
  <c r="D24" i="13" s="1"/>
  <c r="O22" i="13"/>
  <c r="O24" i="13" s="1"/>
  <c r="Q22" i="13"/>
  <c r="Q24" i="13" s="1"/>
  <c r="U22" i="13"/>
  <c r="U24" i="13" s="1"/>
  <c r="L19" i="13"/>
  <c r="H73" i="60"/>
  <c r="L64" i="60"/>
  <c r="Y72" i="60"/>
  <c r="I64" i="60"/>
  <c r="P64" i="60"/>
  <c r="Q17" i="61"/>
  <c r="L31" i="61"/>
  <c r="P17" i="64"/>
  <c r="P19" i="64" s="1"/>
  <c r="T15" i="10"/>
  <c r="J31" i="61"/>
  <c r="U17" i="61"/>
  <c r="K54" i="60"/>
  <c r="E64" i="60"/>
  <c r="E54" i="60"/>
  <c r="L54" i="60"/>
  <c r="P54" i="60"/>
  <c r="F64" i="60"/>
  <c r="U34" i="60"/>
  <c r="M54" i="60"/>
  <c r="Q54" i="60"/>
  <c r="R59" i="60"/>
  <c r="C54" i="60"/>
  <c r="S64" i="60"/>
  <c r="H19" i="69"/>
  <c r="K16" i="69"/>
  <c r="W16" i="69"/>
  <c r="C16" i="69"/>
  <c r="T16" i="69"/>
  <c r="H59" i="60"/>
  <c r="O54" i="60"/>
  <c r="H54" i="60"/>
  <c r="W24" i="65"/>
  <c r="U54" i="60"/>
  <c r="N54" i="60"/>
  <c r="G54" i="60"/>
  <c r="I24" i="65"/>
  <c r="S54" i="60"/>
  <c r="H24" i="65"/>
  <c r="E59" i="60"/>
  <c r="T17" i="50"/>
  <c r="T18" i="63"/>
  <c r="T20" i="63" s="1"/>
  <c r="T42" i="22"/>
  <c r="AJ224" i="3"/>
  <c r="BC224" i="3" s="1"/>
  <c r="BC223" i="3"/>
  <c r="BC221" i="3"/>
  <c r="BC222" i="3"/>
  <c r="BC220" i="3"/>
  <c r="AS314" i="3"/>
  <c r="BL314" i="3" s="1"/>
  <c r="BK131" i="3"/>
  <c r="J6" i="50"/>
  <c r="AA15" i="10"/>
  <c r="Q23" i="30"/>
  <c r="E20" i="71"/>
  <c r="O20" i="71"/>
  <c r="P8" i="71"/>
  <c r="BK312" i="3"/>
  <c r="L22" i="13"/>
  <c r="L24" i="13" s="1"/>
  <c r="I23" i="30"/>
  <c r="AX87" i="72"/>
  <c r="T19" i="69"/>
  <c r="W19" i="69"/>
  <c r="O19" i="69"/>
  <c r="T64" i="60"/>
  <c r="C308" i="3"/>
  <c r="F72" i="60"/>
  <c r="C72" i="60"/>
  <c r="F13" i="60"/>
  <c r="BN81" i="3"/>
  <c r="BE273" i="3"/>
  <c r="BE274" i="3"/>
  <c r="BO146" i="3"/>
  <c r="AO325" i="3"/>
  <c r="BH325" i="3" s="1"/>
  <c r="BH324" i="3"/>
  <c r="BJ223" i="3"/>
  <c r="BJ221" i="3"/>
  <c r="AQ224" i="3"/>
  <c r="BJ224" i="3" s="1"/>
  <c r="BJ222" i="3"/>
  <c r="BJ220" i="3"/>
  <c r="BN82" i="3"/>
  <c r="BK81" i="3"/>
  <c r="AY6" i="50"/>
  <c r="G20" i="71"/>
  <c r="P20" i="71"/>
  <c r="H13" i="68"/>
  <c r="L13" i="68"/>
  <c r="M34" i="61"/>
  <c r="I31" i="61"/>
  <c r="M31" i="61"/>
  <c r="D23" i="1"/>
  <c r="C355" i="3" s="1"/>
  <c r="S253" i="3"/>
  <c r="S258" i="3" s="1"/>
  <c r="BM258" i="3" s="1"/>
  <c r="Z191" i="3"/>
  <c r="Z196" i="3" s="1"/>
  <c r="BM83" i="3"/>
  <c r="AA23" i="7"/>
  <c r="AA25" i="7" s="1"/>
  <c r="P23" i="30"/>
  <c r="J60" i="70"/>
  <c r="H11" i="69"/>
  <c r="N16" i="62"/>
  <c r="N18" i="62" s="1"/>
  <c r="C64" i="60"/>
  <c r="U72" i="60"/>
  <c r="U73" i="60" s="1"/>
  <c r="K72" i="60"/>
  <c r="T20" i="7"/>
  <c r="D15" i="65"/>
  <c r="W19" i="13"/>
  <c r="BM220" i="3"/>
  <c r="BO148" i="3"/>
  <c r="BC324" i="3"/>
  <c r="AJ325" i="3"/>
  <c r="BC325" i="3" s="1"/>
  <c r="BH242" i="3"/>
  <c r="BH241" i="3"/>
  <c r="N243" i="3"/>
  <c r="BH243" i="3" s="1"/>
  <c r="BD124" i="3"/>
  <c r="BD123" i="3"/>
  <c r="AK125" i="3"/>
  <c r="BD125" i="3" s="1"/>
  <c r="BD122" i="3"/>
  <c r="BI148" i="3"/>
  <c r="BI146" i="3"/>
  <c r="BI144" i="3"/>
  <c r="BI143" i="3"/>
  <c r="BI149" i="3"/>
  <c r="BI147" i="3"/>
  <c r="BI145" i="3"/>
  <c r="AP150" i="3"/>
  <c r="BI150" i="3" s="1"/>
  <c r="AR249" i="3"/>
  <c r="BK249" i="3" s="1"/>
  <c r="S308" i="3"/>
  <c r="BM308" i="3" s="1"/>
  <c r="G338" i="3"/>
  <c r="T308" i="3"/>
  <c r="BN308" i="3" s="1"/>
  <c r="S191" i="3"/>
  <c r="S196" i="3" s="1"/>
  <c r="BM196" i="3" s="1"/>
  <c r="G25" i="7"/>
  <c r="U14" i="13"/>
  <c r="T14" i="64"/>
  <c r="H34" i="60"/>
  <c r="AA191" i="3"/>
  <c r="AA196" i="3" s="1"/>
  <c r="C253" i="3"/>
  <c r="C258" i="3" s="1"/>
  <c r="U9" i="61"/>
  <c r="BO143" i="3"/>
  <c r="BH291" i="3"/>
  <c r="N292" i="3"/>
  <c r="BH292" i="3" s="1"/>
  <c r="BH290" i="3"/>
  <c r="BH289" i="3"/>
  <c r="BI223" i="3"/>
  <c r="BI221" i="3"/>
  <c r="AP224" i="3"/>
  <c r="BI224" i="3" s="1"/>
  <c r="BI222" i="3"/>
  <c r="BI220" i="3"/>
  <c r="BF81" i="3"/>
  <c r="BF83" i="3"/>
  <c r="BF82" i="3"/>
  <c r="BL230" i="3"/>
  <c r="AB20" i="71"/>
  <c r="K20" i="71"/>
  <c r="W27" i="65"/>
  <c r="W31" i="65" s="1"/>
  <c r="BL201" i="3"/>
  <c r="O253" i="3"/>
  <c r="BI256" i="3" s="1"/>
  <c r="AQ6" i="50"/>
  <c r="D25" i="7"/>
  <c r="AN87" i="72"/>
  <c r="E87" i="72"/>
  <c r="AF87" i="72"/>
  <c r="Q14" i="9"/>
  <c r="O13" i="30"/>
  <c r="E196" i="3"/>
  <c r="BK313" i="3"/>
  <c r="W196" i="3"/>
  <c r="BQ196" i="3" s="1"/>
  <c r="Q12" i="10"/>
  <c r="O9" i="61"/>
  <c r="BO145" i="3"/>
  <c r="BD289" i="3"/>
  <c r="BD290" i="3"/>
  <c r="BJ168" i="3"/>
  <c r="BJ171" i="3"/>
  <c r="BJ170" i="3"/>
  <c r="BJ172" i="3"/>
  <c r="AQ173" i="3"/>
  <c r="BJ173" i="3" s="1"/>
  <c r="BJ169" i="3"/>
  <c r="BD81" i="3"/>
  <c r="BD83" i="3"/>
  <c r="BD82" i="3"/>
  <c r="BF148" i="3"/>
  <c r="BF146" i="3"/>
  <c r="BF143" i="3"/>
  <c r="BF149" i="3"/>
  <c r="BF147" i="3"/>
  <c r="BF145" i="3"/>
  <c r="BE146" i="3"/>
  <c r="BE149" i="3"/>
  <c r="BE144" i="3"/>
  <c r="BE148" i="3"/>
  <c r="BE147" i="3"/>
  <c r="BE145" i="3"/>
  <c r="AL150" i="3"/>
  <c r="BE150" i="3" s="1"/>
  <c r="BE143" i="3"/>
  <c r="R17" i="61"/>
  <c r="AL16" i="50"/>
  <c r="T20" i="71"/>
  <c r="G13" i="68"/>
  <c r="U31" i="61"/>
  <c r="F17" i="61"/>
  <c r="BK83" i="3"/>
  <c r="BL203" i="3"/>
  <c r="R364" i="3"/>
  <c r="AN23" i="1"/>
  <c r="AM87" i="3" s="1"/>
  <c r="BB41" i="18"/>
  <c r="Y22" i="9"/>
  <c r="AG87" i="72"/>
  <c r="R64" i="60"/>
  <c r="O19" i="13"/>
  <c r="AB72" i="60"/>
  <c r="V72" i="60"/>
  <c r="C19" i="69"/>
  <c r="K19" i="69"/>
  <c r="S19" i="69"/>
  <c r="BO149" i="3"/>
  <c r="BG313" i="3"/>
  <c r="BG312" i="3"/>
  <c r="AN314" i="3"/>
  <c r="BG314" i="3" s="1"/>
  <c r="BJ158" i="3"/>
  <c r="BJ157" i="3"/>
  <c r="BJ156" i="3"/>
  <c r="P161" i="3"/>
  <c r="BJ161" i="3" s="1"/>
  <c r="BJ159" i="3"/>
  <c r="BJ160" i="3"/>
  <c r="BD171" i="3"/>
  <c r="BD168" i="3"/>
  <c r="BD170" i="3"/>
  <c r="BD172" i="3"/>
  <c r="AK173" i="3"/>
  <c r="BD173" i="3" s="1"/>
  <c r="BD169" i="3"/>
  <c r="BG114" i="3"/>
  <c r="BG116" i="3"/>
  <c r="M117" i="3"/>
  <c r="BG117" i="3" s="1"/>
  <c r="BG115" i="3"/>
  <c r="S20" i="71"/>
  <c r="W13" i="68"/>
  <c r="D13" i="68"/>
  <c r="P13" i="71"/>
  <c r="E13" i="71"/>
  <c r="AB24" i="65"/>
  <c r="T17" i="61"/>
  <c r="AL6" i="1"/>
  <c r="AK329" i="3" s="1"/>
  <c r="BD347" i="3" s="1"/>
  <c r="Y191" i="3"/>
  <c r="Y196" i="3" s="1"/>
  <c r="D6" i="50"/>
  <c r="AX16" i="50"/>
  <c r="G275" i="3"/>
  <c r="AA72" i="60"/>
  <c r="W72" i="60"/>
  <c r="P72" i="60"/>
  <c r="C9" i="61"/>
  <c r="BM313" i="3"/>
  <c r="BO144" i="3"/>
  <c r="BM223" i="3"/>
  <c r="BH230" i="3"/>
  <c r="N231" i="3"/>
  <c r="BH231" i="3" s="1"/>
  <c r="BI230" i="3"/>
  <c r="O231" i="3"/>
  <c r="BI231" i="3" s="1"/>
  <c r="BF114" i="3"/>
  <c r="L117" i="3"/>
  <c r="BF117" i="3" s="1"/>
  <c r="BF115" i="3"/>
  <c r="BF116" i="3"/>
  <c r="O138" i="3"/>
  <c r="BI138" i="3" s="1"/>
  <c r="BI134" i="3"/>
  <c r="BI135" i="3"/>
  <c r="BI133" i="3"/>
  <c r="BI131" i="3"/>
  <c r="BI132" i="3"/>
  <c r="BI136" i="3"/>
  <c r="BK137" i="3"/>
  <c r="O34" i="50"/>
  <c r="AW23" i="1"/>
  <c r="D20" i="71"/>
  <c r="AA24" i="65"/>
  <c r="H41" i="18"/>
  <c r="AX150" i="3"/>
  <c r="BQ150" i="3" s="1"/>
  <c r="X208" i="3"/>
  <c r="X214" i="3" s="1"/>
  <c r="BR214" i="3" s="1"/>
  <c r="AH41" i="18"/>
  <c r="O72" i="60"/>
  <c r="O73" i="60" s="1"/>
  <c r="M23" i="30"/>
  <c r="BM312" i="3"/>
  <c r="BM222" i="3"/>
  <c r="K231" i="3"/>
  <c r="BE231" i="3" s="1"/>
  <c r="BE230" i="3"/>
  <c r="BI77" i="3"/>
  <c r="BI76" i="3"/>
  <c r="BI75" i="3"/>
  <c r="BL123" i="3"/>
  <c r="S13" i="71"/>
  <c r="BM307" i="3"/>
  <c r="BN307" i="3"/>
  <c r="BM274" i="3"/>
  <c r="AN266" i="3"/>
  <c r="BG266" i="3" s="1"/>
  <c r="BG264" i="3"/>
  <c r="BG265" i="3"/>
  <c r="BG263" i="3"/>
  <c r="BO222" i="3"/>
  <c r="BM146" i="3"/>
  <c r="AM266" i="3"/>
  <c r="BF266" i="3" s="1"/>
  <c r="BF264" i="3"/>
  <c r="BF265" i="3"/>
  <c r="BF263" i="3"/>
  <c r="BM123" i="3"/>
  <c r="BN201" i="3"/>
  <c r="BM333" i="3"/>
  <c r="BF281" i="3"/>
  <c r="AM283" i="3"/>
  <c r="BF283" i="3" s="1"/>
  <c r="BF282" i="3"/>
  <c r="BF280" i="3"/>
  <c r="BN186" i="3"/>
  <c r="BM169" i="3"/>
  <c r="BM144" i="3"/>
  <c r="BN159" i="3"/>
  <c r="BN290" i="3"/>
  <c r="BD263" i="3"/>
  <c r="AK266" i="3"/>
  <c r="BD266" i="3" s="1"/>
  <c r="BD264" i="3"/>
  <c r="BD265" i="3"/>
  <c r="BM160" i="3"/>
  <c r="BO264" i="3"/>
  <c r="BK135" i="3"/>
  <c r="BO256" i="3"/>
  <c r="BN195" i="3"/>
  <c r="BM306" i="3"/>
  <c r="AA11" i="69"/>
  <c r="BM156" i="3"/>
  <c r="BM273" i="3"/>
  <c r="BO248" i="3"/>
  <c r="BO221" i="3"/>
  <c r="BN145" i="3"/>
  <c r="BO324" i="3"/>
  <c r="BM170" i="3"/>
  <c r="BM122" i="3"/>
  <c r="BN257" i="3"/>
  <c r="BN137" i="3"/>
  <c r="BM324" i="3"/>
  <c r="BM247" i="3"/>
  <c r="BN185" i="3"/>
  <c r="BN168" i="3"/>
  <c r="BN143" i="3"/>
  <c r="BM157" i="3"/>
  <c r="BO313" i="3"/>
  <c r="BM289" i="3"/>
  <c r="BM241" i="3"/>
  <c r="BM159" i="3"/>
  <c r="BM336" i="3"/>
  <c r="BM172" i="3"/>
  <c r="BN75" i="3"/>
  <c r="BM147" i="3"/>
  <c r="BO263" i="3"/>
  <c r="BO307" i="3"/>
  <c r="BM337" i="3"/>
  <c r="BN265" i="3"/>
  <c r="BN146" i="3"/>
  <c r="BM272" i="3"/>
  <c r="BM212" i="3"/>
  <c r="BO220" i="3"/>
  <c r="BM248" i="3"/>
  <c r="BO186" i="3"/>
  <c r="BN320" i="3"/>
  <c r="BN180" i="3"/>
  <c r="BN157" i="3"/>
  <c r="BN289" i="3"/>
  <c r="BN148" i="3"/>
  <c r="BN158" i="3"/>
  <c r="BF77" i="3"/>
  <c r="BF75" i="3"/>
  <c r="BF76" i="3"/>
  <c r="BM282" i="3"/>
  <c r="BM158" i="3"/>
  <c r="BN255" i="3"/>
  <c r="M8" i="71"/>
  <c r="E24" i="65"/>
  <c r="BN193" i="3"/>
  <c r="BL324" i="3"/>
  <c r="BM334" i="3"/>
  <c r="BN264" i="3"/>
  <c r="BO203" i="3"/>
  <c r="BJ242" i="3"/>
  <c r="P243" i="3"/>
  <c r="BJ243" i="3" s="1"/>
  <c r="BJ241" i="3"/>
  <c r="BO247" i="3"/>
  <c r="BD220" i="3"/>
  <c r="BD223" i="3"/>
  <c r="BD221" i="3"/>
  <c r="BD222" i="3"/>
  <c r="AK224" i="3"/>
  <c r="BD224" i="3" s="1"/>
  <c r="BI124" i="3"/>
  <c r="BI122" i="3"/>
  <c r="AP125" i="3"/>
  <c r="BI125" i="3" s="1"/>
  <c r="BI123" i="3"/>
  <c r="BO185" i="3"/>
  <c r="BI242" i="3"/>
  <c r="O243" i="3"/>
  <c r="BI243" i="3" s="1"/>
  <c r="BI241" i="3"/>
  <c r="BN179" i="3"/>
  <c r="BN136" i="3"/>
  <c r="BO281" i="3"/>
  <c r="BM180" i="3"/>
  <c r="BF312" i="3"/>
  <c r="AM314" i="3"/>
  <c r="BF314" i="3" s="1"/>
  <c r="BF313" i="3"/>
  <c r="AB16" i="1"/>
  <c r="BM281" i="3"/>
  <c r="O23" i="1"/>
  <c r="N355" i="3" s="1"/>
  <c r="N364" i="3" s="1"/>
  <c r="BK136" i="3"/>
  <c r="AN6" i="50"/>
  <c r="BN263" i="3"/>
  <c r="BO202" i="3"/>
  <c r="BN133" i="3"/>
  <c r="BM265" i="3"/>
  <c r="BF241" i="3"/>
  <c r="L243" i="3"/>
  <c r="BF243" i="3" s="1"/>
  <c r="BF242" i="3"/>
  <c r="BN203" i="3"/>
  <c r="BM203" i="3"/>
  <c r="BM145" i="3"/>
  <c r="BE124" i="3"/>
  <c r="BE122" i="3"/>
  <c r="AL125" i="3"/>
  <c r="BE125" i="3" s="1"/>
  <c r="BE123" i="3"/>
  <c r="BN169" i="3"/>
  <c r="BH75" i="3"/>
  <c r="BH76" i="3"/>
  <c r="BH77" i="3"/>
  <c r="BN132" i="3"/>
  <c r="BM242" i="3"/>
  <c r="BM179" i="3"/>
  <c r="BM143" i="3"/>
  <c r="BN281" i="3"/>
  <c r="BM148" i="3"/>
  <c r="BN313" i="3"/>
  <c r="BN156" i="3"/>
  <c r="BK133" i="3"/>
  <c r="S117" i="3"/>
  <c r="BM117" i="3" s="1"/>
  <c r="BM116" i="3"/>
  <c r="BM81" i="3"/>
  <c r="T41" i="18"/>
  <c r="AJ6" i="50"/>
  <c r="AG41" i="18"/>
  <c r="BO257" i="3"/>
  <c r="BO306" i="3"/>
  <c r="BM264" i="3"/>
  <c r="BM230" i="3"/>
  <c r="BN202" i="3"/>
  <c r="BG281" i="3"/>
  <c r="AN283" i="3"/>
  <c r="BG283" i="3" s="1"/>
  <c r="BG282" i="3"/>
  <c r="BG280" i="3"/>
  <c r="BJ247" i="3"/>
  <c r="AQ249" i="3"/>
  <c r="BJ249" i="3" s="1"/>
  <c r="BJ248" i="3"/>
  <c r="BM202" i="3"/>
  <c r="BD77" i="3"/>
  <c r="BD75" i="3"/>
  <c r="BD76" i="3"/>
  <c r="BG160" i="3"/>
  <c r="BG156" i="3"/>
  <c r="BG159" i="3"/>
  <c r="M161" i="3"/>
  <c r="BG161" i="3" s="1"/>
  <c r="BG158" i="3"/>
  <c r="BG157" i="3"/>
  <c r="BN131" i="3"/>
  <c r="BG202" i="3"/>
  <c r="BG203" i="3"/>
  <c r="BG201" i="3"/>
  <c r="AN204" i="3"/>
  <c r="BG204" i="3" s="1"/>
  <c r="BN147" i="3"/>
  <c r="BO280" i="3"/>
  <c r="BM331" i="3"/>
  <c r="BM335" i="3"/>
  <c r="BL313" i="3"/>
  <c r="C12" i="10"/>
  <c r="BM257" i="3"/>
  <c r="BN256" i="3"/>
  <c r="BN194" i="3"/>
  <c r="BN306" i="3"/>
  <c r="K61" i="60"/>
  <c r="K63" i="60" s="1"/>
  <c r="BN312" i="3"/>
  <c r="BM263" i="3"/>
  <c r="BM171" i="3"/>
  <c r="BO201" i="3"/>
  <c r="BJ135" i="3"/>
  <c r="P138" i="3"/>
  <c r="BJ138" i="3" s="1"/>
  <c r="BJ132" i="3"/>
  <c r="BJ137" i="3"/>
  <c r="BJ134" i="3"/>
  <c r="BJ131" i="3"/>
  <c r="BJ136" i="3"/>
  <c r="BJ133" i="3"/>
  <c r="BN324" i="3"/>
  <c r="BN149" i="3"/>
  <c r="BH186" i="3"/>
  <c r="BH185" i="3"/>
  <c r="AO187" i="3"/>
  <c r="BH187" i="3" s="1"/>
  <c r="BM149" i="3"/>
  <c r="BF133" i="3"/>
  <c r="BF135" i="3"/>
  <c r="L138" i="3"/>
  <c r="BF138" i="3" s="1"/>
  <c r="BF132" i="3"/>
  <c r="BF137" i="3"/>
  <c r="BF134" i="3"/>
  <c r="BF131" i="3"/>
  <c r="BF136" i="3"/>
  <c r="BM320" i="3"/>
  <c r="BM168" i="3"/>
  <c r="BN134" i="3"/>
  <c r="BC202" i="3"/>
  <c r="BC203" i="3"/>
  <c r="BC201" i="3"/>
  <c r="AJ204" i="3"/>
  <c r="BC204" i="3" s="1"/>
  <c r="BN135" i="3"/>
  <c r="BO312" i="3"/>
  <c r="BN282" i="3"/>
  <c r="BM291" i="3"/>
  <c r="AV6" i="50"/>
  <c r="BN280" i="3"/>
  <c r="BN230" i="3"/>
  <c r="BN171" i="3"/>
  <c r="BM280" i="3"/>
  <c r="BO223" i="3"/>
  <c r="BN170" i="3"/>
  <c r="BM332" i="3"/>
  <c r="BM124" i="3"/>
  <c r="BO320" i="3"/>
  <c r="BN144" i="3"/>
  <c r="BO282" i="3"/>
  <c r="BM201" i="3"/>
  <c r="BN160" i="3"/>
  <c r="BN291" i="3"/>
  <c r="BH265" i="3"/>
  <c r="BH263" i="3"/>
  <c r="AO266" i="3"/>
  <c r="BH266" i="3" s="1"/>
  <c r="BH264" i="3"/>
  <c r="BN172" i="3"/>
  <c r="BN77" i="3"/>
  <c r="BN234" i="3"/>
  <c r="BM290" i="3"/>
  <c r="H16" i="1"/>
  <c r="BO265" i="3"/>
  <c r="R24" i="51"/>
  <c r="R26" i="51" s="1"/>
  <c r="N13" i="68"/>
  <c r="I15" i="65"/>
  <c r="D304" i="3"/>
  <c r="D308" i="3" s="1"/>
  <c r="AB19" i="9"/>
  <c r="V13" i="71"/>
  <c r="M15" i="65"/>
  <c r="N73" i="60"/>
  <c r="R11" i="69"/>
  <c r="S72" i="60"/>
  <c r="N253" i="3"/>
  <c r="BH256" i="3" s="1"/>
  <c r="S12" i="10"/>
  <c r="N14" i="9"/>
  <c r="L24" i="65"/>
  <c r="Q27" i="65"/>
  <c r="Q31" i="65" s="1"/>
  <c r="D16" i="68"/>
  <c r="D18" i="68" s="1"/>
  <c r="BL289" i="3"/>
  <c r="F258" i="3"/>
  <c r="D292" i="3"/>
  <c r="W258" i="3"/>
  <c r="BQ258" i="3" s="1"/>
  <c r="F13" i="71"/>
  <c r="Q11" i="69"/>
  <c r="M15" i="10"/>
  <c r="S24" i="14"/>
  <c r="S27" i="14" s="1"/>
  <c r="E214" i="3"/>
  <c r="I24" i="71"/>
  <c r="N20" i="71"/>
  <c r="Q20" i="71"/>
  <c r="T24" i="71"/>
  <c r="V20" i="71"/>
  <c r="M17" i="64"/>
  <c r="M19" i="64" s="1"/>
  <c r="E15" i="65"/>
  <c r="G24" i="65"/>
  <c r="S24" i="65"/>
  <c r="K27" i="65"/>
  <c r="K31" i="65" s="1"/>
  <c r="T27" i="65"/>
  <c r="T31" i="65" s="1"/>
  <c r="R15" i="65"/>
  <c r="J24" i="65"/>
  <c r="V24" i="65"/>
  <c r="M24" i="65"/>
  <c r="O24" i="65"/>
  <c r="C15" i="65"/>
  <c r="Q24" i="65"/>
  <c r="C24" i="65"/>
  <c r="T24" i="65"/>
  <c r="L15" i="65"/>
  <c r="N27" i="65"/>
  <c r="N31" i="65" s="1"/>
  <c r="Y24" i="65"/>
  <c r="H27" i="65"/>
  <c r="H31" i="65" s="1"/>
  <c r="R27" i="65"/>
  <c r="R31" i="65" s="1"/>
  <c r="U24" i="65"/>
  <c r="I27" i="65"/>
  <c r="I31" i="65" s="1"/>
  <c r="U27" i="65"/>
  <c r="U31" i="65" s="1"/>
  <c r="D24" i="65"/>
  <c r="J27" i="65"/>
  <c r="J31" i="65" s="1"/>
  <c r="P27" i="65"/>
  <c r="P31" i="65" s="1"/>
  <c r="J304" i="3"/>
  <c r="J308" i="3" s="1"/>
  <c r="BD308" i="3" s="1"/>
  <c r="S26" i="51"/>
  <c r="S17" i="64"/>
  <c r="S19" i="64" s="1"/>
  <c r="AB19" i="69"/>
  <c r="Z19" i="69"/>
  <c r="S61" i="60"/>
  <c r="S63" i="60" s="1"/>
  <c r="Q61" i="60"/>
  <c r="Q63" i="60" s="1"/>
  <c r="K275" i="3"/>
  <c r="BE275" i="3" s="1"/>
  <c r="BE272" i="3"/>
  <c r="R14" i="13"/>
  <c r="Y61" i="60"/>
  <c r="R292" i="3"/>
  <c r="BL292" i="3" s="1"/>
  <c r="Z12" i="10"/>
  <c r="N15" i="10"/>
  <c r="F15" i="10"/>
  <c r="Z11" i="69"/>
  <c r="S16" i="62"/>
  <c r="S18" i="62" s="1"/>
  <c r="H31" i="61"/>
  <c r="D14" i="13"/>
  <c r="H19" i="13"/>
  <c r="I19" i="13"/>
  <c r="C14" i="13"/>
  <c r="J19" i="13"/>
  <c r="Q19" i="13"/>
  <c r="Q287" i="3"/>
  <c r="BK291" i="3" s="1"/>
  <c r="Z15" i="10"/>
  <c r="Q15" i="10"/>
  <c r="I15" i="10"/>
  <c r="Q14" i="64"/>
  <c r="R19" i="51"/>
  <c r="Q270" i="3"/>
  <c r="BK274" i="3" s="1"/>
  <c r="Y15" i="10"/>
  <c r="P15" i="10"/>
  <c r="H15" i="10"/>
  <c r="E12" i="10"/>
  <c r="C191" i="3"/>
  <c r="C196" i="3" s="1"/>
  <c r="N23" i="7"/>
  <c r="N25" i="7" s="1"/>
  <c r="R19" i="69"/>
  <c r="G19" i="69"/>
  <c r="M19" i="69"/>
  <c r="AA16" i="69"/>
  <c r="U19" i="69"/>
  <c r="D258" i="3"/>
  <c r="W22" i="9"/>
  <c r="BG193" i="3"/>
  <c r="X61" i="60"/>
  <c r="W61" i="60"/>
  <c r="X196" i="3"/>
  <c r="BR196" i="3" s="1"/>
  <c r="AA61" i="60"/>
  <c r="F214" i="3"/>
  <c r="C22" i="9"/>
  <c r="D208" i="3"/>
  <c r="Z24" i="65"/>
  <c r="V196" i="3"/>
  <c r="BP196" i="3" s="1"/>
  <c r="X258" i="3"/>
  <c r="BR258" i="3" s="1"/>
  <c r="J12" i="10"/>
  <c r="T72" i="60"/>
  <c r="BE213" i="3"/>
  <c r="Y258" i="3"/>
  <c r="J8" i="71"/>
  <c r="G15" i="65"/>
  <c r="BH320" i="3"/>
  <c r="N321" i="3"/>
  <c r="BH321" i="3" s="1"/>
  <c r="F191" i="3"/>
  <c r="F196" i="3" s="1"/>
  <c r="E61" i="60"/>
  <c r="E63" i="60" s="1"/>
  <c r="F61" i="60"/>
  <c r="F63" i="60" s="1"/>
  <c r="E19" i="9"/>
  <c r="R13" i="14"/>
  <c r="Z72" i="60"/>
  <c r="D72" i="60"/>
  <c r="D73" i="60" s="1"/>
  <c r="C13" i="30"/>
  <c r="U258" i="3"/>
  <c r="BO258" i="3" s="1"/>
  <c r="F24" i="65"/>
  <c r="M275" i="3"/>
  <c r="BG275" i="3" s="1"/>
  <c r="BG272" i="3"/>
  <c r="BG274" i="3"/>
  <c r="BG273" i="3"/>
  <c r="BD291" i="3"/>
  <c r="J292" i="3"/>
  <c r="BD292" i="3" s="1"/>
  <c r="BG194" i="3"/>
  <c r="M61" i="60"/>
  <c r="M63" i="60" s="1"/>
  <c r="D61" i="60"/>
  <c r="D63" i="60" s="1"/>
  <c r="N61" i="60"/>
  <c r="N63" i="60" s="1"/>
  <c r="F26" i="71"/>
  <c r="F28" i="71" s="1"/>
  <c r="R22" i="9"/>
  <c r="W308" i="3"/>
  <c r="BQ308" i="3" s="1"/>
  <c r="V308" i="3"/>
  <c r="BP308" i="3" s="1"/>
  <c r="L72" i="60"/>
  <c r="L73" i="60" s="1"/>
  <c r="BE212" i="3"/>
  <c r="E11" i="69"/>
  <c r="U61" i="60"/>
  <c r="U63" i="60" s="1"/>
  <c r="L61" i="60"/>
  <c r="L63" i="60" s="1"/>
  <c r="V61" i="60"/>
  <c r="W25" i="7"/>
  <c r="G72" i="60"/>
  <c r="G73" i="60" s="1"/>
  <c r="H196" i="3"/>
  <c r="L13" i="30"/>
  <c r="E24" i="71"/>
  <c r="S15" i="65"/>
  <c r="L181" i="3"/>
  <c r="BF181" i="3" s="1"/>
  <c r="BF180" i="3"/>
  <c r="BF179" i="3"/>
  <c r="J61" i="60"/>
  <c r="J63" i="60" s="1"/>
  <c r="T61" i="60"/>
  <c r="T63" i="60" s="1"/>
  <c r="W214" i="3"/>
  <c r="BQ214" i="3" s="1"/>
  <c r="Y25" i="7"/>
  <c r="E258" i="3"/>
  <c r="R72" i="60"/>
  <c r="U16" i="69"/>
  <c r="BI320" i="3"/>
  <c r="O321" i="3"/>
  <c r="BI321" i="3" s="1"/>
  <c r="BG195" i="3"/>
  <c r="H61" i="60"/>
  <c r="H63" i="60" s="1"/>
  <c r="C61" i="60"/>
  <c r="C63" i="60" s="1"/>
  <c r="R61" i="60"/>
  <c r="R63" i="60" s="1"/>
  <c r="AB61" i="60"/>
  <c r="G61" i="60"/>
  <c r="G63" i="60" s="1"/>
  <c r="BK211" i="3"/>
  <c r="C34" i="61"/>
  <c r="C40" i="61" s="1"/>
  <c r="R208" i="3"/>
  <c r="X13" i="30"/>
  <c r="R8" i="71"/>
  <c r="R9" i="61"/>
  <c r="K304" i="3"/>
  <c r="K308" i="3" s="1"/>
  <c r="BE308" i="3" s="1"/>
  <c r="P61" i="60"/>
  <c r="P63" i="60" s="1"/>
  <c r="Z61" i="60"/>
  <c r="I61" i="60"/>
  <c r="I63" i="60" s="1"/>
  <c r="O61" i="60"/>
  <c r="O63" i="60" s="1"/>
  <c r="M258" i="3"/>
  <c r="BG258" i="3" s="1"/>
  <c r="BG257" i="3"/>
  <c r="V212" i="3"/>
  <c r="BP212" i="3" s="1"/>
  <c r="W14" i="9"/>
  <c r="BG256" i="3"/>
  <c r="V13" i="30"/>
  <c r="H212" i="3"/>
  <c r="H214" i="3" s="1"/>
  <c r="I14" i="9"/>
  <c r="Z212" i="3"/>
  <c r="AA14" i="9"/>
  <c r="BC212" i="3"/>
  <c r="C214" i="3"/>
  <c r="N13" i="30"/>
  <c r="O212" i="3"/>
  <c r="O214" i="3" s="1"/>
  <c r="BI214" i="3" s="1"/>
  <c r="P14" i="9"/>
  <c r="F11" i="9"/>
  <c r="H13" i="30"/>
  <c r="F14" i="9"/>
  <c r="N24" i="65"/>
  <c r="L12" i="10"/>
  <c r="BC320" i="3"/>
  <c r="I321" i="3"/>
  <c r="BC321" i="3" s="1"/>
  <c r="G212" i="3"/>
  <c r="G214" i="3" s="1"/>
  <c r="H14" i="9"/>
  <c r="D13" i="30"/>
  <c r="K15" i="65"/>
  <c r="U17" i="64"/>
  <c r="U19" i="64" s="1"/>
  <c r="M72" i="60"/>
  <c r="V211" i="3"/>
  <c r="BP211" i="3" s="1"/>
  <c r="W11" i="9"/>
  <c r="F13" i="30"/>
  <c r="BG255" i="3"/>
  <c r="H253" i="3"/>
  <c r="H258" i="3" s="1"/>
  <c r="Z211" i="3"/>
  <c r="AA11" i="9"/>
  <c r="Y13" i="30"/>
  <c r="Z13" i="30"/>
  <c r="K13" i="71"/>
  <c r="AA257" i="3"/>
  <c r="AA258" i="3" s="1"/>
  <c r="AB13" i="30"/>
  <c r="S210" i="3"/>
  <c r="T11" i="9"/>
  <c r="V255" i="3"/>
  <c r="BP255" i="3" s="1"/>
  <c r="W13" i="30"/>
  <c r="BG291" i="3"/>
  <c r="BG289" i="3"/>
  <c r="M292" i="3"/>
  <c r="BG292" i="3" s="1"/>
  <c r="BG290" i="3"/>
  <c r="U13" i="30"/>
  <c r="X11" i="9"/>
  <c r="C16" i="68"/>
  <c r="C18" i="68" s="1"/>
  <c r="N34" i="61"/>
  <c r="N40" i="61" s="1"/>
  <c r="Z255" i="3"/>
  <c r="AA13" i="30"/>
  <c r="D211" i="3"/>
  <c r="E11" i="9"/>
  <c r="J210" i="3"/>
  <c r="BD210" i="3" s="1"/>
  <c r="K11" i="9"/>
  <c r="BF306" i="3"/>
  <c r="L308" i="3"/>
  <c r="BF308" i="3" s="1"/>
  <c r="BF307" i="3"/>
  <c r="L255" i="3"/>
  <c r="BF255" i="3" s="1"/>
  <c r="M13" i="30"/>
  <c r="BJ320" i="3"/>
  <c r="P321" i="3"/>
  <c r="BJ321" i="3" s="1"/>
  <c r="BC291" i="3"/>
  <c r="BC289" i="3"/>
  <c r="I292" i="3"/>
  <c r="BC292" i="3" s="1"/>
  <c r="BC290" i="3"/>
  <c r="J255" i="3"/>
  <c r="J258" i="3" s="1"/>
  <c r="BD258" i="3" s="1"/>
  <c r="K13" i="30"/>
  <c r="Q13" i="30"/>
  <c r="W15" i="65"/>
  <c r="L16" i="68"/>
  <c r="L18" i="68" s="1"/>
  <c r="R10" i="51"/>
  <c r="R270" i="3"/>
  <c r="R14" i="9"/>
  <c r="AA212" i="3"/>
  <c r="AA214" i="3" s="1"/>
  <c r="AB14" i="9"/>
  <c r="B210" i="3"/>
  <c r="C11" i="9"/>
  <c r="AB11" i="9"/>
  <c r="T13" i="30"/>
  <c r="Y210" i="3"/>
  <c r="Y214" i="3" s="1"/>
  <c r="Z11" i="9"/>
  <c r="I13" i="30"/>
  <c r="L14" i="9"/>
  <c r="F24" i="71"/>
  <c r="P11" i="9"/>
  <c r="M210" i="3"/>
  <c r="N11" i="9"/>
  <c r="BE211" i="3"/>
  <c r="K214" i="3"/>
  <c r="BE214" i="3" s="1"/>
  <c r="BE210" i="3"/>
  <c r="M11" i="9"/>
  <c r="Y14" i="9"/>
  <c r="BC210" i="3"/>
  <c r="P13" i="30"/>
  <c r="E13" i="30"/>
  <c r="H11" i="9"/>
  <c r="Q181" i="3"/>
  <c r="BK181" i="3" s="1"/>
  <c r="BK179" i="3"/>
  <c r="BK180" i="3"/>
  <c r="AM300" i="3"/>
  <c r="BF300" i="3" s="1"/>
  <c r="BF297" i="3"/>
  <c r="BF298" i="3"/>
  <c r="BF299" i="3"/>
  <c r="R273" i="3"/>
  <c r="S9" i="14"/>
  <c r="AJ283" i="3"/>
  <c r="BC283" i="3" s="1"/>
  <c r="BC280" i="3"/>
  <c r="BC281" i="3"/>
  <c r="BC282" i="3"/>
  <c r="BI234" i="3"/>
  <c r="AP235" i="3"/>
  <c r="BI235" i="3" s="1"/>
  <c r="BD179" i="3"/>
  <c r="J181" i="3"/>
  <c r="BD181" i="3" s="1"/>
  <c r="BD180" i="3"/>
  <c r="BC146" i="3"/>
  <c r="BC149" i="3"/>
  <c r="BC144" i="3"/>
  <c r="AJ150" i="3"/>
  <c r="BC150" i="3" s="1"/>
  <c r="BC147" i="3"/>
  <c r="BC145" i="3"/>
  <c r="BC148" i="3"/>
  <c r="BC143" i="3"/>
  <c r="L33" i="1"/>
  <c r="O364" i="3"/>
  <c r="AB41" i="18"/>
  <c r="AP87" i="3"/>
  <c r="BI107" i="3" s="1"/>
  <c r="BC6" i="50"/>
  <c r="AO249" i="3"/>
  <c r="BH249" i="3" s="1"/>
  <c r="BH248" i="3"/>
  <c r="BH247" i="3"/>
  <c r="J243" i="3"/>
  <c r="BD243" i="3" s="1"/>
  <c r="BD242" i="3"/>
  <c r="BD241" i="3"/>
  <c r="BG324" i="3"/>
  <c r="AN325" i="3"/>
  <c r="BG325" i="3" s="1"/>
  <c r="BE313" i="3"/>
  <c r="AL314" i="3"/>
  <c r="BE314" i="3" s="1"/>
  <c r="BE312" i="3"/>
  <c r="AL235" i="3"/>
  <c r="BE235" i="3" s="1"/>
  <c r="BE234" i="3"/>
  <c r="BG134" i="3"/>
  <c r="BG137" i="3"/>
  <c r="BG132" i="3"/>
  <c r="BG131" i="3"/>
  <c r="M138" i="3"/>
  <c r="BG138" i="3" s="1"/>
  <c r="BG135" i="3"/>
  <c r="BG133" i="3"/>
  <c r="BG136" i="3"/>
  <c r="BH213" i="3"/>
  <c r="BH211" i="3"/>
  <c r="BH212" i="3"/>
  <c r="BE136" i="3"/>
  <c r="BE131" i="3"/>
  <c r="BE134" i="3"/>
  <c r="BE137" i="3"/>
  <c r="BE132" i="3"/>
  <c r="K138" i="3"/>
  <c r="BE138" i="3" s="1"/>
  <c r="BE135" i="3"/>
  <c r="BE133" i="3"/>
  <c r="AJ249" i="3"/>
  <c r="BC249" i="3" s="1"/>
  <c r="BC247" i="3"/>
  <c r="BC248" i="3"/>
  <c r="BH201" i="3"/>
  <c r="BH202" i="3"/>
  <c r="BH203" i="3"/>
  <c r="AO204" i="3"/>
  <c r="BH204" i="3" s="1"/>
  <c r="AV33" i="1"/>
  <c r="P275" i="3"/>
  <c r="BJ275" i="3" s="1"/>
  <c r="BJ273" i="3"/>
  <c r="BJ274" i="3"/>
  <c r="BJ272" i="3"/>
  <c r="BL247" i="3"/>
  <c r="AP283" i="3"/>
  <c r="BI283" i="3" s="1"/>
  <c r="BI280" i="3"/>
  <c r="BI281" i="3"/>
  <c r="BI282" i="3"/>
  <c r="BJ256" i="3"/>
  <c r="BJ257" i="3"/>
  <c r="BJ255" i="3"/>
  <c r="P258" i="3"/>
  <c r="BJ258" i="3" s="1"/>
  <c r="AJ235" i="3"/>
  <c r="BC235" i="3" s="1"/>
  <c r="BC234" i="3"/>
  <c r="K243" i="3"/>
  <c r="BE243" i="3" s="1"/>
  <c r="BE242" i="3"/>
  <c r="BE241" i="3"/>
  <c r="BI81" i="3"/>
  <c r="BI82" i="3"/>
  <c r="BI83" i="3"/>
  <c r="BG76" i="3"/>
  <c r="BG75" i="3"/>
  <c r="BG77" i="3"/>
  <c r="X12" i="10"/>
  <c r="F87" i="72"/>
  <c r="E72" i="60"/>
  <c r="BE324" i="3"/>
  <c r="AL325" i="3"/>
  <c r="BE325" i="3" s="1"/>
  <c r="BF274" i="3"/>
  <c r="BF272" i="3"/>
  <c r="L275" i="3"/>
  <c r="BF275" i="3" s="1"/>
  <c r="BF273" i="3"/>
  <c r="BE282" i="3"/>
  <c r="BE281" i="3"/>
  <c r="AL283" i="3"/>
  <c r="BE283" i="3" s="1"/>
  <c r="BE280" i="3"/>
  <c r="BF256" i="3"/>
  <c r="BF257" i="3"/>
  <c r="AL266" i="3"/>
  <c r="BE266" i="3" s="1"/>
  <c r="BE265" i="3"/>
  <c r="BE264" i="3"/>
  <c r="BE263" i="3"/>
  <c r="BI202" i="3"/>
  <c r="BI203" i="3"/>
  <c r="AP204" i="3"/>
  <c r="BI204" i="3" s="1"/>
  <c r="BI201" i="3"/>
  <c r="M243" i="3"/>
  <c r="BG243" i="3" s="1"/>
  <c r="BG242" i="3"/>
  <c r="BG241" i="3"/>
  <c r="J117" i="3"/>
  <c r="BD117" i="3" s="1"/>
  <c r="BD115" i="3"/>
  <c r="BD116" i="3"/>
  <c r="BD114" i="3"/>
  <c r="I33" i="1"/>
  <c r="AF350" i="3"/>
  <c r="AE6" i="50"/>
  <c r="J321" i="3"/>
  <c r="BD321" i="3" s="1"/>
  <c r="BD320" i="3"/>
  <c r="BL156" i="3"/>
  <c r="O6" i="1"/>
  <c r="O16" i="1"/>
  <c r="AJ300" i="3"/>
  <c r="BC300" i="3" s="1"/>
  <c r="BC297" i="3"/>
  <c r="BC298" i="3"/>
  <c r="BC299" i="3"/>
  <c r="BL299" i="3"/>
  <c r="BC186" i="3"/>
  <c r="AJ187" i="3"/>
  <c r="BC187" i="3" s="1"/>
  <c r="BC185" i="3"/>
  <c r="BI160" i="3"/>
  <c r="BI156" i="3"/>
  <c r="BI159" i="3"/>
  <c r="O161" i="3"/>
  <c r="BI161" i="3" s="1"/>
  <c r="BI157" i="3"/>
  <c r="BI158" i="3"/>
  <c r="BG124" i="3"/>
  <c r="BG122" i="3"/>
  <c r="AN125" i="3"/>
  <c r="BG125" i="3" s="1"/>
  <c r="BG123" i="3"/>
  <c r="I243" i="3"/>
  <c r="BC243" i="3" s="1"/>
  <c r="BC242" i="3"/>
  <c r="BC241" i="3"/>
  <c r="U12" i="10"/>
  <c r="F6" i="50"/>
  <c r="BL297" i="3"/>
  <c r="BJ312" i="3"/>
  <c r="BJ313" i="3"/>
  <c r="AQ314" i="3"/>
  <c r="BJ314" i="3" s="1"/>
  <c r="BH298" i="3"/>
  <c r="BH299" i="3"/>
  <c r="AO300" i="3"/>
  <c r="BH300" i="3" s="1"/>
  <c r="BH297" i="3"/>
  <c r="AR6" i="1"/>
  <c r="AQ329" i="3" s="1"/>
  <c r="AR16" i="1"/>
  <c r="BG171" i="3"/>
  <c r="BG169" i="3"/>
  <c r="AN173" i="3"/>
  <c r="BG173" i="3" s="1"/>
  <c r="BG172" i="3"/>
  <c r="BG170" i="3"/>
  <c r="BG168" i="3"/>
  <c r="J231" i="3"/>
  <c r="BD231" i="3" s="1"/>
  <c r="BD230" i="3"/>
  <c r="AM187" i="3"/>
  <c r="BF187" i="3" s="1"/>
  <c r="BF185" i="3"/>
  <c r="BF186" i="3"/>
  <c r="BI115" i="3"/>
  <c r="BI116" i="3"/>
  <c r="O117" i="3"/>
  <c r="BI117" i="3" s="1"/>
  <c r="BI114" i="3"/>
  <c r="BE186" i="3"/>
  <c r="AL187" i="3"/>
  <c r="BE187" i="3" s="1"/>
  <c r="BE185" i="3"/>
  <c r="BE158" i="3"/>
  <c r="BE159" i="3"/>
  <c r="BE160" i="3"/>
  <c r="BE156" i="3"/>
  <c r="BE157" i="3"/>
  <c r="K161" i="3"/>
  <c r="BE161" i="3" s="1"/>
  <c r="BJ230" i="3"/>
  <c r="P231" i="3"/>
  <c r="BJ231" i="3" s="1"/>
  <c r="T12" i="10"/>
  <c r="D12" i="10"/>
  <c r="BL77" i="3"/>
  <c r="M6" i="50"/>
  <c r="AZ6" i="50"/>
  <c r="AK300" i="3"/>
  <c r="BD300" i="3" s="1"/>
  <c r="BD297" i="3"/>
  <c r="BD298" i="3"/>
  <c r="BD299" i="3"/>
  <c r="Q273" i="3"/>
  <c r="R9" i="14"/>
  <c r="BD247" i="3"/>
  <c r="BD248" i="3"/>
  <c r="AK249" i="3"/>
  <c r="BD249" i="3" s="1"/>
  <c r="BH159" i="3"/>
  <c r="BH160" i="3"/>
  <c r="BH156" i="3"/>
  <c r="BH157" i="3"/>
  <c r="N161" i="3"/>
  <c r="BH161" i="3" s="1"/>
  <c r="BH158" i="3"/>
  <c r="I12" i="10"/>
  <c r="I72" i="60"/>
  <c r="I73" i="60" s="1"/>
  <c r="BL158" i="3"/>
  <c r="BJ298" i="3"/>
  <c r="BJ299" i="3"/>
  <c r="AQ300" i="3"/>
  <c r="BJ300" i="3" s="1"/>
  <c r="BJ297" i="3"/>
  <c r="BI265" i="3"/>
  <c r="AP266" i="3"/>
  <c r="BI266" i="3" s="1"/>
  <c r="BI264" i="3"/>
  <c r="BI263" i="3"/>
  <c r="BJ210" i="3"/>
  <c r="BJ212" i="3"/>
  <c r="BJ213" i="3"/>
  <c r="BJ203" i="3"/>
  <c r="AQ204" i="3"/>
  <c r="BJ204" i="3" s="1"/>
  <c r="BJ202" i="3"/>
  <c r="BJ201" i="3"/>
  <c r="BL159" i="3"/>
  <c r="I231" i="3"/>
  <c r="BC231" i="3" s="1"/>
  <c r="BC230" i="3"/>
  <c r="N181" i="3"/>
  <c r="BH181" i="3" s="1"/>
  <c r="BH180" i="3"/>
  <c r="BH179" i="3"/>
  <c r="BD158" i="3"/>
  <c r="J161" i="3"/>
  <c r="BD161" i="3" s="1"/>
  <c r="BD159" i="3"/>
  <c r="BD160" i="3"/>
  <c r="BD156" i="3"/>
  <c r="BD157" i="3"/>
  <c r="AB12" i="10"/>
  <c r="R12" i="10"/>
  <c r="Q72" i="60"/>
  <c r="Q73" i="60" s="1"/>
  <c r="N33" i="1"/>
  <c r="BG320" i="3"/>
  <c r="M321" i="3"/>
  <c r="BG321" i="3" s="1"/>
  <c r="BD273" i="3"/>
  <c r="BL306" i="3"/>
  <c r="J16" i="68"/>
  <c r="J18" i="68" s="1"/>
  <c r="BI194" i="3"/>
  <c r="O196" i="3"/>
  <c r="BI196" i="3" s="1"/>
  <c r="BI193" i="3"/>
  <c r="BI195" i="3"/>
  <c r="BL307" i="3"/>
  <c r="BE257" i="3"/>
  <c r="BE255" i="3"/>
  <c r="K258" i="3"/>
  <c r="BE258" i="3" s="1"/>
  <c r="BE256" i="3"/>
  <c r="BE179" i="3"/>
  <c r="K181" i="3"/>
  <c r="BE181" i="3" s="1"/>
  <c r="BE180" i="3"/>
  <c r="BE195" i="3"/>
  <c r="BE194" i="3"/>
  <c r="K196" i="3"/>
  <c r="BE196" i="3" s="1"/>
  <c r="BE193" i="3"/>
  <c r="R211" i="3"/>
  <c r="S11" i="9"/>
  <c r="BH210" i="3"/>
  <c r="N214" i="3"/>
  <c r="BH214" i="3" s="1"/>
  <c r="BJ211" i="3"/>
  <c r="P214" i="3"/>
  <c r="BJ214" i="3" s="1"/>
  <c r="O275" i="3"/>
  <c r="BI275" i="3" s="1"/>
  <c r="BI272" i="3"/>
  <c r="BI273" i="3"/>
  <c r="BI274" i="3"/>
  <c r="N308" i="3"/>
  <c r="BH308" i="3" s="1"/>
  <c r="BH307" i="3"/>
  <c r="BH306" i="3"/>
  <c r="BI210" i="3"/>
  <c r="BI211" i="3"/>
  <c r="BI213" i="3"/>
  <c r="BD274" i="3"/>
  <c r="J275" i="3"/>
  <c r="BD275" i="3" s="1"/>
  <c r="BD272" i="3"/>
  <c r="I214" i="3"/>
  <c r="BC214" i="3" s="1"/>
  <c r="BC211" i="3"/>
  <c r="Q210" i="3"/>
  <c r="R11" i="9"/>
  <c r="BJ179" i="3"/>
  <c r="P181" i="3"/>
  <c r="BJ181" i="3" s="1"/>
  <c r="BJ180" i="3"/>
  <c r="S10" i="51"/>
  <c r="BI103" i="3"/>
  <c r="AP325" i="3"/>
  <c r="BI325" i="3" s="1"/>
  <c r="BI324" i="3"/>
  <c r="BG307" i="3"/>
  <c r="BG306" i="3"/>
  <c r="M308" i="3"/>
  <c r="BG308" i="3" s="1"/>
  <c r="L41" i="18"/>
  <c r="AL173" i="3"/>
  <c r="BE173" i="3" s="1"/>
  <c r="BE172" i="3"/>
  <c r="BE171" i="3"/>
  <c r="BE170" i="3"/>
  <c r="BE169" i="3"/>
  <c r="BE168" i="3"/>
  <c r="BC116" i="3"/>
  <c r="BC114" i="3"/>
  <c r="I117" i="3"/>
  <c r="BC117" i="3" s="1"/>
  <c r="BC115" i="3"/>
  <c r="AF33" i="1"/>
  <c r="BJ306" i="3"/>
  <c r="P308" i="3"/>
  <c r="BJ308" i="3" s="1"/>
  <c r="BJ307" i="3"/>
  <c r="BD194" i="3"/>
  <c r="BD195" i="3"/>
  <c r="BD193" i="3"/>
  <c r="J196" i="3"/>
  <c r="BD196" i="3" s="1"/>
  <c r="BG144" i="3"/>
  <c r="BG143" i="3"/>
  <c r="BG149" i="3"/>
  <c r="BG148" i="3"/>
  <c r="BG145" i="3"/>
  <c r="BG147" i="3"/>
  <c r="AN150" i="3"/>
  <c r="BG150" i="3" s="1"/>
  <c r="BG146" i="3"/>
  <c r="AT16" i="50"/>
  <c r="AM325" i="3"/>
  <c r="BF325" i="3" s="1"/>
  <c r="BF324" i="3"/>
  <c r="AM6" i="1"/>
  <c r="AL329" i="3" s="1"/>
  <c r="AM16" i="1"/>
  <c r="E23" i="1"/>
  <c r="D355" i="3" s="1"/>
  <c r="D364" i="3" s="1"/>
  <c r="E33" i="1"/>
  <c r="M231" i="3"/>
  <c r="BG231" i="3" s="1"/>
  <c r="BG230" i="3"/>
  <c r="BH273" i="3"/>
  <c r="BH274" i="3"/>
  <c r="N275" i="3"/>
  <c r="BH275" i="3" s="1"/>
  <c r="BH272" i="3"/>
  <c r="BC195" i="3"/>
  <c r="BC194" i="3"/>
  <c r="BC193" i="3"/>
  <c r="I196" i="3"/>
  <c r="BC196" i="3" s="1"/>
  <c r="AM173" i="3"/>
  <c r="BF173" i="3" s="1"/>
  <c r="BF172" i="3"/>
  <c r="BF171" i="3"/>
  <c r="BF170" i="3"/>
  <c r="BF169" i="3"/>
  <c r="BF168" i="3"/>
  <c r="BG179" i="3"/>
  <c r="BG180" i="3"/>
  <c r="M181" i="3"/>
  <c r="BG181" i="3" s="1"/>
  <c r="AY34" i="50"/>
  <c r="AY24" i="50"/>
  <c r="BL133" i="3"/>
  <c r="BL222" i="3"/>
  <c r="BL136" i="3"/>
  <c r="BL135" i="3"/>
  <c r="BL76" i="3"/>
  <c r="AV34" i="50"/>
  <c r="P34" i="50"/>
  <c r="R16" i="68"/>
  <c r="R18" i="68" s="1"/>
  <c r="G16" i="68"/>
  <c r="G18" i="68" s="1"/>
  <c r="M40" i="61"/>
  <c r="BE320" i="3"/>
  <c r="K321" i="3"/>
  <c r="BE321" i="3" s="1"/>
  <c r="AK325" i="3"/>
  <c r="BD325" i="3" s="1"/>
  <c r="BD324" i="3"/>
  <c r="AE6" i="1"/>
  <c r="AD329" i="3" s="1"/>
  <c r="AD350" i="3" s="1"/>
  <c r="AE16" i="1"/>
  <c r="BJ280" i="3"/>
  <c r="AQ283" i="3"/>
  <c r="BJ283" i="3" s="1"/>
  <c r="BJ282" i="3"/>
  <c r="BJ281" i="3"/>
  <c r="L231" i="3"/>
  <c r="BF231" i="3" s="1"/>
  <c r="BF230" i="3"/>
  <c r="BG299" i="3"/>
  <c r="BG298" i="3"/>
  <c r="BG297" i="3"/>
  <c r="AN300" i="3"/>
  <c r="BG300" i="3" s="1"/>
  <c r="AK235" i="3"/>
  <c r="BD235" i="3" s="1"/>
  <c r="BD234" i="3"/>
  <c r="AP187" i="3"/>
  <c r="BI187" i="3" s="1"/>
  <c r="BI185" i="3"/>
  <c r="BI186" i="3"/>
  <c r="AL224" i="3"/>
  <c r="BE224" i="3" s="1"/>
  <c r="BE223" i="3"/>
  <c r="BE222" i="3"/>
  <c r="BE221" i="3"/>
  <c r="BE220" i="3"/>
  <c r="BC172" i="3"/>
  <c r="BC168" i="3"/>
  <c r="BC170" i="3"/>
  <c r="BC171" i="3"/>
  <c r="BC169" i="3"/>
  <c r="AJ173" i="3"/>
  <c r="BC173" i="3" s="1"/>
  <c r="BD211" i="3"/>
  <c r="BD212" i="3"/>
  <c r="BD213" i="3"/>
  <c r="BH172" i="3"/>
  <c r="BH171" i="3"/>
  <c r="BH170" i="3"/>
  <c r="BH169" i="3"/>
  <c r="BH168" i="3"/>
  <c r="AO173" i="3"/>
  <c r="BH173" i="3" s="1"/>
  <c r="BH131" i="3"/>
  <c r="BH132" i="3"/>
  <c r="BH133" i="3"/>
  <c r="N138" i="3"/>
  <c r="BH138" i="3" s="1"/>
  <c r="BH134" i="3"/>
  <c r="BH135" i="3"/>
  <c r="BH136" i="3"/>
  <c r="BH137" i="3"/>
  <c r="U6" i="50"/>
  <c r="U16" i="50"/>
  <c r="BB6" i="50"/>
  <c r="BB16" i="50"/>
  <c r="AG23" i="1"/>
  <c r="AF87" i="3" s="1"/>
  <c r="AF108" i="3" s="1"/>
  <c r="BJ114" i="3"/>
  <c r="BJ115" i="3"/>
  <c r="BJ116" i="3"/>
  <c r="P117" i="3"/>
  <c r="BJ117" i="3" s="1"/>
  <c r="BJ82" i="3"/>
  <c r="BJ83" i="3"/>
  <c r="BJ81" i="3"/>
  <c r="AM150" i="3"/>
  <c r="BF150" i="3" s="1"/>
  <c r="BF144" i="3"/>
  <c r="K33" i="1"/>
  <c r="E6" i="1"/>
  <c r="E16" i="1"/>
  <c r="BJ195" i="3"/>
  <c r="BJ194" i="3"/>
  <c r="BJ193" i="3"/>
  <c r="P196" i="3"/>
  <c r="BJ196" i="3" s="1"/>
  <c r="U6" i="1"/>
  <c r="T329" i="3" s="1"/>
  <c r="U16" i="1"/>
  <c r="O33" i="1"/>
  <c r="AE329" i="3"/>
  <c r="AE350" i="3" s="1"/>
  <c r="AE87" i="3"/>
  <c r="AE108" i="3" s="1"/>
  <c r="BG223" i="3"/>
  <c r="BG222" i="3"/>
  <c r="BG221" i="3"/>
  <c r="BG220" i="3"/>
  <c r="AN224" i="3"/>
  <c r="BG224" i="3" s="1"/>
  <c r="AM224" i="3"/>
  <c r="BF224" i="3" s="1"/>
  <c r="BF223" i="3"/>
  <c r="BF222" i="3"/>
  <c r="BF221" i="3"/>
  <c r="BF220" i="3"/>
  <c r="L161" i="3"/>
  <c r="BF161" i="3" s="1"/>
  <c r="BF160" i="3"/>
  <c r="BF159" i="3"/>
  <c r="BF158" i="3"/>
  <c r="BF157" i="3"/>
  <c r="BF156" i="3"/>
  <c r="AJ6" i="1"/>
  <c r="AI329" i="3" s="1"/>
  <c r="AI350" i="3" s="1"/>
  <c r="AJ16" i="1"/>
  <c r="BL223" i="3"/>
  <c r="AW6" i="1"/>
  <c r="AV329" i="3" s="1"/>
  <c r="AW16" i="1"/>
  <c r="G6" i="1"/>
  <c r="F329" i="3" s="1"/>
  <c r="F338" i="3" s="1"/>
  <c r="G16" i="1"/>
  <c r="K6" i="1"/>
  <c r="K16" i="1"/>
  <c r="BI307" i="3"/>
  <c r="BI306" i="3"/>
  <c r="O308" i="3"/>
  <c r="BI308" i="3" s="1"/>
  <c r="BI257" i="3"/>
  <c r="BI255" i="3"/>
  <c r="O258" i="3"/>
  <c r="BI258" i="3" s="1"/>
  <c r="BH143" i="3"/>
  <c r="BH144" i="3"/>
  <c r="BH149" i="3"/>
  <c r="BH148" i="3"/>
  <c r="AO150" i="3"/>
  <c r="BH150" i="3" s="1"/>
  <c r="BH147" i="3"/>
  <c r="BH146" i="3"/>
  <c r="BH145" i="3"/>
  <c r="AX23" i="1"/>
  <c r="AX33" i="1"/>
  <c r="AD23" i="1"/>
  <c r="AC87" i="3" s="1"/>
  <c r="AC108" i="3" s="1"/>
  <c r="AD33" i="1"/>
  <c r="AQ24" i="50"/>
  <c r="AQ34" i="50"/>
  <c r="AS41" i="18"/>
  <c r="BC123" i="3"/>
  <c r="BC122" i="3"/>
  <c r="AU33" i="1"/>
  <c r="BF124" i="3"/>
  <c r="BF123" i="3"/>
  <c r="BF122" i="3"/>
  <c r="AM125" i="3"/>
  <c r="BF125" i="3" s="1"/>
  <c r="M16" i="50"/>
  <c r="M23" i="1"/>
  <c r="L355" i="3" s="1"/>
  <c r="L364" i="3" s="1"/>
  <c r="M33" i="1"/>
  <c r="AN249" i="3"/>
  <c r="BG249" i="3" s="1"/>
  <c r="BG248" i="3"/>
  <c r="BG247" i="3"/>
  <c r="BJ185" i="3"/>
  <c r="BJ186" i="3"/>
  <c r="AQ187" i="3"/>
  <c r="BJ187" i="3" s="1"/>
  <c r="AO125" i="3"/>
  <c r="BH125" i="3" s="1"/>
  <c r="BH124" i="3"/>
  <c r="BH123" i="3"/>
  <c r="BH122" i="3"/>
  <c r="BC83" i="3"/>
  <c r="BC82" i="3"/>
  <c r="BC81" i="3"/>
  <c r="AT23" i="1"/>
  <c r="U24" i="50"/>
  <c r="E16" i="50"/>
  <c r="M24" i="50"/>
  <c r="AZ24" i="50"/>
  <c r="AN16" i="50"/>
  <c r="AG24" i="50"/>
  <c r="V26" i="71"/>
  <c r="V28" i="71" s="1"/>
  <c r="Z16" i="68"/>
  <c r="Z18" i="68" s="1"/>
  <c r="O16" i="68"/>
  <c r="O18" i="68" s="1"/>
  <c r="U34" i="61"/>
  <c r="U40" i="61" s="1"/>
  <c r="C364" i="3"/>
  <c r="AO6" i="1"/>
  <c r="AN329" i="3" s="1"/>
  <c r="AO16" i="1"/>
  <c r="BA16" i="1"/>
  <c r="BH281" i="3"/>
  <c r="BH282" i="3"/>
  <c r="BH280" i="3"/>
  <c r="AO283" i="3"/>
  <c r="BH283" i="3" s="1"/>
  <c r="BJ289" i="3"/>
  <c r="BJ290" i="3"/>
  <c r="BJ291" i="3"/>
  <c r="P292" i="3"/>
  <c r="BJ292" i="3" s="1"/>
  <c r="X41" i="18"/>
  <c r="AM204" i="3"/>
  <c r="BF204" i="3" s="1"/>
  <c r="BF203" i="3"/>
  <c r="BF202" i="3"/>
  <c r="BF201" i="3"/>
  <c r="C33" i="1"/>
  <c r="BA33" i="1"/>
  <c r="AE33" i="1"/>
  <c r="BL137" i="3"/>
  <c r="R6" i="1"/>
  <c r="Q329" i="3" s="1"/>
  <c r="BK331" i="3" s="1"/>
  <c r="R16" i="1"/>
  <c r="AQ150" i="3"/>
  <c r="BJ150" i="3" s="1"/>
  <c r="BJ149" i="3"/>
  <c r="BJ148" i="3"/>
  <c r="BJ147" i="3"/>
  <c r="BJ146" i="3"/>
  <c r="BJ145" i="3"/>
  <c r="BJ144" i="3"/>
  <c r="BJ143" i="3"/>
  <c r="G24" i="50"/>
  <c r="N26" i="71"/>
  <c r="N28" i="71" s="1"/>
  <c r="X26" i="71"/>
  <c r="X28" i="71" s="1"/>
  <c r="F16" i="68"/>
  <c r="F18" i="68" s="1"/>
  <c r="K34" i="61"/>
  <c r="K40" i="61" s="1"/>
  <c r="F34" i="61"/>
  <c r="F40" i="61" s="1"/>
  <c r="AX6" i="1"/>
  <c r="AX16" i="1"/>
  <c r="M6" i="1"/>
  <c r="M16" i="1"/>
  <c r="BI348" i="3"/>
  <c r="BI349" i="3"/>
  <c r="BI345" i="3"/>
  <c r="AP350" i="3"/>
  <c r="BI350" i="3" s="1"/>
  <c r="BI346" i="3"/>
  <c r="BI347" i="3"/>
  <c r="BI343" i="3"/>
  <c r="BI344" i="3"/>
  <c r="BH313" i="3"/>
  <c r="BH312" i="3"/>
  <c r="AO314" i="3"/>
  <c r="BH314" i="3" s="1"/>
  <c r="AN235" i="3"/>
  <c r="BG235" i="3" s="1"/>
  <c r="BG234" i="3"/>
  <c r="L292" i="3"/>
  <c r="BF292" i="3" s="1"/>
  <c r="BF291" i="3"/>
  <c r="BF289" i="3"/>
  <c r="BF290" i="3"/>
  <c r="AP249" i="3"/>
  <c r="BI249" i="3" s="1"/>
  <c r="BI248" i="3"/>
  <c r="BI247" i="3"/>
  <c r="BE291" i="3"/>
  <c r="K292" i="3"/>
  <c r="BE292" i="3" s="1"/>
  <c r="BE290" i="3"/>
  <c r="BE289" i="3"/>
  <c r="AW41" i="18"/>
  <c r="N196" i="3"/>
  <c r="BH196" i="3" s="1"/>
  <c r="BH195" i="3"/>
  <c r="BH194" i="3"/>
  <c r="BH193" i="3"/>
  <c r="BC160" i="3"/>
  <c r="BC159" i="3"/>
  <c r="BC158" i="3"/>
  <c r="BC157" i="3"/>
  <c r="BC156" i="3"/>
  <c r="I161" i="3"/>
  <c r="BC161" i="3" s="1"/>
  <c r="BG83" i="3"/>
  <c r="BG82" i="3"/>
  <c r="BG81" i="3"/>
  <c r="AN33" i="1"/>
  <c r="AZ33" i="1"/>
  <c r="D33" i="1"/>
  <c r="AS224" i="3"/>
  <c r="BL224" i="3" s="1"/>
  <c r="P364" i="3"/>
  <c r="AB16" i="68"/>
  <c r="AB18" i="68" s="1"/>
  <c r="E34" i="61"/>
  <c r="E40" i="61" s="1"/>
  <c r="BB16" i="1"/>
  <c r="F6" i="1"/>
  <c r="E329" i="3" s="1"/>
  <c r="E338" i="3" s="1"/>
  <c r="F16" i="1"/>
  <c r="AL300" i="3"/>
  <c r="BE300" i="3" s="1"/>
  <c r="BE299" i="3"/>
  <c r="BE298" i="3"/>
  <c r="BE297" i="3"/>
  <c r="BD313" i="3"/>
  <c r="BD312" i="3"/>
  <c r="AK314" i="3"/>
  <c r="BD314" i="3" s="1"/>
  <c r="BC263" i="3"/>
  <c r="BC264" i="3"/>
  <c r="AJ266" i="3"/>
  <c r="BC266" i="3" s="1"/>
  <c r="BC265" i="3"/>
  <c r="I258" i="3"/>
  <c r="BC258" i="3" s="1"/>
  <c r="BC255" i="3"/>
  <c r="BC256" i="3"/>
  <c r="BC257" i="3"/>
  <c r="AQ125" i="3"/>
  <c r="BJ125" i="3" s="1"/>
  <c r="BJ124" i="3"/>
  <c r="BJ123" i="3"/>
  <c r="BJ122" i="3"/>
  <c r="BD135" i="3"/>
  <c r="BD136" i="3"/>
  <c r="BD137" i="3"/>
  <c r="J138" i="3"/>
  <c r="BD138" i="3" s="1"/>
  <c r="BD131" i="3"/>
  <c r="BD134" i="3"/>
  <c r="BD132" i="3"/>
  <c r="BD133" i="3"/>
  <c r="L196" i="3"/>
  <c r="BF196" i="3" s="1"/>
  <c r="BF195" i="3"/>
  <c r="BF194" i="3"/>
  <c r="BF193" i="3"/>
  <c r="BH222" i="3"/>
  <c r="BH221" i="3"/>
  <c r="BH220" i="3"/>
  <c r="BH223" i="3"/>
  <c r="AO224" i="3"/>
  <c r="BH224" i="3" s="1"/>
  <c r="BD147" i="3"/>
  <c r="BD146" i="3"/>
  <c r="BD145" i="3"/>
  <c r="BD144" i="3"/>
  <c r="AK150" i="3"/>
  <c r="BD150" i="3" s="1"/>
  <c r="BD143" i="3"/>
  <c r="BD149" i="3"/>
  <c r="BD148" i="3"/>
  <c r="BA41" i="18"/>
  <c r="J34" i="50"/>
  <c r="J24" i="50"/>
  <c r="BE81" i="3"/>
  <c r="BE82" i="3"/>
  <c r="BE83" i="3"/>
  <c r="S33" i="1"/>
  <c r="AU329" i="3"/>
  <c r="AU87" i="3"/>
  <c r="BN107" i="3" s="1"/>
  <c r="AC329" i="3"/>
  <c r="AC350" i="3" s="1"/>
  <c r="AS6" i="1"/>
  <c r="AS16" i="1"/>
  <c r="R308" i="3"/>
  <c r="BL308" i="3" s="1"/>
  <c r="BK114" i="3"/>
  <c r="Q117" i="3"/>
  <c r="BK117" i="3" s="1"/>
  <c r="BK77" i="3"/>
  <c r="U23" i="1"/>
  <c r="U33" i="1"/>
  <c r="AZ16" i="1"/>
  <c r="AM329" i="3"/>
  <c r="G6" i="50"/>
  <c r="G16" i="50"/>
  <c r="AF6" i="50"/>
  <c r="AF16" i="50"/>
  <c r="S21" i="6"/>
  <c r="S23" i="6" s="1"/>
  <c r="AJ125" i="3"/>
  <c r="BC125" i="3" s="1"/>
  <c r="BC124" i="3"/>
  <c r="T26" i="71"/>
  <c r="T28" i="71" s="1"/>
  <c r="I26" i="71"/>
  <c r="I28" i="71" s="1"/>
  <c r="V16" i="68"/>
  <c r="V18" i="68" s="1"/>
  <c r="AB27" i="65"/>
  <c r="AB31" i="65" s="1"/>
  <c r="G34" i="61"/>
  <c r="G40" i="61" s="1"/>
  <c r="R23" i="1"/>
  <c r="R33" i="1"/>
  <c r="N6" i="1"/>
  <c r="N16" i="1"/>
  <c r="R138" i="3"/>
  <c r="BL138" i="3" s="1"/>
  <c r="BL134" i="3"/>
  <c r="BK115" i="3"/>
  <c r="BK76" i="3"/>
  <c r="BC16" i="1"/>
  <c r="AP6" i="1"/>
  <c r="AP16" i="1"/>
  <c r="AP300" i="3"/>
  <c r="BI300" i="3" s="1"/>
  <c r="BI299" i="3"/>
  <c r="BI298" i="3"/>
  <c r="BI297" i="3"/>
  <c r="K117" i="3"/>
  <c r="BE117" i="3" s="1"/>
  <c r="BE116" i="3"/>
  <c r="BE115" i="3"/>
  <c r="BE114" i="3"/>
  <c r="BI180" i="3"/>
  <c r="O181" i="3"/>
  <c r="BI181" i="3" s="1"/>
  <c r="AA26" i="71"/>
  <c r="AA28" i="71" s="1"/>
  <c r="AA8" i="71"/>
  <c r="Z26" i="71"/>
  <c r="Z28" i="71" s="1"/>
  <c r="L26" i="71"/>
  <c r="L28" i="71" s="1"/>
  <c r="N16" i="68"/>
  <c r="N18" i="68" s="1"/>
  <c r="X16" i="68"/>
  <c r="X18" i="68" s="1"/>
  <c r="U16" i="68"/>
  <c r="U18" i="68" s="1"/>
  <c r="Z27" i="65"/>
  <c r="Z31" i="65" s="1"/>
  <c r="D34" i="61"/>
  <c r="D40" i="61" s="1"/>
  <c r="D9" i="61"/>
  <c r="Q191" i="3"/>
  <c r="Q196" i="3" s="1"/>
  <c r="BK196" i="3" s="1"/>
  <c r="R23" i="7"/>
  <c r="R25" i="7" s="1"/>
  <c r="Q6" i="1"/>
  <c r="Q16" i="1"/>
  <c r="F23" i="1"/>
  <c r="F33" i="1"/>
  <c r="BL82" i="3"/>
  <c r="G87" i="3"/>
  <c r="G96" i="3" s="1"/>
  <c r="AH6" i="1"/>
  <c r="AH16" i="1"/>
  <c r="AJ329" i="3"/>
  <c r="BG186" i="3"/>
  <c r="BG185" i="3"/>
  <c r="AN187" i="3"/>
  <c r="BG187" i="3" s="1"/>
  <c r="BI168" i="3"/>
  <c r="AP173" i="3"/>
  <c r="BI173" i="3" s="1"/>
  <c r="BI172" i="3"/>
  <c r="BI171" i="3"/>
  <c r="BI170" i="3"/>
  <c r="BI169" i="3"/>
  <c r="R22" i="13"/>
  <c r="R24" i="13" s="1"/>
  <c r="S26" i="71"/>
  <c r="S28" i="71" s="1"/>
  <c r="S8" i="71"/>
  <c r="U26" i="71"/>
  <c r="U28" i="71" s="1"/>
  <c r="R26" i="71"/>
  <c r="R28" i="71" s="1"/>
  <c r="P16" i="68"/>
  <c r="P18" i="68" s="1"/>
  <c r="M16" i="68"/>
  <c r="M18" i="68" s="1"/>
  <c r="Q304" i="3"/>
  <c r="K364" i="3"/>
  <c r="J23" i="1"/>
  <c r="I355" i="3" s="1"/>
  <c r="I364" i="3" s="1"/>
  <c r="J33" i="1"/>
  <c r="G23" i="1"/>
  <c r="G33" i="1"/>
  <c r="AJ314" i="3"/>
  <c r="BC314" i="3" s="1"/>
  <c r="BC313" i="3"/>
  <c r="BC312" i="3"/>
  <c r="AI6" i="1"/>
  <c r="AI16" i="1"/>
  <c r="N6" i="50"/>
  <c r="N16" i="50"/>
  <c r="H16" i="50"/>
  <c r="H6" i="50"/>
  <c r="K26" i="71"/>
  <c r="K28" i="71" s="1"/>
  <c r="K8" i="71"/>
  <c r="M26" i="71"/>
  <c r="M28" i="71" s="1"/>
  <c r="J26" i="71"/>
  <c r="J28" i="71" s="1"/>
  <c r="W16" i="68"/>
  <c r="W18" i="68" s="1"/>
  <c r="AA16" i="68"/>
  <c r="AA18" i="68" s="1"/>
  <c r="H16" i="68"/>
  <c r="H18" i="68" s="1"/>
  <c r="E16" i="68"/>
  <c r="E18" i="68" s="1"/>
  <c r="P34" i="61"/>
  <c r="P40" i="61" s="1"/>
  <c r="J34" i="61"/>
  <c r="J40" i="61" s="1"/>
  <c r="Q255" i="3"/>
  <c r="R13" i="30"/>
  <c r="BK124" i="3"/>
  <c r="AR125" i="3"/>
  <c r="BK125" i="3" s="1"/>
  <c r="R177" i="3"/>
  <c r="X23" i="1"/>
  <c r="W355" i="3" s="1"/>
  <c r="W364" i="3" s="1"/>
  <c r="X33" i="1"/>
  <c r="J364" i="3"/>
  <c r="BK123" i="3"/>
  <c r="D6" i="1"/>
  <c r="D16" i="1"/>
  <c r="L6" i="1"/>
  <c r="L16" i="1"/>
  <c r="AY6" i="1"/>
  <c r="AY16" i="1"/>
  <c r="I6" i="1"/>
  <c r="I16" i="1"/>
  <c r="I181" i="3"/>
  <c r="BC181" i="3" s="1"/>
  <c r="BC180" i="3"/>
  <c r="BC179" i="3"/>
  <c r="C26" i="71"/>
  <c r="C28" i="71" s="1"/>
  <c r="C8" i="71"/>
  <c r="E26" i="71"/>
  <c r="E28" i="71" s="1"/>
  <c r="W26" i="71"/>
  <c r="W28" i="71" s="1"/>
  <c r="W8" i="71"/>
  <c r="S16" i="68"/>
  <c r="S18" i="68" s="1"/>
  <c r="L34" i="61"/>
  <c r="L40" i="61" s="1"/>
  <c r="L9" i="61"/>
  <c r="O34" i="61"/>
  <c r="O40" i="61" s="1"/>
  <c r="I34" i="61"/>
  <c r="I40" i="61" s="1"/>
  <c r="R255" i="3"/>
  <c r="S13" i="30"/>
  <c r="R329" i="3"/>
  <c r="BL332" i="3" s="1"/>
  <c r="R87" i="3"/>
  <c r="AS355" i="3"/>
  <c r="AS364" i="3" s="1"/>
  <c r="I329" i="3"/>
  <c r="BK335" i="3"/>
  <c r="B364" i="3"/>
  <c r="AU6" i="1"/>
  <c r="AU16" i="1"/>
  <c r="AC355" i="3"/>
  <c r="AC364" i="3" s="1"/>
  <c r="B329" i="3"/>
  <c r="B338" i="3" s="1"/>
  <c r="B87" i="3"/>
  <c r="B96" i="3" s="1"/>
  <c r="BI291" i="3"/>
  <c r="BI290" i="3"/>
  <c r="BI289" i="3"/>
  <c r="O292" i="3"/>
  <c r="BI292" i="3" s="1"/>
  <c r="BC274" i="3"/>
  <c r="BC273" i="3"/>
  <c r="BC272" i="3"/>
  <c r="I275" i="3"/>
  <c r="BC275" i="3" s="1"/>
  <c r="BC77" i="3"/>
  <c r="BC76" i="3"/>
  <c r="BC75" i="3"/>
  <c r="AK23" i="1"/>
  <c r="AJ87" i="3" s="1"/>
  <c r="AK33" i="1"/>
  <c r="BG213" i="3"/>
  <c r="BG212" i="3"/>
  <c r="BG211" i="3"/>
  <c r="BG210" i="3"/>
  <c r="M214" i="3"/>
  <c r="BG214" i="3" s="1"/>
  <c r="S24" i="13"/>
  <c r="O26" i="71"/>
  <c r="O28" i="71" s="1"/>
  <c r="O8" i="71"/>
  <c r="D8" i="71"/>
  <c r="D26" i="71"/>
  <c r="D28" i="71" s="1"/>
  <c r="AA27" i="65"/>
  <c r="AA31" i="65" s="1"/>
  <c r="Y16" i="68"/>
  <c r="Y18" i="68" s="1"/>
  <c r="K16" i="68"/>
  <c r="K18" i="68" s="1"/>
  <c r="Q253" i="3"/>
  <c r="R23" i="30"/>
  <c r="AT6" i="1"/>
  <c r="AT16" i="1"/>
  <c r="T23" i="1"/>
  <c r="T33" i="1"/>
  <c r="BL83" i="3"/>
  <c r="W6" i="1"/>
  <c r="W16" i="1"/>
  <c r="BD257" i="3"/>
  <c r="BD256" i="3"/>
  <c r="BD203" i="3"/>
  <c r="BD202" i="3"/>
  <c r="BD201" i="3"/>
  <c r="AK204" i="3"/>
  <c r="BD204" i="3" s="1"/>
  <c r="I138" i="3"/>
  <c r="BC138" i="3" s="1"/>
  <c r="BC137" i="3"/>
  <c r="BC136" i="3"/>
  <c r="BC135" i="3"/>
  <c r="BC134" i="3"/>
  <c r="BC133" i="3"/>
  <c r="BC132" i="3"/>
  <c r="BC131" i="3"/>
  <c r="P26" i="71"/>
  <c r="P28" i="71" s="1"/>
  <c r="G26" i="71"/>
  <c r="G28" i="71" s="1"/>
  <c r="G8" i="71"/>
  <c r="Y26" i="71"/>
  <c r="Y28" i="71" s="1"/>
  <c r="Q16" i="68"/>
  <c r="Q18" i="68" s="1"/>
  <c r="Y27" i="65"/>
  <c r="Y31" i="65" s="1"/>
  <c r="R34" i="61"/>
  <c r="R40" i="61" s="1"/>
  <c r="S34" i="61"/>
  <c r="S40" i="61" s="1"/>
  <c r="H34" i="61"/>
  <c r="H40" i="61" s="1"/>
  <c r="R191" i="3"/>
  <c r="R196" i="3" s="1"/>
  <c r="BL196" i="3" s="1"/>
  <c r="S23" i="7"/>
  <c r="S25" i="7" s="1"/>
  <c r="P6" i="1"/>
  <c r="P16" i="1"/>
  <c r="X6" i="1"/>
  <c r="X16" i="1"/>
  <c r="W23" i="1"/>
  <c r="V355" i="3" s="1"/>
  <c r="V364" i="3" s="1"/>
  <c r="W33" i="1"/>
  <c r="BH116" i="3"/>
  <c r="BH115" i="3"/>
  <c r="BH114" i="3"/>
  <c r="N117" i="3"/>
  <c r="BH117" i="3" s="1"/>
  <c r="BC33" i="1"/>
  <c r="BE77" i="3"/>
  <c r="BE76" i="3"/>
  <c r="BE75" i="3"/>
  <c r="P16" i="50"/>
  <c r="P6" i="50"/>
  <c r="AK187" i="3"/>
  <c r="BD187" i="3" s="1"/>
  <c r="BD186" i="3"/>
  <c r="BD185" i="3"/>
  <c r="H26" i="71"/>
  <c r="H28" i="71" s="1"/>
  <c r="AB26" i="71"/>
  <c r="AB28" i="71" s="1"/>
  <c r="Q26" i="71"/>
  <c r="Q28" i="71" s="1"/>
  <c r="T16" i="68"/>
  <c r="T18" i="68" s="1"/>
  <c r="I16" i="68"/>
  <c r="I18" i="68" s="1"/>
  <c r="X27" i="65"/>
  <c r="X31" i="65" s="1"/>
  <c r="T34" i="61"/>
  <c r="T40" i="61" s="1"/>
  <c r="T9" i="61"/>
  <c r="Q34" i="61"/>
  <c r="Q40" i="61" s="1"/>
  <c r="AP108" i="3" l="1"/>
  <c r="BI108" i="3" s="1"/>
  <c r="BI212" i="3"/>
  <c r="B214" i="3"/>
  <c r="BD255" i="3"/>
  <c r="BK194" i="3"/>
  <c r="BI104" i="3"/>
  <c r="BM195" i="3"/>
  <c r="BI102" i="3"/>
  <c r="K73" i="60"/>
  <c r="BQ179" i="3"/>
  <c r="S73" i="60"/>
  <c r="L258" i="3"/>
  <c r="BF258" i="3" s="1"/>
  <c r="T73" i="60"/>
  <c r="AI87" i="3"/>
  <c r="AI108" i="3" s="1"/>
  <c r="BK273" i="3"/>
  <c r="BN274" i="3"/>
  <c r="E73" i="60"/>
  <c r="BN273" i="3"/>
  <c r="T275" i="3"/>
  <c r="BN275" i="3" s="1"/>
  <c r="BN211" i="3"/>
  <c r="BN210" i="3"/>
  <c r="BM194" i="3"/>
  <c r="BM255" i="3"/>
  <c r="BM256" i="3"/>
  <c r="BR212" i="3"/>
  <c r="V258" i="3"/>
  <c r="BP258" i="3" s="1"/>
  <c r="BK195" i="3"/>
  <c r="BI106" i="3"/>
  <c r="BK336" i="3"/>
  <c r="AL87" i="3"/>
  <c r="BI101" i="3"/>
  <c r="L214" i="3"/>
  <c r="BF214" i="3" s="1"/>
  <c r="BR213" i="3"/>
  <c r="BF212" i="3"/>
  <c r="BR210" i="3"/>
  <c r="BK334" i="3"/>
  <c r="BK332" i="3"/>
  <c r="BL256" i="3"/>
  <c r="BI105" i="3"/>
  <c r="BF213" i="3"/>
  <c r="R73" i="60"/>
  <c r="BR211" i="3"/>
  <c r="BF211" i="3"/>
  <c r="Q338" i="3"/>
  <c r="BK338" i="3" s="1"/>
  <c r="BN212" i="3"/>
  <c r="M73" i="60"/>
  <c r="BN213" i="3"/>
  <c r="G355" i="3"/>
  <c r="G364" i="3" s="1"/>
  <c r="BD346" i="3"/>
  <c r="BK272" i="3"/>
  <c r="T74" i="72"/>
  <c r="T87" i="72" s="1"/>
  <c r="AK350" i="3"/>
  <c r="BD350" i="3" s="1"/>
  <c r="BD345" i="3"/>
  <c r="Q321" i="3"/>
  <c r="BK321" i="3" s="1"/>
  <c r="BD348" i="3"/>
  <c r="BD349" i="3"/>
  <c r="D214" i="3"/>
  <c r="BC306" i="3"/>
  <c r="BD344" i="3"/>
  <c r="F73" i="60"/>
  <c r="N87" i="3"/>
  <c r="BH89" i="3" s="1"/>
  <c r="BC307" i="3"/>
  <c r="BD343" i="3"/>
  <c r="Z258" i="3"/>
  <c r="AK87" i="3"/>
  <c r="BD107" i="3" s="1"/>
  <c r="T33" i="73"/>
  <c r="T38" i="73" s="1"/>
  <c r="AD87" i="3"/>
  <c r="AD108" i="3" s="1"/>
  <c r="BD307" i="3"/>
  <c r="BD306" i="3"/>
  <c r="BM193" i="3"/>
  <c r="Q292" i="3"/>
  <c r="BK292" i="3" s="1"/>
  <c r="P73" i="60"/>
  <c r="T52" i="22"/>
  <c r="T56" i="22" s="1"/>
  <c r="J214" i="3"/>
  <c r="BD214" i="3" s="1"/>
  <c r="C73" i="60"/>
  <c r="S214" i="3"/>
  <c r="BM214" i="3" s="1"/>
  <c r="BM210" i="3"/>
  <c r="AU108" i="3"/>
  <c r="BN108" i="3" s="1"/>
  <c r="BN105" i="3"/>
  <c r="BN102" i="3"/>
  <c r="BN104" i="3"/>
  <c r="BN103" i="3"/>
  <c r="BN106" i="3"/>
  <c r="BN101" i="3"/>
  <c r="AV350" i="3"/>
  <c r="BO350" i="3" s="1"/>
  <c r="BO343" i="3"/>
  <c r="BO346" i="3"/>
  <c r="BO345" i="3"/>
  <c r="BO347" i="3"/>
  <c r="BO348" i="3"/>
  <c r="BO349" i="3"/>
  <c r="AU350" i="3"/>
  <c r="BN350" i="3" s="1"/>
  <c r="BN348" i="3"/>
  <c r="BN349" i="3"/>
  <c r="BN345" i="3"/>
  <c r="BN346" i="3"/>
  <c r="BN343" i="3"/>
  <c r="BN347" i="3"/>
  <c r="BN344" i="3"/>
  <c r="T338" i="3"/>
  <c r="BN338" i="3" s="1"/>
  <c r="BN337" i="3"/>
  <c r="BN331" i="3"/>
  <c r="BN335" i="3"/>
  <c r="BN333" i="3"/>
  <c r="BN334" i="3"/>
  <c r="BN336" i="3"/>
  <c r="BN332" i="3"/>
  <c r="BO344" i="3"/>
  <c r="N258" i="3"/>
  <c r="BH258" i="3" s="1"/>
  <c r="BH255" i="3"/>
  <c r="V214" i="3"/>
  <c r="BP214" i="3" s="1"/>
  <c r="BH257" i="3"/>
  <c r="Q275" i="3"/>
  <c r="BK275" i="3" s="1"/>
  <c r="Z214" i="3"/>
  <c r="BK289" i="3"/>
  <c r="BK290" i="3"/>
  <c r="BL213" i="3"/>
  <c r="BL210" i="3"/>
  <c r="BL212" i="3"/>
  <c r="BE307" i="3"/>
  <c r="BE306" i="3"/>
  <c r="BL272" i="3"/>
  <c r="BL274" i="3"/>
  <c r="I87" i="3"/>
  <c r="BC358" i="3" s="1"/>
  <c r="AV87" i="3"/>
  <c r="BJ348" i="3"/>
  <c r="BJ344" i="3"/>
  <c r="BJ347" i="3"/>
  <c r="BJ343" i="3"/>
  <c r="AQ350" i="3"/>
  <c r="BJ350" i="3" s="1"/>
  <c r="BJ346" i="3"/>
  <c r="BJ349" i="3"/>
  <c r="BJ345" i="3"/>
  <c r="AQ87" i="3"/>
  <c r="N329" i="3"/>
  <c r="AO355" i="3"/>
  <c r="AO364" i="3" s="1"/>
  <c r="BL273" i="3"/>
  <c r="R275" i="3"/>
  <c r="BL275" i="3" s="1"/>
  <c r="Q214" i="3"/>
  <c r="BK214" i="3" s="1"/>
  <c r="BK210" i="3"/>
  <c r="BL211" i="3"/>
  <c r="R214" i="3"/>
  <c r="BL214" i="3" s="1"/>
  <c r="AW329" i="3"/>
  <c r="AW87" i="3"/>
  <c r="AJ355" i="3"/>
  <c r="AJ364" i="3" s="1"/>
  <c r="BH93" i="3"/>
  <c r="BG348" i="3"/>
  <c r="BG344" i="3"/>
  <c r="BG349" i="3"/>
  <c r="BG345" i="3"/>
  <c r="AN350" i="3"/>
  <c r="BG350" i="3" s="1"/>
  <c r="BG346" i="3"/>
  <c r="BG347" i="3"/>
  <c r="BG343" i="3"/>
  <c r="D87" i="3"/>
  <c r="D96" i="3" s="1"/>
  <c r="D329" i="3"/>
  <c r="D338" i="3" s="1"/>
  <c r="AE355" i="3"/>
  <c r="AE364" i="3" s="1"/>
  <c r="AN87" i="3"/>
  <c r="BK333" i="3"/>
  <c r="BK337" i="3"/>
  <c r="AK355" i="3"/>
  <c r="AK364" i="3" s="1"/>
  <c r="J329" i="3"/>
  <c r="J87" i="3"/>
  <c r="BE348" i="3"/>
  <c r="BE344" i="3"/>
  <c r="BE343" i="3"/>
  <c r="BE349" i="3"/>
  <c r="BE345" i="3"/>
  <c r="AL350" i="3"/>
  <c r="BE350" i="3" s="1"/>
  <c r="BE346" i="3"/>
  <c r="BE347" i="3"/>
  <c r="L329" i="3"/>
  <c r="L87" i="3"/>
  <c r="AM355" i="3"/>
  <c r="AM364" i="3" s="1"/>
  <c r="AJ108" i="3"/>
  <c r="BC108" i="3" s="1"/>
  <c r="BC101" i="3"/>
  <c r="BC107" i="3"/>
  <c r="BC106" i="3"/>
  <c r="BC105" i="3"/>
  <c r="BC104" i="3"/>
  <c r="BC103" i="3"/>
  <c r="BC102" i="3"/>
  <c r="AX355" i="3"/>
  <c r="AX364" i="3" s="1"/>
  <c r="W329" i="3"/>
  <c r="W87" i="3"/>
  <c r="BL195" i="3"/>
  <c r="I338" i="3"/>
  <c r="BC338" i="3" s="1"/>
  <c r="BC337" i="3"/>
  <c r="BC336" i="3"/>
  <c r="BC335" i="3"/>
  <c r="BC334" i="3"/>
  <c r="BC333" i="3"/>
  <c r="BC332" i="3"/>
  <c r="BC331" i="3"/>
  <c r="R96" i="3"/>
  <c r="BL96" i="3" s="1"/>
  <c r="BL361" i="3"/>
  <c r="BL92" i="3"/>
  <c r="BL360" i="3"/>
  <c r="BL95" i="3"/>
  <c r="BL94" i="3"/>
  <c r="BL358" i="3"/>
  <c r="BL359" i="3"/>
  <c r="BL357" i="3"/>
  <c r="BL363" i="3"/>
  <c r="BL91" i="3"/>
  <c r="BL362" i="3"/>
  <c r="BL90" i="3"/>
  <c r="BL364" i="3"/>
  <c r="BL89" i="3"/>
  <c r="AO329" i="3"/>
  <c r="AO87" i="3"/>
  <c r="AR329" i="3"/>
  <c r="AR87" i="3"/>
  <c r="BL337" i="3"/>
  <c r="R338" i="3"/>
  <c r="BL338" i="3" s="1"/>
  <c r="BL331" i="3"/>
  <c r="BL336" i="3"/>
  <c r="BL333" i="3"/>
  <c r="BL335" i="3"/>
  <c r="BL334" i="3"/>
  <c r="AL355" i="3"/>
  <c r="AL364" i="3" s="1"/>
  <c r="K329" i="3"/>
  <c r="K87" i="3"/>
  <c r="AQ355" i="3"/>
  <c r="AQ364" i="3" s="1"/>
  <c r="P329" i="3"/>
  <c r="P87" i="3"/>
  <c r="T355" i="3"/>
  <c r="T364" i="3" s="1"/>
  <c r="T87" i="3"/>
  <c r="AU355" i="3"/>
  <c r="AU364" i="3" s="1"/>
  <c r="AP355" i="3"/>
  <c r="AP364" i="3" s="1"/>
  <c r="O329" i="3"/>
  <c r="O87" i="3"/>
  <c r="S355" i="3"/>
  <c r="S364" i="3" s="1"/>
  <c r="S87" i="3"/>
  <c r="AT355" i="3"/>
  <c r="AT364" i="3" s="1"/>
  <c r="F355" i="3"/>
  <c r="F364" i="3" s="1"/>
  <c r="F87" i="3"/>
  <c r="F96" i="3" s="1"/>
  <c r="AG355" i="3"/>
  <c r="AG364" i="3" s="1"/>
  <c r="BE364" i="3"/>
  <c r="AN355" i="3"/>
  <c r="AN364" i="3" s="1"/>
  <c r="M329" i="3"/>
  <c r="M87" i="3"/>
  <c r="Q258" i="3"/>
  <c r="BK258" i="3" s="1"/>
  <c r="BK256" i="3"/>
  <c r="BK257" i="3"/>
  <c r="AT329" i="3"/>
  <c r="AT87" i="3"/>
  <c r="BL255" i="3"/>
  <c r="R258" i="3"/>
  <c r="BL258" i="3" s="1"/>
  <c r="AD355" i="3"/>
  <c r="AD364" i="3" s="1"/>
  <c r="C329" i="3"/>
  <c r="C338" i="3" s="1"/>
  <c r="C87" i="3"/>
  <c r="C96" i="3" s="1"/>
  <c r="BK255" i="3"/>
  <c r="BL193" i="3"/>
  <c r="BF106" i="3"/>
  <c r="BF105" i="3"/>
  <c r="AM108" i="3"/>
  <c r="BF108" i="3" s="1"/>
  <c r="BF104" i="3"/>
  <c r="BF103" i="3"/>
  <c r="BF102" i="3"/>
  <c r="BF101" i="3"/>
  <c r="BF107" i="3"/>
  <c r="BL194" i="3"/>
  <c r="AH329" i="3"/>
  <c r="AH350" i="3" s="1"/>
  <c r="AH87" i="3"/>
  <c r="AH108" i="3" s="1"/>
  <c r="BC345" i="3"/>
  <c r="BC344" i="3"/>
  <c r="AJ350" i="3"/>
  <c r="BC350" i="3" s="1"/>
  <c r="BC343" i="3"/>
  <c r="BC349" i="3"/>
  <c r="BC348" i="3"/>
  <c r="BC347" i="3"/>
  <c r="BC346" i="3"/>
  <c r="E355" i="3"/>
  <c r="E364" i="3" s="1"/>
  <c r="E87" i="3"/>
  <c r="E96" i="3" s="1"/>
  <c r="AF355" i="3"/>
  <c r="AF364" i="3" s="1"/>
  <c r="BF349" i="3"/>
  <c r="BF348" i="3"/>
  <c r="BF347" i="3"/>
  <c r="AM350" i="3"/>
  <c r="BF350" i="3" s="1"/>
  <c r="BF346" i="3"/>
  <c r="BF345" i="3"/>
  <c r="BF344" i="3"/>
  <c r="BF343" i="3"/>
  <c r="AW355" i="3"/>
  <c r="AW364" i="3" s="1"/>
  <c r="V329" i="3"/>
  <c r="V87" i="3"/>
  <c r="AS329" i="3"/>
  <c r="AS87" i="3"/>
  <c r="AI355" i="3"/>
  <c r="AI364" i="3" s="1"/>
  <c r="H329" i="3"/>
  <c r="H338" i="3" s="1"/>
  <c r="H87" i="3"/>
  <c r="H96" i="3" s="1"/>
  <c r="Q308" i="3"/>
  <c r="BK308" i="3" s="1"/>
  <c r="BK306" i="3"/>
  <c r="BK307" i="3"/>
  <c r="Q355" i="3"/>
  <c r="Q364" i="3" s="1"/>
  <c r="AR355" i="3"/>
  <c r="AR364" i="3" s="1"/>
  <c r="Q87" i="3"/>
  <c r="AG329" i="3"/>
  <c r="AG350" i="3" s="1"/>
  <c r="AG87" i="3"/>
  <c r="AG108" i="3" s="1"/>
  <c r="BK193" i="3"/>
  <c r="BL93" i="3"/>
  <c r="BC90" i="3"/>
  <c r="BC89" i="3"/>
  <c r="AX329" i="3"/>
  <c r="AX87" i="3"/>
  <c r="R181" i="3"/>
  <c r="BL181" i="3" s="1"/>
  <c r="BL180" i="3"/>
  <c r="BL179" i="3"/>
  <c r="BD101" i="3" l="1"/>
  <c r="BD103" i="3"/>
  <c r="BD105" i="3"/>
  <c r="AK108" i="3"/>
  <c r="BD108" i="3" s="1"/>
  <c r="BD104" i="3"/>
  <c r="BD102" i="3"/>
  <c r="BD106" i="3"/>
  <c r="BH92" i="3"/>
  <c r="BC360" i="3"/>
  <c r="BH360" i="3"/>
  <c r="N96" i="3"/>
  <c r="BH96" i="3" s="1"/>
  <c r="BH358" i="3"/>
  <c r="BH363" i="3"/>
  <c r="BH359" i="3"/>
  <c r="BH91" i="3"/>
  <c r="BH95" i="3"/>
  <c r="BH361" i="3"/>
  <c r="BH94" i="3"/>
  <c r="BH90" i="3"/>
  <c r="V338" i="3"/>
  <c r="BP338" i="3" s="1"/>
  <c r="BP335" i="3"/>
  <c r="BP333" i="3"/>
  <c r="BP336" i="3"/>
  <c r="BP332" i="3"/>
  <c r="BP334" i="3"/>
  <c r="BP331" i="3"/>
  <c r="BP337" i="3"/>
  <c r="AX108" i="3"/>
  <c r="BQ108" i="3" s="1"/>
  <c r="BQ104" i="3"/>
  <c r="BQ105" i="3"/>
  <c r="BQ107" i="3"/>
  <c r="BQ102" i="3"/>
  <c r="BQ103" i="3"/>
  <c r="BQ106" i="3"/>
  <c r="BQ101" i="3"/>
  <c r="AW350" i="3"/>
  <c r="BP350" i="3" s="1"/>
  <c r="BP343" i="3"/>
  <c r="BP344" i="3"/>
  <c r="BP345" i="3"/>
  <c r="BP347" i="3"/>
  <c r="BP348" i="3"/>
  <c r="BP346" i="3"/>
  <c r="BP349" i="3"/>
  <c r="AX350" i="3"/>
  <c r="BQ350" i="3" s="1"/>
  <c r="BQ347" i="3"/>
  <c r="BQ348" i="3"/>
  <c r="BQ343" i="3"/>
  <c r="BQ345" i="3"/>
  <c r="BQ346" i="3"/>
  <c r="BQ349" i="3"/>
  <c r="BQ344" i="3"/>
  <c r="W96" i="3"/>
  <c r="BQ96" i="3" s="1"/>
  <c r="BQ95" i="3"/>
  <c r="BQ363" i="3"/>
  <c r="BQ89" i="3"/>
  <c r="BQ362" i="3"/>
  <c r="BQ360" i="3"/>
  <c r="BQ94" i="3"/>
  <c r="BQ90" i="3"/>
  <c r="BQ359" i="3"/>
  <c r="BQ92" i="3"/>
  <c r="BQ91" i="3"/>
  <c r="BQ358" i="3"/>
  <c r="BQ93" i="3"/>
  <c r="BQ357" i="3"/>
  <c r="BQ361" i="3"/>
  <c r="W338" i="3"/>
  <c r="BQ338" i="3" s="1"/>
  <c r="BQ331" i="3"/>
  <c r="BQ333" i="3"/>
  <c r="BQ337" i="3"/>
  <c r="BQ335" i="3"/>
  <c r="BQ332" i="3"/>
  <c r="BQ336" i="3"/>
  <c r="BQ334" i="3"/>
  <c r="V96" i="3"/>
  <c r="BP96" i="3" s="1"/>
  <c r="BP361" i="3"/>
  <c r="BP359" i="3"/>
  <c r="BP360" i="3"/>
  <c r="BP357" i="3"/>
  <c r="BP93" i="3"/>
  <c r="BP95" i="3"/>
  <c r="BP91" i="3"/>
  <c r="BP363" i="3"/>
  <c r="BP94" i="3"/>
  <c r="BP89" i="3"/>
  <c r="BP92" i="3"/>
  <c r="BP358" i="3"/>
  <c r="BP362" i="3"/>
  <c r="BP90" i="3"/>
  <c r="BE107" i="3"/>
  <c r="BE106" i="3"/>
  <c r="BE104" i="3"/>
  <c r="AL108" i="3"/>
  <c r="BE108" i="3" s="1"/>
  <c r="BE103" i="3"/>
  <c r="BE101" i="3"/>
  <c r="BE102" i="3"/>
  <c r="BE105" i="3"/>
  <c r="BP364" i="3"/>
  <c r="BQ364" i="3"/>
  <c r="AW108" i="3"/>
  <c r="BP108" i="3" s="1"/>
  <c r="BP105" i="3"/>
  <c r="BP107" i="3"/>
  <c r="BP103" i="3"/>
  <c r="BP106" i="3"/>
  <c r="BP102" i="3"/>
  <c r="BP104" i="3"/>
  <c r="BP101" i="3"/>
  <c r="BH362" i="3"/>
  <c r="BH357" i="3"/>
  <c r="BH364" i="3"/>
  <c r="I96" i="3"/>
  <c r="BC96" i="3" s="1"/>
  <c r="BC357" i="3"/>
  <c r="BC91" i="3"/>
  <c r="BC92" i="3"/>
  <c r="BC362" i="3"/>
  <c r="BC94" i="3"/>
  <c r="T6" i="50"/>
  <c r="T16" i="50"/>
  <c r="BC361" i="3"/>
  <c r="BC93" i="3"/>
  <c r="BC363" i="3"/>
  <c r="BC95" i="3"/>
  <c r="BN364" i="3"/>
  <c r="BC364" i="3"/>
  <c r="T96" i="3"/>
  <c r="BN96" i="3" s="1"/>
  <c r="BN357" i="3"/>
  <c r="BN89" i="3"/>
  <c r="BN90" i="3"/>
  <c r="BN358" i="3"/>
  <c r="BN91" i="3"/>
  <c r="BN92" i="3"/>
  <c r="BN363" i="3"/>
  <c r="BN93" i="3"/>
  <c r="BN359" i="3"/>
  <c r="BN94" i="3"/>
  <c r="BN361" i="3"/>
  <c r="BN362" i="3"/>
  <c r="BN95" i="3"/>
  <c r="BN360" i="3"/>
  <c r="BC359" i="3"/>
  <c r="S96" i="3"/>
  <c r="BM96" i="3" s="1"/>
  <c r="BM357" i="3"/>
  <c r="BM358" i="3"/>
  <c r="BM89" i="3"/>
  <c r="BM359" i="3"/>
  <c r="BM93" i="3"/>
  <c r="BM90" i="3"/>
  <c r="BM94" i="3"/>
  <c r="BM91" i="3"/>
  <c r="BM95" i="3"/>
  <c r="BM360" i="3"/>
  <c r="BM92" i="3"/>
  <c r="BM362" i="3"/>
  <c r="BM363" i="3"/>
  <c r="BM361" i="3"/>
  <c r="BM364" i="3"/>
  <c r="AT108" i="3"/>
  <c r="BM108" i="3" s="1"/>
  <c r="BM102" i="3"/>
  <c r="BM105" i="3"/>
  <c r="BM103" i="3"/>
  <c r="BM101" i="3"/>
  <c r="BM106" i="3"/>
  <c r="BM104" i="3"/>
  <c r="BM107" i="3"/>
  <c r="AT350" i="3"/>
  <c r="BM350" i="3" s="1"/>
  <c r="BM345" i="3"/>
  <c r="BM346" i="3"/>
  <c r="BM348" i="3"/>
  <c r="BM343" i="3"/>
  <c r="BM349" i="3"/>
  <c r="BM344" i="3"/>
  <c r="BM347" i="3"/>
  <c r="AV108" i="3"/>
  <c r="BO108" i="3" s="1"/>
  <c r="BO107" i="3"/>
  <c r="BO104" i="3"/>
  <c r="BO103" i="3"/>
  <c r="BO105" i="3"/>
  <c r="BO101" i="3"/>
  <c r="BO106" i="3"/>
  <c r="BO102" i="3"/>
  <c r="BH335" i="3"/>
  <c r="BH334" i="3"/>
  <c r="BH333" i="3"/>
  <c r="BH332" i="3"/>
  <c r="N338" i="3"/>
  <c r="BH338" i="3" s="1"/>
  <c r="BH331" i="3"/>
  <c r="BH337" i="3"/>
  <c r="BH336" i="3"/>
  <c r="BJ106" i="3"/>
  <c r="BJ104" i="3"/>
  <c r="BJ102" i="3"/>
  <c r="BJ107" i="3"/>
  <c r="BJ105" i="3"/>
  <c r="BJ103" i="3"/>
  <c r="BJ101" i="3"/>
  <c r="AQ108" i="3"/>
  <c r="BJ108" i="3" s="1"/>
  <c r="BF332" i="3"/>
  <c r="BF337" i="3"/>
  <c r="BF331" i="3"/>
  <c r="BF333" i="3"/>
  <c r="L338" i="3"/>
  <c r="BF338" i="3" s="1"/>
  <c r="BF335" i="3"/>
  <c r="BF334" i="3"/>
  <c r="BF336" i="3"/>
  <c r="BD90" i="3"/>
  <c r="BD92" i="3"/>
  <c r="BD93" i="3"/>
  <c r="BD362" i="3"/>
  <c r="BD95" i="3"/>
  <c r="BD360" i="3"/>
  <c r="BD89" i="3"/>
  <c r="BD361" i="3"/>
  <c r="J96" i="3"/>
  <c r="BD96" i="3" s="1"/>
  <c r="BD94" i="3"/>
  <c r="BD363" i="3"/>
  <c r="BD91" i="3"/>
  <c r="BD357" i="3"/>
  <c r="BD359" i="3"/>
  <c r="BD358" i="3"/>
  <c r="BF362" i="3"/>
  <c r="BF95" i="3"/>
  <c r="L96" i="3"/>
  <c r="BF96" i="3" s="1"/>
  <c r="BF359" i="3"/>
  <c r="BF92" i="3"/>
  <c r="BF89" i="3"/>
  <c r="BF361" i="3"/>
  <c r="BF358" i="3"/>
  <c r="BF94" i="3"/>
  <c r="BF91" i="3"/>
  <c r="BF357" i="3"/>
  <c r="BF90" i="3"/>
  <c r="BF363" i="3"/>
  <c r="BF360" i="3"/>
  <c r="BF93" i="3"/>
  <c r="BD335" i="3"/>
  <c r="J338" i="3"/>
  <c r="BD338" i="3" s="1"/>
  <c r="BD337" i="3"/>
  <c r="BD334" i="3"/>
  <c r="BD336" i="3"/>
  <c r="BD333" i="3"/>
  <c r="BD331" i="3"/>
  <c r="BD332" i="3"/>
  <c r="BF364" i="3"/>
  <c r="BG102" i="3"/>
  <c r="BG106" i="3"/>
  <c r="BG101" i="3"/>
  <c r="BG107" i="3"/>
  <c r="AN108" i="3"/>
  <c r="BG108" i="3" s="1"/>
  <c r="BG105" i="3"/>
  <c r="BG104" i="3"/>
  <c r="BG103" i="3"/>
  <c r="BK364" i="3"/>
  <c r="BD364" i="3"/>
  <c r="AS350" i="3"/>
  <c r="BL350" i="3" s="1"/>
  <c r="BL344" i="3"/>
  <c r="BL345" i="3"/>
  <c r="BL349" i="3"/>
  <c r="BL347" i="3"/>
  <c r="BL348" i="3"/>
  <c r="BL346" i="3"/>
  <c r="BL343" i="3"/>
  <c r="AR108" i="3"/>
  <c r="BK108" i="3" s="1"/>
  <c r="BK105" i="3"/>
  <c r="BK103" i="3"/>
  <c r="BK106" i="3"/>
  <c r="BK107" i="3"/>
  <c r="BK104" i="3"/>
  <c r="BK102" i="3"/>
  <c r="BK101" i="3"/>
  <c r="BE337" i="3"/>
  <c r="BE336" i="3"/>
  <c r="BE335" i="3"/>
  <c r="BE334" i="3"/>
  <c r="BE333" i="3"/>
  <c r="BE332" i="3"/>
  <c r="BE331" i="3"/>
  <c r="K338" i="3"/>
  <c r="BE338" i="3" s="1"/>
  <c r="BG363" i="3"/>
  <c r="BG362" i="3"/>
  <c r="BG361" i="3"/>
  <c r="BG360" i="3"/>
  <c r="BG359" i="3"/>
  <c r="BG358" i="3"/>
  <c r="BG357" i="3"/>
  <c r="M96" i="3"/>
  <c r="BG96" i="3" s="1"/>
  <c r="BG95" i="3"/>
  <c r="BG94" i="3"/>
  <c r="BG93" i="3"/>
  <c r="BG92" i="3"/>
  <c r="BG91" i="3"/>
  <c r="BG90" i="3"/>
  <c r="BG89" i="3"/>
  <c r="BG364" i="3"/>
  <c r="BK344" i="3"/>
  <c r="BK347" i="3"/>
  <c r="AR350" i="3"/>
  <c r="BK350" i="3" s="1"/>
  <c r="BK345" i="3"/>
  <c r="BK346" i="3"/>
  <c r="BK348" i="3"/>
  <c r="BK343" i="3"/>
  <c r="BK349" i="3"/>
  <c r="BJ363" i="3"/>
  <c r="BJ361" i="3"/>
  <c r="BJ359" i="3"/>
  <c r="BJ358" i="3"/>
  <c r="BJ357" i="3"/>
  <c r="P96" i="3"/>
  <c r="BJ96" i="3" s="1"/>
  <c r="BJ95" i="3"/>
  <c r="BJ94" i="3"/>
  <c r="BJ93" i="3"/>
  <c r="BJ92" i="3"/>
  <c r="BJ91" i="3"/>
  <c r="BJ90" i="3"/>
  <c r="BJ89" i="3"/>
  <c r="BJ362" i="3"/>
  <c r="BJ364" i="3"/>
  <c r="BJ360" i="3"/>
  <c r="AO350" i="3"/>
  <c r="BH350" i="3" s="1"/>
  <c r="BH348" i="3"/>
  <c r="BH346" i="3"/>
  <c r="BH345" i="3"/>
  <c r="BH344" i="3"/>
  <c r="BH343" i="3"/>
  <c r="BH349" i="3"/>
  <c r="BH347" i="3"/>
  <c r="P338" i="3"/>
  <c r="BJ338" i="3" s="1"/>
  <c r="BJ337" i="3"/>
  <c r="BJ336" i="3"/>
  <c r="BJ335" i="3"/>
  <c r="BJ334" i="3"/>
  <c r="BJ333" i="3"/>
  <c r="BJ332" i="3"/>
  <c r="BJ331" i="3"/>
  <c r="BH104" i="3"/>
  <c r="BH103" i="3"/>
  <c r="BH102" i="3"/>
  <c r="BH101" i="3"/>
  <c r="AO108" i="3"/>
  <c r="BH108" i="3" s="1"/>
  <c r="BH106" i="3"/>
  <c r="BH105" i="3"/>
  <c r="BH107" i="3"/>
  <c r="BK91" i="3"/>
  <c r="BK94" i="3"/>
  <c r="BK358" i="3"/>
  <c r="BK93" i="3"/>
  <c r="BK361" i="3"/>
  <c r="BK92" i="3"/>
  <c r="Q96" i="3"/>
  <c r="BK96" i="3" s="1"/>
  <c r="BK89" i="3"/>
  <c r="BK359" i="3"/>
  <c r="BK90" i="3"/>
  <c r="BK360" i="3"/>
  <c r="BK362" i="3"/>
  <c r="BK95" i="3"/>
  <c r="BK363" i="3"/>
  <c r="BK357" i="3"/>
  <c r="BI362" i="3"/>
  <c r="BI361" i="3"/>
  <c r="BI360" i="3"/>
  <c r="BI359" i="3"/>
  <c r="BI358" i="3"/>
  <c r="BI357" i="3"/>
  <c r="BI95" i="3"/>
  <c r="BI94" i="3"/>
  <c r="BI93" i="3"/>
  <c r="BI92" i="3"/>
  <c r="BI91" i="3"/>
  <c r="BI90" i="3"/>
  <c r="BI89" i="3"/>
  <c r="O96" i="3"/>
  <c r="BI96" i="3" s="1"/>
  <c r="BI363" i="3"/>
  <c r="BI364" i="3"/>
  <c r="M338" i="3"/>
  <c r="BG338" i="3" s="1"/>
  <c r="BG337" i="3"/>
  <c r="BG336" i="3"/>
  <c r="BG335" i="3"/>
  <c r="BG334" i="3"/>
  <c r="BG332" i="3"/>
  <c r="BG331" i="3"/>
  <c r="BG333" i="3"/>
  <c r="BL102" i="3"/>
  <c r="BL103" i="3"/>
  <c r="AS108" i="3"/>
  <c r="BL108" i="3" s="1"/>
  <c r="BL105" i="3"/>
  <c r="BL107" i="3"/>
  <c r="BL106" i="3"/>
  <c r="BL101" i="3"/>
  <c r="BL104" i="3"/>
  <c r="BI337" i="3"/>
  <c r="BI336" i="3"/>
  <c r="BI335" i="3"/>
  <c r="BI334" i="3"/>
  <c r="BI333" i="3"/>
  <c r="BI332" i="3"/>
  <c r="BI331" i="3"/>
  <c r="O338" i="3"/>
  <c r="BI338" i="3" s="1"/>
  <c r="BE363" i="3"/>
  <c r="BE362" i="3"/>
  <c r="BE361" i="3"/>
  <c r="BE360" i="3"/>
  <c r="BE359" i="3"/>
  <c r="BE358" i="3"/>
  <c r="K96" i="3"/>
  <c r="BE96" i="3" s="1"/>
  <c r="BE95" i="3"/>
  <c r="BE94" i="3"/>
  <c r="BE93" i="3"/>
  <c r="BE92" i="3"/>
  <c r="BE91" i="3"/>
  <c r="BE90" i="3"/>
  <c r="BE89" i="3"/>
  <c r="BE357" i="3"/>
  <c r="AB9" i="61"/>
  <c r="AB17" i="61"/>
  <c r="AA9" i="61"/>
  <c r="AA17" i="61"/>
  <c r="Z9" i="61"/>
  <c r="Z17" i="61"/>
  <c r="Y9" i="61"/>
  <c r="Y17" i="61"/>
  <c r="X9" i="61"/>
  <c r="X17" i="61"/>
  <c r="W9" i="61"/>
  <c r="W17" i="61"/>
  <c r="V9" i="61"/>
  <c r="V17" i="61"/>
  <c r="AW59" i="60"/>
  <c r="AB13" i="60"/>
  <c r="AB23" i="60"/>
  <c r="AB34" i="60"/>
  <c r="AB59" i="60"/>
  <c r="AB63" i="60"/>
  <c r="AA13" i="60"/>
  <c r="AA23" i="60"/>
  <c r="AA59" i="60"/>
  <c r="AA63" i="60"/>
  <c r="Z13" i="60"/>
  <c r="Z23" i="60"/>
  <c r="Z34" i="60"/>
  <c r="Z59" i="60"/>
  <c r="Z63" i="60"/>
  <c r="Y13" i="60"/>
  <c r="Y23" i="60"/>
  <c r="Y34" i="60"/>
  <c r="Y59" i="60"/>
  <c r="Y63" i="60"/>
  <c r="X13" i="60"/>
  <c r="X23" i="60"/>
  <c r="X34" i="60"/>
  <c r="X59" i="60"/>
  <c r="X63" i="60"/>
  <c r="W13" i="60"/>
  <c r="W23" i="60"/>
  <c r="W34" i="60"/>
  <c r="W59" i="60"/>
  <c r="W63" i="60"/>
  <c r="V13" i="60"/>
  <c r="V23" i="60"/>
  <c r="V34" i="60"/>
  <c r="V59" i="60"/>
  <c r="V63" i="60"/>
  <c r="U194" i="3"/>
  <c r="U213" i="3"/>
  <c r="U195" i="3"/>
  <c r="U291" i="3"/>
  <c r="U180" i="3"/>
  <c r="U193" i="3"/>
  <c r="U289" i="3"/>
  <c r="U114" i="3"/>
  <c r="U211" i="3"/>
  <c r="U179" i="3"/>
  <c r="U230" i="3"/>
  <c r="U210" i="3"/>
  <c r="U132" i="3"/>
  <c r="U115" i="3"/>
  <c r="U273" i="3"/>
  <c r="U133" i="3"/>
  <c r="U157" i="3"/>
  <c r="U116" i="3"/>
  <c r="U134" i="3"/>
  <c r="U135" i="3"/>
  <c r="U242" i="3"/>
  <c r="AW13" i="60" l="1"/>
  <c r="AW34" i="60"/>
  <c r="Y14" i="64"/>
  <c r="AW23" i="60"/>
  <c r="AW9" i="61"/>
  <c r="V11" i="9"/>
  <c r="Z13" i="62"/>
  <c r="W14" i="64"/>
  <c r="AA14" i="64"/>
  <c r="AB14" i="64"/>
  <c r="V14" i="64"/>
  <c r="U160" i="3"/>
  <c r="V12" i="10"/>
  <c r="U131" i="3"/>
  <c r="U357" i="3"/>
  <c r="V18" i="6"/>
  <c r="V19" i="9"/>
  <c r="U274" i="3"/>
  <c r="U241" i="3"/>
  <c r="V36" i="18"/>
  <c r="V33" i="17"/>
  <c r="V19" i="51"/>
  <c r="U137" i="3"/>
  <c r="U159" i="3"/>
  <c r="V10" i="51"/>
  <c r="U290" i="3"/>
  <c r="V23" i="51"/>
  <c r="V13" i="31"/>
  <c r="V9" i="31"/>
  <c r="U212" i="3"/>
  <c r="V71" i="72"/>
  <c r="W71" i="72"/>
  <c r="V13" i="62"/>
  <c r="W13" i="62"/>
  <c r="X13" i="62"/>
  <c r="Y13" i="62"/>
  <c r="AA13" i="62"/>
  <c r="Z14" i="64"/>
  <c r="X14" i="64"/>
  <c r="V15" i="72"/>
  <c r="AW61" i="60"/>
  <c r="AW63" i="60" s="1"/>
  <c r="AW17" i="61"/>
  <c r="AW31" i="61"/>
  <c r="AW72" i="60"/>
  <c r="AW34" i="61"/>
  <c r="AW40" i="61" s="1"/>
  <c r="AW54" i="60"/>
  <c r="W68" i="72"/>
  <c r="Y71" i="72"/>
  <c r="AA34" i="60"/>
  <c r="AA31" i="61"/>
  <c r="X54" i="60"/>
  <c r="Z71" i="72"/>
  <c r="AB31" i="61"/>
  <c r="Y54" i="60"/>
  <c r="Z54" i="60"/>
  <c r="AA64" i="60"/>
  <c r="AA73" i="60" s="1"/>
  <c r="V31" i="61"/>
  <c r="AA54" i="60"/>
  <c r="W31" i="61"/>
  <c r="AB54" i="60"/>
  <c r="X31" i="61"/>
  <c r="X71" i="72"/>
  <c r="Y31" i="61"/>
  <c r="V54" i="60"/>
  <c r="Z31" i="61"/>
  <c r="W54" i="60"/>
  <c r="V48" i="22"/>
  <c r="V11" i="32"/>
  <c r="U136" i="3"/>
  <c r="W86" i="72" l="1"/>
  <c r="Z59" i="72"/>
  <c r="AB71" i="72"/>
  <c r="V27" i="72"/>
  <c r="AA71" i="72"/>
  <c r="AA73" i="72" s="1"/>
  <c r="V34" i="61"/>
  <c r="V40" i="61" s="1"/>
  <c r="AA34" i="61"/>
  <c r="AA40" i="61" s="1"/>
  <c r="Y17" i="64"/>
  <c r="Y19" i="64" s="1"/>
  <c r="X34" i="61"/>
  <c r="X40" i="61" s="1"/>
  <c r="W34" i="61"/>
  <c r="W40" i="61" s="1"/>
  <c r="AB64" i="60"/>
  <c r="AB73" i="60" s="1"/>
  <c r="AA86" i="72"/>
  <c r="Z38" i="72"/>
  <c r="AB13" i="62"/>
  <c r="Y15" i="72"/>
  <c r="Y38" i="72"/>
  <c r="Y16" i="62"/>
  <c r="Y18" i="62" s="1"/>
  <c r="W17" i="64"/>
  <c r="W19" i="64" s="1"/>
  <c r="V35" i="50"/>
  <c r="AA17" i="64"/>
  <c r="AA19" i="64" s="1"/>
  <c r="X86" i="72"/>
  <c r="W27" i="72"/>
  <c r="Z27" i="72"/>
  <c r="AB17" i="64"/>
  <c r="AB19" i="64" s="1"/>
  <c r="V16" i="62"/>
  <c r="V18" i="62" s="1"/>
  <c r="W15" i="63"/>
  <c r="W15" i="72"/>
  <c r="V40" i="18"/>
  <c r="V14" i="9"/>
  <c r="V9" i="14"/>
  <c r="V15" i="10"/>
  <c r="V18" i="17"/>
  <c r="U191" i="3"/>
  <c r="V23" i="7"/>
  <c r="V25" i="7" s="1"/>
  <c r="U332" i="3"/>
  <c r="U90" i="3"/>
  <c r="AV358" i="3"/>
  <c r="U287" i="3"/>
  <c r="BO290" i="3" s="1"/>
  <c r="V24" i="51"/>
  <c r="V26" i="51" s="1"/>
  <c r="V21" i="6"/>
  <c r="V23" i="6" s="1"/>
  <c r="U177" i="3"/>
  <c r="V19" i="32"/>
  <c r="AV357" i="3"/>
  <c r="U331" i="3"/>
  <c r="U89" i="3"/>
  <c r="U272" i="3"/>
  <c r="V20" i="7"/>
  <c r="U358" i="3"/>
  <c r="V22" i="9"/>
  <c r="U208" i="3"/>
  <c r="BO212" i="3" s="1"/>
  <c r="U158" i="3"/>
  <c r="AB73" i="72"/>
  <c r="AB27" i="72"/>
  <c r="W24" i="22"/>
  <c r="X51" i="22"/>
  <c r="X31" i="73"/>
  <c r="AB15" i="72"/>
  <c r="Y27" i="72"/>
  <c r="X16" i="62"/>
  <c r="X18" i="62" s="1"/>
  <c r="W16" i="62"/>
  <c r="W18" i="62" s="1"/>
  <c r="X17" i="64"/>
  <c r="X19" i="64" s="1"/>
  <c r="Z16" i="73"/>
  <c r="Z17" i="64"/>
  <c r="Z19" i="64" s="1"/>
  <c r="X42" i="22"/>
  <c r="AA16" i="62"/>
  <c r="AA18" i="62" s="1"/>
  <c r="Z16" i="62"/>
  <c r="Z18" i="62" s="1"/>
  <c r="W17" i="50"/>
  <c r="AA38" i="72"/>
  <c r="X24" i="22"/>
  <c r="V15" i="63"/>
  <c r="X15" i="63"/>
  <c r="X35" i="50"/>
  <c r="AB35" i="50"/>
  <c r="AA59" i="72"/>
  <c r="Z86" i="72"/>
  <c r="AW71" i="72"/>
  <c r="AW73" i="72" s="1"/>
  <c r="AW17" i="50"/>
  <c r="AW6" i="50" s="1"/>
  <c r="AW35" i="50"/>
  <c r="AW24" i="50" s="1"/>
  <c r="AW64" i="60"/>
  <c r="AW73" i="60" s="1"/>
  <c r="V64" i="60"/>
  <c r="V73" i="60" s="1"/>
  <c r="Z34" i="61"/>
  <c r="Z40" i="61" s="1"/>
  <c r="W64" i="60"/>
  <c r="W73" i="60" s="1"/>
  <c r="AB34" i="61"/>
  <c r="AB40" i="61" s="1"/>
  <c r="X15" i="72"/>
  <c r="W35" i="50"/>
  <c r="X64" i="60"/>
  <c r="X73" i="60" s="1"/>
  <c r="AA68" i="72"/>
  <c r="Y34" i="61"/>
  <c r="Y40" i="61" s="1"/>
  <c r="W73" i="72"/>
  <c r="Z64" i="60"/>
  <c r="Z73" i="60" s="1"/>
  <c r="Y64" i="60"/>
  <c r="Y73" i="60" s="1"/>
  <c r="AB51" i="22"/>
  <c r="Y24" i="22"/>
  <c r="Y16" i="73"/>
  <c r="W13" i="22"/>
  <c r="AB13" i="22"/>
  <c r="X48" i="22"/>
  <c r="V24" i="22"/>
  <c r="Y31" i="73"/>
  <c r="AA51" i="22"/>
  <c r="AB68" i="72"/>
  <c r="X16" i="73"/>
  <c r="V16" i="73"/>
  <c r="AW59" i="72"/>
  <c r="Y13" i="22"/>
  <c r="AA48" i="22"/>
  <c r="AA31" i="73"/>
  <c r="W38" i="72"/>
  <c r="X13" i="22"/>
  <c r="AA13" i="22"/>
  <c r="Z24" i="22"/>
  <c r="AB16" i="73"/>
  <c r="W51" i="22"/>
  <c r="Z48" i="22"/>
  <c r="Z31" i="73"/>
  <c r="Y51" i="22"/>
  <c r="AB48" i="22"/>
  <c r="AB31" i="73"/>
  <c r="V15" i="18"/>
  <c r="V31" i="73"/>
  <c r="AA24" i="22"/>
  <c r="Z13" i="22"/>
  <c r="W48" i="22"/>
  <c r="W31" i="73"/>
  <c r="Z51" i="22" l="1"/>
  <c r="Y59" i="72"/>
  <c r="V17" i="64"/>
  <c r="V19" i="64" s="1"/>
  <c r="V15" i="17"/>
  <c r="V13" i="22"/>
  <c r="U214" i="3"/>
  <c r="BO214" i="3" s="1"/>
  <c r="BO210" i="3"/>
  <c r="BO213" i="3"/>
  <c r="BO211" i="3"/>
  <c r="V51" i="22"/>
  <c r="U292" i="3"/>
  <c r="BO292" i="3" s="1"/>
  <c r="BO289" i="3"/>
  <c r="BO291" i="3"/>
  <c r="U196" i="3"/>
  <c r="BO196" i="3" s="1"/>
  <c r="BO194" i="3"/>
  <c r="BO195" i="3"/>
  <c r="BO193" i="3"/>
  <c r="AB15" i="63"/>
  <c r="W59" i="72"/>
  <c r="U181" i="3"/>
  <c r="BO181" i="3" s="1"/>
  <c r="BO179" i="3"/>
  <c r="BO180" i="3"/>
  <c r="AB16" i="62"/>
  <c r="AB18" i="62" s="1"/>
  <c r="V68" i="72"/>
  <c r="V13" i="14"/>
  <c r="AA15" i="63"/>
  <c r="AA35" i="50"/>
  <c r="Y48" i="22"/>
  <c r="U156" i="3"/>
  <c r="V28" i="17"/>
  <c r="U359" i="3"/>
  <c r="V21" i="31"/>
  <c r="V59" i="72"/>
  <c r="W16" i="73"/>
  <c r="V42" i="22"/>
  <c r="AB24" i="22"/>
  <c r="AA27" i="73"/>
  <c r="AA34" i="50"/>
  <c r="W27" i="73"/>
  <c r="W34" i="50"/>
  <c r="V27" i="73"/>
  <c r="W42" i="22"/>
  <c r="AB42" i="22"/>
  <c r="AA16" i="73"/>
  <c r="AB27" i="73"/>
  <c r="AB34" i="50"/>
  <c r="X52" i="22"/>
  <c r="X56" i="22" s="1"/>
  <c r="Y42" i="22"/>
  <c r="X27" i="73"/>
  <c r="X34" i="50"/>
  <c r="Y27" i="73"/>
  <c r="Y34" i="50"/>
  <c r="X73" i="72"/>
  <c r="Z27" i="73"/>
  <c r="Z34" i="50"/>
  <c r="W18" i="63"/>
  <c r="W20" i="63" s="1"/>
  <c r="Y35" i="50"/>
  <c r="Y15" i="63"/>
  <c r="V52" i="22"/>
  <c r="V56" i="22" s="1"/>
  <c r="Z42" i="22"/>
  <c r="AA42" i="22"/>
  <c r="Z35" i="50"/>
  <c r="Z15" i="63"/>
  <c r="Y17" i="50"/>
  <c r="AB17" i="50"/>
  <c r="AB18" i="63"/>
  <c r="AB20" i="63" s="1"/>
  <c r="V17" i="50"/>
  <c r="V18" i="63"/>
  <c r="V20" i="63" s="1"/>
  <c r="X17" i="50"/>
  <c r="X18" i="63"/>
  <c r="X20" i="63" s="1"/>
  <c r="Y86" i="72"/>
  <c r="AA18" i="63"/>
  <c r="AA20" i="63" s="1"/>
  <c r="AW38" i="72"/>
  <c r="AW68" i="72"/>
  <c r="AW86" i="72"/>
  <c r="X59" i="72"/>
  <c r="AB59" i="72"/>
  <c r="V37" i="20"/>
  <c r="X27" i="72"/>
  <c r="X38" i="72"/>
  <c r="AW15" i="72"/>
  <c r="W52" i="22" l="1"/>
  <c r="W56" i="22" s="1"/>
  <c r="Y24" i="50"/>
  <c r="AA24" i="50"/>
  <c r="V19" i="20"/>
  <c r="Z18" i="63"/>
  <c r="Z20" i="63" s="1"/>
  <c r="Z24" i="50"/>
  <c r="AB52" i="22"/>
  <c r="AB56" i="22" s="1"/>
  <c r="V15" i="20"/>
  <c r="AB24" i="50"/>
  <c r="U228" i="3"/>
  <c r="V24" i="31"/>
  <c r="V26" i="31" s="1"/>
  <c r="U335" i="3"/>
  <c r="U93" i="3"/>
  <c r="AV361" i="3"/>
  <c r="V17" i="1"/>
  <c r="V24" i="14"/>
  <c r="V27" i="14" s="1"/>
  <c r="U270" i="3"/>
  <c r="V21" i="14"/>
  <c r="U361" i="3"/>
  <c r="V34" i="1"/>
  <c r="V32" i="18"/>
  <c r="U239" i="3"/>
  <c r="V22" i="32"/>
  <c r="V24" i="32" s="1"/>
  <c r="U75" i="3"/>
  <c r="U112" i="3"/>
  <c r="V34" i="17"/>
  <c r="V36" i="17" s="1"/>
  <c r="U91" i="3"/>
  <c r="U333" i="3"/>
  <c r="AV359" i="3"/>
  <c r="W24" i="50"/>
  <c r="Y18" i="63"/>
  <c r="Y20" i="63" s="1"/>
  <c r="AA52" i="22"/>
  <c r="AA56" i="22" s="1"/>
  <c r="W33" i="73"/>
  <c r="W38" i="73" s="1"/>
  <c r="X68" i="72"/>
  <c r="V33" i="73"/>
  <c r="V38" i="73" s="1"/>
  <c r="V16" i="50"/>
  <c r="AB33" i="73"/>
  <c r="AB38" i="73" s="1"/>
  <c r="AB16" i="50"/>
  <c r="Z33" i="73"/>
  <c r="Z38" i="73" s="1"/>
  <c r="Z16" i="50"/>
  <c r="V34" i="50"/>
  <c r="V24" i="50"/>
  <c r="AA33" i="73"/>
  <c r="AA38" i="73" s="1"/>
  <c r="X33" i="73"/>
  <c r="X38" i="73" s="1"/>
  <c r="X16" i="50"/>
  <c r="Z52" i="22"/>
  <c r="Z56" i="22" s="1"/>
  <c r="Y33" i="73"/>
  <c r="Y38" i="73" s="1"/>
  <c r="Y16" i="50"/>
  <c r="X24" i="50"/>
  <c r="Y52" i="22"/>
  <c r="Y56" i="22" s="1"/>
  <c r="V86" i="72"/>
  <c r="AB86" i="72"/>
  <c r="AW27" i="72"/>
  <c r="Z68" i="72"/>
  <c r="AW74" i="72"/>
  <c r="AW87" i="72" s="1"/>
  <c r="Z15" i="72"/>
  <c r="Y73" i="72"/>
  <c r="V73" i="72"/>
  <c r="Y68" i="72"/>
  <c r="Z73" i="72"/>
  <c r="AA15" i="72"/>
  <c r="V74" i="72" l="1"/>
  <c r="U117" i="3"/>
  <c r="BO117" i="3" s="1"/>
  <c r="BO115" i="3"/>
  <c r="BO116" i="3"/>
  <c r="BO114" i="3"/>
  <c r="AB74" i="72"/>
  <c r="AB87" i="72" s="1"/>
  <c r="U243" i="3"/>
  <c r="BO243" i="3" s="1"/>
  <c r="BO242" i="3"/>
  <c r="BO241" i="3"/>
  <c r="U231" i="3"/>
  <c r="BO231" i="3" s="1"/>
  <c r="BO230" i="3"/>
  <c r="U275" i="3"/>
  <c r="BO275" i="3" s="1"/>
  <c r="BO273" i="3"/>
  <c r="BO274" i="3"/>
  <c r="BO272" i="3"/>
  <c r="Z6" i="50"/>
  <c r="V87" i="72"/>
  <c r="X74" i="72"/>
  <c r="X87" i="72" s="1"/>
  <c r="V6" i="50"/>
  <c r="AB6" i="50"/>
  <c r="V6" i="1"/>
  <c r="V16" i="1"/>
  <c r="U129" i="3"/>
  <c r="U76" i="3"/>
  <c r="V37" i="18"/>
  <c r="V41" i="18" s="1"/>
  <c r="V23" i="1"/>
  <c r="U355" i="3" s="1"/>
  <c r="U364" i="3" s="1"/>
  <c r="V33" i="1"/>
  <c r="U154" i="3"/>
  <c r="U77" i="3"/>
  <c r="V40" i="20"/>
  <c r="V43" i="20" s="1"/>
  <c r="AB38" i="72"/>
  <c r="AA27" i="72"/>
  <c r="X6" i="50"/>
  <c r="AA16" i="50"/>
  <c r="AA6" i="50"/>
  <c r="Y6" i="50"/>
  <c r="V38" i="72"/>
  <c r="W16" i="50"/>
  <c r="W6" i="50"/>
  <c r="W74" i="72"/>
  <c r="W87" i="72" s="1"/>
  <c r="Y74" i="72"/>
  <c r="Y87" i="72" s="1"/>
  <c r="AA74" i="72"/>
  <c r="AA87" i="72" s="1"/>
  <c r="Z74" i="72"/>
  <c r="Z87" i="72" s="1"/>
  <c r="BO77" i="3" l="1"/>
  <c r="U161" i="3"/>
  <c r="BO161" i="3" s="1"/>
  <c r="BO157" i="3"/>
  <c r="BO160" i="3"/>
  <c r="BO159" i="3"/>
  <c r="BO158" i="3"/>
  <c r="BO156" i="3"/>
  <c r="BO75" i="3"/>
  <c r="BO76" i="3"/>
  <c r="U138" i="3"/>
  <c r="BO138" i="3" s="1"/>
  <c r="BO134" i="3"/>
  <c r="BO132" i="3"/>
  <c r="BO133" i="3"/>
  <c r="BO135" i="3"/>
  <c r="BO136" i="3"/>
  <c r="BO137" i="3"/>
  <c r="BO131" i="3"/>
  <c r="AV355" i="3"/>
  <c r="AV364" i="3" s="1"/>
  <c r="U329" i="3"/>
  <c r="U87" i="3"/>
  <c r="BO364" i="3" s="1"/>
  <c r="U338" i="3" l="1"/>
  <c r="BO338" i="3" s="1"/>
  <c r="BO334" i="3"/>
  <c r="BO336" i="3"/>
  <c r="BO337" i="3"/>
  <c r="BO331" i="3"/>
  <c r="BO332" i="3"/>
  <c r="BO335" i="3"/>
  <c r="BO333" i="3"/>
  <c r="U96" i="3"/>
  <c r="BO96" i="3" s="1"/>
  <c r="BO95" i="3"/>
  <c r="BO360" i="3"/>
  <c r="BO363" i="3"/>
  <c r="BO92" i="3"/>
  <c r="BO94" i="3"/>
  <c r="BO362" i="3"/>
  <c r="BO357" i="3"/>
  <c r="BO358" i="3"/>
  <c r="BO90" i="3"/>
  <c r="BO89" i="3"/>
  <c r="BO359" i="3"/>
  <c r="BO93" i="3"/>
  <c r="BO361" i="3"/>
  <c r="BO91" i="3"/>
  <c r="AY313" i="3"/>
  <c r="AY312" i="3"/>
  <c r="AA307" i="3"/>
  <c r="Z307" i="3"/>
  <c r="Y307" i="3"/>
  <c r="X307" i="3"/>
  <c r="AA306" i="3"/>
  <c r="Z306" i="3"/>
  <c r="Y306" i="3"/>
  <c r="X306" i="3"/>
  <c r="AA320" i="3"/>
  <c r="Z320" i="3"/>
  <c r="Y320" i="3"/>
  <c r="X320" i="3"/>
  <c r="BB313" i="3"/>
  <c r="BA313" i="3"/>
  <c r="AZ313" i="3"/>
  <c r="BB312" i="3"/>
  <c r="BA312" i="3"/>
  <c r="AZ312" i="3"/>
  <c r="BB324" i="3"/>
  <c r="BA324" i="3"/>
  <c r="AZ324" i="3"/>
  <c r="BA168" i="3"/>
  <c r="BA14" i="13"/>
  <c r="AB14" i="13"/>
  <c r="AA14" i="13"/>
  <c r="Z14" i="13"/>
  <c r="Y14" i="13"/>
  <c r="BB13" i="12"/>
  <c r="BA9" i="12"/>
  <c r="BA13" i="12"/>
  <c r="AB9" i="12"/>
  <c r="AB13" i="12"/>
  <c r="AA13" i="12"/>
  <c r="Z13" i="12"/>
  <c r="Y13" i="12"/>
  <c r="AZ168" i="3"/>
  <c r="AZ169" i="3"/>
  <c r="BA169" i="3"/>
  <c r="BA172" i="3"/>
  <c r="BB170" i="3"/>
  <c r="Y160" i="3"/>
  <c r="Y157" i="3"/>
  <c r="AA160" i="3"/>
  <c r="AY171" i="3"/>
  <c r="AY324" i="3"/>
  <c r="X157" i="3"/>
  <c r="Z160" i="3"/>
  <c r="BB169" i="3"/>
  <c r="BA19" i="20"/>
  <c r="AY169" i="3"/>
  <c r="AZ14" i="13" l="1"/>
  <c r="BB14" i="13"/>
  <c r="BC14" i="13"/>
  <c r="X160" i="3"/>
  <c r="Z77" i="3"/>
  <c r="Z154" i="3"/>
  <c r="Z157" i="3"/>
  <c r="AA158" i="3"/>
  <c r="AB19" i="13"/>
  <c r="AA363" i="3"/>
  <c r="AB21" i="12"/>
  <c r="Z158" i="3"/>
  <c r="Y159" i="3"/>
  <c r="X159" i="3"/>
  <c r="Y156" i="3"/>
  <c r="AA156" i="3"/>
  <c r="Z156" i="3"/>
  <c r="AA157" i="3"/>
  <c r="Z159" i="3"/>
  <c r="Y19" i="13"/>
  <c r="X363" i="3"/>
  <c r="Y21" i="12"/>
  <c r="X156" i="3"/>
  <c r="X304" i="3"/>
  <c r="X308" i="3" s="1"/>
  <c r="BR308" i="3" s="1"/>
  <c r="Z19" i="13"/>
  <c r="Z21" i="12"/>
  <c r="Y363" i="3"/>
  <c r="Y9" i="12"/>
  <c r="AB19" i="20"/>
  <c r="X158" i="3"/>
  <c r="AA159" i="3"/>
  <c r="Z9" i="12"/>
  <c r="Z19" i="20"/>
  <c r="Y158" i="3"/>
  <c r="AA19" i="13"/>
  <c r="Z363" i="3"/>
  <c r="AA21" i="12"/>
  <c r="AA9" i="12"/>
  <c r="BB168" i="3"/>
  <c r="BB21" i="12"/>
  <c r="AZ349" i="3"/>
  <c r="BB9" i="12"/>
  <c r="AY349" i="3"/>
  <c r="AY168" i="3"/>
  <c r="BB172" i="3"/>
  <c r="BC15" i="20"/>
  <c r="BB171" i="3"/>
  <c r="BA170" i="3"/>
  <c r="BC21" i="12"/>
  <c r="BA349" i="3"/>
  <c r="BC9" i="12"/>
  <c r="AZ172" i="3"/>
  <c r="AZ170" i="3"/>
  <c r="AZ19" i="13"/>
  <c r="AZ34" i="1"/>
  <c r="AZ23" i="1" s="1"/>
  <c r="BA19" i="13"/>
  <c r="BC13" i="12"/>
  <c r="AY172" i="3"/>
  <c r="AZ171" i="3"/>
  <c r="BA15" i="20"/>
  <c r="BB19" i="13"/>
  <c r="BC19" i="20"/>
  <c r="BC34" i="1"/>
  <c r="BC23" i="1" s="1"/>
  <c r="BC19" i="13"/>
  <c r="AZ9" i="12"/>
  <c r="BA171" i="3"/>
  <c r="AZ107" i="3"/>
  <c r="BA21" i="12"/>
  <c r="AA19" i="20"/>
  <c r="Y19" i="20"/>
  <c r="AB37" i="20"/>
  <c r="AY107" i="3" l="1"/>
  <c r="BB15" i="20"/>
  <c r="AA37" i="20"/>
  <c r="BB37" i="20"/>
  <c r="Y37" i="20"/>
  <c r="BR307" i="3"/>
  <c r="AA304" i="3"/>
  <c r="AA308" i="3" s="1"/>
  <c r="AB22" i="13"/>
  <c r="AB24" i="13" s="1"/>
  <c r="Y22" i="13"/>
  <c r="Y24" i="13" s="1"/>
  <c r="AA24" i="12"/>
  <c r="AA26" i="12" s="1"/>
  <c r="Z318" i="3"/>
  <c r="Z321" i="3" s="1"/>
  <c r="X318" i="3"/>
  <c r="Y24" i="12"/>
  <c r="Y26" i="12" s="1"/>
  <c r="AA336" i="3"/>
  <c r="AA94" i="3"/>
  <c r="AB17" i="1"/>
  <c r="AB6" i="1" s="1"/>
  <c r="BB362" i="3"/>
  <c r="BR306" i="3"/>
  <c r="Z337" i="3"/>
  <c r="BA363" i="3"/>
  <c r="Z95" i="3"/>
  <c r="Y337" i="3"/>
  <c r="Y95" i="3"/>
  <c r="AZ363" i="3"/>
  <c r="Y40" i="20"/>
  <c r="Y43" i="20" s="1"/>
  <c r="Z34" i="1"/>
  <c r="Z23" i="1" s="1"/>
  <c r="Y355" i="3" s="1"/>
  <c r="Y362" i="3"/>
  <c r="AY363" i="3"/>
  <c r="X337" i="3"/>
  <c r="X95" i="3"/>
  <c r="Z304" i="3"/>
  <c r="Z308" i="3" s="1"/>
  <c r="AA22" i="13"/>
  <c r="AA24" i="13" s="1"/>
  <c r="Y318" i="3"/>
  <c r="Y321" i="3" s="1"/>
  <c r="Z24" i="12"/>
  <c r="Z26" i="12" s="1"/>
  <c r="X154" i="3"/>
  <c r="BR158" i="3" s="1"/>
  <c r="Z336" i="3"/>
  <c r="BA362" i="3"/>
  <c r="Z94" i="3"/>
  <c r="AA17" i="1"/>
  <c r="AA6" i="1" s="1"/>
  <c r="Y304" i="3"/>
  <c r="Y308" i="3" s="1"/>
  <c r="X77" i="3"/>
  <c r="X94" i="3"/>
  <c r="AY362" i="3"/>
  <c r="X336" i="3"/>
  <c r="Y17" i="1"/>
  <c r="Y6" i="1" s="1"/>
  <c r="X362" i="3"/>
  <c r="Y34" i="1"/>
  <c r="Y23" i="1" s="1"/>
  <c r="X355" i="3" s="1"/>
  <c r="Z22" i="13"/>
  <c r="Z24" i="13" s="1"/>
  <c r="Y336" i="3"/>
  <c r="Y94" i="3"/>
  <c r="Z17" i="1"/>
  <c r="Z6" i="1" s="1"/>
  <c r="AZ362" i="3"/>
  <c r="Z161" i="3"/>
  <c r="AA318" i="3"/>
  <c r="AA321" i="3" s="1"/>
  <c r="AB24" i="12"/>
  <c r="AB26" i="12" s="1"/>
  <c r="AA15" i="20"/>
  <c r="AA362" i="3"/>
  <c r="AB34" i="1"/>
  <c r="AB23" i="1" s="1"/>
  <c r="AA355" i="3" s="1"/>
  <c r="AA40" i="20"/>
  <c r="AA43" i="20" s="1"/>
  <c r="AA34" i="1"/>
  <c r="AA23" i="1" s="1"/>
  <c r="Z355" i="3" s="1"/>
  <c r="Z362" i="3"/>
  <c r="BR156" i="3"/>
  <c r="AA337" i="3"/>
  <c r="AA95" i="3"/>
  <c r="BB363" i="3"/>
  <c r="BR159" i="3"/>
  <c r="Y15" i="20"/>
  <c r="AY170" i="3"/>
  <c r="AZ106" i="3"/>
  <c r="BA34" i="1"/>
  <c r="BA23" i="1" s="1"/>
  <c r="BB107" i="3"/>
  <c r="BB349" i="3"/>
  <c r="AZ318" i="3"/>
  <c r="AZ325" i="3" s="1"/>
  <c r="BA24" i="12"/>
  <c r="BA26" i="12" s="1"/>
  <c r="AZ19" i="20"/>
  <c r="BA106" i="3"/>
  <c r="BB34" i="1"/>
  <c r="BB23" i="1" s="1"/>
  <c r="AZ83" i="3"/>
  <c r="BA40" i="20"/>
  <c r="BA43" i="20" s="1"/>
  <c r="AZ154" i="3"/>
  <c r="AZ173" i="3" s="1"/>
  <c r="AZ304" i="3"/>
  <c r="AZ314" i="3" s="1"/>
  <c r="BA22" i="13"/>
  <c r="BA24" i="13" s="1"/>
  <c r="AZ21" i="12"/>
  <c r="BA107" i="3"/>
  <c r="AZ348" i="3"/>
  <c r="BA17" i="1"/>
  <c r="BA6" i="1" s="1"/>
  <c r="BB19" i="20"/>
  <c r="BC24" i="12"/>
  <c r="BC26" i="12" s="1"/>
  <c r="BB318" i="3"/>
  <c r="BB325" i="3" s="1"/>
  <c r="BB22" i="13"/>
  <c r="BB24" i="13" s="1"/>
  <c r="BA304" i="3"/>
  <c r="BA314" i="3" s="1"/>
  <c r="BC22" i="13"/>
  <c r="BC24" i="13" s="1"/>
  <c r="BB304" i="3"/>
  <c r="BB314" i="3" s="1"/>
  <c r="AZ17" i="1"/>
  <c r="AZ6" i="1" s="1"/>
  <c r="AY348" i="3"/>
  <c r="AY106" i="3"/>
  <c r="BA154" i="3"/>
  <c r="BA173" i="3" s="1"/>
  <c r="BA83" i="3"/>
  <c r="BB40" i="20"/>
  <c r="BB43" i="20" s="1"/>
  <c r="BA348" i="3"/>
  <c r="BB17" i="1"/>
  <c r="BB6" i="1" s="1"/>
  <c r="BB348" i="3"/>
  <c r="BC17" i="1"/>
  <c r="BC6" i="1" s="1"/>
  <c r="BB106" i="3"/>
  <c r="BA37" i="20"/>
  <c r="AZ22" i="13"/>
  <c r="AZ24" i="13" s="1"/>
  <c r="AY304" i="3"/>
  <c r="BC37" i="20"/>
  <c r="BB24" i="12"/>
  <c r="BB26" i="12" s="1"/>
  <c r="BA318" i="3"/>
  <c r="BA325" i="3" s="1"/>
  <c r="AZ13" i="12"/>
  <c r="AZ24" i="12"/>
  <c r="AZ26" i="12" s="1"/>
  <c r="AY318" i="3"/>
  <c r="AZ15" i="20"/>
  <c r="AB15" i="20"/>
  <c r="Z15" i="20"/>
  <c r="Z37" i="20"/>
  <c r="X364" i="3" l="1"/>
  <c r="Z364" i="3"/>
  <c r="AA364" i="3"/>
  <c r="Z329" i="3"/>
  <c r="Z338" i="3" s="1"/>
  <c r="Z87" i="3"/>
  <c r="Z96" i="3" s="1"/>
  <c r="BA355" i="3"/>
  <c r="BA364" i="3" s="1"/>
  <c r="Y364" i="3"/>
  <c r="X321" i="3"/>
  <c r="BR321" i="3" s="1"/>
  <c r="BR320" i="3"/>
  <c r="AA77" i="3"/>
  <c r="AB40" i="20"/>
  <c r="AB43" i="20" s="1"/>
  <c r="AA154" i="3"/>
  <c r="AA161" i="3" s="1"/>
  <c r="AY355" i="3"/>
  <c r="AY364" i="3" s="1"/>
  <c r="X329" i="3"/>
  <c r="BR336" i="3" s="1"/>
  <c r="X87" i="3"/>
  <c r="BR94" i="3" s="1"/>
  <c r="Y77" i="3"/>
  <c r="Z40" i="20"/>
  <c r="Z43" i="20" s="1"/>
  <c r="Y154" i="3"/>
  <c r="Y161" i="3" s="1"/>
  <c r="Y87" i="3"/>
  <c r="Y96" i="3" s="1"/>
  <c r="AZ355" i="3"/>
  <c r="AZ364" i="3" s="1"/>
  <c r="Y329" i="3"/>
  <c r="Y338" i="3" s="1"/>
  <c r="X161" i="3"/>
  <c r="BR161" i="3" s="1"/>
  <c r="BR157" i="3"/>
  <c r="AA329" i="3"/>
  <c r="AA338" i="3" s="1"/>
  <c r="AA87" i="3"/>
  <c r="AA96" i="3" s="1"/>
  <c r="BB355" i="3"/>
  <c r="BB364" i="3" s="1"/>
  <c r="BR75" i="3"/>
  <c r="BR77" i="3"/>
  <c r="BR76" i="3"/>
  <c r="BR160" i="3"/>
  <c r="BB87" i="3"/>
  <c r="BB108" i="3" s="1"/>
  <c r="BB329" i="3"/>
  <c r="BB350" i="3" s="1"/>
  <c r="AY87" i="3"/>
  <c r="BR106" i="3" s="1"/>
  <c r="AY329" i="3"/>
  <c r="AY325" i="3"/>
  <c r="BR325" i="3" s="1"/>
  <c r="BR324" i="3"/>
  <c r="BA329" i="3"/>
  <c r="BA350" i="3" s="1"/>
  <c r="BA87" i="3"/>
  <c r="BA108" i="3" s="1"/>
  <c r="AZ329" i="3"/>
  <c r="AZ350" i="3" s="1"/>
  <c r="AZ87" i="3"/>
  <c r="AZ108" i="3" s="1"/>
  <c r="AY83" i="3"/>
  <c r="AY154" i="3"/>
  <c r="BR170" i="3" s="1"/>
  <c r="AZ40" i="20"/>
  <c r="AZ43" i="20" s="1"/>
  <c r="AY314" i="3"/>
  <c r="BR314" i="3" s="1"/>
  <c r="BR313" i="3"/>
  <c r="BR312" i="3"/>
  <c r="BB83" i="3"/>
  <c r="BB154" i="3"/>
  <c r="BB173" i="3" s="1"/>
  <c r="BC40" i="20"/>
  <c r="BC43" i="20" s="1"/>
  <c r="AZ37" i="20"/>
  <c r="BR337" i="3" l="1"/>
  <c r="BR95" i="3"/>
  <c r="X96" i="3"/>
  <c r="BR96" i="3" s="1"/>
  <c r="BR361" i="3"/>
  <c r="BR92" i="3"/>
  <c r="BR358" i="3"/>
  <c r="BR89" i="3"/>
  <c r="BR360" i="3"/>
  <c r="BR91" i="3"/>
  <c r="BR357" i="3"/>
  <c r="BR93" i="3"/>
  <c r="BR359" i="3"/>
  <c r="BR90" i="3"/>
  <c r="BR363" i="3"/>
  <c r="X338" i="3"/>
  <c r="BR338" i="3" s="1"/>
  <c r="BR335" i="3"/>
  <c r="BR332" i="3"/>
  <c r="BR334" i="3"/>
  <c r="BR331" i="3"/>
  <c r="BR333" i="3"/>
  <c r="BR362" i="3"/>
  <c r="BR364" i="3"/>
  <c r="AY173" i="3"/>
  <c r="BR173" i="3" s="1"/>
  <c r="BR169" i="3"/>
  <c r="BR171" i="3"/>
  <c r="BR172" i="3"/>
  <c r="BR168" i="3"/>
  <c r="AY350" i="3"/>
  <c r="BR350" i="3" s="1"/>
  <c r="BR347" i="3"/>
  <c r="BR344" i="3"/>
  <c r="BR346" i="3"/>
  <c r="BR343" i="3"/>
  <c r="BR345" i="3"/>
  <c r="BR349" i="3"/>
  <c r="BR83" i="3"/>
  <c r="BR82" i="3"/>
  <c r="BR81" i="3"/>
  <c r="AY108" i="3"/>
  <c r="BR108" i="3" s="1"/>
  <c r="BR105" i="3"/>
  <c r="BR102" i="3"/>
  <c r="BR104" i="3"/>
  <c r="BR101" i="3"/>
  <c r="BR103" i="3"/>
  <c r="BR107" i="3"/>
  <c r="BR348" i="3"/>
</calcChain>
</file>

<file path=xl/sharedStrings.xml><?xml version="1.0" encoding="utf-8"?>
<sst xmlns="http://schemas.openxmlformats.org/spreadsheetml/2006/main" count="1224" uniqueCount="209">
  <si>
    <t>Other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</si>
  <si>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</si>
  <si>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</si>
  <si>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</si>
  <si>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</si>
  <si>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</si>
  <si>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</si>
  <si>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</si>
  <si>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</si>
  <si>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</si>
  <si>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</si>
  <si>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</si>
  <si>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</si>
  <si>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</si>
  <si>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</si>
  <si>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</si>
  <si>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</si>
  <si>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</si>
  <si>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</si>
  <si>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</si>
  <si>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Vietnam </t>
  </si>
  <si>
    <t xml:space="preserve"> Russia </t>
  </si>
  <si>
    <t xml:space="preserve">Brazil </t>
  </si>
  <si>
    <t xml:space="preserve">Chile </t>
  </si>
  <si>
    <t>Others</t>
  </si>
  <si>
    <t xml:space="preserve">Mexico </t>
  </si>
  <si>
    <t xml:space="preserve">France </t>
  </si>
  <si>
    <t xml:space="preserve">Germany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</si>
  <si>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</si>
  <si>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</si>
  <si>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</si>
  <si>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</si>
  <si>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</si>
  <si>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Denmark </t>
  </si>
  <si>
    <t>Other Timber Sector</t>
  </si>
  <si>
    <t>Other Paper Sector</t>
  </si>
  <si>
    <t>Russia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</si>
  <si>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</si>
  <si>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</si>
  <si>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</si>
  <si>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</si>
  <si>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</si>
  <si>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</si>
  <si>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</si>
  <si>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</si>
  <si>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Estonia </t>
  </si>
  <si>
    <t xml:space="preserve">Latvia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</si>
  <si>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</si>
  <si>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</si>
  <si>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</si>
  <si>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</si>
  <si>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</si>
  <si>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</si>
  <si>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</si>
  <si>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</si>
  <si>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Source</t>
  </si>
  <si>
    <t xml:space="preserve">Lithuania </t>
  </si>
  <si>
    <t xml:space="preserve">UK </t>
  </si>
  <si>
    <t xml:space="preserve">India </t>
  </si>
  <si>
    <t xml:space="preserve">Ukraine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</si>
  <si>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</si>
  <si>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</si>
  <si>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</si>
  <si>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</si>
  <si>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</si>
  <si>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</si>
  <si>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</si>
  <si>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</si>
  <si>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Malaysia </t>
  </si>
  <si>
    <t xml:space="preserve">Belarus </t>
  </si>
  <si>
    <t>Yugoslavia</t>
  </si>
  <si>
    <t xml:space="preserve">Portugal </t>
  </si>
  <si>
    <t xml:space="preserve"> East Asia: </t>
  </si>
  <si>
    <t xml:space="preserve"> Eastern Europe:</t>
  </si>
  <si>
    <t xml:space="preserve"> Rest of World: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</si>
  <si>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</si>
  <si>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</si>
  <si>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</si>
  <si>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</si>
  <si>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</si>
  <si>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</si>
  <si>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</si>
  <si>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Rest of World </t>
  </si>
  <si>
    <t xml:space="preserve"> Eastern Europe </t>
  </si>
  <si>
    <t xml:space="preserve"> Africa </t>
  </si>
  <si>
    <t xml:space="preserve"> North America </t>
  </si>
  <si>
    <t xml:space="preserve"> South America </t>
  </si>
  <si>
    <t xml:space="preserve"> Africa</t>
  </si>
  <si>
    <t xml:space="preserve"> East Asia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</si>
  <si>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</si>
  <si>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Timber Sector logs</t>
  </si>
  <si>
    <t>From within the EU</t>
  </si>
  <si>
    <t>From outside the EU</t>
  </si>
  <si>
    <t>There should not be any differences between the data published by Eurostat and individual EU member states.</t>
  </si>
  <si>
    <t>Eurostat is also the source for the exchange rates used in converting Euro to US Dollars.</t>
  </si>
  <si>
    <t>Wood is assumed assumed here to account for 100% of the weight of upholstered wooden furniture.</t>
  </si>
  <si>
    <t>Note: Timber Sector logs included as pulplogs prior to 2002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</si>
  <si>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</si>
  <si>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</si>
  <si>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</si>
  <si>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</si>
  <si>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</si>
  <si>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</si>
  <si>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</si>
  <si>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 xml:space="preserve">Pulpwood logs </t>
  </si>
  <si>
    <t xml:space="preserve">Wooden furniture 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</si>
  <si>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</si>
  <si>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</si>
  <si>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t xml:space="preserve"> Destination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</si>
  <si>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</si>
  <si>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t xml:space="preserve">Algeria </t>
  </si>
  <si>
    <t xml:space="preserve">Egypt </t>
  </si>
  <si>
    <t xml:space="preserve">Libya </t>
  </si>
  <si>
    <t xml:space="preserve">Morocco </t>
  </si>
  <si>
    <t xml:space="preserve">Tunisia </t>
  </si>
  <si>
    <t xml:space="preserve">Japan </t>
  </si>
  <si>
    <t xml:space="preserve">South Korea </t>
  </si>
  <si>
    <t xml:space="preserve">Austria </t>
  </si>
  <si>
    <t xml:space="preserve">Belgium </t>
  </si>
  <si>
    <t xml:space="preserve">Greece </t>
  </si>
  <si>
    <t xml:space="preserve">Hungary </t>
  </si>
  <si>
    <t xml:space="preserve">Ireland </t>
  </si>
  <si>
    <t xml:space="preserve">Italy </t>
  </si>
  <si>
    <t xml:space="preserve">Spain </t>
  </si>
  <si>
    <t xml:space="preserve"> Middle East:</t>
  </si>
  <si>
    <t xml:space="preserve">Israel </t>
  </si>
  <si>
    <t xml:space="preserve">Jordan </t>
  </si>
  <si>
    <t xml:space="preserve">Saudi Arabia </t>
  </si>
  <si>
    <t xml:space="preserve">Pakistan </t>
  </si>
  <si>
    <t xml:space="preserve">Switzerland </t>
  </si>
  <si>
    <t xml:space="preserve">Others  </t>
  </si>
  <si>
    <t xml:space="preserve">Kenya </t>
  </si>
  <si>
    <t xml:space="preserve">Nigeria </t>
  </si>
  <si>
    <t xml:space="preserve">Argentina </t>
  </si>
  <si>
    <t xml:space="preserve">Peru </t>
  </si>
  <si>
    <t xml:space="preserve">Philippines </t>
  </si>
  <si>
    <t xml:space="preserve">Singapore </t>
  </si>
  <si>
    <t xml:space="preserve">Taiwan </t>
  </si>
  <si>
    <t xml:space="preserve">Thailand </t>
  </si>
  <si>
    <t xml:space="preserve">United Arab Emirates </t>
  </si>
  <si>
    <t xml:space="preserve">Serba </t>
  </si>
  <si>
    <t xml:space="preserve">Australia </t>
  </si>
  <si>
    <t xml:space="preserve">Russia </t>
  </si>
  <si>
    <t xml:space="preserve">Turkey </t>
  </si>
  <si>
    <t xml:space="preserve">Unspecified </t>
  </si>
  <si>
    <t xml:space="preserve">Kosovo </t>
  </si>
  <si>
    <t xml:space="preserve">Montenegro </t>
  </si>
  <si>
    <t xml:space="preserve">Serbia </t>
  </si>
  <si>
    <t xml:space="preserve">Serbia Montenegro </t>
  </si>
  <si>
    <t xml:space="preserve">Yugoslavia </t>
  </si>
  <si>
    <t xml:space="preserve">Slovakia </t>
  </si>
  <si>
    <t xml:space="preserve"> Middle East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</si>
  <si>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</si>
  <si>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Data includes with Timber Sector logs prior to 2002</t>
  </si>
  <si>
    <t>Data includes pellets prior to 2009</t>
  </si>
  <si>
    <t>Data available only after 2008, included with chips and residues prior to then</t>
  </si>
  <si>
    <t xml:space="preserve"> Rest of World: </t>
  </si>
  <si>
    <t>Oman</t>
  </si>
  <si>
    <t xml:space="preserve">Syria </t>
  </si>
  <si>
    <t xml:space="preserve">Ivory Coast </t>
  </si>
  <si>
    <t xml:space="preserve">Colombia </t>
  </si>
  <si>
    <t xml:space="preserve">Iran </t>
  </si>
  <si>
    <t xml:space="preserve">Bangladesh </t>
  </si>
  <si>
    <t xml:space="preserve">Kazakhstan </t>
  </si>
  <si>
    <r>
      <t xml:space="preserve">This file provides charts which summarise the quantity and import [/ export] value of </t>
    </r>
    <r>
      <rPr>
        <b/>
        <sz val="10"/>
        <color indexed="10"/>
        <rFont val="Arial"/>
        <family val="2"/>
      </rPr>
      <t>Sweden</t>
    </r>
    <r>
      <rPr>
        <sz val="10"/>
        <rFont val="Arial"/>
        <family val="2"/>
      </rPr>
      <t>'s imports [/exports] of wood-based products in total and from [/to] countries outside the EU.</t>
    </r>
  </si>
  <si>
    <r>
      <t xml:space="preserve">It presents tables which summarise the quantity and import [/export] value of </t>
    </r>
    <r>
      <rPr>
        <b/>
        <sz val="10"/>
        <color indexed="10"/>
        <rFont val="Arial"/>
        <family val="2"/>
      </rPr>
      <t>Sweden</t>
    </r>
    <r>
      <rPr>
        <sz val="10"/>
        <rFont val="Arial"/>
        <family val="2"/>
      </rPr>
      <t>'s imports [/exports] of wood-based products in total and from [/to] countries both within and outside the EU.</t>
    </r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</si>
  <si>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Sweden</t>
    </r>
    <r>
      <rPr>
        <sz val="10"/>
        <rFont val="Arial"/>
        <family val="2"/>
      </rPr>
      <t>'s imports from within the EU are provided in a separate file.</t>
    </r>
  </si>
  <si>
    <t>Sweden's imports of wood-based products from outside the EU  (overview)</t>
  </si>
  <si>
    <t>Sweden's imports of wood-based products from outside the EU  (by product)</t>
  </si>
  <si>
    <t>Sweden's imports of VPA core products from outside the EU  (by supplying country)</t>
  </si>
  <si>
    <t>Sweden's imports of other Timber Sector products from outside the EU  (by supplying country)</t>
  </si>
  <si>
    <t>Sweden's imports of other Paper Sector products from outside the EU  (by supplying country)</t>
  </si>
  <si>
    <t>Sweden's imports of Timber Sector logs from outside the EU  (by supplying country)</t>
  </si>
  <si>
    <t>Sweden's imports of sawn wood from outside the EU  (by supplying country)</t>
  </si>
  <si>
    <t>Sweden's imports of plywood from outside the EU  (by supplying country)</t>
  </si>
  <si>
    <t>Sweden's imports of other panels from outside the EU  (by supplying country)</t>
  </si>
  <si>
    <t>Sweden's imports of mouldings &amp; joinery from outside the EU  (by supplying country)</t>
  </si>
  <si>
    <t>Sweden's imports of wooden furniture from outside the EU  (by supplying country)</t>
  </si>
  <si>
    <t>Sweden's imports of wood chips and residues from outside the EU  (by supplying country)</t>
  </si>
  <si>
    <t>Sweden's imports of pulpwood logs from outside the EU  (by supplying country)</t>
  </si>
  <si>
    <t>Sweden's imports of pulp from outside the EU  (by supplying country)</t>
  </si>
  <si>
    <t>Sweden's imports of paper from outside the EU  (by supplying country)</t>
  </si>
  <si>
    <t>Sweden's imports of wood-based products from within and outside the EU  (by product)</t>
  </si>
  <si>
    <t>Sweden's imports of wood-based products from within and from outside the EU  (by product and supplying region)</t>
  </si>
  <si>
    <t xml:space="preserve">Finland </t>
  </si>
  <si>
    <t xml:space="preserve">Sudan </t>
  </si>
  <si>
    <t xml:space="preserve">Yemen </t>
  </si>
  <si>
    <t xml:space="preserve">Albania </t>
  </si>
  <si>
    <t>Ecuador</t>
  </si>
  <si>
    <t xml:space="preserve">Kuwait </t>
  </si>
  <si>
    <t xml:space="preserve">Bosnia Herzegovina </t>
  </si>
  <si>
    <t xml:space="preserve">Iceland </t>
  </si>
  <si>
    <t xml:space="preserve">Sri Lanka </t>
  </si>
  <si>
    <t xml:space="preserve">Cyprus </t>
  </si>
  <si>
    <t xml:space="preserve">Czech Republic </t>
  </si>
  <si>
    <t xml:space="preserve">Romania </t>
  </si>
  <si>
    <t xml:space="preserve">Hong Kong </t>
  </si>
  <si>
    <t xml:space="preserve">Palestine </t>
  </si>
  <si>
    <t>Exports from all countries</t>
  </si>
  <si>
    <t xml:space="preserve"> Paper &amp; fuel sectors:</t>
  </si>
  <si>
    <t xml:space="preserve">Pellets </t>
  </si>
  <si>
    <t>Note 2: Saw dust and wood waste (commodity codes 44013*, described herein as wood residues) might include fuel wood (e.g. as briquettes and pellets).</t>
  </si>
  <si>
    <t>Pulpwood logs are here defined as 44039930 for the period up to 2016 and, for the period 2002-20016, 44032019, 44032039, 44032099, and 44039959 (as implied by http://www.metla.fi/metinfo/tilasto/julkaisut/vsk/2008/vsk08_11.pdf  Table 11.4), but 44032200, 44032400, 44032600, 44039600, 44039800 after 2016</t>
  </si>
  <si>
    <t>Imports from all 27 EU member states plus UK</t>
  </si>
  <si>
    <t>Exports from all 27 EU member states plus UK</t>
  </si>
  <si>
    <t>`</t>
  </si>
  <si>
    <t xml:space="preserve"> EU-27 plus UK:</t>
  </si>
  <si>
    <t>Note: Timber Sector logs included as pulplogs prior to 2002; all logs included as Timber Sector logs after 2021</t>
  </si>
  <si>
    <t>Note: the source does not enable the subdivision of logs between the Timber and Paper Sectors prior to 2002 or after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</si>
</sst>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i/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12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67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</borders>
  <cellStyleXfs count="1">
    <xf numFmtId="0" fontId="0" fillId="0" borderId="0"/>
  </cellStyleXfs>
  <cellXfs count="483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9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3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4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5" xfId="0" applyNumberFormat="1" applyFont="1" applyBorder="1" applyAlignment="1">
      <alignment horizontal="center"/>
    </xf>
    <xf numFmtId="3" fontId="0" fillId="0" borderId="0" xfId="0" applyNumberFormat="1" applyAlignment="1">
      <alignment horizontal="center"/>
    </xf>
    <xf numFmtId="0" fontId="4" fillId="0" borderId="2" xfId="0" applyFont="1" applyBorder="1"/>
    <xf numFmtId="0" fontId="0" fillId="0" borderId="3" xfId="0" applyBorder="1"/>
    <xf numFmtId="2" fontId="0" fillId="0" borderId="16" xfId="0" applyNumberFormat="1" applyBorder="1" applyAlignment="1">
      <alignment horizontal="center"/>
    </xf>
    <xf numFmtId="4" fontId="0" fillId="0" borderId="16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0" fontId="3" fillId="0" borderId="19" xfId="0" applyFont="1" applyBorder="1" applyAlignment="1">
      <alignment horizontal="left"/>
    </xf>
    <xf numFmtId="0" fontId="4" fillId="0" borderId="2" xfId="0" applyFont="1" applyBorder="1" applyAlignment="1">
      <alignment horizontal="right"/>
    </xf>
    <xf numFmtId="164" fontId="3" fillId="0" borderId="20" xfId="0" applyNumberFormat="1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center" vertical="center"/>
    </xf>
    <xf numFmtId="0" fontId="8" fillId="0" borderId="0" xfId="0" applyFont="1"/>
    <xf numFmtId="0" fontId="11" fillId="0" borderId="22" xfId="0" applyFont="1" applyBorder="1" applyAlignment="1">
      <alignment horizontal="center"/>
    </xf>
    <xf numFmtId="0" fontId="11" fillId="0" borderId="23" xfId="0" applyFont="1" applyBorder="1" applyAlignment="1">
      <alignment horizontal="center"/>
    </xf>
    <xf numFmtId="4" fontId="12" fillId="0" borderId="2" xfId="0" applyNumberFormat="1" applyFont="1" applyBorder="1"/>
    <xf numFmtId="4" fontId="3" fillId="0" borderId="24" xfId="0" applyNumberFormat="1" applyFont="1" applyBorder="1" applyAlignment="1">
      <alignment horizontal="center"/>
    </xf>
    <xf numFmtId="2" fontId="0" fillId="0" borderId="25" xfId="0" applyNumberFormat="1" applyBorder="1" applyAlignment="1">
      <alignment horizontal="center"/>
    </xf>
    <xf numFmtId="4" fontId="0" fillId="0" borderId="25" xfId="0" applyNumberFormat="1" applyBorder="1" applyAlignment="1">
      <alignment horizontal="center"/>
    </xf>
    <xf numFmtId="2" fontId="0" fillId="0" borderId="26" xfId="0" applyNumberFormat="1" applyBorder="1" applyAlignment="1">
      <alignment horizontal="center"/>
    </xf>
    <xf numFmtId="4" fontId="3" fillId="0" borderId="27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21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2" xfId="0" applyNumberFormat="1" applyFont="1" applyBorder="1" applyAlignment="1">
      <alignment horizontal="center"/>
    </xf>
    <xf numFmtId="0" fontId="3" fillId="0" borderId="6" xfId="0" applyFont="1" applyBorder="1"/>
    <xf numFmtId="3" fontId="3" fillId="0" borderId="24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3" fontId="5" fillId="0" borderId="12" xfId="0" applyNumberFormat="1" applyFont="1" applyBorder="1" applyAlignment="1">
      <alignment horizontal="center" vertical="center"/>
    </xf>
    <xf numFmtId="164" fontId="3" fillId="0" borderId="24" xfId="0" applyNumberFormat="1" applyFon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29" xfId="0" applyNumberFormat="1" applyFont="1" applyBorder="1" applyAlignment="1">
      <alignment horizontal="center"/>
    </xf>
    <xf numFmtId="164" fontId="4" fillId="0" borderId="30" xfId="0" applyNumberFormat="1" applyFont="1" applyBorder="1" applyAlignment="1">
      <alignment horizontal="center"/>
    </xf>
    <xf numFmtId="164" fontId="4" fillId="0" borderId="31" xfId="0" applyNumberFormat="1" applyFont="1" applyBorder="1" applyAlignment="1">
      <alignment horizontal="center"/>
    </xf>
    <xf numFmtId="4" fontId="0" fillId="0" borderId="3" xfId="0" applyNumberFormat="1" applyBorder="1"/>
    <xf numFmtId="164" fontId="5" fillId="0" borderId="12" xfId="0" applyNumberFormat="1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2" fontId="3" fillId="0" borderId="32" xfId="0" applyNumberFormat="1" applyFont="1" applyBorder="1" applyAlignment="1">
      <alignment horizontal="center" vertical="center"/>
    </xf>
    <xf numFmtId="2" fontId="3" fillId="0" borderId="20" xfId="0" applyNumberFormat="1" applyFont="1" applyBorder="1" applyAlignment="1">
      <alignment horizontal="center" vertical="center"/>
    </xf>
    <xf numFmtId="0" fontId="12" fillId="0" borderId="2" xfId="0" applyFont="1" applyBorder="1"/>
    <xf numFmtId="165" fontId="4" fillId="0" borderId="12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165" fontId="3" fillId="0" borderId="24" xfId="0" applyNumberFormat="1" applyFont="1" applyBorder="1" applyAlignment="1">
      <alignment horizontal="center"/>
    </xf>
    <xf numFmtId="165" fontId="3" fillId="0" borderId="13" xfId="0" applyNumberFormat="1" applyFon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4" fillId="0" borderId="12" xfId="0" applyNumberFormat="1" applyFont="1" applyBorder="1" applyAlignment="1">
      <alignment horizontal="center"/>
    </xf>
    <xf numFmtId="2" fontId="5" fillId="0" borderId="2" xfId="0" applyNumberFormat="1" applyFont="1" applyBorder="1" applyAlignment="1">
      <alignment vertical="center"/>
    </xf>
    <xf numFmtId="4" fontId="0" fillId="0" borderId="2" xfId="0" applyNumberFormat="1" applyBorder="1"/>
    <xf numFmtId="3" fontId="3" fillId="0" borderId="20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3" fontId="3" fillId="0" borderId="27" xfId="0" applyNumberFormat="1" applyFont="1" applyBorder="1" applyAlignment="1">
      <alignment horizontal="center" vertical="center"/>
    </xf>
    <xf numFmtId="3" fontId="3" fillId="0" borderId="28" xfId="0" applyNumberFormat="1" applyFont="1" applyBorder="1" applyAlignment="1">
      <alignment horizontal="center" vertical="center"/>
    </xf>
    <xf numFmtId="164" fontId="3" fillId="0" borderId="14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4" fontId="3" fillId="0" borderId="34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horizontal="center" vertical="center"/>
    </xf>
    <xf numFmtId="165" fontId="3" fillId="0" borderId="32" xfId="0" applyNumberFormat="1" applyFont="1" applyBorder="1" applyAlignment="1">
      <alignment horizontal="center" vertical="center"/>
    </xf>
    <xf numFmtId="165" fontId="3" fillId="0" borderId="20" xfId="0" applyNumberFormat="1" applyFont="1" applyBorder="1" applyAlignment="1">
      <alignment horizontal="center" vertical="center"/>
    </xf>
    <xf numFmtId="165" fontId="3" fillId="0" borderId="33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21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37" xfId="0" applyNumberFormat="1" applyFont="1" applyBorder="1" applyAlignment="1">
      <alignment horizontal="center" vertical="center"/>
    </xf>
    <xf numFmtId="4" fontId="3" fillId="0" borderId="38" xfId="0" applyNumberFormat="1" applyFont="1" applyBorder="1" applyAlignment="1">
      <alignment horizontal="center" vertical="center"/>
    </xf>
    <xf numFmtId="4" fontId="3" fillId="0" borderId="39" xfId="0" applyNumberFormat="1" applyFont="1" applyBorder="1" applyAlignment="1">
      <alignment horizontal="center" vertical="center"/>
    </xf>
    <xf numFmtId="164" fontId="3" fillId="0" borderId="27" xfId="0" applyNumberFormat="1" applyFont="1" applyBorder="1" applyAlignment="1">
      <alignment horizontal="center" vertical="center"/>
    </xf>
    <xf numFmtId="164" fontId="3" fillId="0" borderId="28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3" fillId="0" borderId="40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3" fontId="3" fillId="0" borderId="21" xfId="0" applyNumberFormat="1" applyFont="1" applyBorder="1" applyAlignment="1">
      <alignment horizontal="center" vertical="center"/>
    </xf>
    <xf numFmtId="3" fontId="3" fillId="0" borderId="39" xfId="0" applyNumberFormat="1" applyFont="1" applyBorder="1" applyAlignment="1">
      <alignment horizontal="center" vertical="center"/>
    </xf>
    <xf numFmtId="3" fontId="3" fillId="0" borderId="38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 vertical="center"/>
    </xf>
    <xf numFmtId="3" fontId="3" fillId="0" borderId="35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0" fontId="1" fillId="0" borderId="0" xfId="0" applyFont="1"/>
    <xf numFmtId="0" fontId="16" fillId="0" borderId="0" xfId="0" applyFont="1"/>
    <xf numFmtId="164" fontId="17" fillId="0" borderId="24" xfId="0" applyNumberFormat="1" applyFont="1" applyBorder="1" applyAlignment="1">
      <alignment horizontal="center"/>
    </xf>
    <xf numFmtId="164" fontId="17" fillId="0" borderId="13" xfId="0" applyNumberFormat="1" applyFont="1" applyBorder="1" applyAlignment="1">
      <alignment horizontal="center"/>
    </xf>
    <xf numFmtId="4" fontId="18" fillId="0" borderId="7" xfId="0" applyNumberFormat="1" applyFont="1" applyBorder="1" applyAlignment="1">
      <alignment horizontal="center"/>
    </xf>
    <xf numFmtId="3" fontId="17" fillId="0" borderId="24" xfId="0" applyNumberFormat="1" applyFont="1" applyBorder="1" applyAlignment="1">
      <alignment horizontal="center"/>
    </xf>
    <xf numFmtId="3" fontId="17" fillId="0" borderId="13" xfId="0" applyNumberFormat="1" applyFont="1" applyBorder="1" applyAlignment="1">
      <alignment horizontal="center"/>
    </xf>
    <xf numFmtId="164" fontId="18" fillId="0" borderId="7" xfId="0" applyNumberFormat="1" applyFont="1" applyBorder="1" applyAlignment="1">
      <alignment horizontal="center"/>
    </xf>
    <xf numFmtId="164" fontId="17" fillId="0" borderId="18" xfId="0" applyNumberFormat="1" applyFont="1" applyBorder="1" applyAlignment="1">
      <alignment horizontal="center"/>
    </xf>
    <xf numFmtId="164" fontId="18" fillId="0" borderId="12" xfId="0" applyNumberFormat="1" applyFont="1" applyBorder="1" applyAlignment="1">
      <alignment horizontal="center"/>
    </xf>
    <xf numFmtId="3" fontId="17" fillId="0" borderId="18" xfId="0" applyNumberFormat="1" applyFont="1" applyBorder="1" applyAlignment="1">
      <alignment horizontal="center"/>
    </xf>
    <xf numFmtId="4" fontId="18" fillId="0" borderId="12" xfId="0" applyNumberFormat="1" applyFont="1" applyBorder="1" applyAlignment="1">
      <alignment horizontal="center"/>
    </xf>
    <xf numFmtId="4" fontId="18" fillId="0" borderId="17" xfId="0" applyNumberFormat="1" applyFont="1" applyBorder="1" applyAlignment="1">
      <alignment horizontal="center"/>
    </xf>
    <xf numFmtId="4" fontId="18" fillId="0" borderId="16" xfId="0" applyNumberFormat="1" applyFont="1" applyBorder="1" applyAlignment="1">
      <alignment horizontal="center"/>
    </xf>
    <xf numFmtId="4" fontId="17" fillId="0" borderId="14" xfId="0" applyNumberFormat="1" applyFont="1" applyBorder="1" applyAlignment="1">
      <alignment horizontal="center"/>
    </xf>
    <xf numFmtId="4" fontId="17" fillId="0" borderId="15" xfId="0" applyNumberFormat="1" applyFont="1" applyBorder="1" applyAlignment="1">
      <alignment horizontal="center"/>
    </xf>
    <xf numFmtId="4" fontId="18" fillId="0" borderId="25" xfId="0" applyNumberFormat="1" applyFont="1" applyBorder="1" applyAlignment="1">
      <alignment horizontal="center"/>
    </xf>
    <xf numFmtId="4" fontId="17" fillId="0" borderId="17" xfId="0" applyNumberFormat="1" applyFont="1" applyBorder="1" applyAlignment="1">
      <alignment horizontal="center" vertical="center"/>
    </xf>
    <xf numFmtId="4" fontId="17" fillId="0" borderId="16" xfId="0" applyNumberFormat="1" applyFont="1" applyBorder="1" applyAlignment="1">
      <alignment horizontal="center" vertical="center"/>
    </xf>
    <xf numFmtId="4" fontId="17" fillId="0" borderId="27" xfId="0" applyNumberFormat="1" applyFont="1" applyBorder="1" applyAlignment="1">
      <alignment horizontal="center" vertical="center"/>
    </xf>
    <xf numFmtId="4" fontId="17" fillId="0" borderId="28" xfId="0" applyNumberFormat="1" applyFont="1" applyBorder="1" applyAlignment="1">
      <alignment horizontal="center" vertical="center"/>
    </xf>
    <xf numFmtId="2" fontId="18" fillId="0" borderId="12" xfId="0" applyNumberFormat="1" applyFont="1" applyBorder="1" applyAlignment="1">
      <alignment horizontal="center"/>
    </xf>
    <xf numFmtId="2" fontId="18" fillId="0" borderId="7" xfId="0" applyNumberFormat="1" applyFont="1" applyBorder="1" applyAlignment="1">
      <alignment horizontal="center"/>
    </xf>
    <xf numFmtId="3" fontId="17" fillId="0" borderId="28" xfId="0" applyNumberFormat="1" applyFont="1" applyBorder="1" applyAlignment="1">
      <alignment horizontal="center" vertical="center"/>
    </xf>
    <xf numFmtId="164" fontId="17" fillId="0" borderId="14" xfId="0" applyNumberFormat="1" applyFont="1" applyBorder="1" applyAlignment="1">
      <alignment horizontal="center"/>
    </xf>
    <xf numFmtId="164" fontId="17" fillId="0" borderId="15" xfId="0" applyNumberFormat="1" applyFont="1" applyBorder="1" applyAlignment="1">
      <alignment horizontal="center"/>
    </xf>
    <xf numFmtId="1" fontId="17" fillId="0" borderId="32" xfId="0" applyNumberFormat="1" applyFont="1" applyBorder="1" applyAlignment="1">
      <alignment horizontal="center" vertical="center"/>
    </xf>
    <xf numFmtId="1" fontId="17" fillId="0" borderId="20" xfId="0" applyNumberFormat="1" applyFont="1" applyBorder="1" applyAlignment="1">
      <alignment horizontal="center" vertical="center"/>
    </xf>
    <xf numFmtId="164" fontId="17" fillId="0" borderId="21" xfId="0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5" fontId="18" fillId="0" borderId="12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 vertical="center"/>
    </xf>
    <xf numFmtId="164" fontId="3" fillId="0" borderId="41" xfId="0" applyNumberFormat="1" applyFont="1" applyBorder="1" applyAlignment="1">
      <alignment horizontal="center"/>
    </xf>
    <xf numFmtId="0" fontId="0" fillId="0" borderId="42" xfId="0" applyBorder="1"/>
    <xf numFmtId="164" fontId="3" fillId="0" borderId="33" xfId="0" applyNumberFormat="1" applyFont="1" applyBorder="1" applyAlignment="1">
      <alignment horizontal="center" vertical="center"/>
    </xf>
    <xf numFmtId="3" fontId="3" fillId="0" borderId="43" xfId="0" applyNumberFormat="1" applyFont="1" applyBorder="1" applyAlignment="1">
      <alignment horizontal="center" vertical="center"/>
    </xf>
    <xf numFmtId="164" fontId="3" fillId="0" borderId="43" xfId="0" applyNumberFormat="1" applyFont="1" applyBorder="1" applyAlignment="1">
      <alignment horizontal="center" vertical="center"/>
    </xf>
    <xf numFmtId="0" fontId="11" fillId="0" borderId="30" xfId="0" applyFont="1" applyBorder="1" applyAlignment="1">
      <alignment horizontal="center"/>
    </xf>
    <xf numFmtId="1" fontId="3" fillId="0" borderId="32" xfId="0" applyNumberFormat="1" applyFont="1" applyBorder="1" applyAlignment="1">
      <alignment horizontal="center" vertical="center"/>
    </xf>
    <xf numFmtId="1" fontId="3" fillId="0" borderId="20" xfId="0" applyNumberFormat="1" applyFont="1" applyBorder="1" applyAlignment="1">
      <alignment horizontal="center" vertical="center"/>
    </xf>
    <xf numFmtId="164" fontId="3" fillId="0" borderId="44" xfId="0" applyNumberFormat="1" applyFont="1" applyBorder="1" applyAlignment="1">
      <alignment horizontal="center"/>
    </xf>
    <xf numFmtId="164" fontId="3" fillId="0" borderId="45" xfId="0" applyNumberFormat="1" applyFont="1" applyBorder="1" applyAlignment="1">
      <alignment horizontal="center"/>
    </xf>
    <xf numFmtId="164" fontId="3" fillId="0" borderId="46" xfId="0" applyNumberFormat="1" applyFont="1" applyBorder="1" applyAlignment="1">
      <alignment horizontal="center"/>
    </xf>
    <xf numFmtId="4" fontId="0" fillId="0" borderId="47" xfId="0" applyNumberFormat="1" applyBorder="1" applyAlignment="1">
      <alignment horizontal="center"/>
    </xf>
    <xf numFmtId="2" fontId="4" fillId="0" borderId="25" xfId="0" applyNumberFormat="1" applyFont="1" applyBorder="1" applyAlignment="1">
      <alignment horizontal="center"/>
    </xf>
    <xf numFmtId="2" fontId="4" fillId="0" borderId="16" xfId="0" applyNumberFormat="1" applyFont="1" applyBorder="1" applyAlignment="1">
      <alignment horizontal="center"/>
    </xf>
    <xf numFmtId="4" fontId="4" fillId="0" borderId="17" xfId="0" applyNumberFormat="1" applyFont="1" applyBorder="1" applyAlignment="1">
      <alignment horizontal="center"/>
    </xf>
    <xf numFmtId="4" fontId="4" fillId="0" borderId="16" xfId="0" applyNumberFormat="1" applyFont="1" applyBorder="1" applyAlignment="1">
      <alignment horizontal="center"/>
    </xf>
    <xf numFmtId="4" fontId="13" fillId="0" borderId="16" xfId="0" applyNumberFormat="1" applyFont="1" applyBorder="1" applyAlignment="1">
      <alignment horizontal="center"/>
    </xf>
    <xf numFmtId="4" fontId="13" fillId="0" borderId="48" xfId="0" applyNumberFormat="1" applyFont="1" applyBorder="1" applyAlignment="1">
      <alignment horizontal="center"/>
    </xf>
    <xf numFmtId="4" fontId="3" fillId="0" borderId="49" xfId="0" applyNumberFormat="1" applyFont="1" applyBorder="1" applyAlignment="1">
      <alignment horizontal="center"/>
    </xf>
    <xf numFmtId="4" fontId="0" fillId="0" borderId="42" xfId="0" applyNumberFormat="1" applyBorder="1"/>
    <xf numFmtId="4" fontId="3" fillId="0" borderId="50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4" fontId="3" fillId="0" borderId="51" xfId="0" applyNumberFormat="1" applyFont="1" applyBorder="1" applyAlignment="1">
      <alignment horizontal="center" vertical="center"/>
    </xf>
    <xf numFmtId="4" fontId="0" fillId="0" borderId="42" xfId="0" applyNumberFormat="1" applyBorder="1" applyAlignment="1">
      <alignment vertical="center"/>
    </xf>
    <xf numFmtId="164" fontId="0" fillId="0" borderId="2" xfId="0" applyNumberFormat="1" applyBorder="1"/>
    <xf numFmtId="4" fontId="4" fillId="0" borderId="0" xfId="0" applyNumberFormat="1" applyFont="1" applyAlignment="1">
      <alignment horizontal="center"/>
    </xf>
    <xf numFmtId="164" fontId="3" fillId="0" borderId="49" xfId="0" applyNumberFormat="1" applyFont="1" applyBorder="1" applyAlignment="1">
      <alignment horizontal="center"/>
    </xf>
    <xf numFmtId="164" fontId="0" fillId="0" borderId="47" xfId="0" applyNumberFormat="1" applyBorder="1" applyAlignment="1">
      <alignment horizontal="center"/>
    </xf>
    <xf numFmtId="164" fontId="0" fillId="0" borderId="42" xfId="0" applyNumberFormat="1" applyBorder="1"/>
    <xf numFmtId="2" fontId="4" fillId="0" borderId="17" xfId="0" applyNumberFormat="1" applyFont="1" applyBorder="1" applyAlignment="1">
      <alignment horizontal="center"/>
    </xf>
    <xf numFmtId="2" fontId="4" fillId="0" borderId="22" xfId="0" applyNumberFormat="1" applyFont="1" applyBorder="1" applyAlignment="1">
      <alignment horizontal="center"/>
    </xf>
    <xf numFmtId="2" fontId="4" fillId="0" borderId="30" xfId="0" applyNumberFormat="1" applyFont="1" applyBorder="1" applyAlignment="1">
      <alignment horizontal="center"/>
    </xf>
    <xf numFmtId="0" fontId="4" fillId="0" borderId="3" xfId="0" applyFont="1" applyBorder="1"/>
    <xf numFmtId="4" fontId="4" fillId="0" borderId="30" xfId="0" applyNumberFormat="1" applyFont="1" applyBorder="1" applyAlignment="1">
      <alignment horizontal="center"/>
    </xf>
    <xf numFmtId="4" fontId="13" fillId="0" borderId="30" xfId="0" applyNumberFormat="1" applyFont="1" applyBorder="1" applyAlignment="1">
      <alignment horizontal="center"/>
    </xf>
    <xf numFmtId="4" fontId="13" fillId="0" borderId="23" xfId="0" applyNumberFormat="1" applyFont="1" applyBorder="1" applyAlignment="1">
      <alignment horizontal="center"/>
    </xf>
    <xf numFmtId="3" fontId="3" fillId="0" borderId="52" xfId="0" applyNumberFormat="1" applyFont="1" applyBorder="1" applyAlignment="1">
      <alignment horizontal="center" vertical="center"/>
    </xf>
    <xf numFmtId="3" fontId="3" fillId="0" borderId="53" xfId="0" applyNumberFormat="1" applyFont="1" applyBorder="1" applyAlignment="1">
      <alignment horizontal="center" vertical="center"/>
    </xf>
    <xf numFmtId="4" fontId="3" fillId="0" borderId="54" xfId="0" applyNumberFormat="1" applyFont="1" applyBorder="1" applyAlignment="1">
      <alignment horizontal="center"/>
    </xf>
    <xf numFmtId="4" fontId="4" fillId="0" borderId="47" xfId="0" applyNumberFormat="1" applyFont="1" applyBorder="1" applyAlignment="1">
      <alignment horizontal="center"/>
    </xf>
    <xf numFmtId="0" fontId="4" fillId="0" borderId="42" xfId="0" applyFont="1" applyBorder="1"/>
    <xf numFmtId="4" fontId="4" fillId="0" borderId="48" xfId="0" applyNumberFormat="1" applyFont="1" applyBorder="1" applyAlignment="1">
      <alignment horizontal="center"/>
    </xf>
    <xf numFmtId="165" fontId="3" fillId="0" borderId="49" xfId="0" applyNumberFormat="1" applyFont="1" applyBorder="1" applyAlignment="1">
      <alignment horizontal="center"/>
    </xf>
    <xf numFmtId="0" fontId="19" fillId="0" borderId="2" xfId="0" applyFont="1" applyBorder="1" applyAlignment="1">
      <alignment horizontal="right"/>
    </xf>
    <xf numFmtId="4" fontId="4" fillId="0" borderId="23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3" fontId="8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left"/>
    </xf>
    <xf numFmtId="3" fontId="4" fillId="0" borderId="0" xfId="0" applyNumberFormat="1" applyFont="1" applyAlignment="1">
      <alignment horizontal="center"/>
    </xf>
    <xf numFmtId="164" fontId="3" fillId="0" borderId="52" xfId="0" applyNumberFormat="1" applyFont="1" applyBorder="1" applyAlignment="1">
      <alignment horizontal="center" vertical="center"/>
    </xf>
    <xf numFmtId="164" fontId="3" fillId="0" borderId="53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13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4" fontId="4" fillId="0" borderId="42" xfId="0" applyNumberFormat="1" applyFont="1" applyBorder="1"/>
    <xf numFmtId="3" fontId="3" fillId="0" borderId="36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164" fontId="3" fillId="0" borderId="50" xfId="0" applyNumberFormat="1" applyFont="1" applyBorder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49" xfId="0" applyNumberFormat="1" applyFont="1" applyBorder="1" applyAlignment="1">
      <alignment horizontal="center" vertical="center"/>
    </xf>
    <xf numFmtId="3" fontId="0" fillId="0" borderId="42" xfId="0" applyNumberFormat="1" applyBorder="1" applyAlignment="1">
      <alignment vertical="center"/>
    </xf>
    <xf numFmtId="3" fontId="3" fillId="0" borderId="36" xfId="0" applyNumberFormat="1" applyFont="1" applyBorder="1" applyAlignment="1">
      <alignment horizontal="center"/>
    </xf>
    <xf numFmtId="3" fontId="3" fillId="0" borderId="49" xfId="0" applyNumberFormat="1" applyFont="1" applyBorder="1" applyAlignment="1">
      <alignment horizontal="center"/>
    </xf>
    <xf numFmtId="3" fontId="0" fillId="0" borderId="42" xfId="0" applyNumberFormat="1" applyBorder="1"/>
    <xf numFmtId="3" fontId="0" fillId="0" borderId="47" xfId="0" applyNumberFormat="1" applyBorder="1" applyAlignment="1">
      <alignment horizontal="center"/>
    </xf>
    <xf numFmtId="1" fontId="4" fillId="0" borderId="12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3" fontId="4" fillId="0" borderId="47" xfId="0" applyNumberFormat="1" applyFont="1" applyBorder="1" applyAlignment="1">
      <alignment horizontal="center"/>
    </xf>
    <xf numFmtId="3" fontId="4" fillId="0" borderId="42" xfId="0" applyNumberFormat="1" applyFont="1" applyBorder="1"/>
    <xf numFmtId="0" fontId="0" fillId="0" borderId="0" xfId="0" applyAlignment="1">
      <alignment vertical="center"/>
    </xf>
    <xf numFmtId="4" fontId="4" fillId="0" borderId="3" xfId="0" applyNumberFormat="1" applyFont="1" applyBorder="1"/>
    <xf numFmtId="3" fontId="4" fillId="0" borderId="22" xfId="0" applyNumberFormat="1" applyFont="1" applyBorder="1" applyAlignment="1">
      <alignment horizontal="center"/>
    </xf>
    <xf numFmtId="3" fontId="4" fillId="0" borderId="30" xfId="0" applyNumberFormat="1" applyFont="1" applyBorder="1" applyAlignment="1">
      <alignment horizontal="center"/>
    </xf>
    <xf numFmtId="3" fontId="4" fillId="0" borderId="23" xfId="0" applyNumberFormat="1" applyFont="1" applyBorder="1" applyAlignment="1">
      <alignment horizontal="center"/>
    </xf>
    <xf numFmtId="3" fontId="4" fillId="0" borderId="0" xfId="0" applyNumberFormat="1" applyFont="1"/>
    <xf numFmtId="0" fontId="20" fillId="0" borderId="0" xfId="0" applyFont="1"/>
    <xf numFmtId="3" fontId="3" fillId="0" borderId="25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 vertical="center"/>
    </xf>
    <xf numFmtId="164" fontId="3" fillId="0" borderId="36" xfId="0" applyNumberFormat="1" applyFont="1" applyBorder="1" applyAlignment="1">
      <alignment horizontal="center"/>
    </xf>
    <xf numFmtId="3" fontId="3" fillId="0" borderId="54" xfId="0" applyNumberFormat="1" applyFont="1" applyBorder="1" applyAlignment="1">
      <alignment horizontal="center"/>
    </xf>
    <xf numFmtId="4" fontId="3" fillId="0" borderId="43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left" vertical="center"/>
    </xf>
    <xf numFmtId="4" fontId="4" fillId="0" borderId="42" xfId="0" applyNumberFormat="1" applyFont="1" applyBorder="1" applyAlignment="1">
      <alignment vertical="center"/>
    </xf>
    <xf numFmtId="164" fontId="3" fillId="0" borderId="49" xfId="0" applyNumberFormat="1" applyFont="1" applyBorder="1" applyAlignment="1">
      <alignment horizontal="center" vertical="center"/>
    </xf>
    <xf numFmtId="0" fontId="0" fillId="0" borderId="42" xfId="0" applyBorder="1" applyAlignment="1">
      <alignment vertical="center"/>
    </xf>
    <xf numFmtId="0" fontId="21" fillId="0" borderId="0" xfId="0" applyFont="1"/>
    <xf numFmtId="0" fontId="21" fillId="0" borderId="0" xfId="0" applyFont="1" applyAlignment="1">
      <alignment horizontal="center"/>
    </xf>
    <xf numFmtId="4" fontId="21" fillId="0" borderId="0" xfId="0" applyNumberFormat="1" applyFont="1" applyAlignment="1">
      <alignment horizontal="center"/>
    </xf>
    <xf numFmtId="4" fontId="0" fillId="0" borderId="0" xfId="0" applyNumberFormat="1"/>
    <xf numFmtId="3" fontId="0" fillId="0" borderId="0" xfId="0" applyNumberFormat="1"/>
    <xf numFmtId="3" fontId="4" fillId="0" borderId="42" xfId="0" applyNumberFormat="1" applyFont="1" applyBorder="1" applyAlignment="1">
      <alignment vertical="center"/>
    </xf>
    <xf numFmtId="3" fontId="4" fillId="0" borderId="17" xfId="0" applyNumberFormat="1" applyFont="1" applyBorder="1" applyAlignment="1">
      <alignment horizontal="center"/>
    </xf>
    <xf numFmtId="3" fontId="4" fillId="0" borderId="16" xfId="0" applyNumberFormat="1" applyFont="1" applyBorder="1" applyAlignment="1">
      <alignment horizontal="center"/>
    </xf>
    <xf numFmtId="3" fontId="21" fillId="0" borderId="0" xfId="0" applyNumberFormat="1" applyFont="1" applyAlignment="1">
      <alignment horizontal="center"/>
    </xf>
    <xf numFmtId="4" fontId="3" fillId="0" borderId="52" xfId="0" applyNumberFormat="1" applyFont="1" applyBorder="1" applyAlignment="1">
      <alignment horizontal="center" vertical="center"/>
    </xf>
    <xf numFmtId="164" fontId="3" fillId="0" borderId="54" xfId="0" applyNumberFormat="1" applyFont="1" applyBorder="1" applyAlignment="1">
      <alignment horizontal="center"/>
    </xf>
    <xf numFmtId="4" fontId="4" fillId="0" borderId="25" xfId="0" applyNumberFormat="1" applyFont="1" applyBorder="1" applyAlignment="1">
      <alignment horizontal="center"/>
    </xf>
    <xf numFmtId="4" fontId="3" fillId="0" borderId="36" xfId="0" applyNumberFormat="1" applyFont="1" applyBorder="1" applyAlignment="1">
      <alignment horizontal="center" vertical="center"/>
    </xf>
    <xf numFmtId="3" fontId="13" fillId="0" borderId="16" xfId="0" applyNumberFormat="1" applyFont="1" applyBorder="1" applyAlignment="1">
      <alignment horizontal="center"/>
    </xf>
    <xf numFmtId="3" fontId="13" fillId="0" borderId="48" xfId="0" applyNumberFormat="1" applyFont="1" applyBorder="1" applyAlignment="1">
      <alignment horizontal="center"/>
    </xf>
    <xf numFmtId="4" fontId="4" fillId="0" borderId="3" xfId="0" applyNumberFormat="1" applyFont="1" applyBorder="1" applyAlignment="1">
      <alignment vertical="center"/>
    </xf>
    <xf numFmtId="3" fontId="8" fillId="0" borderId="0" xfId="0" applyNumberFormat="1" applyFont="1"/>
    <xf numFmtId="3" fontId="1" fillId="0" borderId="0" xfId="0" applyNumberFormat="1" applyFont="1" applyAlignment="1">
      <alignment horizontal="center"/>
    </xf>
    <xf numFmtId="1" fontId="3" fillId="0" borderId="52" xfId="0" applyNumberFormat="1" applyFont="1" applyBorder="1" applyAlignment="1">
      <alignment horizontal="center" vertical="center"/>
    </xf>
    <xf numFmtId="1" fontId="3" fillId="0" borderId="43" xfId="0" applyNumberFormat="1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center"/>
    </xf>
    <xf numFmtId="165" fontId="3" fillId="0" borderId="15" xfId="0" applyNumberFormat="1" applyFont="1" applyBorder="1" applyAlignment="1">
      <alignment horizontal="center"/>
    </xf>
    <xf numFmtId="164" fontId="17" fillId="0" borderId="52" xfId="0" applyNumberFormat="1" applyFont="1" applyBorder="1" applyAlignment="1">
      <alignment horizontal="center" vertical="center"/>
    </xf>
    <xf numFmtId="164" fontId="17" fillId="0" borderId="43" xfId="0" applyNumberFormat="1" applyFont="1" applyBorder="1" applyAlignment="1">
      <alignment horizontal="center" vertical="center"/>
    </xf>
    <xf numFmtId="3" fontId="17" fillId="0" borderId="52" xfId="0" applyNumberFormat="1" applyFont="1" applyBorder="1" applyAlignment="1">
      <alignment horizontal="center" vertical="center"/>
    </xf>
    <xf numFmtId="3" fontId="17" fillId="0" borderId="43" xfId="0" applyNumberFormat="1" applyFont="1" applyBorder="1" applyAlignment="1">
      <alignment horizontal="center" vertical="center"/>
    </xf>
    <xf numFmtId="4" fontId="17" fillId="0" borderId="36" xfId="0" applyNumberFormat="1" applyFont="1" applyBorder="1" applyAlignment="1">
      <alignment horizontal="center"/>
    </xf>
    <xf numFmtId="3" fontId="17" fillId="0" borderId="36" xfId="0" applyNumberFormat="1" applyFont="1" applyBorder="1" applyAlignment="1">
      <alignment horizontal="center"/>
    </xf>
    <xf numFmtId="3" fontId="17" fillId="0" borderId="15" xfId="0" applyNumberFormat="1" applyFont="1" applyBorder="1" applyAlignment="1">
      <alignment horizontal="center"/>
    </xf>
    <xf numFmtId="3" fontId="18" fillId="0" borderId="12" xfId="0" applyNumberFormat="1" applyFont="1" applyBorder="1" applyAlignment="1">
      <alignment horizontal="center"/>
    </xf>
    <xf numFmtId="3" fontId="18" fillId="0" borderId="7" xfId="0" applyNumberFormat="1" applyFont="1" applyBorder="1" applyAlignment="1">
      <alignment horizontal="center"/>
    </xf>
    <xf numFmtId="3" fontId="18" fillId="0" borderId="17" xfId="0" applyNumberFormat="1" applyFont="1" applyBorder="1" applyAlignment="1">
      <alignment horizontal="center"/>
    </xf>
    <xf numFmtId="3" fontId="18" fillId="0" borderId="16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 vertical="center"/>
    </xf>
    <xf numFmtId="4" fontId="17" fillId="0" borderId="24" xfId="0" applyNumberFormat="1" applyFont="1" applyBorder="1" applyAlignment="1">
      <alignment horizontal="center" vertical="center"/>
    </xf>
    <xf numFmtId="4" fontId="17" fillId="0" borderId="13" xfId="0" applyNumberFormat="1" applyFont="1" applyBorder="1" applyAlignment="1">
      <alignment horizontal="center" vertical="center"/>
    </xf>
    <xf numFmtId="3" fontId="17" fillId="0" borderId="24" xfId="0" applyNumberFormat="1" applyFont="1" applyBorder="1" applyAlignment="1">
      <alignment horizontal="center" vertical="center"/>
    </xf>
    <xf numFmtId="3" fontId="17" fillId="0" borderId="13" xfId="0" applyNumberFormat="1" applyFont="1" applyBorder="1" applyAlignment="1">
      <alignment horizontal="center" vertical="center"/>
    </xf>
    <xf numFmtId="4" fontId="17" fillId="0" borderId="50" xfId="0" applyNumberFormat="1" applyFont="1" applyBorder="1" applyAlignment="1">
      <alignment horizontal="center" vertical="center"/>
    </xf>
    <xf numFmtId="3" fontId="17" fillId="0" borderId="50" xfId="0" applyNumberFormat="1" applyFont="1" applyBorder="1" applyAlignment="1">
      <alignment horizontal="center" vertical="center"/>
    </xf>
    <xf numFmtId="4" fontId="17" fillId="0" borderId="24" xfId="0" applyNumberFormat="1" applyFont="1" applyBorder="1" applyAlignment="1">
      <alignment horizontal="center"/>
    </xf>
    <xf numFmtId="4" fontId="17" fillId="0" borderId="13" xfId="0" applyNumberFormat="1" applyFont="1" applyBorder="1" applyAlignment="1">
      <alignment horizontal="center"/>
    </xf>
    <xf numFmtId="2" fontId="18" fillId="0" borderId="22" xfId="0" applyNumberFormat="1" applyFont="1" applyBorder="1" applyAlignment="1">
      <alignment horizontal="center"/>
    </xf>
    <xf numFmtId="2" fontId="18" fillId="0" borderId="30" xfId="0" applyNumberFormat="1" applyFont="1" applyBorder="1" applyAlignment="1">
      <alignment horizontal="center"/>
    </xf>
    <xf numFmtId="3" fontId="18" fillId="0" borderId="22" xfId="0" applyNumberFormat="1" applyFont="1" applyBorder="1" applyAlignment="1">
      <alignment horizontal="center"/>
    </xf>
    <xf numFmtId="3" fontId="18" fillId="0" borderId="30" xfId="0" applyNumberFormat="1" applyFont="1" applyBorder="1" applyAlignment="1">
      <alignment horizontal="center"/>
    </xf>
    <xf numFmtId="1" fontId="4" fillId="0" borderId="2" xfId="0" applyNumberFormat="1" applyFont="1" applyBorder="1"/>
    <xf numFmtId="165" fontId="0" fillId="0" borderId="7" xfId="0" applyNumberFormat="1" applyBorder="1" applyAlignment="1">
      <alignment horizontal="center"/>
    </xf>
    <xf numFmtId="165" fontId="0" fillId="0" borderId="42" xfId="0" applyNumberFormat="1" applyBorder="1"/>
    <xf numFmtId="2" fontId="4" fillId="0" borderId="47" xfId="0" applyNumberFormat="1" applyFont="1" applyBorder="1" applyAlignment="1">
      <alignment horizontal="center"/>
    </xf>
    <xf numFmtId="3" fontId="3" fillId="0" borderId="55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vertical="center"/>
    </xf>
    <xf numFmtId="0" fontId="11" fillId="0" borderId="31" xfId="0" applyFont="1" applyBorder="1" applyAlignment="1">
      <alignment horizontal="center"/>
    </xf>
    <xf numFmtId="3" fontId="3" fillId="0" borderId="41" xfId="0" applyNumberFormat="1" applyFont="1" applyBorder="1" applyAlignment="1">
      <alignment horizontal="center"/>
    </xf>
    <xf numFmtId="3" fontId="5" fillId="0" borderId="8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" fontId="5" fillId="0" borderId="47" xfId="0" applyNumberFormat="1" applyFont="1" applyBorder="1" applyAlignment="1">
      <alignment horizontal="center" vertical="center"/>
    </xf>
    <xf numFmtId="3" fontId="5" fillId="0" borderId="9" xfId="0" applyNumberFormat="1" applyFont="1" applyBorder="1" applyAlignment="1">
      <alignment horizontal="center" vertical="center"/>
    </xf>
    <xf numFmtId="3" fontId="4" fillId="0" borderId="9" xfId="0" applyNumberFormat="1" applyFont="1" applyBorder="1" applyAlignment="1">
      <alignment horizontal="center"/>
    </xf>
    <xf numFmtId="164" fontId="4" fillId="0" borderId="47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5" fontId="4" fillId="0" borderId="4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4" fontId="0" fillId="0" borderId="48" xfId="0" applyNumberFormat="1" applyBorder="1" applyAlignment="1">
      <alignment horizontal="center"/>
    </xf>
    <xf numFmtId="4" fontId="0" fillId="0" borderId="26" xfId="0" applyNumberForma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64" fontId="4" fillId="0" borderId="23" xfId="0" applyNumberFormat="1" applyFont="1" applyBorder="1" applyAlignment="1">
      <alignment horizontal="center"/>
    </xf>
    <xf numFmtId="2" fontId="4" fillId="0" borderId="0" xfId="0" applyNumberFormat="1" applyFont="1" applyAlignment="1">
      <alignment horizontal="center"/>
    </xf>
    <xf numFmtId="2" fontId="0" fillId="0" borderId="48" xfId="0" applyNumberForma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164" fontId="4" fillId="0" borderId="56" xfId="0" applyNumberFormat="1" applyFont="1" applyBorder="1" applyAlignment="1">
      <alignment horizontal="center"/>
    </xf>
    <xf numFmtId="165" fontId="3" fillId="0" borderId="25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164" fontId="4" fillId="0" borderId="42" xfId="0" applyNumberFormat="1" applyFont="1" applyBorder="1"/>
    <xf numFmtId="3" fontId="4" fillId="0" borderId="48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 vertical="center"/>
    </xf>
    <xf numFmtId="164" fontId="3" fillId="0" borderId="48" xfId="0" applyNumberFormat="1" applyFont="1" applyBorder="1" applyAlignment="1">
      <alignment horizontal="center" vertical="center"/>
    </xf>
    <xf numFmtId="2" fontId="18" fillId="0" borderId="25" xfId="0" applyNumberFormat="1" applyFont="1" applyBorder="1" applyAlignment="1">
      <alignment horizontal="center"/>
    </xf>
    <xf numFmtId="2" fontId="18" fillId="0" borderId="16" xfId="0" applyNumberFormat="1" applyFont="1" applyBorder="1" applyAlignment="1">
      <alignment horizontal="center"/>
    </xf>
    <xf numFmtId="4" fontId="3" fillId="0" borderId="57" xfId="0" applyNumberFormat="1" applyFont="1" applyBorder="1" applyAlignment="1">
      <alignment horizontal="center" vertical="center"/>
    </xf>
    <xf numFmtId="4" fontId="0" fillId="0" borderId="8" xfId="0" applyNumberFormat="1" applyBorder="1" applyAlignment="1">
      <alignment horizontal="center"/>
    </xf>
    <xf numFmtId="4" fontId="3" fillId="0" borderId="54" xfId="0" applyNumberFormat="1" applyFont="1" applyBorder="1" applyAlignment="1">
      <alignment horizontal="center" vertical="center"/>
    </xf>
    <xf numFmtId="2" fontId="4" fillId="0" borderId="29" xfId="0" applyNumberFormat="1" applyFont="1" applyBorder="1" applyAlignment="1">
      <alignment horizontal="center"/>
    </xf>
    <xf numFmtId="4" fontId="17" fillId="0" borderId="37" xfId="0" applyNumberFormat="1" applyFont="1" applyBorder="1" applyAlignment="1">
      <alignment horizontal="center" vertical="center"/>
    </xf>
    <xf numFmtId="4" fontId="17" fillId="0" borderId="38" xfId="0" applyNumberFormat="1" applyFont="1" applyBorder="1" applyAlignment="1">
      <alignment horizontal="center" vertical="center"/>
    </xf>
    <xf numFmtId="4" fontId="17" fillId="0" borderId="39" xfId="0" applyNumberFormat="1" applyFont="1" applyBorder="1" applyAlignment="1">
      <alignment horizontal="center" vertical="center"/>
    </xf>
    <xf numFmtId="4" fontId="17" fillId="0" borderId="14" xfId="0" applyNumberFormat="1" applyFont="1" applyBorder="1" applyAlignment="1">
      <alignment horizontal="center" vertical="center"/>
    </xf>
    <xf numFmtId="4" fontId="17" fillId="0" borderId="15" xfId="0" applyNumberFormat="1" applyFont="1" applyBorder="1" applyAlignment="1">
      <alignment horizontal="center" vertical="center"/>
    </xf>
    <xf numFmtId="4" fontId="17" fillId="0" borderId="18" xfId="0" applyNumberFormat="1" applyFont="1" applyBorder="1" applyAlignment="1">
      <alignment horizontal="center"/>
    </xf>
    <xf numFmtId="2" fontId="18" fillId="0" borderId="17" xfId="0" applyNumberFormat="1" applyFont="1" applyBorder="1" applyAlignment="1">
      <alignment horizontal="center"/>
    </xf>
    <xf numFmtId="164" fontId="17" fillId="0" borderId="27" xfId="0" applyNumberFormat="1" applyFont="1" applyBorder="1" applyAlignment="1">
      <alignment horizontal="center" vertical="center"/>
    </xf>
    <xf numFmtId="164" fontId="17" fillId="0" borderId="28" xfId="0" applyNumberFormat="1" applyFont="1" applyBorder="1" applyAlignment="1">
      <alignment horizontal="center" vertical="center"/>
    </xf>
    <xf numFmtId="2" fontId="18" fillId="0" borderId="29" xfId="0" applyNumberFormat="1" applyFont="1" applyBorder="1" applyAlignment="1">
      <alignment horizontal="center"/>
    </xf>
    <xf numFmtId="4" fontId="18" fillId="0" borderId="22" xfId="0" applyNumberFormat="1" applyFont="1" applyBorder="1" applyAlignment="1">
      <alignment horizontal="center"/>
    </xf>
    <xf numFmtId="4" fontId="18" fillId="0" borderId="3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4" fontId="3" fillId="0" borderId="55" xfId="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3" fontId="3" fillId="0" borderId="57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1" fontId="9" fillId="0" borderId="32" xfId="0" applyNumberFormat="1" applyFont="1" applyBorder="1" applyAlignment="1">
      <alignment horizontal="center" vertical="center"/>
    </xf>
    <xf numFmtId="1" fontId="9" fillId="0" borderId="20" xfId="0" applyNumberFormat="1" applyFont="1" applyBorder="1" applyAlignment="1">
      <alignment horizontal="center" vertical="center"/>
    </xf>
    <xf numFmtId="164" fontId="9" fillId="0" borderId="21" xfId="0" applyNumberFormat="1" applyFont="1" applyBorder="1" applyAlignment="1">
      <alignment horizontal="center" vertical="center"/>
    </xf>
    <xf numFmtId="164" fontId="9" fillId="0" borderId="20" xfId="0" applyNumberFormat="1" applyFont="1" applyBorder="1" applyAlignment="1">
      <alignment horizontal="center" vertical="center"/>
    </xf>
    <xf numFmtId="164" fontId="9" fillId="0" borderId="14" xfId="0" applyNumberFormat="1" applyFont="1" applyBorder="1" applyAlignment="1">
      <alignment horizontal="center"/>
    </xf>
    <xf numFmtId="164" fontId="9" fillId="0" borderId="15" xfId="0" applyNumberFormat="1" applyFont="1" applyBorder="1" applyAlignment="1">
      <alignment horizontal="center"/>
    </xf>
    <xf numFmtId="4" fontId="9" fillId="0" borderId="14" xfId="0" applyNumberFormat="1" applyFont="1" applyBorder="1" applyAlignment="1">
      <alignment horizontal="center"/>
    </xf>
    <xf numFmtId="4" fontId="9" fillId="0" borderId="15" xfId="0" applyNumberFormat="1" applyFont="1" applyBorder="1" applyAlignment="1">
      <alignment horizontal="center"/>
    </xf>
    <xf numFmtId="4" fontId="14" fillId="0" borderId="12" xfId="0" applyNumberFormat="1" applyFont="1" applyBorder="1" applyAlignment="1">
      <alignment horizontal="center"/>
    </xf>
    <xf numFmtId="4" fontId="14" fillId="0" borderId="7" xfId="0" applyNumberFormat="1" applyFont="1" applyBorder="1" applyAlignment="1">
      <alignment horizontal="center"/>
    </xf>
    <xf numFmtId="164" fontId="9" fillId="0" borderId="27" xfId="0" applyNumberFormat="1" applyFont="1" applyBorder="1" applyAlignment="1">
      <alignment horizontal="center" vertical="center"/>
    </xf>
    <xf numFmtId="164" fontId="9" fillId="0" borderId="28" xfId="0" applyNumberFormat="1" applyFont="1" applyBorder="1" applyAlignment="1">
      <alignment horizontal="center" vertical="center"/>
    </xf>
    <xf numFmtId="4" fontId="9" fillId="0" borderId="27" xfId="0" applyNumberFormat="1" applyFont="1" applyBorder="1" applyAlignment="1">
      <alignment horizontal="center" vertical="center"/>
    </xf>
    <xf numFmtId="4" fontId="9" fillId="0" borderId="28" xfId="0" applyNumberFormat="1" applyFont="1" applyBorder="1" applyAlignment="1">
      <alignment horizontal="center" vertical="center"/>
    </xf>
    <xf numFmtId="164" fontId="9" fillId="0" borderId="24" xfId="0" applyNumberFormat="1" applyFont="1" applyBorder="1" applyAlignment="1">
      <alignment horizontal="center"/>
    </xf>
    <xf numFmtId="164" fontId="9" fillId="0" borderId="13" xfId="0" applyNumberFormat="1" applyFont="1" applyBorder="1" applyAlignment="1">
      <alignment horizontal="center"/>
    </xf>
    <xf numFmtId="4" fontId="9" fillId="0" borderId="24" xfId="0" applyNumberFormat="1" applyFont="1" applyBorder="1" applyAlignment="1">
      <alignment horizontal="center"/>
    </xf>
    <xf numFmtId="4" fontId="9" fillId="0" borderId="13" xfId="0" applyNumberFormat="1" applyFont="1" applyBorder="1" applyAlignment="1">
      <alignment horizontal="center"/>
    </xf>
    <xf numFmtId="164" fontId="14" fillId="0" borderId="12" xfId="0" applyNumberFormat="1" applyFont="1" applyBorder="1" applyAlignment="1">
      <alignment horizontal="center"/>
    </xf>
    <xf numFmtId="164" fontId="14" fillId="0" borderId="7" xfId="0" applyNumberFormat="1" applyFont="1" applyBorder="1" applyAlignment="1">
      <alignment horizontal="center"/>
    </xf>
    <xf numFmtId="165" fontId="0" fillId="0" borderId="2" xfId="0" applyNumberFormat="1" applyBorder="1"/>
    <xf numFmtId="165" fontId="0" fillId="0" borderId="2" xfId="0" applyNumberFormat="1" applyBorder="1" applyAlignment="1">
      <alignment horizontal="right"/>
    </xf>
    <xf numFmtId="165" fontId="0" fillId="0" borderId="12" xfId="0" applyNumberFormat="1" applyBorder="1" applyAlignment="1">
      <alignment horizontal="center"/>
    </xf>
    <xf numFmtId="4" fontId="19" fillId="0" borderId="12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0" fontId="19" fillId="0" borderId="2" xfId="0" applyFont="1" applyBorder="1"/>
    <xf numFmtId="165" fontId="18" fillId="0" borderId="7" xfId="0" applyNumberFormat="1" applyFont="1" applyBorder="1" applyAlignment="1">
      <alignment horizontal="center"/>
    </xf>
    <xf numFmtId="165" fontId="5" fillId="0" borderId="2" xfId="0" applyNumberFormat="1" applyFont="1" applyBorder="1" applyAlignment="1">
      <alignment vertical="center"/>
    </xf>
    <xf numFmtId="1" fontId="4" fillId="0" borderId="8" xfId="0" applyNumberFormat="1" applyFont="1" applyBorder="1" applyAlignment="1">
      <alignment horizontal="center"/>
    </xf>
    <xf numFmtId="1" fontId="4" fillId="0" borderId="47" xfId="0" applyNumberFormat="1" applyFon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vertical="center"/>
    </xf>
    <xf numFmtId="165" fontId="4" fillId="1" borderId="8" xfId="0" applyNumberFormat="1" applyFont="1" applyFill="1" applyBorder="1" applyAlignment="1">
      <alignment horizontal="center"/>
    </xf>
    <xf numFmtId="165" fontId="4" fillId="1" borderId="12" xfId="0" applyNumberFormat="1" applyFont="1" applyFill="1" applyBorder="1" applyAlignment="1">
      <alignment horizontal="center"/>
    </xf>
    <xf numFmtId="165" fontId="4" fillId="1" borderId="0" xfId="0" applyNumberFormat="1" applyFont="1" applyFill="1" applyAlignment="1">
      <alignment horizontal="center"/>
    </xf>
    <xf numFmtId="165" fontId="4" fillId="1" borderId="47" xfId="0" applyNumberFormat="1" applyFont="1" applyFill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29" xfId="0" applyNumberFormat="1" applyFont="1" applyBorder="1" applyAlignment="1">
      <alignment horizontal="center"/>
    </xf>
    <xf numFmtId="3" fontId="4" fillId="0" borderId="31" xfId="0" applyNumberFormat="1" applyFont="1" applyBorder="1" applyAlignment="1">
      <alignment horizontal="center"/>
    </xf>
    <xf numFmtId="3" fontId="4" fillId="0" borderId="56" xfId="0" applyNumberFormat="1" applyFont="1" applyBorder="1" applyAlignment="1">
      <alignment horizontal="center"/>
    </xf>
    <xf numFmtId="3" fontId="0" fillId="0" borderId="3" xfId="0" applyNumberFormat="1" applyBorder="1"/>
    <xf numFmtId="0" fontId="15" fillId="0" borderId="0" xfId="0" applyFont="1"/>
    <xf numFmtId="4" fontId="0" fillId="0" borderId="2" xfId="0" applyNumberFormat="1" applyBorder="1" applyAlignment="1">
      <alignment horizontal="right"/>
    </xf>
    <xf numFmtId="3" fontId="22" fillId="0" borderId="52" xfId="0" applyNumberFormat="1" applyFont="1" applyBorder="1" applyAlignment="1">
      <alignment horizontal="center" vertical="center"/>
    </xf>
    <xf numFmtId="3" fontId="22" fillId="0" borderId="43" xfId="0" applyNumberFormat="1" applyFont="1" applyBorder="1" applyAlignment="1">
      <alignment horizontal="center" vertical="center"/>
    </xf>
    <xf numFmtId="3" fontId="22" fillId="0" borderId="25" xfId="0" applyNumberFormat="1" applyFont="1" applyBorder="1" applyAlignment="1">
      <alignment horizontal="center" vertical="center"/>
    </xf>
    <xf numFmtId="3" fontId="22" fillId="0" borderId="16" xfId="0" applyNumberFormat="1" applyFont="1" applyBorder="1" applyAlignment="1">
      <alignment horizontal="center" vertical="center"/>
    </xf>
    <xf numFmtId="3" fontId="22" fillId="0" borderId="50" xfId="0" applyNumberFormat="1" applyFont="1" applyBorder="1" applyAlignment="1">
      <alignment horizontal="center" vertical="center"/>
    </xf>
    <xf numFmtId="3" fontId="22" fillId="0" borderId="28" xfId="0" applyNumberFormat="1" applyFont="1" applyBorder="1" applyAlignment="1">
      <alignment horizontal="center" vertical="center"/>
    </xf>
    <xf numFmtId="3" fontId="22" fillId="0" borderId="36" xfId="0" applyNumberFormat="1" applyFont="1" applyBorder="1" applyAlignment="1">
      <alignment horizontal="center"/>
    </xf>
    <xf numFmtId="3" fontId="22" fillId="0" borderId="15" xfId="0" applyNumberFormat="1" applyFont="1" applyBorder="1" applyAlignment="1">
      <alignment horizontal="center"/>
    </xf>
    <xf numFmtId="3" fontId="10" fillId="0" borderId="12" xfId="0" applyNumberFormat="1" applyFont="1" applyBorder="1" applyAlignment="1">
      <alignment horizontal="center"/>
    </xf>
    <xf numFmtId="3" fontId="10" fillId="0" borderId="7" xfId="0" applyNumberFormat="1" applyFont="1" applyBorder="1" applyAlignment="1">
      <alignment horizontal="center"/>
    </xf>
    <xf numFmtId="3" fontId="22" fillId="0" borderId="24" xfId="0" applyNumberFormat="1" applyFont="1" applyBorder="1" applyAlignment="1">
      <alignment horizontal="center" vertical="center"/>
    </xf>
    <xf numFmtId="3" fontId="22" fillId="0" borderId="13" xfId="0" applyNumberFormat="1" applyFont="1" applyBorder="1" applyAlignment="1">
      <alignment horizontal="center" vertical="center"/>
    </xf>
    <xf numFmtId="3" fontId="22" fillId="0" borderId="24" xfId="0" applyNumberFormat="1" applyFont="1" applyBorder="1" applyAlignment="1">
      <alignment horizontal="center"/>
    </xf>
    <xf numFmtId="3" fontId="22" fillId="0" borderId="13" xfId="0" applyNumberFormat="1" applyFont="1" applyBorder="1" applyAlignment="1">
      <alignment horizontal="center"/>
    </xf>
    <xf numFmtId="3" fontId="10" fillId="0" borderId="22" xfId="0" applyNumberFormat="1" applyFont="1" applyBorder="1" applyAlignment="1">
      <alignment horizontal="center"/>
    </xf>
    <xf numFmtId="3" fontId="10" fillId="0" borderId="30" xfId="0" applyNumberFormat="1" applyFont="1" applyBorder="1" applyAlignment="1">
      <alignment horizontal="center"/>
    </xf>
    <xf numFmtId="164" fontId="22" fillId="0" borderId="52" xfId="0" applyNumberFormat="1" applyFont="1" applyBorder="1" applyAlignment="1">
      <alignment horizontal="center" vertical="center"/>
    </xf>
    <xf numFmtId="164" fontId="22" fillId="0" borderId="43" xfId="0" applyNumberFormat="1" applyFont="1" applyBorder="1" applyAlignment="1">
      <alignment horizontal="center" vertical="center"/>
    </xf>
    <xf numFmtId="4" fontId="22" fillId="0" borderId="25" xfId="0" applyNumberFormat="1" applyFont="1" applyBorder="1" applyAlignment="1">
      <alignment horizontal="center" vertical="center"/>
    </xf>
    <xf numFmtId="4" fontId="22" fillId="0" borderId="16" xfId="0" applyNumberFormat="1" applyFont="1" applyBorder="1" applyAlignment="1">
      <alignment horizontal="center" vertical="center"/>
    </xf>
    <xf numFmtId="4" fontId="22" fillId="0" borderId="50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center" vertical="center"/>
    </xf>
    <xf numFmtId="4" fontId="22" fillId="0" borderId="36" xfId="0" applyNumberFormat="1" applyFont="1" applyBorder="1" applyAlignment="1">
      <alignment horizontal="center"/>
    </xf>
    <xf numFmtId="4" fontId="22" fillId="0" borderId="15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4" fontId="22" fillId="0" borderId="24" xfId="0" applyNumberFormat="1" applyFont="1" applyBorder="1" applyAlignment="1">
      <alignment horizontal="center" vertical="center"/>
    </xf>
    <xf numFmtId="4" fontId="22" fillId="0" borderId="13" xfId="0" applyNumberFormat="1" applyFont="1" applyBorder="1" applyAlignment="1">
      <alignment horizontal="center" vertical="center"/>
    </xf>
    <xf numFmtId="4" fontId="22" fillId="0" borderId="24" xfId="0" applyNumberFormat="1" applyFont="1" applyBorder="1" applyAlignment="1">
      <alignment horizontal="center"/>
    </xf>
    <xf numFmtId="4" fontId="22" fillId="0" borderId="13" xfId="0" applyNumberFormat="1" applyFont="1" applyBorder="1" applyAlignment="1">
      <alignment horizontal="center"/>
    </xf>
    <xf numFmtId="4" fontId="10" fillId="0" borderId="22" xfId="0" applyNumberFormat="1" applyFont="1" applyBorder="1" applyAlignment="1">
      <alignment horizontal="center"/>
    </xf>
    <xf numFmtId="4" fontId="10" fillId="0" borderId="30" xfId="0" applyNumberFormat="1" applyFont="1" applyBorder="1" applyAlignment="1">
      <alignment horizontal="center"/>
    </xf>
    <xf numFmtId="2" fontId="3" fillId="0" borderId="15" xfId="0" applyNumberFormat="1" applyFont="1" applyBorder="1" applyAlignment="1">
      <alignment horizontal="center" vertical="center"/>
    </xf>
    <xf numFmtId="2" fontId="0" fillId="0" borderId="2" xfId="0" applyNumberFormat="1" applyBorder="1"/>
    <xf numFmtId="2" fontId="3" fillId="0" borderId="13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/>
    </xf>
    <xf numFmtId="2" fontId="4" fillId="0" borderId="2" xfId="0" applyNumberFormat="1" applyFont="1" applyBorder="1"/>
    <xf numFmtId="164" fontId="0" fillId="0" borderId="48" xfId="0" applyNumberFormat="1" applyBorder="1" applyAlignment="1">
      <alignment horizontal="center"/>
    </xf>
    <xf numFmtId="164" fontId="0" fillId="0" borderId="26" xfId="0" applyNumberFormat="1" applyBorder="1" applyAlignment="1">
      <alignment horizontal="center"/>
    </xf>
    <xf numFmtId="164" fontId="0" fillId="0" borderId="25" xfId="0" applyNumberFormat="1" applyBorder="1" applyAlignment="1">
      <alignment horizontal="center"/>
    </xf>
    <xf numFmtId="0" fontId="1" fillId="0" borderId="2" xfId="0" applyFon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66" xfId="0" applyFont="1" applyBorder="1" applyAlignment="1">
      <alignment horizontal="center"/>
    </xf>
    <xf numFmtId="0" fontId="7" fillId="0" borderId="58" xfId="0" applyFont="1" applyBorder="1" applyAlignment="1">
      <alignment horizontal="center"/>
    </xf>
    <xf numFmtId="0" fontId="7" fillId="0" borderId="59" xfId="0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3" fillId="0" borderId="61" xfId="0" applyNumberFormat="1" applyFont="1" applyBorder="1" applyAlignment="1">
      <alignment horizontal="center"/>
    </xf>
    <xf numFmtId="4" fontId="3" fillId="0" borderId="62" xfId="0" applyNumberFormat="1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3" fillId="0" borderId="61" xfId="0" applyFont="1" applyBorder="1" applyAlignment="1">
      <alignment horizontal="center"/>
    </xf>
    <xf numFmtId="0" fontId="3" fillId="0" borderId="62" xfId="0" applyFont="1" applyBorder="1" applyAlignment="1">
      <alignment horizontal="center"/>
    </xf>
    <xf numFmtId="0" fontId="4" fillId="0" borderId="63" xfId="0" applyFont="1" applyBorder="1" applyAlignment="1">
      <alignment horizontal="center"/>
    </xf>
    <xf numFmtId="0" fontId="4" fillId="0" borderId="64" xfId="0" applyFont="1" applyBorder="1" applyAlignment="1">
      <alignment horizontal="center"/>
    </xf>
    <xf numFmtId="0" fontId="4" fillId="0" borderId="65" xfId="0" applyFont="1" applyBorder="1" applyAlignment="1">
      <alignment horizontal="center"/>
    </xf>
    <xf numFmtId="0" fontId="6" fillId="0" borderId="66" xfId="0" applyFont="1" applyBorder="1" applyAlignment="1">
      <alignment horizontal="center"/>
    </xf>
    <xf numFmtId="0" fontId="6" fillId="0" borderId="58" xfId="0" applyFont="1" applyBorder="1" applyAlignment="1">
      <alignment horizontal="center"/>
    </xf>
    <xf numFmtId="0" fontId="6" fillId="0" borderId="59" xfId="0" applyFont="1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64" xfId="0" applyBorder="1" applyAlignment="1">
      <alignment horizontal="center"/>
    </xf>
    <xf numFmtId="0" fontId="0" fillId="0" borderId="65" xfId="0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23" fillId="0" borderId="0" xfId="0" applyFont="1"/>
    <xf numFmtId="0" fontId="24" fillId="0" borderId="0" xfId="0" applyFont="1"/>
    <xf numFmtId="3" fontId="24" fillId="0" borderId="0" xfId="0" applyNumberFormat="1" applyFont="1" applyAlignment="1">
      <alignment horizontal="left"/>
    </xf>
    <xf numFmtId="0" fontId="24" fillId="0" borderId="0" xfId="0" applyFont="1" applyAlignment="1">
      <alignment horizontal="center"/>
    </xf>
    <xf numFmtId="3" fontId="24" fillId="0" borderId="0" xfId="0" applyNumberFormat="1" applyFont="1"/>
    <xf numFmtId="9" fontId="24" fillId="0" borderId="0" xfId="0" applyNumberFormat="1" applyFont="1"/>
    <xf numFmtId="164" fontId="24" fillId="0" borderId="0" xfId="0" applyNumberFormat="1" applyFont="1"/>
    <xf numFmtId="4" fontId="24" fillId="0" borderId="0" xfId="0" applyNumberFormat="1" applyFont="1"/>
    <xf numFmtId="2" fontId="24" fillId="0" borderId="0" xfId="0" applyNumberFormat="1" applyFont="1"/>
    <xf numFmtId="165" fontId="24" fillId="0" borderId="0" xfId="0" applyNumberFormat="1" applyFont="1"/>
    <xf numFmtId="1" fontId="24" fillId="0" borderId="0" xfId="0" applyNumberFormat="1" applyFont="1"/>
    <xf numFmtId="164" fontId="24" fillId="0" borderId="0" xfId="0" applyNumberFormat="1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1714157136862"/>
          <c:y val="6.8335575177306582E-2"/>
          <c:w val="0.78856595740040847"/>
          <c:h val="0.628353947362063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'!$A$357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16-4CCA-A992-57F155AC3CA9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16-4CCA-A992-57F155AC3CA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DC16-4CCA-A992-57F155AC3CA9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16-4CCA-A992-57F155AC3CA9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16-4CCA-A992-57F155AC3CA9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16-4CCA-A992-57F155AC3CA9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5354-46D7-ABB0-3A710340E114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5354-46D7-ABB0-3A710340E114}"/>
              </c:ext>
            </c:extLst>
          </c:dPt>
          <c:dPt>
            <c:idx val="23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A249-42BE-8B4A-AFA5543C07CA}"/>
              </c:ext>
            </c:extLst>
          </c:dPt>
          <c:dPt>
            <c:idx val="24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A249-42BE-8B4A-AFA5543C07CA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A249-42BE-8B4A-AFA5543C07CA}"/>
              </c:ext>
            </c:extLst>
          </c:dPt>
          <c:dPt>
            <c:idx val="2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A249-42BE-8B4A-AFA5543C07CA}"/>
              </c:ext>
            </c:extLst>
          </c:dPt>
          <c:dPt>
            <c:idx val="4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A249-42BE-8B4A-AFA5543C07CA}"/>
              </c:ext>
            </c:extLst>
          </c:dPt>
          <c:dPt>
            <c:idx val="4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A249-42BE-8B4A-AFA5543C07CA}"/>
              </c:ext>
            </c:extLst>
          </c:dPt>
          <c:dPt>
            <c:idx val="5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A249-42BE-8B4A-AFA5543C07CA}"/>
              </c:ext>
            </c:extLst>
          </c:dPt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'!$B$357:$BB$357</c:f>
              <c:numCache>
                <c:formatCode>#,##0.0</c:formatCode>
                <c:ptCount val="51"/>
                <c:pt idx="0">
                  <c:v>7.7098557980000004</c:v>
                </c:pt>
                <c:pt idx="1">
                  <c:v>6.3203479699999994</c:v>
                </c:pt>
                <c:pt idx="2">
                  <c:v>1.5301829600000003</c:v>
                </c:pt>
                <c:pt idx="3">
                  <c:v>1.201823858</c:v>
                </c:pt>
                <c:pt idx="4">
                  <c:v>0.95096369600000019</c:v>
                </c:pt>
                <c:pt idx="5">
                  <c:v>1.0422178009999998</c:v>
                </c:pt>
                <c:pt idx="6">
                  <c:v>0.72282310000000016</c:v>
                </c:pt>
                <c:pt idx="7">
                  <c:v>0.71550956300000002</c:v>
                </c:pt>
                <c:pt idx="8">
                  <c:v>0.89985150799999991</c:v>
                </c:pt>
                <c:pt idx="9">
                  <c:v>0.70969818000000007</c:v>
                </c:pt>
                <c:pt idx="10">
                  <c:v>1.0568924130555555</c:v>
                </c:pt>
                <c:pt idx="11">
                  <c:v>1.2433114516666663</c:v>
                </c:pt>
                <c:pt idx="12">
                  <c:v>1.0182179422222222</c:v>
                </c:pt>
                <c:pt idx="13">
                  <c:v>1.4311139533333335</c:v>
                </c:pt>
                <c:pt idx="14">
                  <c:v>1.4747897474074074</c:v>
                </c:pt>
                <c:pt idx="15">
                  <c:v>1.2065105236363634</c:v>
                </c:pt>
                <c:pt idx="16">
                  <c:v>1.3680689022222223</c:v>
                </c:pt>
                <c:pt idx="17">
                  <c:v>2.57318977125</c:v>
                </c:pt>
                <c:pt idx="18">
                  <c:v>3.172287548416667</c:v>
                </c:pt>
                <c:pt idx="19">
                  <c:v>2.4319396599999994</c:v>
                </c:pt>
                <c:pt idx="20">
                  <c:v>1.9754327081999998</c:v>
                </c:pt>
                <c:pt idx="21">
                  <c:v>1.6431560259333335</c:v>
                </c:pt>
                <c:pt idx="22">
                  <c:v>3.6557000729999989</c:v>
                </c:pt>
                <c:pt idx="23">
                  <c:v>4.3400210422000001</c:v>
                </c:pt>
                <c:pt idx="24">
                  <c:v>5.6465995287999986</c:v>
                </c:pt>
                <c:pt idx="26">
                  <c:v>4.1647091629999951</c:v>
                </c:pt>
                <c:pt idx="27">
                  <c:v>3.1621029840000014</c:v>
                </c:pt>
                <c:pt idx="28">
                  <c:v>1.4305175919999993</c:v>
                </c:pt>
                <c:pt idx="29">
                  <c:v>1.3996413199999997</c:v>
                </c:pt>
                <c:pt idx="30">
                  <c:v>1.3931706699999999</c:v>
                </c:pt>
                <c:pt idx="31">
                  <c:v>0.96196675099999962</c:v>
                </c:pt>
                <c:pt idx="32">
                  <c:v>0.66042410199999957</c:v>
                </c:pt>
                <c:pt idx="33">
                  <c:v>0.69968972499999971</c:v>
                </c:pt>
                <c:pt idx="34">
                  <c:v>0.38328122299999989</c:v>
                </c:pt>
                <c:pt idx="35">
                  <c:v>0.19729818666666676</c:v>
                </c:pt>
                <c:pt idx="36">
                  <c:v>0.31274151999999988</c:v>
                </c:pt>
                <c:pt idx="37">
                  <c:v>0.32420997499999982</c:v>
                </c:pt>
                <c:pt idx="38">
                  <c:v>0.48934116000000016</c:v>
                </c:pt>
                <c:pt idx="39">
                  <c:v>0.79720558499999994</c:v>
                </c:pt>
                <c:pt idx="40">
                  <c:v>0.79447270888888921</c:v>
                </c:pt>
                <c:pt idx="41">
                  <c:v>1.09314862</c:v>
                </c:pt>
                <c:pt idx="42">
                  <c:v>0.8403354799999998</c:v>
                </c:pt>
                <c:pt idx="43">
                  <c:v>0.88865189333333294</c:v>
                </c:pt>
                <c:pt idx="44">
                  <c:v>1.1594967166666659</c:v>
                </c:pt>
                <c:pt idx="45">
                  <c:v>1.2098050152941187</c:v>
                </c:pt>
                <c:pt idx="46">
                  <c:v>1.0117304169999997</c:v>
                </c:pt>
                <c:pt idx="47">
                  <c:v>1.0268858162000001</c:v>
                </c:pt>
                <c:pt idx="48">
                  <c:v>2.8598697034999998</c:v>
                </c:pt>
                <c:pt idx="49">
                  <c:v>3.0633110023999981</c:v>
                </c:pt>
                <c:pt idx="50">
                  <c:v>3.2554960476000021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16-4CCA-A992-57F155AC3CA9}"/>
            </c:ext>
          </c:extLst>
        </c:ser>
        <c:ser>
          <c:idx val="2"/>
          <c:order val="1"/>
          <c:tx>
            <c:strRef>
              <c:f>' '!$A$358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DC16-4CCA-A992-57F155AC3CA9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C16-4CCA-A992-57F155AC3CA9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DC16-4CCA-A992-57F155AC3CA9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DC16-4CCA-A992-57F155AC3CA9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DC16-4CCA-A992-57F155AC3CA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DC16-4CCA-A992-57F155AC3CA9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chemeClr val="bg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16-4CCA-A992-57F155AC3CA9}"/>
              </c:ext>
            </c:extLst>
          </c:dPt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'!$B$358:$BB$358</c:f>
              <c:numCache>
                <c:formatCode>#,##0.0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5.00190526</c:v>
                </c:pt>
                <c:pt idx="3">
                  <c:v>5.0279339999999992</c:v>
                </c:pt>
                <c:pt idx="4">
                  <c:v>5.2244998599999999</c:v>
                </c:pt>
                <c:pt idx="5">
                  <c:v>4.3381354000000005</c:v>
                </c:pt>
                <c:pt idx="6">
                  <c:v>3.4649293189999999</c:v>
                </c:pt>
                <c:pt idx="7">
                  <c:v>4.0861947760000001</c:v>
                </c:pt>
                <c:pt idx="8">
                  <c:v>3.7552243029999999</c:v>
                </c:pt>
                <c:pt idx="9">
                  <c:v>2.7792446799999997</c:v>
                </c:pt>
                <c:pt idx="10">
                  <c:v>4.0280649200000003</c:v>
                </c:pt>
                <c:pt idx="11">
                  <c:v>4.2753725426086957</c:v>
                </c:pt>
                <c:pt idx="12">
                  <c:v>3.7073620890000001</c:v>
                </c:pt>
                <c:pt idx="13">
                  <c:v>3.3462294200000002</c:v>
                </c:pt>
                <c:pt idx="14">
                  <c:v>3.3733040800000005</c:v>
                </c:pt>
                <c:pt idx="15">
                  <c:v>2.5528185375000003</c:v>
                </c:pt>
                <c:pt idx="16">
                  <c:v>2.4706959422222221</c:v>
                </c:pt>
                <c:pt idx="17">
                  <c:v>1.0636657200000001</c:v>
                </c:pt>
                <c:pt idx="18">
                  <c:v>2.9207718799999993</c:v>
                </c:pt>
                <c:pt idx="19">
                  <c:v>2.5949379999999995</c:v>
                </c:pt>
                <c:pt idx="20">
                  <c:v>2.0314130069999998</c:v>
                </c:pt>
                <c:pt idx="21">
                  <c:v>1.6393040224000002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6">
                  <c:v>3.7099999999999998E-3</c:v>
                </c:pt>
                <c:pt idx="27">
                  <c:v>6.7919999999999994E-3</c:v>
                </c:pt>
                <c:pt idx="28">
                  <c:v>1.7674265069999997</c:v>
                </c:pt>
                <c:pt idx="29">
                  <c:v>1.4694582800000004</c:v>
                </c:pt>
                <c:pt idx="30">
                  <c:v>1.8665632999999993</c:v>
                </c:pt>
                <c:pt idx="31">
                  <c:v>2.40738612</c:v>
                </c:pt>
                <c:pt idx="32">
                  <c:v>1.8588729999999996</c:v>
                </c:pt>
                <c:pt idx="33">
                  <c:v>1.9301874879999996</c:v>
                </c:pt>
                <c:pt idx="34">
                  <c:v>1.8017980000000002</c:v>
                </c:pt>
                <c:pt idx="35">
                  <c:v>0.98594500000000007</c:v>
                </c:pt>
                <c:pt idx="36">
                  <c:v>0.86993299999999962</c:v>
                </c:pt>
                <c:pt idx="37">
                  <c:v>0.87688441999999966</c:v>
                </c:pt>
                <c:pt idx="38">
                  <c:v>1.4599432800000001</c:v>
                </c:pt>
                <c:pt idx="39">
                  <c:v>1.9663839999999997</c:v>
                </c:pt>
                <c:pt idx="40">
                  <c:v>2.5051229999999993</c:v>
                </c:pt>
                <c:pt idx="41">
                  <c:v>2.1129129999999998</c:v>
                </c:pt>
                <c:pt idx="42">
                  <c:v>2.1524952800000001</c:v>
                </c:pt>
                <c:pt idx="43">
                  <c:v>2.1482505999999999</c:v>
                </c:pt>
                <c:pt idx="44">
                  <c:v>2.209188000000001</c:v>
                </c:pt>
                <c:pt idx="45">
                  <c:v>2.2020394200000015</c:v>
                </c:pt>
                <c:pt idx="46">
                  <c:v>2.2204012099999999</c:v>
                </c:pt>
                <c:pt idx="47">
                  <c:v>2.0325340111999997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C16-4CCA-A992-57F155AC3CA9}"/>
            </c:ext>
          </c:extLst>
        </c:ser>
        <c:ser>
          <c:idx val="7"/>
          <c:order val="2"/>
          <c:tx>
            <c:strRef>
              <c:f>' '!$A$359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'!$B$359:$BB$359</c:f>
              <c:numCache>
                <c:formatCode>#,##0.0</c:formatCode>
                <c:ptCount val="51"/>
                <c:pt idx="0">
                  <c:v>0.49754196299999986</c:v>
                </c:pt>
                <c:pt idx="1">
                  <c:v>0.55787458740000007</c:v>
                </c:pt>
                <c:pt idx="2">
                  <c:v>0.52388048279999999</c:v>
                </c:pt>
                <c:pt idx="3">
                  <c:v>0.64713401040000007</c:v>
                </c:pt>
                <c:pt idx="4">
                  <c:v>0.85769272822443454</c:v>
                </c:pt>
                <c:pt idx="5">
                  <c:v>0.86626312283348406</c:v>
                </c:pt>
                <c:pt idx="6">
                  <c:v>0.96640107019999988</c:v>
                </c:pt>
                <c:pt idx="7">
                  <c:v>1.0593417701999999</c:v>
                </c:pt>
                <c:pt idx="8">
                  <c:v>0.9628928135999999</c:v>
                </c:pt>
                <c:pt idx="9">
                  <c:v>0.8991923555428849</c:v>
                </c:pt>
                <c:pt idx="10">
                  <c:v>1.1577292105714281</c:v>
                </c:pt>
                <c:pt idx="11">
                  <c:v>1.2134316995587435</c:v>
                </c:pt>
                <c:pt idx="12">
                  <c:v>0.95147691700964609</c:v>
                </c:pt>
                <c:pt idx="13">
                  <c:v>0.98138476281984277</c:v>
                </c:pt>
                <c:pt idx="14">
                  <c:v>1.1247356854150721</c:v>
                </c:pt>
                <c:pt idx="15">
                  <c:v>1.1441443334669608</c:v>
                </c:pt>
                <c:pt idx="16">
                  <c:v>1.1794151920199061</c:v>
                </c:pt>
                <c:pt idx="17">
                  <c:v>1.1781381735693777</c:v>
                </c:pt>
                <c:pt idx="18">
                  <c:v>1.1962705706880341</c:v>
                </c:pt>
                <c:pt idx="19">
                  <c:v>0.99810062014405687</c:v>
                </c:pt>
                <c:pt idx="20">
                  <c:v>1.0951903759199999</c:v>
                </c:pt>
                <c:pt idx="21">
                  <c:v>1.1433030399545456</c:v>
                </c:pt>
                <c:pt idx="22">
                  <c:v>1.1542929401599999</c:v>
                </c:pt>
                <c:pt idx="23">
                  <c:v>0.99511549358661777</c:v>
                </c:pt>
                <c:pt idx="24">
                  <c:v>0.9007371534327272</c:v>
                </c:pt>
                <c:pt idx="26">
                  <c:v>0.23482445659999984</c:v>
                </c:pt>
                <c:pt idx="27">
                  <c:v>0.2639967794000001</c:v>
                </c:pt>
                <c:pt idx="28">
                  <c:v>0.21801314560000007</c:v>
                </c:pt>
                <c:pt idx="29">
                  <c:v>0.22181363520000008</c:v>
                </c:pt>
                <c:pt idx="30">
                  <c:v>0.26892591606063332</c:v>
                </c:pt>
                <c:pt idx="31">
                  <c:v>0.2755197840099548</c:v>
                </c:pt>
                <c:pt idx="32">
                  <c:v>0.31049754480000002</c:v>
                </c:pt>
                <c:pt idx="33">
                  <c:v>0.34604658579999992</c:v>
                </c:pt>
                <c:pt idx="34">
                  <c:v>0.28279723659999956</c:v>
                </c:pt>
                <c:pt idx="35">
                  <c:v>0.22516798984033626</c:v>
                </c:pt>
                <c:pt idx="36">
                  <c:v>0.27677467343783757</c:v>
                </c:pt>
                <c:pt idx="37">
                  <c:v>0.26885458707792154</c:v>
                </c:pt>
                <c:pt idx="38">
                  <c:v>0.23597824132252299</c:v>
                </c:pt>
                <c:pt idx="39">
                  <c:v>0.2046725497579821</c:v>
                </c:pt>
                <c:pt idx="40">
                  <c:v>0.21889457253058908</c:v>
                </c:pt>
                <c:pt idx="41">
                  <c:v>0.23147334634857364</c:v>
                </c:pt>
                <c:pt idx="42">
                  <c:v>0.18658088057908251</c:v>
                </c:pt>
                <c:pt idx="43">
                  <c:v>0.23496995696545842</c:v>
                </c:pt>
                <c:pt idx="44">
                  <c:v>0.26445399363824262</c:v>
                </c:pt>
                <c:pt idx="45">
                  <c:v>0.24245066332744092</c:v>
                </c:pt>
                <c:pt idx="46">
                  <c:v>0.3092777846897643</c:v>
                </c:pt>
                <c:pt idx="47">
                  <c:v>0.38261974877888849</c:v>
                </c:pt>
                <c:pt idx="48">
                  <c:v>0.27148644902033614</c:v>
                </c:pt>
                <c:pt idx="49">
                  <c:v>0.20314735272705886</c:v>
                </c:pt>
                <c:pt idx="50">
                  <c:v>0.23608403424000002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C16-4CCA-A992-57F155AC3CA9}"/>
            </c:ext>
          </c:extLst>
        </c:ser>
        <c:ser>
          <c:idx val="8"/>
          <c:order val="3"/>
          <c:tx>
            <c:strRef>
              <c:f>' '!$A$360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'!$B$360:$BB$360</c:f>
              <c:numCache>
                <c:formatCode>#,##0.0</c:formatCode>
                <c:ptCount val="51"/>
                <c:pt idx="0">
                  <c:v>0.48551625310034247</c:v>
                </c:pt>
                <c:pt idx="1">
                  <c:v>0.48768081300705812</c:v>
                </c:pt>
                <c:pt idx="2">
                  <c:v>0.61222869327884177</c:v>
                </c:pt>
                <c:pt idx="3">
                  <c:v>0.68171744120554101</c:v>
                </c:pt>
                <c:pt idx="4">
                  <c:v>0.78721816092368757</c:v>
                </c:pt>
                <c:pt idx="5">
                  <c:v>0.86111476574219625</c:v>
                </c:pt>
                <c:pt idx="6">
                  <c:v>0.86770324526337328</c:v>
                </c:pt>
                <c:pt idx="7">
                  <c:v>0.99566578772287007</c:v>
                </c:pt>
                <c:pt idx="8">
                  <c:v>0.91974900795058878</c:v>
                </c:pt>
                <c:pt idx="9">
                  <c:v>0.7422540173075195</c:v>
                </c:pt>
                <c:pt idx="10">
                  <c:v>0.71481360216810785</c:v>
                </c:pt>
                <c:pt idx="11">
                  <c:v>0.84992758372062116</c:v>
                </c:pt>
                <c:pt idx="12">
                  <c:v>0.75101930962651686</c:v>
                </c:pt>
                <c:pt idx="13">
                  <c:v>0.78272582069526087</c:v>
                </c:pt>
                <c:pt idx="14">
                  <c:v>0.90807879954028148</c:v>
                </c:pt>
                <c:pt idx="15">
                  <c:v>0.97910401232633681</c:v>
                </c:pt>
                <c:pt idx="16">
                  <c:v>0.90307410569847268</c:v>
                </c:pt>
                <c:pt idx="17">
                  <c:v>0.9740995515392401</c:v>
                </c:pt>
                <c:pt idx="18">
                  <c:v>0.9317915879215054</c:v>
                </c:pt>
                <c:pt idx="19">
                  <c:v>0.8809883617407549</c:v>
                </c:pt>
                <c:pt idx="20">
                  <c:v>0.9279622321320069</c:v>
                </c:pt>
                <c:pt idx="21">
                  <c:v>0.89094835474180434</c:v>
                </c:pt>
                <c:pt idx="22">
                  <c:v>0.84232799482248844</c:v>
                </c:pt>
                <c:pt idx="23">
                  <c:v>0.82902824183833346</c:v>
                </c:pt>
                <c:pt idx="24">
                  <c:v>0.81239469696197042</c:v>
                </c:pt>
                <c:pt idx="26">
                  <c:v>9.1380209510465715E-2</c:v>
                </c:pt>
                <c:pt idx="27">
                  <c:v>8.2476485057396798E-2</c:v>
                </c:pt>
                <c:pt idx="28">
                  <c:v>8.8695232704403937E-2</c:v>
                </c:pt>
                <c:pt idx="29">
                  <c:v>0.11736162260588345</c:v>
                </c:pt>
                <c:pt idx="30">
                  <c:v>0.15302079518972778</c:v>
                </c:pt>
                <c:pt idx="31">
                  <c:v>0.18536457701405507</c:v>
                </c:pt>
                <c:pt idx="32">
                  <c:v>0.22770569595118584</c:v>
                </c:pt>
                <c:pt idx="33">
                  <c:v>0.28463157224407354</c:v>
                </c:pt>
                <c:pt idx="34">
                  <c:v>0.27706139188211432</c:v>
                </c:pt>
                <c:pt idx="35">
                  <c:v>0.19542318521644575</c:v>
                </c:pt>
                <c:pt idx="36">
                  <c:v>0.21268013622316329</c:v>
                </c:pt>
                <c:pt idx="37">
                  <c:v>0.20901222644889417</c:v>
                </c:pt>
                <c:pt idx="38">
                  <c:v>0.17770708357609011</c:v>
                </c:pt>
                <c:pt idx="39">
                  <c:v>0.16026375198692322</c:v>
                </c:pt>
                <c:pt idx="40">
                  <c:v>0.18726866158035693</c:v>
                </c:pt>
                <c:pt idx="41">
                  <c:v>0.17977372790111512</c:v>
                </c:pt>
                <c:pt idx="42">
                  <c:v>0.16867040975401071</c:v>
                </c:pt>
                <c:pt idx="43">
                  <c:v>0.16907742022429573</c:v>
                </c:pt>
                <c:pt idx="44">
                  <c:v>0.17206529106524704</c:v>
                </c:pt>
                <c:pt idx="45">
                  <c:v>0.16225115248054667</c:v>
                </c:pt>
                <c:pt idx="46">
                  <c:v>0.14221304768323062</c:v>
                </c:pt>
                <c:pt idx="47">
                  <c:v>0.17118521572721279</c:v>
                </c:pt>
                <c:pt idx="48">
                  <c:v>0.14268230911668167</c:v>
                </c:pt>
                <c:pt idx="49">
                  <c:v>0.11198840667823817</c:v>
                </c:pt>
                <c:pt idx="50">
                  <c:v>0.1349013456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C16-4CCA-A992-57F155AC3CA9}"/>
            </c:ext>
          </c:extLst>
        </c:ser>
        <c:ser>
          <c:idx val="9"/>
          <c:order val="4"/>
          <c:tx>
            <c:strRef>
              <c:f>' '!$A$361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'!$B$361:$BB$361</c:f>
              <c:numCache>
                <c:formatCode>#,##0.0</c:formatCode>
                <c:ptCount val="51"/>
                <c:pt idx="0">
                  <c:v>1.3263330742000001</c:v>
                </c:pt>
                <c:pt idx="1">
                  <c:v>1.9306025360999999</c:v>
                </c:pt>
                <c:pt idx="2">
                  <c:v>2.3167817245999998</c:v>
                </c:pt>
                <c:pt idx="3">
                  <c:v>2.7327736108499994</c:v>
                </c:pt>
                <c:pt idx="4">
                  <c:v>2.9824194828999997</c:v>
                </c:pt>
                <c:pt idx="5">
                  <c:v>3.0333082421499995</c:v>
                </c:pt>
                <c:pt idx="6">
                  <c:v>2.7997565407499989</c:v>
                </c:pt>
                <c:pt idx="7">
                  <c:v>2.6096043386000005</c:v>
                </c:pt>
                <c:pt idx="8">
                  <c:v>2.7408992969500003</c:v>
                </c:pt>
                <c:pt idx="9">
                  <c:v>2.0375832694999993</c:v>
                </c:pt>
                <c:pt idx="10">
                  <c:v>2.2314235430833329</c:v>
                </c:pt>
                <c:pt idx="11">
                  <c:v>2.3465892216666671</c:v>
                </c:pt>
                <c:pt idx="12">
                  <c:v>1.9975951981944442</c:v>
                </c:pt>
                <c:pt idx="13">
                  <c:v>1.7471251677755104</c:v>
                </c:pt>
                <c:pt idx="14">
                  <c:v>1.4144804621340852</c:v>
                </c:pt>
                <c:pt idx="15">
                  <c:v>1.322654986169312</c:v>
                </c:pt>
                <c:pt idx="16">
                  <c:v>1.8812918252499995</c:v>
                </c:pt>
                <c:pt idx="17">
                  <c:v>2.3747314656142855</c:v>
                </c:pt>
                <c:pt idx="18">
                  <c:v>2.2223184597023806</c:v>
                </c:pt>
                <c:pt idx="19">
                  <c:v>2.829300573931818</c:v>
                </c:pt>
                <c:pt idx="20">
                  <c:v>2.2335287952599998</c:v>
                </c:pt>
                <c:pt idx="21">
                  <c:v>2.1627595748466666</c:v>
                </c:pt>
                <c:pt idx="22">
                  <c:v>2.0326567502185711</c:v>
                </c:pt>
                <c:pt idx="23">
                  <c:v>2.0507774940099996</c:v>
                </c:pt>
                <c:pt idx="24">
                  <c:v>3.1246979449700003</c:v>
                </c:pt>
                <c:pt idx="26">
                  <c:v>0.63180710314999966</c:v>
                </c:pt>
                <c:pt idx="27">
                  <c:v>0.5250542062500001</c:v>
                </c:pt>
                <c:pt idx="28">
                  <c:v>0.64942148984999992</c:v>
                </c:pt>
                <c:pt idx="29">
                  <c:v>0.68200510110000012</c:v>
                </c:pt>
                <c:pt idx="30">
                  <c:v>0.66356825280000065</c:v>
                </c:pt>
                <c:pt idx="31">
                  <c:v>0.96064280434999993</c:v>
                </c:pt>
                <c:pt idx="32">
                  <c:v>0.94326330975000028</c:v>
                </c:pt>
                <c:pt idx="33">
                  <c:v>1.0577397572999994</c:v>
                </c:pt>
                <c:pt idx="34">
                  <c:v>1.1650508733999998</c:v>
                </c:pt>
                <c:pt idx="35">
                  <c:v>1.0502187550000008</c:v>
                </c:pt>
                <c:pt idx="36">
                  <c:v>1.1884292490833333</c:v>
                </c:pt>
                <c:pt idx="37">
                  <c:v>1.3239518596666664</c:v>
                </c:pt>
                <c:pt idx="38">
                  <c:v>0.93480904705555523</c:v>
                </c:pt>
                <c:pt idx="39">
                  <c:v>1.0198205596666661</c:v>
                </c:pt>
                <c:pt idx="40">
                  <c:v>1.2340445012499994</c:v>
                </c:pt>
                <c:pt idx="41">
                  <c:v>1.2518413602510585</c:v>
                </c:pt>
                <c:pt idx="42">
                  <c:v>1.7226878664799252</c:v>
                </c:pt>
                <c:pt idx="43">
                  <c:v>1.8998444468428577</c:v>
                </c:pt>
                <c:pt idx="44">
                  <c:v>2.3364967635692633</c:v>
                </c:pt>
                <c:pt idx="45">
                  <c:v>2.1158379963636347</c:v>
                </c:pt>
                <c:pt idx="46">
                  <c:v>1.7304864032518186</c:v>
                </c:pt>
                <c:pt idx="47">
                  <c:v>1.521299487156667</c:v>
                </c:pt>
                <c:pt idx="48">
                  <c:v>1.4230057009093642</c:v>
                </c:pt>
                <c:pt idx="49">
                  <c:v>1.0437052799447617</c:v>
                </c:pt>
                <c:pt idx="50">
                  <c:v>1.5630171024585708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C16-4CCA-A992-57F155AC3CA9}"/>
            </c:ext>
          </c:extLst>
        </c:ser>
        <c:ser>
          <c:idx val="4"/>
          <c:order val="5"/>
          <c:tx>
            <c:strRef>
              <c:f>' '!$A$362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'!$B$362:$BB$362</c:f>
              <c:numCache>
                <c:formatCode>#,##0.0</c:formatCode>
                <c:ptCount val="51"/>
                <c:pt idx="0">
                  <c:v>0.86270761687499997</c:v>
                </c:pt>
                <c:pt idx="1">
                  <c:v>0.64122661125000002</c:v>
                </c:pt>
                <c:pt idx="2">
                  <c:v>1.0992399412500002</c:v>
                </c:pt>
                <c:pt idx="3">
                  <c:v>1.2736994220000002</c:v>
                </c:pt>
                <c:pt idx="4">
                  <c:v>1.4189470560000002</c:v>
                </c:pt>
                <c:pt idx="5">
                  <c:v>1.5494684670000003</c:v>
                </c:pt>
                <c:pt idx="6">
                  <c:v>1.4418145293750002</c:v>
                </c:pt>
                <c:pt idx="7">
                  <c:v>1.0298643390000002</c:v>
                </c:pt>
                <c:pt idx="8">
                  <c:v>0.89781474375000014</c:v>
                </c:pt>
                <c:pt idx="9">
                  <c:v>0.70798195750000004</c:v>
                </c:pt>
                <c:pt idx="10">
                  <c:v>1.0967715</c:v>
                </c:pt>
                <c:pt idx="11">
                  <c:v>1.0884397770000001</c:v>
                </c:pt>
                <c:pt idx="12">
                  <c:v>1.5676740404999998</c:v>
                </c:pt>
                <c:pt idx="13">
                  <c:v>1.2791154465000001</c:v>
                </c:pt>
                <c:pt idx="14">
                  <c:v>1.0860493435714285</c:v>
                </c:pt>
                <c:pt idx="15">
                  <c:v>1.0599621750000001</c:v>
                </c:pt>
                <c:pt idx="16">
                  <c:v>1.9114752825000001</c:v>
                </c:pt>
                <c:pt idx="17">
                  <c:v>1.9084395149999995</c:v>
                </c:pt>
                <c:pt idx="18">
                  <c:v>2.0143656000000001</c:v>
                </c:pt>
                <c:pt idx="19">
                  <c:v>2.0143656000000001</c:v>
                </c:pt>
                <c:pt idx="20">
                  <c:v>2.330178138</c:v>
                </c:pt>
                <c:pt idx="21">
                  <c:v>2.1561933776538464</c:v>
                </c:pt>
                <c:pt idx="22">
                  <c:v>2.4327789389999999</c:v>
                </c:pt>
                <c:pt idx="23">
                  <c:v>2.8104679795004279</c:v>
                </c:pt>
                <c:pt idx="24">
                  <c:v>3.0756549973083334</c:v>
                </c:pt>
                <c:pt idx="26">
                  <c:v>0.58801587749999984</c:v>
                </c:pt>
                <c:pt idx="27">
                  <c:v>0.8551225295357141</c:v>
                </c:pt>
                <c:pt idx="28">
                  <c:v>0.77646812255357145</c:v>
                </c:pt>
                <c:pt idx="29">
                  <c:v>0.65013426064285684</c:v>
                </c:pt>
                <c:pt idx="30">
                  <c:v>0.67348914514285751</c:v>
                </c:pt>
                <c:pt idx="31">
                  <c:v>0.69058967400000015</c:v>
                </c:pt>
                <c:pt idx="32">
                  <c:v>0.68004937950000022</c:v>
                </c:pt>
                <c:pt idx="33">
                  <c:v>0.96147919799999992</c:v>
                </c:pt>
                <c:pt idx="34">
                  <c:v>1.2231994527499999</c:v>
                </c:pt>
                <c:pt idx="35">
                  <c:v>1.0139321700000004</c:v>
                </c:pt>
                <c:pt idx="36">
                  <c:v>1.0138928785714283</c:v>
                </c:pt>
                <c:pt idx="37">
                  <c:v>1.1272661843181813</c:v>
                </c:pt>
                <c:pt idx="38">
                  <c:v>0.83591062650000025</c:v>
                </c:pt>
                <c:pt idx="39">
                  <c:v>0.69373880550000044</c:v>
                </c:pt>
                <c:pt idx="40">
                  <c:v>0.82044241317857125</c:v>
                </c:pt>
                <c:pt idx="41">
                  <c:v>0.82357739099999971</c:v>
                </c:pt>
                <c:pt idx="42">
                  <c:v>0.61567124774999993</c:v>
                </c:pt>
                <c:pt idx="43">
                  <c:v>0.71773774950000035</c:v>
                </c:pt>
                <c:pt idx="44">
                  <c:v>0.73136708212500112</c:v>
                </c:pt>
                <c:pt idx="45">
                  <c:v>0.73136708212500112</c:v>
                </c:pt>
                <c:pt idx="46">
                  <c:v>0.46369125999999961</c:v>
                </c:pt>
                <c:pt idx="47">
                  <c:v>0.55173123985714234</c:v>
                </c:pt>
                <c:pt idx="48">
                  <c:v>0.4552323593181824</c:v>
                </c:pt>
                <c:pt idx="49">
                  <c:v>0.99705633063150545</c:v>
                </c:pt>
                <c:pt idx="50">
                  <c:v>1.1722040021416684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C16-4CCA-A992-57F155AC3CA9}"/>
            </c:ext>
          </c:extLst>
        </c:ser>
        <c:ser>
          <c:idx val="10"/>
          <c:order val="6"/>
          <c:tx>
            <c:strRef>
              <c:f>' '!$A$363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'!$B$363:$BB$363</c:f>
              <c:numCache>
                <c:formatCode>#,##0.0</c:formatCode>
                <c:ptCount val="51"/>
                <c:pt idx="0">
                  <c:v>2.3225474322666964</c:v>
                </c:pt>
                <c:pt idx="1">
                  <c:v>2.198900656377778</c:v>
                </c:pt>
                <c:pt idx="2">
                  <c:v>2.3950819610291667</c:v>
                </c:pt>
                <c:pt idx="3">
                  <c:v>2.5716218904401904</c:v>
                </c:pt>
                <c:pt idx="4">
                  <c:v>2.7254944037798068</c:v>
                </c:pt>
                <c:pt idx="5">
                  <c:v>2.8420811120694438</c:v>
                </c:pt>
                <c:pt idx="6">
                  <c:v>3.0786821657638885</c:v>
                </c:pt>
                <c:pt idx="7">
                  <c:v>3.3860779517790598</c:v>
                </c:pt>
                <c:pt idx="8">
                  <c:v>3.0358558995777778</c:v>
                </c:pt>
                <c:pt idx="9">
                  <c:v>2.8169856479784094</c:v>
                </c:pt>
                <c:pt idx="10">
                  <c:v>3.2290328451061043</c:v>
                </c:pt>
                <c:pt idx="11">
                  <c:v>3.3364639297527776</c:v>
                </c:pt>
                <c:pt idx="12">
                  <c:v>3.406601017609189</c:v>
                </c:pt>
                <c:pt idx="13">
                  <c:v>3.2729207945499996</c:v>
                </c:pt>
                <c:pt idx="14">
                  <c:v>3.5036006806219699</c:v>
                </c:pt>
                <c:pt idx="15">
                  <c:v>3.2587893446001162</c:v>
                </c:pt>
                <c:pt idx="16">
                  <c:v>3.4634637209499397</c:v>
                </c:pt>
                <c:pt idx="17">
                  <c:v>3.5483722826558091</c:v>
                </c:pt>
                <c:pt idx="18">
                  <c:v>3.4821937980686863</c:v>
                </c:pt>
                <c:pt idx="19">
                  <c:v>3.4821937980686863</c:v>
                </c:pt>
                <c:pt idx="20">
                  <c:v>3.1939278182263884</c:v>
                </c:pt>
                <c:pt idx="21">
                  <c:v>3.364122020044201</c:v>
                </c:pt>
                <c:pt idx="22">
                  <c:v>3.4557759515299242</c:v>
                </c:pt>
                <c:pt idx="23">
                  <c:v>2.8104679795004279</c:v>
                </c:pt>
                <c:pt idx="24">
                  <c:v>3.0756549973083334</c:v>
                </c:pt>
                <c:pt idx="26">
                  <c:v>1.1091933007541659</c:v>
                </c:pt>
                <c:pt idx="27">
                  <c:v>0.72499760605416652</c:v>
                </c:pt>
                <c:pt idx="28">
                  <c:v>0.75154118298100236</c:v>
                </c:pt>
                <c:pt idx="29">
                  <c:v>0.81147675159343402</c:v>
                </c:pt>
                <c:pt idx="30">
                  <c:v>1.2305157812617717</c:v>
                </c:pt>
                <c:pt idx="31">
                  <c:v>1.6279636634333352</c:v>
                </c:pt>
                <c:pt idx="32">
                  <c:v>1.6427077310363636</c:v>
                </c:pt>
                <c:pt idx="33">
                  <c:v>1.7266243900861107</c:v>
                </c:pt>
                <c:pt idx="34">
                  <c:v>1.6733360042972216</c:v>
                </c:pt>
                <c:pt idx="35">
                  <c:v>1.5232197835261019</c:v>
                </c:pt>
                <c:pt idx="36">
                  <c:v>1.7385782830194447</c:v>
                </c:pt>
                <c:pt idx="37">
                  <c:v>1.2053615384194454</c:v>
                </c:pt>
                <c:pt idx="38">
                  <c:v>1.0944776352208327</c:v>
                </c:pt>
                <c:pt idx="39">
                  <c:v>0.97304408951987265</c:v>
                </c:pt>
                <c:pt idx="40">
                  <c:v>0.98394267088077036</c:v>
                </c:pt>
                <c:pt idx="41">
                  <c:v>0.9691057688513891</c:v>
                </c:pt>
                <c:pt idx="42">
                  <c:v>1.1417580118781894</c:v>
                </c:pt>
                <c:pt idx="43">
                  <c:v>1.3552963229365909</c:v>
                </c:pt>
                <c:pt idx="44">
                  <c:v>1.2181401421189424</c:v>
                </c:pt>
                <c:pt idx="45">
                  <c:v>1.2181401421189424</c:v>
                </c:pt>
                <c:pt idx="46">
                  <c:v>1.1669833870333308</c:v>
                </c:pt>
                <c:pt idx="47">
                  <c:v>1.4697568484578269</c:v>
                </c:pt>
                <c:pt idx="48">
                  <c:v>1.4249669568776522</c:v>
                </c:pt>
                <c:pt idx="49">
                  <c:v>0.99705633063150545</c:v>
                </c:pt>
                <c:pt idx="50">
                  <c:v>1.1722042737416687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C16-4CCA-A992-57F155AC3CA9}"/>
            </c:ext>
          </c:extLst>
        </c:ser>
        <c:ser>
          <c:idx val="11"/>
          <c:order val="7"/>
          <c:tx>
            <c:strRef>
              <c:f>' '!$A$364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noFill/>
              <a:prstDash val="solid"/>
            </a:ln>
          </c:spPr>
          <c:invertIfNegative val="0"/>
          <c:cat>
            <c:numRef>
              <c:f>' '!$B$356:$BB$356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'!$B$364:$BB$364</c:f>
              <c:numCache>
                <c:formatCode>#,##0.0</c:formatCode>
                <c:ptCount val="51"/>
                <c:pt idx="0">
                  <c:v>0.98957016798999575</c:v>
                </c:pt>
                <c:pt idx="1">
                  <c:v>0.95762429227999846</c:v>
                </c:pt>
                <c:pt idx="2">
                  <c:v>0.95473096417000036</c:v>
                </c:pt>
                <c:pt idx="3">
                  <c:v>1.0495557065100005</c:v>
                </c:pt>
                <c:pt idx="4">
                  <c:v>1.0860436977599974</c:v>
                </c:pt>
                <c:pt idx="5">
                  <c:v>1.1096638892800001</c:v>
                </c:pt>
                <c:pt idx="6">
                  <c:v>1.1116725316399982</c:v>
                </c:pt>
                <c:pt idx="7">
                  <c:v>1.226624723419997</c:v>
                </c:pt>
                <c:pt idx="8">
                  <c:v>1.0395433880599985</c:v>
                </c:pt>
                <c:pt idx="9">
                  <c:v>0.83247733360496134</c:v>
                </c:pt>
                <c:pt idx="10">
                  <c:v>1.0839089365575809</c:v>
                </c:pt>
                <c:pt idx="11">
                  <c:v>1.0552971812458001</c:v>
                </c:pt>
                <c:pt idx="12">
                  <c:v>0.91957958536049489</c:v>
                </c:pt>
                <c:pt idx="13">
                  <c:v>1.239421510795891</c:v>
                </c:pt>
                <c:pt idx="14">
                  <c:v>1.1891341061200453</c:v>
                </c:pt>
                <c:pt idx="15">
                  <c:v>1.2494599138388036</c:v>
                </c:pt>
                <c:pt idx="16">
                  <c:v>1.9701381929373056</c:v>
                </c:pt>
                <c:pt idx="17">
                  <c:v>2.582948257957522</c:v>
                </c:pt>
                <c:pt idx="18">
                  <c:v>2.5807862751681938</c:v>
                </c:pt>
                <c:pt idx="19">
                  <c:v>1.855065381228318</c:v>
                </c:pt>
                <c:pt idx="20">
                  <c:v>1.975016723736843</c:v>
                </c:pt>
                <c:pt idx="21">
                  <c:v>2.152889789225009</c:v>
                </c:pt>
                <c:pt idx="22">
                  <c:v>2.0942764266890173</c:v>
                </c:pt>
                <c:pt idx="23">
                  <c:v>1.0993939241628219</c:v>
                </c:pt>
                <c:pt idx="24">
                  <c:v>1.1725163527111278</c:v>
                </c:pt>
                <c:pt idx="26">
                  <c:v>0.50223599772000416</c:v>
                </c:pt>
                <c:pt idx="27">
                  <c:v>0.47424154192000145</c:v>
                </c:pt>
                <c:pt idx="28">
                  <c:v>0.66358614797000204</c:v>
                </c:pt>
                <c:pt idx="29">
                  <c:v>0.60554221017999943</c:v>
                </c:pt>
                <c:pt idx="30">
                  <c:v>0.65024200306000246</c:v>
                </c:pt>
                <c:pt idx="31">
                  <c:v>0.64686064829999967</c:v>
                </c:pt>
                <c:pt idx="32">
                  <c:v>0.85980492608000247</c:v>
                </c:pt>
                <c:pt idx="33">
                  <c:v>0.85867056800000086</c:v>
                </c:pt>
                <c:pt idx="34">
                  <c:v>0.83306475170999938</c:v>
                </c:pt>
                <c:pt idx="35">
                  <c:v>0.79326710588528293</c:v>
                </c:pt>
                <c:pt idx="36">
                  <c:v>0.90235227674115581</c:v>
                </c:pt>
                <c:pt idx="37">
                  <c:v>0.93496119689226731</c:v>
                </c:pt>
                <c:pt idx="38">
                  <c:v>0.93084534777524386</c:v>
                </c:pt>
                <c:pt idx="39">
                  <c:v>1.0427396763875407</c:v>
                </c:pt>
                <c:pt idx="40">
                  <c:v>1.208180094659002</c:v>
                </c:pt>
                <c:pt idx="41">
                  <c:v>1.2662864960866038</c:v>
                </c:pt>
                <c:pt idx="42">
                  <c:v>1.3010332068464603</c:v>
                </c:pt>
                <c:pt idx="43">
                  <c:v>1.3301224428270828</c:v>
                </c:pt>
                <c:pt idx="44">
                  <c:v>1.2790984632027005</c:v>
                </c:pt>
                <c:pt idx="45">
                  <c:v>1.3935607061744655</c:v>
                </c:pt>
                <c:pt idx="46">
                  <c:v>1.6885299749155278</c:v>
                </c:pt>
                <c:pt idx="47">
                  <c:v>1.480932139376522</c:v>
                </c:pt>
                <c:pt idx="48">
                  <c:v>1.6808334625040136</c:v>
                </c:pt>
                <c:pt idx="49">
                  <c:v>1.6713320004046874</c:v>
                </c:pt>
                <c:pt idx="50">
                  <c:v>1.8912787190937443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C16-4CCA-A992-57F155AC3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6224672"/>
        <c:axId val="1"/>
      </c:barChart>
      <c:catAx>
        <c:axId val="7622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2246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2292661399488325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63680440112"/>
          <c:y val="7.3335739214670487E-2"/>
          <c:w val="0.69200898305319958"/>
          <c:h val="0.6133534552499713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'!$A$331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767-461E-9F28-DDFFC3E87C0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767-461E-9F28-DDFFC3E87C0D}"/>
              </c:ext>
            </c:extLst>
          </c:dPt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'!$B$331:$BB$331</c:f>
              <c:numCache>
                <c:formatCode>#,##0.0</c:formatCode>
                <c:ptCount val="51"/>
                <c:pt idx="0">
                  <c:v>11.874564960999995</c:v>
                </c:pt>
                <c:pt idx="1">
                  <c:v>9.4824509540000008</c:v>
                </c:pt>
                <c:pt idx="2">
                  <c:v>2.9607005519999996</c:v>
                </c:pt>
                <c:pt idx="3">
                  <c:v>2.6014651779999998</c:v>
                </c:pt>
                <c:pt idx="4">
                  <c:v>2.344134366</c:v>
                </c:pt>
                <c:pt idx="5">
                  <c:v>2.0041845519999995</c:v>
                </c:pt>
                <c:pt idx="6">
                  <c:v>1.3832472019999997</c:v>
                </c:pt>
                <c:pt idx="7">
                  <c:v>1.4151992879999997</c:v>
                </c:pt>
                <c:pt idx="8">
                  <c:v>1.2831327309999998</c:v>
                </c:pt>
                <c:pt idx="9">
                  <c:v>0.90699636666666683</c:v>
                </c:pt>
                <c:pt idx="10">
                  <c:v>1.3696339330555554</c:v>
                </c:pt>
                <c:pt idx="11">
                  <c:v>1.5675214266666662</c:v>
                </c:pt>
                <c:pt idx="12">
                  <c:v>1.5075591022222223</c:v>
                </c:pt>
                <c:pt idx="13">
                  <c:v>2.2283195383333334</c:v>
                </c:pt>
                <c:pt idx="14">
                  <c:v>2.2692624562962966</c:v>
                </c:pt>
                <c:pt idx="15">
                  <c:v>2.2996591436363634</c:v>
                </c:pt>
                <c:pt idx="16">
                  <c:v>2.2084043822222221</c:v>
                </c:pt>
                <c:pt idx="17">
                  <c:v>3.461841664583333</c:v>
                </c:pt>
                <c:pt idx="18">
                  <c:v>4.3317842650833329</c:v>
                </c:pt>
                <c:pt idx="19">
                  <c:v>3.641744675294118</c:v>
                </c:pt>
                <c:pt idx="20">
                  <c:v>2.9871631251999995</c:v>
                </c:pt>
                <c:pt idx="21">
                  <c:v>2.6700418421333336</c:v>
                </c:pt>
                <c:pt idx="22">
                  <c:v>6.5155697764999987</c:v>
                </c:pt>
                <c:pt idx="23">
                  <c:v>7.4033320445999982</c:v>
                </c:pt>
                <c:pt idx="24">
                  <c:v>8.9020955764000007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67-461E-9F28-DDFFC3E87C0D}"/>
            </c:ext>
          </c:extLst>
        </c:ser>
        <c:ser>
          <c:idx val="7"/>
          <c:order val="1"/>
          <c:tx>
            <c:strRef>
              <c:f>' '!$A$332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767-461E-9F28-DDFFC3E87C0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767-461E-9F28-DDFFC3E87C0D}"/>
              </c:ext>
            </c:extLst>
          </c:dPt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'!$B$332:$BB$332</c:f>
              <c:numCache>
                <c:formatCode>#,##0.0</c:formatCode>
                <c:ptCount val="51"/>
                <c:pt idx="0">
                  <c:v>3.7099999999999998E-3</c:v>
                </c:pt>
                <c:pt idx="1">
                  <c:v>6.7919999999999994E-3</c:v>
                </c:pt>
                <c:pt idx="2">
                  <c:v>6.7693317669999997</c:v>
                </c:pt>
                <c:pt idx="3">
                  <c:v>6.4973922799999997</c:v>
                </c:pt>
                <c:pt idx="4">
                  <c:v>7.0910631599999991</c:v>
                </c:pt>
                <c:pt idx="5">
                  <c:v>6.7455215200000005</c:v>
                </c:pt>
                <c:pt idx="6">
                  <c:v>5.3238023189999994</c:v>
                </c:pt>
                <c:pt idx="7">
                  <c:v>6.0163822639999998</c:v>
                </c:pt>
                <c:pt idx="8">
                  <c:v>5.5570223030000001</c:v>
                </c:pt>
                <c:pt idx="9">
                  <c:v>3.7651896799999998</c:v>
                </c:pt>
                <c:pt idx="10">
                  <c:v>4.8979979199999999</c:v>
                </c:pt>
                <c:pt idx="11">
                  <c:v>5.1522569626086954</c:v>
                </c:pt>
                <c:pt idx="12">
                  <c:v>5.1673053690000001</c:v>
                </c:pt>
                <c:pt idx="13">
                  <c:v>5.3126134199999999</c:v>
                </c:pt>
                <c:pt idx="14">
                  <c:v>5.8784270799999998</c:v>
                </c:pt>
                <c:pt idx="15">
                  <c:v>4.6657315375000001</c:v>
                </c:pt>
                <c:pt idx="16">
                  <c:v>4.6231912222222222</c:v>
                </c:pt>
                <c:pt idx="17">
                  <c:v>3.2119163199999998</c:v>
                </c:pt>
                <c:pt idx="18">
                  <c:v>5.1299598800000004</c:v>
                </c:pt>
                <c:pt idx="19">
                  <c:v>4.796977420000001</c:v>
                </c:pt>
                <c:pt idx="20">
                  <c:v>4.2518142169999997</c:v>
                </c:pt>
                <c:pt idx="21">
                  <c:v>3.6718380335999998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67-461E-9F28-DDFFC3E87C0D}"/>
            </c:ext>
          </c:extLst>
        </c:ser>
        <c:ser>
          <c:idx val="8"/>
          <c:order val="2"/>
          <c:tx>
            <c:strRef>
              <c:f>' '!$A$333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'!$B$333:$BB$333</c:f>
              <c:numCache>
                <c:formatCode>#,##0.0</c:formatCode>
                <c:ptCount val="51"/>
                <c:pt idx="0">
                  <c:v>0.73236641959999971</c:v>
                </c:pt>
                <c:pt idx="1">
                  <c:v>0.82187136680000017</c:v>
                </c:pt>
                <c:pt idx="2">
                  <c:v>0.74189362840000006</c:v>
                </c:pt>
                <c:pt idx="3">
                  <c:v>0.86894764560000015</c:v>
                </c:pt>
                <c:pt idx="4">
                  <c:v>1.1266186442850679</c:v>
                </c:pt>
                <c:pt idx="5">
                  <c:v>1.1417829068434389</c:v>
                </c:pt>
                <c:pt idx="6">
                  <c:v>1.2768986149999999</c:v>
                </c:pt>
                <c:pt idx="7">
                  <c:v>1.4053883559999998</c:v>
                </c:pt>
                <c:pt idx="8">
                  <c:v>1.2456900501999995</c:v>
                </c:pt>
                <c:pt idx="9">
                  <c:v>1.1243603453832212</c:v>
                </c:pt>
                <c:pt idx="10">
                  <c:v>1.4345038840092657</c:v>
                </c:pt>
                <c:pt idx="11">
                  <c:v>1.4822862866366651</c:v>
                </c:pt>
                <c:pt idx="12">
                  <c:v>1.1874551583321691</c:v>
                </c:pt>
                <c:pt idx="13">
                  <c:v>1.1860573125778249</c:v>
                </c:pt>
                <c:pt idx="14">
                  <c:v>1.3436302579456612</c:v>
                </c:pt>
                <c:pt idx="15">
                  <c:v>1.3756176798155344</c:v>
                </c:pt>
                <c:pt idx="16">
                  <c:v>1.3659960725989886</c:v>
                </c:pt>
                <c:pt idx="17">
                  <c:v>1.4131081305348361</c:v>
                </c:pt>
                <c:pt idx="18">
                  <c:v>1.4607245643262767</c:v>
                </c:pt>
                <c:pt idx="19">
                  <c:v>1.2405512834714978</c:v>
                </c:pt>
                <c:pt idx="20">
                  <c:v>1.4044681606097642</c:v>
                </c:pt>
                <c:pt idx="21">
                  <c:v>1.5259227887334341</c:v>
                </c:pt>
                <c:pt idx="22">
                  <c:v>1.4257793891803361</c:v>
                </c:pt>
                <c:pt idx="23">
                  <c:v>1.1982628463136766</c:v>
                </c:pt>
                <c:pt idx="24">
                  <c:v>1.1368211876727272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767-461E-9F28-DDFFC3E87C0D}"/>
            </c:ext>
          </c:extLst>
        </c:ser>
        <c:ser>
          <c:idx val="9"/>
          <c:order val="3"/>
          <c:tx>
            <c:strRef>
              <c:f>' '!$A$334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'!$B$334:$BB$334</c:f>
              <c:numCache>
                <c:formatCode>#,##0.0</c:formatCode>
                <c:ptCount val="51"/>
                <c:pt idx="0">
                  <c:v>0.57689646261080818</c:v>
                </c:pt>
                <c:pt idx="1">
                  <c:v>0.57015729806445492</c:v>
                </c:pt>
                <c:pt idx="2">
                  <c:v>0.70092392598324571</c:v>
                </c:pt>
                <c:pt idx="3">
                  <c:v>0.79907906381142446</c:v>
                </c:pt>
                <c:pt idx="4">
                  <c:v>0.94023895611341535</c:v>
                </c:pt>
                <c:pt idx="5">
                  <c:v>1.0464793427562513</c:v>
                </c:pt>
                <c:pt idx="6">
                  <c:v>1.0954089412145591</c:v>
                </c:pt>
                <c:pt idx="7">
                  <c:v>1.2802973599669436</c:v>
                </c:pt>
                <c:pt idx="8">
                  <c:v>1.1968103998327031</c:v>
                </c:pt>
                <c:pt idx="9">
                  <c:v>0.93767720252396525</c:v>
                </c:pt>
                <c:pt idx="10">
                  <c:v>0.92749373839127114</c:v>
                </c:pt>
                <c:pt idx="11">
                  <c:v>1.0589398101695153</c:v>
                </c:pt>
                <c:pt idx="12">
                  <c:v>0.92872639320260697</c:v>
                </c:pt>
                <c:pt idx="13">
                  <c:v>0.94298957268218409</c:v>
                </c:pt>
                <c:pt idx="14">
                  <c:v>1.0953474611206384</c:v>
                </c:pt>
                <c:pt idx="15">
                  <c:v>1.1588777402274519</c:v>
                </c:pt>
                <c:pt idx="16">
                  <c:v>1.0717445154524834</c:v>
                </c:pt>
                <c:pt idx="17">
                  <c:v>1.1431769717635358</c:v>
                </c:pt>
                <c:pt idx="18">
                  <c:v>1.1038568789867524</c:v>
                </c:pt>
                <c:pt idx="19">
                  <c:v>1.0432395142213016</c:v>
                </c:pt>
                <c:pt idx="20">
                  <c:v>1.0701752798152375</c:v>
                </c:pt>
                <c:pt idx="21">
                  <c:v>1.0621335704690171</c:v>
                </c:pt>
                <c:pt idx="22">
                  <c:v>0.98501030393917011</c:v>
                </c:pt>
                <c:pt idx="23">
                  <c:v>0.94101664851657163</c:v>
                </c:pt>
                <c:pt idx="24">
                  <c:v>0.94729604256197042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767-461E-9F28-DDFFC3E87C0D}"/>
            </c:ext>
          </c:extLst>
        </c:ser>
        <c:ser>
          <c:idx val="4"/>
          <c:order val="4"/>
          <c:tx>
            <c:strRef>
              <c:f>' '!$A$335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'!$B$335:$BB$335</c:f>
              <c:numCache>
                <c:formatCode>#,##0.0</c:formatCode>
                <c:ptCount val="51"/>
                <c:pt idx="0">
                  <c:v>1.9581401773499998</c:v>
                </c:pt>
                <c:pt idx="1">
                  <c:v>2.45565674235</c:v>
                </c:pt>
                <c:pt idx="2">
                  <c:v>2.9662032144499997</c:v>
                </c:pt>
                <c:pt idx="3">
                  <c:v>3.4147787119499995</c:v>
                </c:pt>
                <c:pt idx="4">
                  <c:v>3.6459877357000003</c:v>
                </c:pt>
                <c:pt idx="5">
                  <c:v>3.9939510464999994</c:v>
                </c:pt>
                <c:pt idx="6">
                  <c:v>3.7430198504999992</c:v>
                </c:pt>
                <c:pt idx="7">
                  <c:v>3.6673440958999999</c:v>
                </c:pt>
                <c:pt idx="8">
                  <c:v>3.9059501703500001</c:v>
                </c:pt>
                <c:pt idx="9">
                  <c:v>3.0878020245000002</c:v>
                </c:pt>
                <c:pt idx="10">
                  <c:v>3.4198527921666662</c:v>
                </c:pt>
                <c:pt idx="11">
                  <c:v>3.6705410813333335</c:v>
                </c:pt>
                <c:pt idx="12">
                  <c:v>2.9324042452499994</c:v>
                </c:pt>
                <c:pt idx="13">
                  <c:v>2.7669457274421765</c:v>
                </c:pt>
                <c:pt idx="14">
                  <c:v>2.6485249633840846</c:v>
                </c:pt>
                <c:pt idx="15">
                  <c:v>2.5744963464203705</c:v>
                </c:pt>
                <c:pt idx="16">
                  <c:v>3.6039796917299247</c:v>
                </c:pt>
                <c:pt idx="17">
                  <c:v>4.2745759124571432</c:v>
                </c:pt>
                <c:pt idx="18">
                  <c:v>4.5588152232716439</c:v>
                </c:pt>
                <c:pt idx="19">
                  <c:v>4.9451385702954527</c:v>
                </c:pt>
                <c:pt idx="20">
                  <c:v>3.9640151985118184</c:v>
                </c:pt>
                <c:pt idx="21">
                  <c:v>3.6840590620033336</c:v>
                </c:pt>
                <c:pt idx="22">
                  <c:v>3.4556624511279352</c:v>
                </c:pt>
                <c:pt idx="23">
                  <c:v>3.0944827739547613</c:v>
                </c:pt>
                <c:pt idx="24">
                  <c:v>4.6877150474285711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767-461E-9F28-DDFFC3E87C0D}"/>
            </c:ext>
          </c:extLst>
        </c:ser>
        <c:ser>
          <c:idx val="10"/>
          <c:order val="5"/>
          <c:tx>
            <c:strRef>
              <c:f>' '!$A$336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'!$B$336:$BB$336</c:f>
              <c:numCache>
                <c:formatCode>#,##0.0</c:formatCode>
                <c:ptCount val="51"/>
                <c:pt idx="0">
                  <c:v>1.4507234943749998</c:v>
                </c:pt>
                <c:pt idx="1">
                  <c:v>1.4963491407857141</c:v>
                </c:pt>
                <c:pt idx="2">
                  <c:v>1.8757080638035717</c:v>
                </c:pt>
                <c:pt idx="3">
                  <c:v>1.923833682642857</c:v>
                </c:pt>
                <c:pt idx="4">
                  <c:v>2.0924362011428577</c:v>
                </c:pt>
                <c:pt idx="5">
                  <c:v>2.2400581410000004</c:v>
                </c:pt>
                <c:pt idx="6">
                  <c:v>2.1218639088750004</c:v>
                </c:pt>
                <c:pt idx="7">
                  <c:v>1.9913435370000001</c:v>
                </c:pt>
                <c:pt idx="8">
                  <c:v>2.1210141965</c:v>
                </c:pt>
                <c:pt idx="9">
                  <c:v>1.7219141275000003</c:v>
                </c:pt>
                <c:pt idx="10">
                  <c:v>2.1106643785714283</c:v>
                </c:pt>
                <c:pt idx="11">
                  <c:v>2.2157059613181813</c:v>
                </c:pt>
                <c:pt idx="12">
                  <c:v>2.4035846670000001</c:v>
                </c:pt>
                <c:pt idx="13">
                  <c:v>1.9728542520000005</c:v>
                </c:pt>
                <c:pt idx="14">
                  <c:v>1.9064917567499997</c:v>
                </c:pt>
                <c:pt idx="15">
                  <c:v>1.8835395659999998</c:v>
                </c:pt>
                <c:pt idx="16">
                  <c:v>2.52714653025</c:v>
                </c:pt>
                <c:pt idx="17">
                  <c:v>2.6261772644999999</c:v>
                </c:pt>
                <c:pt idx="18">
                  <c:v>2.7457326821250012</c:v>
                </c:pt>
                <c:pt idx="19">
                  <c:v>2.7457326821250012</c:v>
                </c:pt>
                <c:pt idx="20">
                  <c:v>2.7938693979999996</c:v>
                </c:pt>
                <c:pt idx="21">
                  <c:v>2.7079246175109888</c:v>
                </c:pt>
                <c:pt idx="22">
                  <c:v>2.8880112983181823</c:v>
                </c:pt>
                <c:pt idx="23">
                  <c:v>3.8075243101319334</c:v>
                </c:pt>
                <c:pt idx="24">
                  <c:v>4.2478589994500018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767-461E-9F28-DDFFC3E87C0D}"/>
            </c:ext>
          </c:extLst>
        </c:ser>
        <c:ser>
          <c:idx val="11"/>
          <c:order val="6"/>
          <c:tx>
            <c:strRef>
              <c:f>' '!$A$337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'!$B$337:$BB$337</c:f>
              <c:numCache>
                <c:formatCode>#,##0.0</c:formatCode>
                <c:ptCount val="51"/>
                <c:pt idx="0">
                  <c:v>3.4317407330208622</c:v>
                </c:pt>
                <c:pt idx="1">
                  <c:v>2.9238982624319445</c:v>
                </c:pt>
                <c:pt idx="2">
                  <c:v>3.1466231440101691</c:v>
                </c:pt>
                <c:pt idx="3">
                  <c:v>3.3830986420336244</c:v>
                </c:pt>
                <c:pt idx="4">
                  <c:v>3.9560101850415785</c:v>
                </c:pt>
                <c:pt idx="5">
                  <c:v>4.470044775502779</c:v>
                </c:pt>
                <c:pt idx="6">
                  <c:v>4.7213898968002521</c:v>
                </c:pt>
                <c:pt idx="7">
                  <c:v>5.1127023418651705</c:v>
                </c:pt>
                <c:pt idx="8">
                  <c:v>4.7091919038749994</c:v>
                </c:pt>
                <c:pt idx="9">
                  <c:v>4.3402054315045113</c:v>
                </c:pt>
                <c:pt idx="10">
                  <c:v>4.9676111281255491</c:v>
                </c:pt>
                <c:pt idx="11">
                  <c:v>4.541825468172223</c:v>
                </c:pt>
                <c:pt idx="12">
                  <c:v>4.5010786528300217</c:v>
                </c:pt>
                <c:pt idx="13">
                  <c:v>4.2459648840698723</c:v>
                </c:pt>
                <c:pt idx="14">
                  <c:v>4.4875433515027403</c:v>
                </c:pt>
                <c:pt idx="15">
                  <c:v>4.2278951134515053</c:v>
                </c:pt>
                <c:pt idx="16">
                  <c:v>4.6052217328281291</c:v>
                </c:pt>
                <c:pt idx="17">
                  <c:v>4.9036686055923999</c:v>
                </c:pt>
                <c:pt idx="18">
                  <c:v>4.7003339401876287</c:v>
                </c:pt>
                <c:pt idx="19">
                  <c:v>4.7003339401876287</c:v>
                </c:pt>
                <c:pt idx="20">
                  <c:v>4.3609112052597192</c:v>
                </c:pt>
                <c:pt idx="21">
                  <c:v>4.833878868502028</c:v>
                </c:pt>
                <c:pt idx="22">
                  <c:v>4.8807429084075764</c:v>
                </c:pt>
                <c:pt idx="23">
                  <c:v>3.8075243101319334</c:v>
                </c:pt>
                <c:pt idx="24">
                  <c:v>4.2478592710500021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767-461E-9F28-DDFFC3E87C0D}"/>
            </c:ext>
          </c:extLst>
        </c:ser>
        <c:ser>
          <c:idx val="12"/>
          <c:order val="7"/>
          <c:tx>
            <c:strRef>
              <c:f>' '!$A$338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'!$B$338:$BB$338</c:f>
              <c:numCache>
                <c:formatCode>#,##0.0</c:formatCode>
                <c:ptCount val="51"/>
                <c:pt idx="0">
                  <c:v>1.4918061657100026</c:v>
                </c:pt>
                <c:pt idx="1">
                  <c:v>1.4318658341999999</c:v>
                </c:pt>
                <c:pt idx="2">
                  <c:v>1.6183171121400051</c:v>
                </c:pt>
                <c:pt idx="3">
                  <c:v>1.6550979166900035</c:v>
                </c:pt>
                <c:pt idx="4">
                  <c:v>1.7362857008200017</c:v>
                </c:pt>
                <c:pt idx="5">
                  <c:v>1.7565245375799989</c:v>
                </c:pt>
                <c:pt idx="6">
                  <c:v>1.9714774577199989</c:v>
                </c:pt>
                <c:pt idx="7">
                  <c:v>2.085295291419996</c:v>
                </c:pt>
                <c:pt idx="8">
                  <c:v>1.8726081397700014</c:v>
                </c:pt>
                <c:pt idx="9">
                  <c:v>1.6257444394902461</c:v>
                </c:pt>
                <c:pt idx="10">
                  <c:v>1.9862612132987394</c:v>
                </c:pt>
                <c:pt idx="11">
                  <c:v>1.9902583781380656</c:v>
                </c:pt>
                <c:pt idx="12">
                  <c:v>1.8504249331357379</c:v>
                </c:pt>
                <c:pt idx="13">
                  <c:v>2.2821611871834335</c:v>
                </c:pt>
                <c:pt idx="14">
                  <c:v>2.39731420077905</c:v>
                </c:pt>
                <c:pt idx="15">
                  <c:v>2.5157464099254057</c:v>
                </c:pt>
                <c:pt idx="16">
                  <c:v>3.2711713997837606</c:v>
                </c:pt>
                <c:pt idx="17">
                  <c:v>3.9130707007846048</c:v>
                </c:pt>
                <c:pt idx="18">
                  <c:v>3.8598847383708943</c:v>
                </c:pt>
                <c:pt idx="19">
                  <c:v>3.2486260874027799</c:v>
                </c:pt>
                <c:pt idx="20">
                  <c:v>3.6635466986523717</c:v>
                </c:pt>
                <c:pt idx="21">
                  <c:v>3.6338219286015345</c:v>
                </c:pt>
                <c:pt idx="22">
                  <c:v>3.775109889193029</c:v>
                </c:pt>
                <c:pt idx="23">
                  <c:v>2.7707259245675147</c:v>
                </c:pt>
                <c:pt idx="24">
                  <c:v>3.0637950718048756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767-461E-9F28-DDFFC3E87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6227472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'!$A$339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'!$B$339:$BB$339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C767-461E-9F28-DDFFC3E87C0D}"/>
            </c:ext>
          </c:extLst>
        </c:ser>
        <c:ser>
          <c:idx val="19"/>
          <c:order val="9"/>
          <c:tx>
            <c:strRef>
              <c:f>' '!$A$340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'!$B$340:$BB$340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C767-461E-9F28-DDFFC3E87C0D}"/>
            </c:ext>
          </c:extLst>
        </c:ser>
        <c:ser>
          <c:idx val="1"/>
          <c:order val="10"/>
          <c:tx>
            <c:strRef>
              <c:f>' '!$A$341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'!$B$341:$BB$341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C767-461E-9F28-DDFFC3E87C0D}"/>
            </c:ext>
          </c:extLst>
        </c:ser>
        <c:ser>
          <c:idx val="5"/>
          <c:order val="11"/>
          <c:tx>
            <c:strRef>
              <c:f>' '!$A$342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'!$B$342:$BB$342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F-C767-461E-9F28-DDFFC3E87C0D}"/>
            </c:ext>
          </c:extLst>
        </c:ser>
        <c:ser>
          <c:idx val="14"/>
          <c:order val="12"/>
          <c:tx>
            <c:strRef>
              <c:f>' '!$A$343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noFill/>
              <a:prstDash val="solid"/>
            </a:ln>
          </c:spPr>
          <c:invertIfNegative val="0"/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C767-461E-9F28-DDFFC3E87C0D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C767-461E-9F28-DDFFC3E87C0D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C767-461E-9F28-DDFFC3E87C0D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C767-461E-9F28-DDFFC3E87C0D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CE24-4B10-B246-91F8C20AAAC9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CE24-4B10-B246-91F8C20AAAC9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11C6-4392-9853-7CD00EA78AAE}"/>
              </c:ext>
            </c:extLst>
          </c:dPt>
          <c:dPt>
            <c:idx val="27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11C6-4392-9853-7CD00EA78AAE}"/>
              </c:ext>
            </c:extLst>
          </c:dPt>
          <c:dPt>
            <c:idx val="48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2-11C6-4392-9853-7CD00EA78AAE}"/>
              </c:ext>
            </c:extLst>
          </c:dPt>
          <c:dPt>
            <c:idx val="49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11C6-4392-9853-7CD00EA78AAE}"/>
              </c:ext>
            </c:extLst>
          </c:dPt>
          <c:dPt>
            <c:idx val="50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0-11C6-4392-9853-7CD00EA78AAE}"/>
              </c:ext>
            </c:extLst>
          </c:dPt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'!$B$343:$BB$343</c:f>
              <c:numCache>
                <c:formatCode>General</c:formatCode>
                <c:ptCount val="51"/>
                <c:pt idx="26" formatCode="0.0">
                  <c:v>0.49056170043492497</c:v>
                </c:pt>
                <c:pt idx="27" formatCode="0.0">
                  <c:v>0.36590766548519998</c:v>
                </c:pt>
                <c:pt idx="28" formatCode="0.0">
                  <c:v>0.15538671288</c:v>
                </c:pt>
                <c:pt idx="29" formatCode="0.0">
                  <c:v>0.1688599415392</c:v>
                </c:pt>
                <c:pt idx="30" formatCode="0.0">
                  <c:v>0.17424710916760006</c:v>
                </c:pt>
                <c:pt idx="31" formatCode="0.0">
                  <c:v>0.15737244940560002</c:v>
                </c:pt>
                <c:pt idx="32" formatCode="0.0">
                  <c:v>0.108604101368</c:v>
                </c:pt>
                <c:pt idx="33" formatCode="0.0">
                  <c:v>0.15678924845700004</c:v>
                </c:pt>
                <c:pt idx="34" formatCode="0.0">
                  <c:v>0.14144964228639995</c:v>
                </c:pt>
                <c:pt idx="35" formatCode="0.0">
                  <c:v>6.9786086981599979E-2</c:v>
                </c:pt>
                <c:pt idx="36" formatCode="0.0">
                  <c:v>0.11609298473310002</c:v>
                </c:pt>
                <c:pt idx="37" formatCode="0.0">
                  <c:v>0.15757067779200001</c:v>
                </c:pt>
                <c:pt idx="38" formatCode="0.0">
                  <c:v>0.13812094904960001</c:v>
                </c:pt>
                <c:pt idx="39" formatCode="0.0">
                  <c:v>0.19184946896040003</c:v>
                </c:pt>
                <c:pt idx="40" formatCode="0.0">
                  <c:v>0.1920346285025</c:v>
                </c:pt>
                <c:pt idx="41" formatCode="0.0">
                  <c:v>0.1637854562295</c:v>
                </c:pt>
                <c:pt idx="42" formatCode="0.0">
                  <c:v>0.142897635335</c:v>
                </c:pt>
                <c:pt idx="43" formatCode="0.0">
                  <c:v>0.21571324614840004</c:v>
                </c:pt>
                <c:pt idx="44" formatCode="0.0">
                  <c:v>0.35433832935499998</c:v>
                </c:pt>
                <c:pt idx="45" formatCode="0.0">
                  <c:v>0.28209648094450002</c:v>
                </c:pt>
                <c:pt idx="46" formatCode="0.0">
                  <c:v>0.20496825259100004</c:v>
                </c:pt>
                <c:pt idx="47" formatCode="0.0">
                  <c:v>0.22184521624210002</c:v>
                </c:pt>
                <c:pt idx="48" formatCode="0.0">
                  <c:v>0.547737036678</c:v>
                </c:pt>
                <c:pt idx="49" formatCode="0.0">
                  <c:v>0.67477837820029984</c:v>
                </c:pt>
                <c:pt idx="50" formatCode="0.0">
                  <c:v>0.7950008241676001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767-461E-9F28-DDFFC3E87C0D}"/>
            </c:ext>
          </c:extLst>
        </c:ser>
        <c:ser>
          <c:idx val="3"/>
          <c:order val="13"/>
          <c:tx>
            <c:strRef>
              <c:f>' '!$A$344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C767-461E-9F28-DDFFC3E87C0D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C767-461E-9F28-DDFFC3E87C0D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C767-461E-9F28-DDFFC3E87C0D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C767-461E-9F28-DDFFC3E87C0D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C767-461E-9F28-DDFFC3E87C0D}"/>
              </c:ext>
            </c:extLst>
          </c:dPt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'!$B$344:$BB$344</c:f>
              <c:numCache>
                <c:formatCode>General</c:formatCode>
                <c:ptCount val="51"/>
                <c:pt idx="26" formatCode="0.0">
                  <c:v>2.0902378164300002E-4</c:v>
                </c:pt>
                <c:pt idx="27" formatCode="0.0">
                  <c:v>6.3960886079999992E-4</c:v>
                </c:pt>
                <c:pt idx="28" formatCode="0.0">
                  <c:v>0.2444515504368</c:v>
                </c:pt>
                <c:pt idx="29" formatCode="0.0">
                  <c:v>0.28605332893759999</c:v>
                </c:pt>
                <c:pt idx="30" formatCode="0.0">
                  <c:v>0.36443177664600007</c:v>
                </c:pt>
                <c:pt idx="31" formatCode="0.0">
                  <c:v>0.37638305574870007</c:v>
                </c:pt>
                <c:pt idx="32" formatCode="0.0">
                  <c:v>0.29745223264319998</c:v>
                </c:pt>
                <c:pt idx="33" formatCode="0.0">
                  <c:v>0.53325051884550001</c:v>
                </c:pt>
                <c:pt idx="34" formatCode="0.0">
                  <c:v>0.51972373238320013</c:v>
                </c:pt>
                <c:pt idx="35" formatCode="0.0">
                  <c:v>0.23266007149440002</c:v>
                </c:pt>
                <c:pt idx="36" formatCode="0.0">
                  <c:v>0.33579036041040006</c:v>
                </c:pt>
                <c:pt idx="37" formatCode="0.0">
                  <c:v>0.41593356719999991</c:v>
                </c:pt>
                <c:pt idx="38" formatCode="0.0">
                  <c:v>0.35380627752799998</c:v>
                </c:pt>
                <c:pt idx="39" formatCode="0.0">
                  <c:v>0.35766691622580005</c:v>
                </c:pt>
                <c:pt idx="40" formatCode="0.0">
                  <c:v>0.40527432364350008</c:v>
                </c:pt>
                <c:pt idx="41" formatCode="0.0">
                  <c:v>0.24946915112699999</c:v>
                </c:pt>
                <c:pt idx="42" formatCode="0.0">
                  <c:v>0.23133871620669999</c:v>
                </c:pt>
                <c:pt idx="43" formatCode="0.0">
                  <c:v>0.164627983949</c:v>
                </c:pt>
                <c:pt idx="44" formatCode="0.0">
                  <c:v>0.37773519475799999</c:v>
                </c:pt>
                <c:pt idx="45" formatCode="0.0">
                  <c:v>0.34163364822099995</c:v>
                </c:pt>
                <c:pt idx="46" formatCode="0.0">
                  <c:v>0.24884595125600001</c:v>
                </c:pt>
                <c:pt idx="47" formatCode="0.0">
                  <c:v>0.20343031350000002</c:v>
                </c:pt>
                <c:pt idx="48" formatCode="0.0">
                  <c:v>0</c:v>
                </c:pt>
                <c:pt idx="49" formatCode="0.0">
                  <c:v>0</c:v>
                </c:pt>
                <c:pt idx="50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C767-461E-9F28-DDFFC3E87C0D}"/>
            </c:ext>
          </c:extLst>
        </c:ser>
        <c:ser>
          <c:idx val="13"/>
          <c:order val="14"/>
          <c:tx>
            <c:strRef>
              <c:f>' '!$A$345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'!$B$345:$BB$345</c:f>
              <c:numCache>
                <c:formatCode>General</c:formatCode>
                <c:ptCount val="51"/>
                <c:pt idx="26" formatCode="0.0">
                  <c:v>0.11476833333176104</c:v>
                </c:pt>
                <c:pt idx="27" formatCode="0.0">
                  <c:v>0.11454808096840001</c:v>
                </c:pt>
                <c:pt idx="28" formatCode="0.0">
                  <c:v>0.11459304448</c:v>
                </c:pt>
                <c:pt idx="29" formatCode="0.0">
                  <c:v>0.15524761644479998</c:v>
                </c:pt>
                <c:pt idx="30" formatCode="0.0">
                  <c:v>0.22923769039150002</c:v>
                </c:pt>
                <c:pt idx="31" formatCode="0.0">
                  <c:v>0.24725329989360001</c:v>
                </c:pt>
                <c:pt idx="32" formatCode="0.0">
                  <c:v>0.27924832411320016</c:v>
                </c:pt>
                <c:pt idx="33" formatCode="0.0">
                  <c:v>0.36673748928800004</c:v>
                </c:pt>
                <c:pt idx="34" formatCode="0.0">
                  <c:v>0.35610685288600014</c:v>
                </c:pt>
                <c:pt idx="35" formatCode="0.0">
                  <c:v>0.27126870736239994</c:v>
                </c:pt>
                <c:pt idx="36" formatCode="0.0">
                  <c:v>0.32838621057449996</c:v>
                </c:pt>
                <c:pt idx="37" formatCode="0.0">
                  <c:v>0.40337133235200007</c:v>
                </c:pt>
                <c:pt idx="38" formatCode="0.0">
                  <c:v>0.32865560060960003</c:v>
                </c:pt>
                <c:pt idx="39" formatCode="0.0">
                  <c:v>0.33260250569159999</c:v>
                </c:pt>
                <c:pt idx="40" formatCode="0.0">
                  <c:v>0.39094861394150004</c:v>
                </c:pt>
                <c:pt idx="41" formatCode="0.0">
                  <c:v>0.33043144311100014</c:v>
                </c:pt>
                <c:pt idx="42" formatCode="0.0">
                  <c:v>0.32151918084530007</c:v>
                </c:pt>
                <c:pt idx="43" formatCode="0.0">
                  <c:v>0.33922410178800005</c:v>
                </c:pt>
                <c:pt idx="44" formatCode="0.0">
                  <c:v>0.37173752641199997</c:v>
                </c:pt>
                <c:pt idx="45" formatCode="0.0">
                  <c:v>0.33666476762199987</c:v>
                </c:pt>
                <c:pt idx="46" formatCode="0.0">
                  <c:v>0.35743314055700021</c:v>
                </c:pt>
                <c:pt idx="47" formatCode="0.0">
                  <c:v>0.45897757508520004</c:v>
                </c:pt>
                <c:pt idx="48" formatCode="0.0">
                  <c:v>0.46146584285100001</c:v>
                </c:pt>
                <c:pt idx="49" formatCode="0.0">
                  <c:v>0.38648250307810006</c:v>
                </c:pt>
                <c:pt idx="50" formatCode="0.0">
                  <c:v>0.33665811154115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767-461E-9F28-DDFFC3E87C0D}"/>
            </c:ext>
          </c:extLst>
        </c:ser>
        <c:ser>
          <c:idx val="15"/>
          <c:order val="15"/>
          <c:tx>
            <c:strRef>
              <c:f>' '!$A$346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'!$B$346:$BB$346</c:f>
              <c:numCache>
                <c:formatCode>General</c:formatCode>
                <c:ptCount val="51"/>
                <c:pt idx="26" formatCode="0.0">
                  <c:v>0.46339537574247908</c:v>
                </c:pt>
                <c:pt idx="27" formatCode="0.0">
                  <c:v>0.43351615441279978</c:v>
                </c:pt>
                <c:pt idx="28" formatCode="0.0">
                  <c:v>0.5456041212384003</c:v>
                </c:pt>
                <c:pt idx="29" formatCode="0.0">
                  <c:v>0.71722057186080002</c:v>
                </c:pt>
                <c:pt idx="30" formatCode="0.0">
                  <c:v>0.84244699540820001</c:v>
                </c:pt>
                <c:pt idx="31" formatCode="0.0">
                  <c:v>0.8951283500874001</c:v>
                </c:pt>
                <c:pt idx="32" formatCode="0.0">
                  <c:v>0.98287395035559988</c:v>
                </c:pt>
                <c:pt idx="33" formatCode="0.0">
                  <c:v>1.2630647630945</c:v>
                </c:pt>
                <c:pt idx="34" formatCode="0.0">
                  <c:v>1.3675105564028001</c:v>
                </c:pt>
                <c:pt idx="35" formatCode="0.0">
                  <c:v>0.91211612710679935</c:v>
                </c:pt>
                <c:pt idx="36" formatCode="0.0">
                  <c:v>0.88915705869149986</c:v>
                </c:pt>
                <c:pt idx="37" formatCode="0.0">
                  <c:v>1.0876406142719999</c:v>
                </c:pt>
                <c:pt idx="38" formatCode="0.0">
                  <c:v>0.92402241180480016</c:v>
                </c:pt>
                <c:pt idx="39" formatCode="0.0">
                  <c:v>0.95922155177189972</c:v>
                </c:pt>
                <c:pt idx="40" formatCode="0.0">
                  <c:v>1.1309841771155005</c:v>
                </c:pt>
                <c:pt idx="41" formatCode="0.0">
                  <c:v>1.0567677428034996</c:v>
                </c:pt>
                <c:pt idx="42" formatCode="0.0">
                  <c:v>0.99442658375109971</c:v>
                </c:pt>
                <c:pt idx="43" formatCode="0.0">
                  <c:v>1.0722949576339</c:v>
                </c:pt>
                <c:pt idx="44" formatCode="0.0">
                  <c:v>1.1266652570569997</c:v>
                </c:pt>
                <c:pt idx="45" formatCode="0.0">
                  <c:v>0.99874660912049995</c:v>
                </c:pt>
                <c:pt idx="46" formatCode="0.0">
                  <c:v>1.0833223415598001</c:v>
                </c:pt>
                <c:pt idx="47" formatCode="0.0">
                  <c:v>1.2750465891147003</c:v>
                </c:pt>
                <c:pt idx="48" formatCode="0.0">
                  <c:v>1.2483609692580002</c:v>
                </c:pt>
                <c:pt idx="49" formatCode="0.0">
                  <c:v>1.1600833525610996</c:v>
                </c:pt>
                <c:pt idx="50" formatCode="0.0">
                  <c:v>1.14660039932865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C767-461E-9F28-DDFFC3E87C0D}"/>
            </c:ext>
          </c:extLst>
        </c:ser>
        <c:ser>
          <c:idx val="16"/>
          <c:order val="16"/>
          <c:tx>
            <c:strRef>
              <c:f>' '!$A$347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'!$B$347:$BB$347</c:f>
              <c:numCache>
                <c:formatCode>General</c:formatCode>
                <c:ptCount val="51"/>
                <c:pt idx="26" formatCode="0.0">
                  <c:v>6.6433274731317021E-2</c:v>
                </c:pt>
                <c:pt idx="27" formatCode="0.0">
                  <c:v>6.5325477767200019E-2</c:v>
                </c:pt>
                <c:pt idx="28" formatCode="0.0">
                  <c:v>8.1422122007999975E-2</c:v>
                </c:pt>
                <c:pt idx="29" formatCode="0.0">
                  <c:v>0.1248764009696</c:v>
                </c:pt>
                <c:pt idx="30" formatCode="0.0">
                  <c:v>0.13378799910910005</c:v>
                </c:pt>
                <c:pt idx="31" formatCode="0.0">
                  <c:v>0.15855032347440001</c:v>
                </c:pt>
                <c:pt idx="32" formatCode="0.0">
                  <c:v>0.17100007485239996</c:v>
                </c:pt>
                <c:pt idx="33" formatCode="0.0">
                  <c:v>0.2227716297025</c:v>
                </c:pt>
                <c:pt idx="34" formatCode="0.0">
                  <c:v>0.25057364652760006</c:v>
                </c:pt>
                <c:pt idx="35" formatCode="0.0">
                  <c:v>0.14526124933320003</c:v>
                </c:pt>
                <c:pt idx="36" formatCode="0.0">
                  <c:v>0.14511120684480003</c:v>
                </c:pt>
                <c:pt idx="37" formatCode="0.0">
                  <c:v>0.16871821886399999</c:v>
                </c:pt>
                <c:pt idx="38" formatCode="0.0">
                  <c:v>0.13735997357280003</c:v>
                </c:pt>
                <c:pt idx="39" formatCode="0.0">
                  <c:v>0.10882978655700003</c:v>
                </c:pt>
                <c:pt idx="40" formatCode="0.0">
                  <c:v>9.6421694373499983E-2</c:v>
                </c:pt>
                <c:pt idx="41" formatCode="0.0">
                  <c:v>7.3170664027999974E-2</c:v>
                </c:pt>
                <c:pt idx="42" formatCode="0.0">
                  <c:v>9.5330529413400047E-2</c:v>
                </c:pt>
                <c:pt idx="43" formatCode="0.0">
                  <c:v>0.15110984462859997</c:v>
                </c:pt>
                <c:pt idx="44" formatCode="0.0">
                  <c:v>0.14499405795600004</c:v>
                </c:pt>
                <c:pt idx="45" formatCode="0.0">
                  <c:v>0.1483947280455</c:v>
                </c:pt>
                <c:pt idx="46" formatCode="0.0">
                  <c:v>0.11805717635420003</c:v>
                </c:pt>
                <c:pt idx="47" formatCode="0.0">
                  <c:v>0.10389012312679999</c:v>
                </c:pt>
                <c:pt idx="48" formatCode="0.0">
                  <c:v>0.135102819969</c:v>
                </c:pt>
                <c:pt idx="49" formatCode="0.0">
                  <c:v>0.2182963409242</c:v>
                </c:pt>
                <c:pt idx="50" formatCode="0.0">
                  <c:v>0.24289918237365002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C767-461E-9F28-DDFFC3E87C0D}"/>
            </c:ext>
          </c:extLst>
        </c:ser>
        <c:ser>
          <c:idx val="18"/>
          <c:order val="17"/>
          <c:tx>
            <c:strRef>
              <c:f>' '!$A$348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'!$B$348:$BB$348</c:f>
              <c:numCache>
                <c:formatCode>General</c:formatCode>
                <c:ptCount val="51"/>
                <c:pt idx="26" formatCode="0.0">
                  <c:v>0.18997517327680502</c:v>
                </c:pt>
                <c:pt idx="27" formatCode="0.0">
                  <c:v>0.15179862309879996</c:v>
                </c:pt>
                <c:pt idx="28" formatCode="0.0">
                  <c:v>0.1735102072992</c:v>
                </c:pt>
                <c:pt idx="29" formatCode="0.0">
                  <c:v>0.19901965273119998</c:v>
                </c:pt>
                <c:pt idx="30" formatCode="0.0">
                  <c:v>0.22677801372660003</c:v>
                </c:pt>
                <c:pt idx="31" formatCode="0.0">
                  <c:v>0.2523762536295</c:v>
                </c:pt>
                <c:pt idx="32" formatCode="0.0">
                  <c:v>0.26258526781360003</c:v>
                </c:pt>
                <c:pt idx="33" formatCode="0.0">
                  <c:v>0.27810676227850001</c:v>
                </c:pt>
                <c:pt idx="34" formatCode="0.0">
                  <c:v>0.33503203178400004</c:v>
                </c:pt>
                <c:pt idx="35" formatCode="0.0">
                  <c:v>0.19207511979479996</c:v>
                </c:pt>
                <c:pt idx="36" formatCode="0.0">
                  <c:v>0.3310946143488</c:v>
                </c:pt>
                <c:pt idx="37" formatCode="0.0">
                  <c:v>0.36594146851199999</c:v>
                </c:pt>
                <c:pt idx="38" formatCode="0.0">
                  <c:v>0.34981831871359992</c:v>
                </c:pt>
                <c:pt idx="39" formatCode="0.0">
                  <c:v>0.28042989411089991</c:v>
                </c:pt>
                <c:pt idx="40" formatCode="0.0">
                  <c:v>0.25783456925249998</c:v>
                </c:pt>
                <c:pt idx="41" formatCode="0.0">
                  <c:v>0.24459928047099996</c:v>
                </c:pt>
                <c:pt idx="42" formatCode="0.0">
                  <c:v>0.28648778162389998</c:v>
                </c:pt>
                <c:pt idx="43" formatCode="0.0">
                  <c:v>0.33339636132659994</c:v>
                </c:pt>
                <c:pt idx="44" formatCode="0.0">
                  <c:v>0.34853598541800002</c:v>
                </c:pt>
                <c:pt idx="45" formatCode="0.0">
                  <c:v>0.31062587156099991</c:v>
                </c:pt>
                <c:pt idx="46" formatCode="0.0">
                  <c:v>0.29250623215100002</c:v>
                </c:pt>
                <c:pt idx="47" formatCode="0.0">
                  <c:v>0.33306128475740004</c:v>
                </c:pt>
                <c:pt idx="48" formatCode="0.0">
                  <c:v>0.41145576860700001</c:v>
                </c:pt>
                <c:pt idx="49" formatCode="0.0">
                  <c:v>0.34467528856090007</c:v>
                </c:pt>
                <c:pt idx="50" formatCode="0.0">
                  <c:v>0.41530257568860002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C767-461E-9F28-DDFFC3E87C0D}"/>
            </c:ext>
          </c:extLst>
        </c:ser>
        <c:ser>
          <c:idx val="0"/>
          <c:order val="18"/>
          <c:tx>
            <c:strRef>
              <c:f>' '!$A$349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'!$B$349:$BB$349</c:f>
              <c:numCache>
                <c:formatCode>General</c:formatCode>
                <c:ptCount val="51"/>
                <c:pt idx="26" formatCode="0.0">
                  <c:v>0.97774153936540753</c:v>
                </c:pt>
                <c:pt idx="27" formatCode="0.0">
                  <c:v>0.86008437209639976</c:v>
                </c:pt>
                <c:pt idx="28" formatCode="0.0">
                  <c:v>0.98518294743839985</c:v>
                </c:pt>
                <c:pt idx="29" formatCode="0.0">
                  <c:v>1.260053906048</c:v>
                </c:pt>
                <c:pt idx="30" formatCode="0.0">
                  <c:v>1.5071715158534993</c:v>
                </c:pt>
                <c:pt idx="31" formatCode="0.0">
                  <c:v>1.6693906919546999</c:v>
                </c:pt>
                <c:pt idx="32" formatCode="0.0">
                  <c:v>1.7829268277311998</c:v>
                </c:pt>
                <c:pt idx="33" formatCode="0.0">
                  <c:v>2.0351575522500003</c:v>
                </c:pt>
                <c:pt idx="34" formatCode="0.0">
                  <c:v>2.1081173707820002</c:v>
                </c:pt>
                <c:pt idx="35" formatCode="0.0">
                  <c:v>1.8547422949220005</c:v>
                </c:pt>
                <c:pt idx="36" formatCode="0.0">
                  <c:v>2.0907410555456996</c:v>
                </c:pt>
                <c:pt idx="37" formatCode="0.0">
                  <c:v>2.2395819082080011</c:v>
                </c:pt>
                <c:pt idx="38" formatCode="0.0">
                  <c:v>1.8605523708815992</c:v>
                </c:pt>
                <c:pt idx="39" formatCode="0.0">
                  <c:v>1.8324279247929005</c:v>
                </c:pt>
                <c:pt idx="40" formatCode="0.0">
                  <c:v>1.9204272743705004</c:v>
                </c:pt>
                <c:pt idx="41" formatCode="0.0">
                  <c:v>1.5737654153899994</c:v>
                </c:pt>
                <c:pt idx="42" formatCode="0.0">
                  <c:v>1.6417392054778002</c:v>
                </c:pt>
                <c:pt idx="43" formatCode="0.0">
                  <c:v>1.7523773682843995</c:v>
                </c:pt>
                <c:pt idx="44" formatCode="0.0">
                  <c:v>1.8319533256120004</c:v>
                </c:pt>
                <c:pt idx="45" formatCode="0.0">
                  <c:v>1.6700751847689994</c:v>
                </c:pt>
                <c:pt idx="46" formatCode="0.0">
                  <c:v>1.6052663322410015</c:v>
                </c:pt>
                <c:pt idx="47" formatCode="0.0">
                  <c:v>1.9093673218953997</c:v>
                </c:pt>
                <c:pt idx="48" formatCode="0.0">
                  <c:v>2.1504468256829989</c:v>
                </c:pt>
                <c:pt idx="49" formatCode="0.0">
                  <c:v>1.8023222044630001</c:v>
                </c:pt>
                <c:pt idx="50" formatCode="0.0">
                  <c:v>1.8978128695423493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C767-461E-9F28-DDFFC3E87C0D}"/>
            </c:ext>
          </c:extLst>
        </c:ser>
        <c:ser>
          <c:idx val="20"/>
          <c:order val="19"/>
          <c:tx>
            <c:strRef>
              <c:f>' '!$A$350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noFill/>
              <a:prstDash val="solid"/>
            </a:ln>
          </c:spPr>
          <c:invertIfNegative val="0"/>
          <c:cat>
            <c:numRef>
              <c:f>' '!$B$330:$BB$330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'!$B$350:$BB$350</c:f>
              <c:numCache>
                <c:formatCode>General</c:formatCode>
                <c:ptCount val="51"/>
                <c:pt idx="26" formatCode="0.0">
                  <c:v>0.41746397513767741</c:v>
                </c:pt>
                <c:pt idx="27" formatCode="0.0">
                  <c:v>0.43704629533079986</c:v>
                </c:pt>
                <c:pt idx="28" formatCode="0.0">
                  <c:v>0.44670328753279964</c:v>
                </c:pt>
                <c:pt idx="29" formatCode="0.0">
                  <c:v>0.53730553000640002</c:v>
                </c:pt>
                <c:pt idx="30" formatCode="0.0">
                  <c:v>0.66226933177160063</c:v>
                </c:pt>
                <c:pt idx="31" formatCode="0.0">
                  <c:v>0.73216442635049983</c:v>
                </c:pt>
                <c:pt idx="32" formatCode="0.0">
                  <c:v>0.84815089545559985</c:v>
                </c:pt>
                <c:pt idx="33" formatCode="0.0">
                  <c:v>1.0416914106859991</c:v>
                </c:pt>
                <c:pt idx="34" formatCode="0.0">
                  <c:v>1.0008855155863996</c:v>
                </c:pt>
                <c:pt idx="35" formatCode="0.0">
                  <c:v>0.70979976223640007</c:v>
                </c:pt>
                <c:pt idx="36" formatCode="0.0">
                  <c:v>0.8572561324208996</c:v>
                </c:pt>
                <c:pt idx="37" formatCode="0.0">
                  <c:v>0.97785812332799971</c:v>
                </c:pt>
                <c:pt idx="38" formatCode="0.0">
                  <c:v>0.85871271815999872</c:v>
                </c:pt>
                <c:pt idx="39" formatCode="0.0">
                  <c:v>0.91798619430960038</c:v>
                </c:pt>
                <c:pt idx="40" formatCode="0.0">
                  <c:v>0.97708752745949834</c:v>
                </c:pt>
                <c:pt idx="41" formatCode="0.0">
                  <c:v>0.85939280427000053</c:v>
                </c:pt>
                <c:pt idx="42" formatCode="0.0">
                  <c:v>0.99021874767710027</c:v>
                </c:pt>
                <c:pt idx="43" formatCode="0.0">
                  <c:v>1.1310100453080008</c:v>
                </c:pt>
                <c:pt idx="44" formatCode="0.0">
                  <c:v>1.2012154557159995</c:v>
                </c:pt>
                <c:pt idx="45" formatCode="0.0">
                  <c:v>1.0901115196370004</c:v>
                </c:pt>
                <c:pt idx="46" formatCode="0.0">
                  <c:v>1.1421055594774003</c:v>
                </c:pt>
                <c:pt idx="47" formatCode="0.0">
                  <c:v>1.488078554400599</c:v>
                </c:pt>
                <c:pt idx="48" formatCode="0.0">
                  <c:v>1.5857251485660013</c:v>
                </c:pt>
                <c:pt idx="49" formatCode="0.0">
                  <c:v>1.1826003145659989</c:v>
                </c:pt>
                <c:pt idx="50" formatCode="0.0">
                  <c:v>1.1928221506403993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C767-461E-9F28-DDFFC3E87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622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15375302751866E-2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22747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38882954025541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7055990314861941E-2"/>
          <c:y val="0.87502870653868192"/>
          <c:w val="0.94487843099594782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1669017868882523E-2"/>
          <c:w val="0.68439608191818802"/>
          <c:h val="0.608353291212607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16B-4D40-B6CC-E03FEE76364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6B-4D40-B6CC-E03FEE76364D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51"/>
                <c:pt idx="0">
                  <c:v>4.1647091629999951</c:v>
                </c:pt>
                <c:pt idx="1">
                  <c:v>3.1621029840000014</c:v>
                </c:pt>
                <c:pt idx="2">
                  <c:v>1.4305175919999993</c:v>
                </c:pt>
                <c:pt idx="3">
                  <c:v>1.3996413199999997</c:v>
                </c:pt>
                <c:pt idx="4">
                  <c:v>1.3931706699999999</c:v>
                </c:pt>
                <c:pt idx="5">
                  <c:v>0.96196675099999962</c:v>
                </c:pt>
                <c:pt idx="6">
                  <c:v>0.66042410199999957</c:v>
                </c:pt>
                <c:pt idx="7">
                  <c:v>0.69968972499999971</c:v>
                </c:pt>
                <c:pt idx="8">
                  <c:v>0.38328122299999989</c:v>
                </c:pt>
                <c:pt idx="9">
                  <c:v>0.19729818666666676</c:v>
                </c:pt>
                <c:pt idx="10">
                  <c:v>0.31274151999999988</c:v>
                </c:pt>
                <c:pt idx="11">
                  <c:v>0.32420997499999982</c:v>
                </c:pt>
                <c:pt idx="12">
                  <c:v>0.48934116000000016</c:v>
                </c:pt>
                <c:pt idx="13">
                  <c:v>0.79720558499999994</c:v>
                </c:pt>
                <c:pt idx="14">
                  <c:v>0.79447270888888921</c:v>
                </c:pt>
                <c:pt idx="15">
                  <c:v>1.09314862</c:v>
                </c:pt>
                <c:pt idx="16">
                  <c:v>0.8403354799999998</c:v>
                </c:pt>
                <c:pt idx="17">
                  <c:v>0.88865189333333294</c:v>
                </c:pt>
                <c:pt idx="18">
                  <c:v>1.1594967166666659</c:v>
                </c:pt>
                <c:pt idx="19">
                  <c:v>1.2098050152941187</c:v>
                </c:pt>
                <c:pt idx="20">
                  <c:v>1.0117304169999997</c:v>
                </c:pt>
                <c:pt idx="21">
                  <c:v>1.0268858162000001</c:v>
                </c:pt>
                <c:pt idx="22">
                  <c:v>2.8598697034999998</c:v>
                </c:pt>
                <c:pt idx="23">
                  <c:v>3.0633110023999981</c:v>
                </c:pt>
                <c:pt idx="24">
                  <c:v>3.2554960476000021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6B-4D40-B6CC-E03FEE76364D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6B-4D40-B6CC-E03FEE76364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6B-4D40-B6CC-E03FEE76364D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51"/>
                <c:pt idx="0">
                  <c:v>3.7099999999999998E-3</c:v>
                </c:pt>
                <c:pt idx="1">
                  <c:v>6.7919999999999994E-3</c:v>
                </c:pt>
                <c:pt idx="2">
                  <c:v>1.7674265069999997</c:v>
                </c:pt>
                <c:pt idx="3">
                  <c:v>1.4694582800000004</c:v>
                </c:pt>
                <c:pt idx="4">
                  <c:v>1.8665632999999993</c:v>
                </c:pt>
                <c:pt idx="5">
                  <c:v>2.40738612</c:v>
                </c:pt>
                <c:pt idx="6">
                  <c:v>1.8588729999999996</c:v>
                </c:pt>
                <c:pt idx="7">
                  <c:v>1.9301874879999996</c:v>
                </c:pt>
                <c:pt idx="8">
                  <c:v>1.8017980000000002</c:v>
                </c:pt>
                <c:pt idx="9">
                  <c:v>0.98594500000000007</c:v>
                </c:pt>
                <c:pt idx="10">
                  <c:v>0.86993299999999962</c:v>
                </c:pt>
                <c:pt idx="11">
                  <c:v>0.87688441999999966</c:v>
                </c:pt>
                <c:pt idx="12">
                  <c:v>1.4599432800000001</c:v>
                </c:pt>
                <c:pt idx="13">
                  <c:v>1.9663839999999997</c:v>
                </c:pt>
                <c:pt idx="14">
                  <c:v>2.5051229999999993</c:v>
                </c:pt>
                <c:pt idx="15">
                  <c:v>2.1129129999999998</c:v>
                </c:pt>
                <c:pt idx="16">
                  <c:v>2.1524952800000001</c:v>
                </c:pt>
                <c:pt idx="17">
                  <c:v>2.1482505999999999</c:v>
                </c:pt>
                <c:pt idx="18">
                  <c:v>2.209188000000001</c:v>
                </c:pt>
                <c:pt idx="19">
                  <c:v>2.2020394200000015</c:v>
                </c:pt>
                <c:pt idx="20">
                  <c:v>2.2204012099999999</c:v>
                </c:pt>
                <c:pt idx="21">
                  <c:v>2.0325340111999997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6B-4D40-B6CC-E03FEE76364D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51"/>
                <c:pt idx="0">
                  <c:v>0.23482445659999984</c:v>
                </c:pt>
                <c:pt idx="1">
                  <c:v>0.2639967794000001</c:v>
                </c:pt>
                <c:pt idx="2">
                  <c:v>0.21801314560000007</c:v>
                </c:pt>
                <c:pt idx="3">
                  <c:v>0.22181363520000008</c:v>
                </c:pt>
                <c:pt idx="4">
                  <c:v>0.26892591606063332</c:v>
                </c:pt>
                <c:pt idx="5">
                  <c:v>0.2755197840099548</c:v>
                </c:pt>
                <c:pt idx="6">
                  <c:v>0.31049754480000002</c:v>
                </c:pt>
                <c:pt idx="7">
                  <c:v>0.34604658579999992</c:v>
                </c:pt>
                <c:pt idx="8">
                  <c:v>0.28279723659999956</c:v>
                </c:pt>
                <c:pt idx="9">
                  <c:v>0.22516798984033626</c:v>
                </c:pt>
                <c:pt idx="10">
                  <c:v>0.27677467343783757</c:v>
                </c:pt>
                <c:pt idx="11">
                  <c:v>0.26885458707792154</c:v>
                </c:pt>
                <c:pt idx="12">
                  <c:v>0.23597824132252299</c:v>
                </c:pt>
                <c:pt idx="13">
                  <c:v>0.2046725497579821</c:v>
                </c:pt>
                <c:pt idx="14">
                  <c:v>0.21889457253058908</c:v>
                </c:pt>
                <c:pt idx="15">
                  <c:v>0.23147334634857364</c:v>
                </c:pt>
                <c:pt idx="16">
                  <c:v>0.18658088057908251</c:v>
                </c:pt>
                <c:pt idx="17">
                  <c:v>0.23496995696545842</c:v>
                </c:pt>
                <c:pt idx="18">
                  <c:v>0.26445399363824262</c:v>
                </c:pt>
                <c:pt idx="19">
                  <c:v>0.24245066332744092</c:v>
                </c:pt>
                <c:pt idx="20">
                  <c:v>0.3092777846897643</c:v>
                </c:pt>
                <c:pt idx="21">
                  <c:v>0.38261974877888849</c:v>
                </c:pt>
                <c:pt idx="22">
                  <c:v>0.27148644902033614</c:v>
                </c:pt>
                <c:pt idx="23">
                  <c:v>0.20314735272705886</c:v>
                </c:pt>
                <c:pt idx="24">
                  <c:v>0.23608403424000002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6B-4D40-B6CC-E03FEE76364D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51"/>
                <c:pt idx="0">
                  <c:v>9.1380209510465715E-2</c:v>
                </c:pt>
                <c:pt idx="1">
                  <c:v>8.2476485057396798E-2</c:v>
                </c:pt>
                <c:pt idx="2">
                  <c:v>8.8695232704403937E-2</c:v>
                </c:pt>
                <c:pt idx="3">
                  <c:v>0.11736162260588345</c:v>
                </c:pt>
                <c:pt idx="4">
                  <c:v>0.15302079518972778</c:v>
                </c:pt>
                <c:pt idx="5">
                  <c:v>0.18536457701405507</c:v>
                </c:pt>
                <c:pt idx="6">
                  <c:v>0.22770569595118584</c:v>
                </c:pt>
                <c:pt idx="7">
                  <c:v>0.28463157224407354</c:v>
                </c:pt>
                <c:pt idx="8">
                  <c:v>0.27706139188211432</c:v>
                </c:pt>
                <c:pt idx="9">
                  <c:v>0.19542318521644575</c:v>
                </c:pt>
                <c:pt idx="10">
                  <c:v>0.21268013622316329</c:v>
                </c:pt>
                <c:pt idx="11">
                  <c:v>0.20901222644889417</c:v>
                </c:pt>
                <c:pt idx="12">
                  <c:v>0.17770708357609011</c:v>
                </c:pt>
                <c:pt idx="13">
                  <c:v>0.16026375198692322</c:v>
                </c:pt>
                <c:pt idx="14">
                  <c:v>0.18726866158035693</c:v>
                </c:pt>
                <c:pt idx="15">
                  <c:v>0.17977372790111512</c:v>
                </c:pt>
                <c:pt idx="16">
                  <c:v>0.16867040975401071</c:v>
                </c:pt>
                <c:pt idx="17">
                  <c:v>0.16907742022429573</c:v>
                </c:pt>
                <c:pt idx="18">
                  <c:v>0.17206529106524704</c:v>
                </c:pt>
                <c:pt idx="19">
                  <c:v>0.16225115248054667</c:v>
                </c:pt>
                <c:pt idx="20">
                  <c:v>0.14221304768323062</c:v>
                </c:pt>
                <c:pt idx="21">
                  <c:v>0.17118521572721279</c:v>
                </c:pt>
                <c:pt idx="22">
                  <c:v>0.14268230911668167</c:v>
                </c:pt>
                <c:pt idx="23">
                  <c:v>0.11198840667823817</c:v>
                </c:pt>
                <c:pt idx="24">
                  <c:v>0.1349013456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6B-4D40-B6CC-E03FEE76364D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51"/>
                <c:pt idx="0">
                  <c:v>0.63180710314999966</c:v>
                </c:pt>
                <c:pt idx="1">
                  <c:v>0.5250542062500001</c:v>
                </c:pt>
                <c:pt idx="2">
                  <c:v>0.64942148984999992</c:v>
                </c:pt>
                <c:pt idx="3">
                  <c:v>0.68200510110000012</c:v>
                </c:pt>
                <c:pt idx="4">
                  <c:v>0.66356825280000065</c:v>
                </c:pt>
                <c:pt idx="5">
                  <c:v>0.96064280434999993</c:v>
                </c:pt>
                <c:pt idx="6">
                  <c:v>0.94326330975000028</c:v>
                </c:pt>
                <c:pt idx="7">
                  <c:v>1.0577397572999994</c:v>
                </c:pt>
                <c:pt idx="8">
                  <c:v>1.1650508733999998</c:v>
                </c:pt>
                <c:pt idx="9">
                  <c:v>1.0502187550000008</c:v>
                </c:pt>
                <c:pt idx="10">
                  <c:v>1.1884292490833333</c:v>
                </c:pt>
                <c:pt idx="11">
                  <c:v>1.3239518596666664</c:v>
                </c:pt>
                <c:pt idx="12">
                  <c:v>0.93480904705555523</c:v>
                </c:pt>
                <c:pt idx="13">
                  <c:v>1.0198205596666661</c:v>
                </c:pt>
                <c:pt idx="14">
                  <c:v>1.2340445012499994</c:v>
                </c:pt>
                <c:pt idx="15">
                  <c:v>1.2518413602510585</c:v>
                </c:pt>
                <c:pt idx="16">
                  <c:v>1.7226878664799252</c:v>
                </c:pt>
                <c:pt idx="17">
                  <c:v>1.8998444468428577</c:v>
                </c:pt>
                <c:pt idx="18">
                  <c:v>2.3364967635692633</c:v>
                </c:pt>
                <c:pt idx="19">
                  <c:v>2.1158379963636347</c:v>
                </c:pt>
                <c:pt idx="20">
                  <c:v>1.7304864032518186</c:v>
                </c:pt>
                <c:pt idx="21">
                  <c:v>1.521299487156667</c:v>
                </c:pt>
                <c:pt idx="22">
                  <c:v>1.4230057009093642</c:v>
                </c:pt>
                <c:pt idx="23">
                  <c:v>1.0437052799447617</c:v>
                </c:pt>
                <c:pt idx="24">
                  <c:v>1.5630171024585708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6B-4D40-B6CC-E03FEE76364D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51"/>
                <c:pt idx="0">
                  <c:v>0.58801587749999984</c:v>
                </c:pt>
                <c:pt idx="1">
                  <c:v>0.8551225295357141</c:v>
                </c:pt>
                <c:pt idx="2">
                  <c:v>0.77646812255357145</c:v>
                </c:pt>
                <c:pt idx="3">
                  <c:v>0.65013426064285684</c:v>
                </c:pt>
                <c:pt idx="4">
                  <c:v>0.67348914514285751</c:v>
                </c:pt>
                <c:pt idx="5">
                  <c:v>0.69058967400000015</c:v>
                </c:pt>
                <c:pt idx="6">
                  <c:v>0.68004937950000022</c:v>
                </c:pt>
                <c:pt idx="7">
                  <c:v>0.96147919799999992</c:v>
                </c:pt>
                <c:pt idx="8">
                  <c:v>1.2231994527499999</c:v>
                </c:pt>
                <c:pt idx="9">
                  <c:v>1.0139321700000004</c:v>
                </c:pt>
                <c:pt idx="10">
                  <c:v>1.0138928785714283</c:v>
                </c:pt>
                <c:pt idx="11">
                  <c:v>1.1272661843181813</c:v>
                </c:pt>
                <c:pt idx="12">
                  <c:v>0.83591062650000025</c:v>
                </c:pt>
                <c:pt idx="13">
                  <c:v>0.69373880550000044</c:v>
                </c:pt>
                <c:pt idx="14">
                  <c:v>0.82044241317857125</c:v>
                </c:pt>
                <c:pt idx="15">
                  <c:v>0.82357739099999971</c:v>
                </c:pt>
                <c:pt idx="16">
                  <c:v>0.61567124774999993</c:v>
                </c:pt>
                <c:pt idx="17">
                  <c:v>0.71773774950000035</c:v>
                </c:pt>
                <c:pt idx="18">
                  <c:v>0.73136708212500112</c:v>
                </c:pt>
                <c:pt idx="19">
                  <c:v>0.73136708212500112</c:v>
                </c:pt>
                <c:pt idx="20">
                  <c:v>0.46369125999999961</c:v>
                </c:pt>
                <c:pt idx="21">
                  <c:v>0.55173123985714234</c:v>
                </c:pt>
                <c:pt idx="22">
                  <c:v>0.4552323593181824</c:v>
                </c:pt>
                <c:pt idx="23">
                  <c:v>0.99705633063150545</c:v>
                </c:pt>
                <c:pt idx="24">
                  <c:v>1.1722040021416684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6B-4D40-B6CC-E03FEE76364D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51"/>
                <c:pt idx="0">
                  <c:v>1.1091933007541659</c:v>
                </c:pt>
                <c:pt idx="1">
                  <c:v>0.72499760605416652</c:v>
                </c:pt>
                <c:pt idx="2">
                  <c:v>0.75154118298100236</c:v>
                </c:pt>
                <c:pt idx="3">
                  <c:v>0.81147675159343402</c:v>
                </c:pt>
                <c:pt idx="4">
                  <c:v>1.2305157812617717</c:v>
                </c:pt>
                <c:pt idx="5">
                  <c:v>1.6279636634333352</c:v>
                </c:pt>
                <c:pt idx="6">
                  <c:v>1.6427077310363636</c:v>
                </c:pt>
                <c:pt idx="7">
                  <c:v>1.7266243900861107</c:v>
                </c:pt>
                <c:pt idx="8">
                  <c:v>1.6733360042972216</c:v>
                </c:pt>
                <c:pt idx="9">
                  <c:v>1.5232197835261019</c:v>
                </c:pt>
                <c:pt idx="10">
                  <c:v>1.7385782830194447</c:v>
                </c:pt>
                <c:pt idx="11">
                  <c:v>1.2053615384194454</c:v>
                </c:pt>
                <c:pt idx="12">
                  <c:v>1.0944776352208327</c:v>
                </c:pt>
                <c:pt idx="13">
                  <c:v>0.97304408951987265</c:v>
                </c:pt>
                <c:pt idx="14">
                  <c:v>0.98394267088077036</c:v>
                </c:pt>
                <c:pt idx="15">
                  <c:v>0.9691057688513891</c:v>
                </c:pt>
                <c:pt idx="16">
                  <c:v>1.1417580118781894</c:v>
                </c:pt>
                <c:pt idx="17">
                  <c:v>1.3552963229365909</c:v>
                </c:pt>
                <c:pt idx="18">
                  <c:v>1.2181401421189424</c:v>
                </c:pt>
                <c:pt idx="19">
                  <c:v>1.2181401421189424</c:v>
                </c:pt>
                <c:pt idx="20">
                  <c:v>1.1669833870333308</c:v>
                </c:pt>
                <c:pt idx="21">
                  <c:v>1.4697568484578269</c:v>
                </c:pt>
                <c:pt idx="22">
                  <c:v>1.4249669568776522</c:v>
                </c:pt>
                <c:pt idx="23">
                  <c:v>0.99705633063150545</c:v>
                </c:pt>
                <c:pt idx="24">
                  <c:v>1.1722042737416687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6B-4D40-B6CC-E03FEE76364D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51"/>
                <c:pt idx="0">
                  <c:v>0.50223599772000416</c:v>
                </c:pt>
                <c:pt idx="1">
                  <c:v>0.47424154192000145</c:v>
                </c:pt>
                <c:pt idx="2">
                  <c:v>0.66358614797000204</c:v>
                </c:pt>
                <c:pt idx="3">
                  <c:v>0.60554221017999943</c:v>
                </c:pt>
                <c:pt idx="4">
                  <c:v>0.65024200306000246</c:v>
                </c:pt>
                <c:pt idx="5">
                  <c:v>0.64686064829999967</c:v>
                </c:pt>
                <c:pt idx="6">
                  <c:v>0.85980492608000247</c:v>
                </c:pt>
                <c:pt idx="7">
                  <c:v>0.85867056800000086</c:v>
                </c:pt>
                <c:pt idx="8">
                  <c:v>0.83306475170999938</c:v>
                </c:pt>
                <c:pt idx="9">
                  <c:v>0.79326710588528293</c:v>
                </c:pt>
                <c:pt idx="10">
                  <c:v>0.90235227674115581</c:v>
                </c:pt>
                <c:pt idx="11">
                  <c:v>0.93496119689226731</c:v>
                </c:pt>
                <c:pt idx="12">
                  <c:v>0.93084534777524386</c:v>
                </c:pt>
                <c:pt idx="13">
                  <c:v>1.0427396763875407</c:v>
                </c:pt>
                <c:pt idx="14">
                  <c:v>1.208180094659002</c:v>
                </c:pt>
                <c:pt idx="15">
                  <c:v>1.2662864960866038</c:v>
                </c:pt>
                <c:pt idx="16">
                  <c:v>1.3010332068464603</c:v>
                </c:pt>
                <c:pt idx="17">
                  <c:v>1.3301224428270828</c:v>
                </c:pt>
                <c:pt idx="18">
                  <c:v>1.2790984632027005</c:v>
                </c:pt>
                <c:pt idx="19">
                  <c:v>1.3935607061744655</c:v>
                </c:pt>
                <c:pt idx="20">
                  <c:v>1.6885299749155278</c:v>
                </c:pt>
                <c:pt idx="21">
                  <c:v>1.480932139376522</c:v>
                </c:pt>
                <c:pt idx="22">
                  <c:v>1.6808334625040136</c:v>
                </c:pt>
                <c:pt idx="23">
                  <c:v>1.6713320004046874</c:v>
                </c:pt>
                <c:pt idx="24">
                  <c:v>1.8912787190937443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6B-4D40-B6CC-E03FEE763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16867232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716B-4D40-B6CC-E03FEE76364D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716B-4D40-B6CC-E03FEE76364D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716B-4D40-B6CC-E03FEE76364D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F-716B-4D40-B6CC-E03FEE76364D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716B-4D40-B6CC-E03FEE76364D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716B-4D40-B6CC-E03FEE76364D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716B-4D40-B6CC-E03FEE76364D}"/>
              </c:ext>
            </c:extLst>
          </c:dPt>
          <c:dPt>
            <c:idx val="2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716B-4D40-B6CC-E03FEE76364D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14B0-4D78-B221-F862659BEF1A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14B0-4D78-B221-F862659BEF1A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643A-4701-BF0E-A45F7EFF06B5}"/>
              </c:ext>
            </c:extLst>
          </c:dPt>
          <c:dPt>
            <c:idx val="2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643A-4701-BF0E-A45F7EFF06B5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51"/>
                <c:pt idx="26" formatCode="#,##0.00">
                  <c:v>0.19290852237546202</c:v>
                </c:pt>
                <c:pt idx="27" formatCode="#,##0.00">
                  <c:v>0.1353410340292</c:v>
                </c:pt>
                <c:pt idx="28" formatCode="#,##0.00">
                  <c:v>8.0364099623999999E-2</c:v>
                </c:pt>
                <c:pt idx="29" formatCode="#,##0.00">
                  <c:v>9.6247923951999992E-2</c:v>
                </c:pt>
                <c:pt idx="30" formatCode="#,##0.00">
                  <c:v>0.10834559938650005</c:v>
                </c:pt>
                <c:pt idx="31" formatCode="#,##0.00">
                  <c:v>7.5030710554800026E-2</c:v>
                </c:pt>
                <c:pt idx="32" formatCode="#,##0.00">
                  <c:v>5.2062006293199993E-2</c:v>
                </c:pt>
                <c:pt idx="33" formatCode="#,##0.00">
                  <c:v>7.2432114594000049E-2</c:v>
                </c:pt>
                <c:pt idx="34" formatCode="#,##0.00">
                  <c:v>4.4049708421199929E-2</c:v>
                </c:pt>
                <c:pt idx="35" formatCode="#,##0.00">
                  <c:v>1.9712547997999985E-2</c:v>
                </c:pt>
                <c:pt idx="36" formatCode="#,##0.00">
                  <c:v>3.3815673225899998E-2</c:v>
                </c:pt>
                <c:pt idx="37" formatCode="#,##0.00">
                  <c:v>4.2074795232000015E-2</c:v>
                </c:pt>
                <c:pt idx="38" formatCode="#,##0.00">
                  <c:v>5.4107562273600002E-2</c:v>
                </c:pt>
                <c:pt idx="39" formatCode="#,##0.00">
                  <c:v>8.3531629094700036E-2</c:v>
                </c:pt>
                <c:pt idx="40" formatCode="#,##0.00">
                  <c:v>8.3826354592999988E-2</c:v>
                </c:pt>
                <c:pt idx="41" formatCode="#,##0.00">
                  <c:v>8.8365207724500003E-2</c:v>
                </c:pt>
                <c:pt idx="42" formatCode="#,##0.00">
                  <c:v>6.4119979636299992E-2</c:v>
                </c:pt>
                <c:pt idx="43" formatCode="#,##0.00">
                  <c:v>6.8890757621400039E-2</c:v>
                </c:pt>
                <c:pt idx="44" formatCode="#,##0.00">
                  <c:v>9.4911060276000048E-2</c:v>
                </c:pt>
                <c:pt idx="45" formatCode="#,##0.00">
                  <c:v>9.0577237033500013E-2</c:v>
                </c:pt>
                <c:pt idx="46" formatCode="#,##0.00">
                  <c:v>7.0753255757400019E-2</c:v>
                </c:pt>
                <c:pt idx="47" formatCode="#,##0.00">
                  <c:v>9.3452592202399987E-2</c:v>
                </c:pt>
                <c:pt idx="48" formatCode="#,##0.00">
                  <c:v>0.18661659611400006</c:v>
                </c:pt>
                <c:pt idx="49" formatCode="#,##0.00">
                  <c:v>0.21834076505339989</c:v>
                </c:pt>
                <c:pt idx="50" formatCode="#,##0.00">
                  <c:v>0.28282282487069998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716B-4D40-B6CC-E03FEE76364D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716B-4D40-B6CC-E03FEE76364D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716B-4D40-B6CC-E03FEE76364D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716B-4D40-B6CC-E03FEE76364D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716B-4D40-B6CC-E03FEE76364D}"/>
              </c:ext>
            </c:extLst>
          </c:dPt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51"/>
                <c:pt idx="26" formatCode="#,##0.00">
                  <c:v>2.0902378164300002E-4</c:v>
                </c:pt>
                <c:pt idx="27" formatCode="#,##0.00">
                  <c:v>6.3960886079999992E-4</c:v>
                </c:pt>
                <c:pt idx="28" formatCode="#,##0.00">
                  <c:v>6.3570480969599996E-2</c:v>
                </c:pt>
                <c:pt idx="29" formatCode="#,##0.00">
                  <c:v>6.4891536863999955E-2</c:v>
                </c:pt>
                <c:pt idx="30" formatCode="#,##0.00">
                  <c:v>9.4212553122799969E-2</c:v>
                </c:pt>
                <c:pt idx="31" formatCode="#,##0.00">
                  <c:v>0.13618938388770005</c:v>
                </c:pt>
                <c:pt idx="32" formatCode="#,##0.00">
                  <c:v>0.10945402956399997</c:v>
                </c:pt>
                <c:pt idx="33" formatCode="#,##0.00">
                  <c:v>0.15728670843549997</c:v>
                </c:pt>
                <c:pt idx="34" formatCode="#,##0.00">
                  <c:v>0.17760494495920004</c:v>
                </c:pt>
                <c:pt idx="35" formatCode="#,##0.00">
                  <c:v>6.3665446543599985E-2</c:v>
                </c:pt>
                <c:pt idx="36" formatCode="#,##0.00">
                  <c:v>6.3820644338699994E-2</c:v>
                </c:pt>
                <c:pt idx="37" formatCode="#,##0.00">
                  <c:v>7.5765085871999982E-2</c:v>
                </c:pt>
                <c:pt idx="38" formatCode="#,##0.00">
                  <c:v>0.109610894008</c:v>
                </c:pt>
                <c:pt idx="39" formatCode="#,##0.00">
                  <c:v>0.14078687671920004</c:v>
                </c:pt>
                <c:pt idx="40" formatCode="#,##0.00">
                  <c:v>0.16827419477100009</c:v>
                </c:pt>
                <c:pt idx="41" formatCode="#,##0.00">
                  <c:v>0.108124143442</c:v>
                </c:pt>
                <c:pt idx="42" formatCode="#,##0.00">
                  <c:v>0.10033711116880001</c:v>
                </c:pt>
                <c:pt idx="43" formatCode="#,##0.00">
                  <c:v>0.1021944774279</c:v>
                </c:pt>
                <c:pt idx="44" formatCode="#,##0.00">
                  <c:v>0.13261282597099999</c:v>
                </c:pt>
                <c:pt idx="45" formatCode="#,##0.00">
                  <c:v>0.13802288520049991</c:v>
                </c:pt>
                <c:pt idx="46" formatCode="#,##0.00">
                  <c:v>0.12262501576400001</c:v>
                </c:pt>
                <c:pt idx="47" formatCode="#,##0.00">
                  <c:v>9.9550658450899984E-2</c:v>
                </c:pt>
                <c:pt idx="48" formatCode="#,##0.00">
                  <c:v>0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716B-4D40-B6CC-E03FEE76364D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51"/>
                <c:pt idx="26" formatCode="#,##0.00">
                  <c:v>2.687898460238701E-2</c:v>
                </c:pt>
                <c:pt idx="27" formatCode="#,##0.00">
                  <c:v>2.8064397111600012E-2</c:v>
                </c:pt>
                <c:pt idx="28" formatCode="#,##0.00">
                  <c:v>2.7911706140799991E-2</c:v>
                </c:pt>
                <c:pt idx="29" formatCode="#,##0.00">
                  <c:v>3.5195761982399945E-2</c:v>
                </c:pt>
                <c:pt idx="30" formatCode="#,##0.00">
                  <c:v>4.348590934310001E-2</c:v>
                </c:pt>
                <c:pt idx="31" formatCode="#,##0.00">
                  <c:v>4.7931444432299963E-2</c:v>
                </c:pt>
                <c:pt idx="32" formatCode="#,##0.00">
                  <c:v>5.8406890849600102E-2</c:v>
                </c:pt>
                <c:pt idx="33" formatCode="#,##0.00">
                  <c:v>8.3391997612000113E-2</c:v>
                </c:pt>
                <c:pt idx="34" formatCode="#,##0.00">
                  <c:v>8.1326309302400035E-2</c:v>
                </c:pt>
                <c:pt idx="35" formatCode="#,##0.00">
                  <c:v>6.0160803718399936E-2</c:v>
                </c:pt>
                <c:pt idx="36" formatCode="#,##0.00">
                  <c:v>7.2125241431399978E-2</c:v>
                </c:pt>
                <c:pt idx="37" formatCode="#,##0.00">
                  <c:v>8.2314651887999912E-2</c:v>
                </c:pt>
                <c:pt idx="38" formatCode="#,##0.00">
                  <c:v>6.5571271216000093E-2</c:v>
                </c:pt>
                <c:pt idx="39" formatCode="#,##0.00">
                  <c:v>5.8417826521500016E-2</c:v>
                </c:pt>
                <c:pt idx="40" formatCode="#,##0.00">
                  <c:v>6.061575911299999E-2</c:v>
                </c:pt>
                <c:pt idx="41" formatCode="#,##0.00">
                  <c:v>5.5422273231500063E-2</c:v>
                </c:pt>
                <c:pt idx="42" formatCode="#,##0.00">
                  <c:v>4.5796912700100112E-2</c:v>
                </c:pt>
                <c:pt idx="43" formatCode="#,##0.00">
                  <c:v>6.0295030738800048E-2</c:v>
                </c:pt>
                <c:pt idx="44" formatCode="#,##0.00">
                  <c:v>6.6088437586999949E-2</c:v>
                </c:pt>
                <c:pt idx="45" formatCode="#,##0.00">
                  <c:v>5.995400414549984E-2</c:v>
                </c:pt>
                <c:pt idx="46" formatCode="#,##0.00">
                  <c:v>7.720920430840017E-2</c:v>
                </c:pt>
                <c:pt idx="47" formatCode="#,##0.00">
                  <c:v>0.10298270837880003</c:v>
                </c:pt>
                <c:pt idx="48" formatCode="#,##0.00">
                  <c:v>8.6720178285000005E-2</c:v>
                </c:pt>
                <c:pt idx="49" formatCode="#,##0.00">
                  <c:v>7.0364466460200004E-2</c:v>
                </c:pt>
                <c:pt idx="50" formatCode="#,##0.00">
                  <c:v>7.3065039958149947E-2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716B-4D40-B6CC-E03FEE76364D}"/>
            </c:ext>
          </c:extLst>
        </c:ser>
        <c:ser>
          <c:idx val="3"/>
          <c:order val="15"/>
          <c:tx>
            <c:strRef>
              <c:f>' '!$A$104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51"/>
                <c:pt idx="26" formatCode="#,##0.00">
                  <c:v>0.11027389485542405</c:v>
                </c:pt>
                <c:pt idx="27" formatCode="#,##0.00">
                  <c:v>8.560008579239986E-2</c:v>
                </c:pt>
                <c:pt idx="28" formatCode="#,##0.00">
                  <c:v>8.7612578457600288E-2</c:v>
                </c:pt>
                <c:pt idx="29" formatCode="#,##0.00">
                  <c:v>0.12477776259200002</c:v>
                </c:pt>
                <c:pt idx="30" formatCode="#,##0.00">
                  <c:v>0.16745783455309982</c:v>
                </c:pt>
                <c:pt idx="31" formatCode="#,##0.00">
                  <c:v>0.20383054104270026</c:v>
                </c:pt>
                <c:pt idx="32" formatCode="#,##0.00">
                  <c:v>0.25502716226839994</c:v>
                </c:pt>
                <c:pt idx="33" formatCode="#,##0.00">
                  <c:v>0.34420536466499996</c:v>
                </c:pt>
                <c:pt idx="34" formatCode="#,##0.00">
                  <c:v>0.35347805380520025</c:v>
                </c:pt>
                <c:pt idx="35" formatCode="#,##0.00">
                  <c:v>0.23424827167279927</c:v>
                </c:pt>
                <c:pt idx="36" formatCode="#,##0.00">
                  <c:v>0.26515921602149994</c:v>
                </c:pt>
                <c:pt idx="37" formatCode="#,##0.00">
                  <c:v>0.26100684167999999</c:v>
                </c:pt>
                <c:pt idx="38" formatCode="#,##0.00">
                  <c:v>0.22539041859840003</c:v>
                </c:pt>
                <c:pt idx="39" formatCode="#,##0.00">
                  <c:v>0.21327043635959997</c:v>
                </c:pt>
                <c:pt idx="40" formatCode="#,##0.00">
                  <c:v>0.23986230108400064</c:v>
                </c:pt>
                <c:pt idx="41" formatCode="#,##0.00">
                  <c:v>0.22054964973999969</c:v>
                </c:pt>
                <c:pt idx="42" formatCode="#,##0.00">
                  <c:v>0.20522920992409976</c:v>
                </c:pt>
                <c:pt idx="43" formatCode="#,##0.00">
                  <c:v>0.21417097857870049</c:v>
                </c:pt>
                <c:pt idx="44" formatCode="#,##0.00">
                  <c:v>0.21668180786499969</c:v>
                </c:pt>
                <c:pt idx="45" formatCode="#,##0.00">
                  <c:v>0.20185210128800024</c:v>
                </c:pt>
                <c:pt idx="46" formatCode="#,##0.00">
                  <c:v>0.18662246919979997</c:v>
                </c:pt>
                <c:pt idx="47" formatCode="#,##0.00">
                  <c:v>0.26638557878940006</c:v>
                </c:pt>
                <c:pt idx="48" formatCode="#,##0.00">
                  <c:v>0.25121631600000016</c:v>
                </c:pt>
                <c:pt idx="49" formatCode="#,##0.00">
                  <c:v>0.16927117750069964</c:v>
                </c:pt>
                <c:pt idx="50" formatCode="#,##0.00">
                  <c:v>0.19192900937004997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716B-4D40-B6CC-E03FEE76364D}"/>
            </c:ext>
          </c:extLst>
        </c:ser>
        <c:ser>
          <c:idx val="13"/>
          <c:order val="16"/>
          <c:tx>
            <c:strRef>
              <c:f>' '!$A$105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51"/>
                <c:pt idx="26" formatCode="#,##0.00">
                  <c:v>3.0332739360135016E-2</c:v>
                </c:pt>
                <c:pt idx="27" formatCode="#,##0.00">
                  <c:v>2.2243249670800026E-2</c:v>
                </c:pt>
                <c:pt idx="28" formatCode="#,##0.00">
                  <c:v>2.3409990364799967E-2</c:v>
                </c:pt>
                <c:pt idx="29" formatCode="#,##0.00">
                  <c:v>2.5157593887999971E-2</c:v>
                </c:pt>
                <c:pt idx="30" formatCode="#,##0.00">
                  <c:v>3.2126631957700019E-2</c:v>
                </c:pt>
                <c:pt idx="31" formatCode="#,##0.00">
                  <c:v>4.5746453996100001E-2</c:v>
                </c:pt>
                <c:pt idx="32" formatCode="#,##0.00">
                  <c:v>5.3015004181999947E-2</c:v>
                </c:pt>
                <c:pt idx="33" formatCode="#,##0.00">
                  <c:v>6.0274466654999997E-2</c:v>
                </c:pt>
                <c:pt idx="34" formatCode="#,##0.00">
                  <c:v>6.0409368284800063E-2</c:v>
                </c:pt>
                <c:pt idx="35" formatCode="#,##0.00">
                  <c:v>3.6774492000400019E-2</c:v>
                </c:pt>
                <c:pt idx="36" formatCode="#,##0.00">
                  <c:v>4.1793460080300021E-2</c:v>
                </c:pt>
                <c:pt idx="37" formatCode="#,##0.00">
                  <c:v>4.9835529311999999E-2</c:v>
                </c:pt>
                <c:pt idx="38" formatCode="#,##0.00">
                  <c:v>3.1281369926400029E-2</c:v>
                </c:pt>
                <c:pt idx="39" formatCode="#,##0.00">
                  <c:v>3.2953590154200019E-2</c:v>
                </c:pt>
                <c:pt idx="40" formatCode="#,##0.00">
                  <c:v>3.7819230512999985E-2</c:v>
                </c:pt>
                <c:pt idx="41" formatCode="#,##0.00">
                  <c:v>2.8605440769499973E-2</c:v>
                </c:pt>
                <c:pt idx="42" formatCode="#,##0.00">
                  <c:v>3.465114807820005E-2</c:v>
                </c:pt>
                <c:pt idx="43" formatCode="#,##0.00">
                  <c:v>5.615265129759997E-2</c:v>
                </c:pt>
                <c:pt idx="44" formatCode="#,##0.00">
                  <c:v>6.0871103181000044E-2</c:v>
                </c:pt>
                <c:pt idx="45" formatCode="#,##0.00">
                  <c:v>4.422857796049999E-2</c:v>
                </c:pt>
                <c:pt idx="46" formatCode="#,##0.00">
                  <c:v>4.0746032980200006E-2</c:v>
                </c:pt>
                <c:pt idx="47" formatCode="#,##0.00">
                  <c:v>3.3975199369699977E-2</c:v>
                </c:pt>
                <c:pt idx="48" formatCode="#,##0.00">
                  <c:v>3.3058479051000011E-2</c:v>
                </c:pt>
                <c:pt idx="49" formatCode="#,##0.00">
                  <c:v>5.6825768672199989E-2</c:v>
                </c:pt>
                <c:pt idx="50" formatCode="#,##0.00">
                  <c:v>4.9746822422299997E-2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716B-4D40-B6CC-E03FEE76364D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51"/>
                <c:pt idx="26" formatCode="#,##0.00">
                  <c:v>7.1350339120581016E-2</c:v>
                </c:pt>
                <c:pt idx="27" formatCode="#,##0.00">
                  <c:v>8.7049691413999958E-2</c:v>
                </c:pt>
                <c:pt idx="28" formatCode="#,##0.00">
                  <c:v>7.5453462657600029E-2</c:v>
                </c:pt>
                <c:pt idx="29" formatCode="#,##0.00">
                  <c:v>7.3576342963200009E-2</c:v>
                </c:pt>
                <c:pt idx="30" formatCode="#,##0.00">
                  <c:v>7.9038958387200015E-2</c:v>
                </c:pt>
                <c:pt idx="31" formatCode="#,##0.00">
                  <c:v>8.0302344193499992E-2</c:v>
                </c:pt>
                <c:pt idx="32" formatCode="#,##0.00">
                  <c:v>8.9748989709599991E-2</c:v>
                </c:pt>
                <c:pt idx="33" formatCode="#,##0.00">
                  <c:v>0.14017394373949998</c:v>
                </c:pt>
                <c:pt idx="34" formatCode="#,##0.00">
                  <c:v>0.19541528133720004</c:v>
                </c:pt>
                <c:pt idx="35" formatCode="#,##0.00">
                  <c:v>0.11453803576159996</c:v>
                </c:pt>
                <c:pt idx="36" formatCode="#,##0.00">
                  <c:v>0.1638112274595</c:v>
                </c:pt>
                <c:pt idx="37" formatCode="#,##0.00">
                  <c:v>0.20025619771200001</c:v>
                </c:pt>
                <c:pt idx="38" formatCode="#,##0.00">
                  <c:v>0.14111836560799995</c:v>
                </c:pt>
                <c:pt idx="39" formatCode="#,##0.00">
                  <c:v>0.1119221757680999</c:v>
                </c:pt>
                <c:pt idx="40" formatCode="#,##0.00">
                  <c:v>0.11001457557700001</c:v>
                </c:pt>
                <c:pt idx="41" formatCode="#,##0.00">
                  <c:v>0.11404431228749998</c:v>
                </c:pt>
                <c:pt idx="42" formatCode="#,##0.00">
                  <c:v>7.686221505919999E-2</c:v>
                </c:pt>
                <c:pt idx="43" formatCode="#,##0.00">
                  <c:v>0.10599231644429993</c:v>
                </c:pt>
                <c:pt idx="44" formatCode="#,##0.00">
                  <c:v>0.110805457839</c:v>
                </c:pt>
                <c:pt idx="45" formatCode="#,##0.00">
                  <c:v>6.7445608585499972E-2</c:v>
                </c:pt>
                <c:pt idx="46" formatCode="#,##0.00">
                  <c:v>6.3568597312799985E-2</c:v>
                </c:pt>
                <c:pt idx="47" formatCode="#,##0.00">
                  <c:v>8.1276655490600036E-2</c:v>
                </c:pt>
                <c:pt idx="48" formatCode="#,##0.00">
                  <c:v>8.1376248563999998E-2</c:v>
                </c:pt>
                <c:pt idx="49" formatCode="#,##0.00">
                  <c:v>0.11084018005170004</c:v>
                </c:pt>
                <c:pt idx="50" formatCode="#,##0.00">
                  <c:v>0.12608346652465002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716B-4D40-B6CC-E03FEE76364D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51"/>
                <c:pt idx="26" formatCode="#,##0.00">
                  <c:v>0.24445548358384472</c:v>
                </c:pt>
                <c:pt idx="27" formatCode="#,##0.00">
                  <c:v>0.1695831989219998</c:v>
                </c:pt>
                <c:pt idx="28" formatCode="#,##0.00">
                  <c:v>0.17763041344319985</c:v>
                </c:pt>
                <c:pt idx="29" formatCode="#,##0.00">
                  <c:v>0.2225876538367999</c:v>
                </c:pt>
                <c:pt idx="30" formatCode="#,##0.00">
                  <c:v>0.35467662896889962</c:v>
                </c:pt>
                <c:pt idx="31" formatCode="#,##0.00">
                  <c:v>0.43202015450880027</c:v>
                </c:pt>
                <c:pt idx="32" formatCode="#,##0.00">
                  <c:v>0.4556958660228001</c:v>
                </c:pt>
                <c:pt idx="33" formatCode="#,##0.00">
                  <c:v>0.52103807283449988</c:v>
                </c:pt>
                <c:pt idx="34" formatCode="#,##0.00">
                  <c:v>0.56022956144159974</c:v>
                </c:pt>
                <c:pt idx="35" formatCode="#,##0.00">
                  <c:v>0.47729329309200041</c:v>
                </c:pt>
                <c:pt idx="36" formatCode="#,##0.00">
                  <c:v>0.52645504396049958</c:v>
                </c:pt>
                <c:pt idx="37" formatCode="#,##0.00">
                  <c:v>0.45211801420800057</c:v>
                </c:pt>
                <c:pt idx="38" formatCode="#,##0.00">
                  <c:v>0.37575633263519981</c:v>
                </c:pt>
                <c:pt idx="39" formatCode="#,##0.00">
                  <c:v>0.3554179794189003</c:v>
                </c:pt>
                <c:pt idx="40" formatCode="#,##0.00">
                  <c:v>0.3679032851900006</c:v>
                </c:pt>
                <c:pt idx="41" formatCode="#,##0.00">
                  <c:v>0.33661036288949964</c:v>
                </c:pt>
                <c:pt idx="42" formatCode="#,##0.00">
                  <c:v>0.36088899934750041</c:v>
                </c:pt>
                <c:pt idx="43" formatCode="#,##0.00">
                  <c:v>0.41695262451699944</c:v>
                </c:pt>
                <c:pt idx="44" formatCode="#,##0.00">
                  <c:v>0.43588656241000057</c:v>
                </c:pt>
                <c:pt idx="45" formatCode="#,##0.00">
                  <c:v>0.38036691749999951</c:v>
                </c:pt>
                <c:pt idx="46" formatCode="#,##0.00">
                  <c:v>0.35382818374260139</c:v>
                </c:pt>
                <c:pt idx="47" formatCode="#,##0.00">
                  <c:v>0.44827355937949953</c:v>
                </c:pt>
                <c:pt idx="48" formatCode="#,##0.00">
                  <c:v>0.53232416511299907</c:v>
                </c:pt>
                <c:pt idx="49" formatCode="#,##0.00">
                  <c:v>0.39551408836060009</c:v>
                </c:pt>
                <c:pt idx="50" formatCode="#,##0.00">
                  <c:v>0.41899393407904939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716B-4D40-B6CC-E03FEE76364D}"/>
            </c:ext>
          </c:extLst>
        </c:ser>
        <c:ser>
          <c:idx val="18"/>
          <c:order val="19"/>
          <c:tx>
            <c:strRef>
              <c:f>' '!$A$108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51"/>
                <c:pt idx="26" formatCode="0.00">
                  <c:v>0.15397021564626845</c:v>
                </c:pt>
                <c:pt idx="27" formatCode="0.00">
                  <c:v>0.15441293330839978</c:v>
                </c:pt>
                <c:pt idx="28" formatCode="0.00">
                  <c:v>0.16105816903519998</c:v>
                </c:pt>
                <c:pt idx="29" formatCode="0.00">
                  <c:v>0.19302498986720007</c:v>
                </c:pt>
                <c:pt idx="30" formatCode="0.00">
                  <c:v>0.26458819395470023</c:v>
                </c:pt>
                <c:pt idx="31" formatCode="0.00">
                  <c:v>0.25213565588639986</c:v>
                </c:pt>
                <c:pt idx="32" formatCode="0.00">
                  <c:v>0.35459611921959988</c:v>
                </c:pt>
                <c:pt idx="33" formatCode="0.00">
                  <c:v>0.35714533237799895</c:v>
                </c:pt>
                <c:pt idx="34" formatCode="0.00">
                  <c:v>0.32294742567479862</c:v>
                </c:pt>
                <c:pt idx="35" formatCode="0.00">
                  <c:v>0.22238838351399992</c:v>
                </c:pt>
                <c:pt idx="36" formatCode="0.00">
                  <c:v>0.28327974134939926</c:v>
                </c:pt>
                <c:pt idx="37" formatCode="0.00">
                  <c:v>0.32022472521599932</c:v>
                </c:pt>
                <c:pt idx="38" formatCode="0.00">
                  <c:v>0.31144641124959915</c:v>
                </c:pt>
                <c:pt idx="39" formatCode="0.00">
                  <c:v>0.31035892377719931</c:v>
                </c:pt>
                <c:pt idx="40" formatCode="0.00">
                  <c:v>0.33849527839349847</c:v>
                </c:pt>
                <c:pt idx="41" formatCode="0.00">
                  <c:v>0.30503769640050082</c:v>
                </c:pt>
                <c:pt idx="42" formatCode="0.00">
                  <c:v>0.29098766330080061</c:v>
                </c:pt>
                <c:pt idx="43" formatCode="0.00">
                  <c:v>0.30897092670730064</c:v>
                </c:pt>
                <c:pt idx="44" formatCode="0.00">
                  <c:v>0.3173233092550003</c:v>
                </c:pt>
                <c:pt idx="45" formatCode="0.00">
                  <c:v>0.30669317217450009</c:v>
                </c:pt>
                <c:pt idx="46" formatCode="0.00">
                  <c:v>0.32214228447400051</c:v>
                </c:pt>
                <c:pt idx="47" formatCode="0.00">
                  <c:v>0.40778019517319963</c:v>
                </c:pt>
                <c:pt idx="48" formatCode="0.00">
                  <c:v>0.4680814364460002</c:v>
                </c:pt>
                <c:pt idx="49" formatCode="0.00">
                  <c:v>0.35001777884480001</c:v>
                </c:pt>
                <c:pt idx="50" formatCode="0.00">
                  <c:v>0.38647437235809989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716B-4D40-B6CC-E03FEE763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1686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68672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44471171460628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7084167625377305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88029454566367"/>
          <c:y val="7.8335903252034378E-2"/>
          <c:w val="0.65835361304763296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'!$B$230:$BB$230</c:f>
              <c:numCache>
                <c:formatCode>0.00</c:formatCode>
                <c:ptCount val="51"/>
                <c:pt idx="0">
                  <c:v>0.22218283359999999</c:v>
                </c:pt>
                <c:pt idx="1">
                  <c:v>0.25253793600000002</c:v>
                </c:pt>
                <c:pt idx="2">
                  <c:v>0.20993366799999999</c:v>
                </c:pt>
                <c:pt idx="3">
                  <c:v>0.21593742799999999</c:v>
                </c:pt>
                <c:pt idx="4">
                  <c:v>0.26097302597285071</c:v>
                </c:pt>
                <c:pt idx="5">
                  <c:v>0.26957714774841629</c:v>
                </c:pt>
                <c:pt idx="6">
                  <c:v>0.3033570424</c:v>
                </c:pt>
                <c:pt idx="7">
                  <c:v>0.28532819840000001</c:v>
                </c:pt>
                <c:pt idx="8">
                  <c:v>0.262886008</c:v>
                </c:pt>
                <c:pt idx="9">
                  <c:v>0.21467916399999998</c:v>
                </c:pt>
                <c:pt idx="10">
                  <c:v>0.26518587199999999</c:v>
                </c:pt>
                <c:pt idx="11">
                  <c:v>0.25785541314285709</c:v>
                </c:pt>
                <c:pt idx="12">
                  <c:v>0.2271098283513196</c:v>
                </c:pt>
                <c:pt idx="13">
                  <c:v>0.19804262399999997</c:v>
                </c:pt>
                <c:pt idx="14">
                  <c:v>0.21419383333333331</c:v>
                </c:pt>
                <c:pt idx="15">
                  <c:v>0.22766298260869566</c:v>
                </c:pt>
                <c:pt idx="16">
                  <c:v>0.17750597200000001</c:v>
                </c:pt>
                <c:pt idx="17">
                  <c:v>0.22842082038095241</c:v>
                </c:pt>
                <c:pt idx="18">
                  <c:v>0.24680593501431128</c:v>
                </c:pt>
                <c:pt idx="19">
                  <c:v>0.2186676672222222</c:v>
                </c:pt>
                <c:pt idx="20">
                  <c:v>0.27246916840000002</c:v>
                </c:pt>
                <c:pt idx="21">
                  <c:v>0.28670270746666665</c:v>
                </c:pt>
                <c:pt idx="22">
                  <c:v>0.24930699008000004</c:v>
                </c:pt>
                <c:pt idx="23">
                  <c:v>0.19929712184000001</c:v>
                </c:pt>
                <c:pt idx="24">
                  <c:v>0.23404779583999996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A-4E13-8320-66F14AABBC46}"/>
            </c:ext>
          </c:extLst>
        </c:ser>
        <c:ser>
          <c:idx val="11"/>
          <c:order val="1"/>
          <c:tx>
            <c:strRef>
              <c:f>' '!$A$231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'!$B$231:$BB$231</c:f>
              <c:numCache>
                <c:formatCode>0.00</c:formatCode>
                <c:ptCount val="51"/>
                <c:pt idx="0">
                  <c:v>1.2641622999999852E-2</c:v>
                </c:pt>
                <c:pt idx="1">
                  <c:v>1.1458843400000085E-2</c:v>
                </c:pt>
                <c:pt idx="2">
                  <c:v>8.079477600000079E-3</c:v>
                </c:pt>
                <c:pt idx="3">
                  <c:v>5.8762072000000942E-3</c:v>
                </c:pt>
                <c:pt idx="4">
                  <c:v>7.9528900877826048E-3</c:v>
                </c:pt>
                <c:pt idx="5">
                  <c:v>5.9426362615385142E-3</c:v>
                </c:pt>
                <c:pt idx="6">
                  <c:v>7.1405024000000261E-3</c:v>
                </c:pt>
                <c:pt idx="7">
                  <c:v>6.0718387399999907E-2</c:v>
                </c:pt>
                <c:pt idx="8">
                  <c:v>1.9911228599999553E-2</c:v>
                </c:pt>
                <c:pt idx="9">
                  <c:v>1.048882584033628E-2</c:v>
                </c:pt>
                <c:pt idx="10">
                  <c:v>1.1588801437837581E-2</c:v>
                </c:pt>
                <c:pt idx="11">
                  <c:v>1.0999173935064444E-2</c:v>
                </c:pt>
                <c:pt idx="12">
                  <c:v>8.8684129712033877E-3</c:v>
                </c:pt>
                <c:pt idx="13">
                  <c:v>6.6299257579821302E-3</c:v>
                </c:pt>
                <c:pt idx="14">
                  <c:v>4.7007391972557766E-3</c:v>
                </c:pt>
                <c:pt idx="15">
                  <c:v>3.8103637398779755E-3</c:v>
                </c:pt>
                <c:pt idx="16">
                  <c:v>9.0749085790824968E-3</c:v>
                </c:pt>
                <c:pt idx="17">
                  <c:v>6.5491365845060101E-3</c:v>
                </c:pt>
                <c:pt idx="18">
                  <c:v>1.7648058623931345E-2</c:v>
                </c:pt>
                <c:pt idx="19">
                  <c:v>2.3782996105218723E-2</c:v>
                </c:pt>
                <c:pt idx="20">
                  <c:v>3.6808616289764284E-2</c:v>
                </c:pt>
                <c:pt idx="21">
                  <c:v>9.591704131222184E-2</c:v>
                </c:pt>
                <c:pt idx="22">
                  <c:v>2.21794589403361E-2</c:v>
                </c:pt>
                <c:pt idx="23">
                  <c:v>3.8502308870588531E-3</c:v>
                </c:pt>
                <c:pt idx="24">
                  <c:v>2.0362384000000566E-3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A-4E13-8320-66F14AABB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16869632"/>
        <c:axId val="1"/>
      </c:barChart>
      <c:barChart>
        <c:barDir val="col"/>
        <c:grouping val="stacked"/>
        <c:varyColors val="0"/>
        <c:ser>
          <c:idx val="12"/>
          <c:order val="2"/>
          <c:tx>
            <c:strRef>
              <c:f>' '!$A$232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'!$B$232:$BB$232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020A-4E13-8320-66F14AABBC46}"/>
            </c:ext>
          </c:extLst>
        </c:ser>
        <c:ser>
          <c:idx val="5"/>
          <c:order val="3"/>
          <c:tx>
            <c:strRef>
              <c:f>' '!$A$233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'!$B$233:$BB$233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020A-4E13-8320-66F14AABBC46}"/>
            </c:ext>
          </c:extLst>
        </c:ser>
        <c:ser>
          <c:idx val="3"/>
          <c:order val="4"/>
          <c:tx>
            <c:strRef>
              <c:f>' '!$A$234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'!$B$234:$BB$234</c:f>
              <c:numCache>
                <c:formatCode>#,##0</c:formatCode>
                <c:ptCount val="51"/>
                <c:pt idx="26" formatCode="0.00">
                  <c:v>2.5230719620395001E-2</c:v>
                </c:pt>
                <c:pt idx="27" formatCode="0.00">
                  <c:v>2.6131782767199997E-2</c:v>
                </c:pt>
                <c:pt idx="28" formatCode="0.00">
                  <c:v>2.57895643968E-2</c:v>
                </c:pt>
                <c:pt idx="29" formatCode="0.00">
                  <c:v>3.4217759296000003E-2</c:v>
                </c:pt>
                <c:pt idx="30" formatCode="0.00">
                  <c:v>4.2078156615600007E-2</c:v>
                </c:pt>
                <c:pt idx="31" formatCode="0.00">
                  <c:v>4.6362383024100007E-2</c:v>
                </c:pt>
                <c:pt idx="32" formatCode="0.00">
                  <c:v>5.6117741198400004E-2</c:v>
                </c:pt>
                <c:pt idx="33" formatCode="0.00">
                  <c:v>7.0553714146499996E-2</c:v>
                </c:pt>
                <c:pt idx="34" formatCode="0.00">
                  <c:v>7.576575281520001E-2</c:v>
                </c:pt>
                <c:pt idx="35" formatCode="0.00">
                  <c:v>5.7140178809999997E-2</c:v>
                </c:pt>
                <c:pt idx="36" formatCode="0.00">
                  <c:v>6.8516354606400001E-2</c:v>
                </c:pt>
                <c:pt idx="37" formatCode="0.00">
                  <c:v>7.8618275232000004E-2</c:v>
                </c:pt>
                <c:pt idx="38" formatCode="0.00">
                  <c:v>6.2474019273600002E-2</c:v>
                </c:pt>
                <c:pt idx="39" formatCode="0.00">
                  <c:v>5.6339207914800002E-2</c:v>
                </c:pt>
                <c:pt idx="40" formatCode="0.00">
                  <c:v>5.8971232876E-2</c:v>
                </c:pt>
                <c:pt idx="41" formatCode="0.00">
                  <c:v>5.3349262350999994E-2</c:v>
                </c:pt>
                <c:pt idx="42" formatCode="0.00">
                  <c:v>4.35633799938E-2</c:v>
                </c:pt>
                <c:pt idx="43" formatCode="0.00">
                  <c:v>5.8389168094400007E-2</c:v>
                </c:pt>
                <c:pt idx="44" formatCode="0.00">
                  <c:v>6.2524253990000001E-2</c:v>
                </c:pt>
                <c:pt idx="45" formatCode="0.00">
                  <c:v>5.4851505623999999E-2</c:v>
                </c:pt>
                <c:pt idx="46" formatCode="0.00">
                  <c:v>7.0862555159800014E-2</c:v>
                </c:pt>
                <c:pt idx="47" formatCode="0.00">
                  <c:v>8.2278903855400015E-2</c:v>
                </c:pt>
                <c:pt idx="48" formatCode="0.00">
                  <c:v>8.0719891550999998E-2</c:v>
                </c:pt>
                <c:pt idx="49" formatCode="0.00">
                  <c:v>6.7120529696000006E-2</c:v>
                </c:pt>
                <c:pt idx="50" formatCode="0.00">
                  <c:v>7.163333523910001E-2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0A-4E13-8320-66F14AABBC46}"/>
            </c:ext>
          </c:extLst>
        </c:ser>
        <c:ser>
          <c:idx val="17"/>
          <c:order val="5"/>
          <c:tx>
            <c:strRef>
              <c:f>' '!$A$235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'!$B$235:$BB$235</c:f>
              <c:numCache>
                <c:formatCode>General</c:formatCode>
                <c:ptCount val="51"/>
                <c:pt idx="26" formatCode="0.00">
                  <c:v>1.6482649819920085E-3</c:v>
                </c:pt>
                <c:pt idx="27" formatCode="0.00">
                  <c:v>1.9326143444000146E-3</c:v>
                </c:pt>
                <c:pt idx="28" formatCode="0.00">
                  <c:v>2.1221417439999911E-3</c:v>
                </c:pt>
                <c:pt idx="29" formatCode="0.00">
                  <c:v>9.7800268639994248E-4</c:v>
                </c:pt>
                <c:pt idx="30" formatCode="0.00">
                  <c:v>1.4077527275000029E-3</c:v>
                </c:pt>
                <c:pt idx="31" formatCode="0.00">
                  <c:v>1.5690614081999565E-3</c:v>
                </c:pt>
                <c:pt idx="32" formatCode="0.00">
                  <c:v>2.2891496512000981E-3</c:v>
                </c:pt>
                <c:pt idx="33" formatCode="0.00">
                  <c:v>1.2838283465500117E-2</c:v>
                </c:pt>
                <c:pt idx="34" formatCode="0.00">
                  <c:v>5.5605564872000246E-3</c:v>
                </c:pt>
                <c:pt idx="35" formatCode="0.00">
                  <c:v>3.0206249083999381E-3</c:v>
                </c:pt>
                <c:pt idx="36" formatCode="0.00">
                  <c:v>3.6088868249999767E-3</c:v>
                </c:pt>
                <c:pt idx="37" formatCode="0.00">
                  <c:v>3.6963766559999084E-3</c:v>
                </c:pt>
                <c:pt idx="38" formatCode="0.00">
                  <c:v>3.0972519424000908E-3</c:v>
                </c:pt>
                <c:pt idx="39" formatCode="0.00">
                  <c:v>2.078618606700014E-3</c:v>
                </c:pt>
                <c:pt idx="40" formatCode="0.00">
                  <c:v>1.6445262369999894E-3</c:v>
                </c:pt>
                <c:pt idx="41" formatCode="0.00">
                  <c:v>2.0730108805000688E-3</c:v>
                </c:pt>
                <c:pt idx="42" formatCode="0.00">
                  <c:v>2.233532706300112E-3</c:v>
                </c:pt>
                <c:pt idx="43" formatCode="0.00">
                  <c:v>1.9058626444000415E-3</c:v>
                </c:pt>
                <c:pt idx="44" formatCode="0.00">
                  <c:v>3.564183596999948E-3</c:v>
                </c:pt>
                <c:pt idx="45" formatCode="0.00">
                  <c:v>5.1024985214998403E-3</c:v>
                </c:pt>
                <c:pt idx="46" formatCode="0.00">
                  <c:v>6.3466491486001558E-3</c:v>
                </c:pt>
                <c:pt idx="47" formatCode="0.00">
                  <c:v>2.070380452340001E-2</c:v>
                </c:pt>
                <c:pt idx="48" formatCode="0.00">
                  <c:v>6.0002867340000071E-3</c:v>
                </c:pt>
                <c:pt idx="49" formatCode="0.00">
                  <c:v>3.2439367641999978E-3</c:v>
                </c:pt>
                <c:pt idx="50" formatCode="0.00">
                  <c:v>1.4317047190499366E-3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0A-4E13-8320-66F14AABB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1686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792276341621878E-2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68696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94030129597841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250962644666119"/>
          <c:y val="0.91503001883759305"/>
          <c:w val="0.3520941791299049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54670450708603"/>
          <c:y val="6.8335575177306582E-2"/>
          <c:w val="0.67606249187961043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51"/>
                <c:pt idx="0">
                  <c:v>5.7982179655338105E-3</c:v>
                </c:pt>
                <c:pt idx="1">
                  <c:v>6.5532663607671361E-3</c:v>
                </c:pt>
                <c:pt idx="2">
                  <c:v>1.0169135878327455E-2</c:v>
                </c:pt>
                <c:pt idx="3">
                  <c:v>1.568294360625749E-2</c:v>
                </c:pt>
                <c:pt idx="4">
                  <c:v>2.1918951353191277E-2</c:v>
                </c:pt>
                <c:pt idx="5">
                  <c:v>3.2612070987794672E-2</c:v>
                </c:pt>
                <c:pt idx="6">
                  <c:v>4.4652189034239273E-2</c:v>
                </c:pt>
                <c:pt idx="7">
                  <c:v>6.1499363587021065E-2</c:v>
                </c:pt>
                <c:pt idx="8">
                  <c:v>6.0185071839246575E-2</c:v>
                </c:pt>
                <c:pt idx="9">
                  <c:v>4.2879350480674983E-2</c:v>
                </c:pt>
                <c:pt idx="10">
                  <c:v>5.0034861001861816E-2</c:v>
                </c:pt>
                <c:pt idx="11">
                  <c:v>5.0289670848569085E-2</c:v>
                </c:pt>
                <c:pt idx="12">
                  <c:v>4.2802608483473129E-2</c:v>
                </c:pt>
                <c:pt idx="13">
                  <c:v>3.6179387432558503E-2</c:v>
                </c:pt>
                <c:pt idx="14">
                  <c:v>4.5269145464981425E-2</c:v>
                </c:pt>
                <c:pt idx="15">
                  <c:v>4.0048497149558243E-2</c:v>
                </c:pt>
                <c:pt idx="16">
                  <c:v>3.4098759681177385E-2</c:v>
                </c:pt>
                <c:pt idx="17">
                  <c:v>3.4491174644650624E-2</c:v>
                </c:pt>
                <c:pt idx="18">
                  <c:v>3.5352450262281197E-2</c:v>
                </c:pt>
                <c:pt idx="19">
                  <c:v>3.275259268380077E-2</c:v>
                </c:pt>
                <c:pt idx="20">
                  <c:v>2.9122609643435101E-2</c:v>
                </c:pt>
                <c:pt idx="21">
                  <c:v>3.4871995000000003E-2</c:v>
                </c:pt>
                <c:pt idx="22">
                  <c:v>2.9620094497096565E-2</c:v>
                </c:pt>
                <c:pt idx="23">
                  <c:v>2.4826295291374895E-2</c:v>
                </c:pt>
                <c:pt idx="24">
                  <c:v>3.3667095000000001E-2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6E-49E9-8CF5-1A3D416C9480}"/>
            </c:ext>
          </c:extLst>
        </c:ser>
        <c:ser>
          <c:idx val="1"/>
          <c:order val="1"/>
          <c:tx>
            <c:strRef>
              <c:f>' '!$A$256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'!$B$256:$BB$256</c:f>
              <c:numCache>
                <c:formatCode>0.00</c:formatCode>
                <c:ptCount val="51"/>
                <c:pt idx="0">
                  <c:v>3.4192900008201315E-3</c:v>
                </c:pt>
                <c:pt idx="1">
                  <c:v>3.7240709978011927E-3</c:v>
                </c:pt>
                <c:pt idx="2">
                  <c:v>4.4752275551347542E-3</c:v>
                </c:pt>
                <c:pt idx="3">
                  <c:v>5.3166374428758705E-3</c:v>
                </c:pt>
                <c:pt idx="4">
                  <c:v>6.3582050384018134E-3</c:v>
                </c:pt>
                <c:pt idx="5">
                  <c:v>5.9217298460904864E-3</c:v>
                </c:pt>
                <c:pt idx="6">
                  <c:v>5.2230736513609929E-3</c:v>
                </c:pt>
                <c:pt idx="7">
                  <c:v>5.2595580046501805E-3</c:v>
                </c:pt>
                <c:pt idx="8">
                  <c:v>3.4274187824594573E-3</c:v>
                </c:pt>
                <c:pt idx="9">
                  <c:v>2.5037160370144176E-3</c:v>
                </c:pt>
                <c:pt idx="10">
                  <c:v>2.834092568659503E-3</c:v>
                </c:pt>
                <c:pt idx="11">
                  <c:v>1.9967847663763939E-3</c:v>
                </c:pt>
                <c:pt idx="12">
                  <c:v>1.8928634484307485E-3</c:v>
                </c:pt>
                <c:pt idx="13">
                  <c:v>2.0174480872085926E-3</c:v>
                </c:pt>
                <c:pt idx="14">
                  <c:v>1.8202667571579044E-3</c:v>
                </c:pt>
                <c:pt idx="15">
                  <c:v>2.4335531632871808E-3</c:v>
                </c:pt>
                <c:pt idx="16">
                  <c:v>1.6630027589398205E-3</c:v>
                </c:pt>
                <c:pt idx="17">
                  <c:v>1.1799645256892748E-3</c:v>
                </c:pt>
                <c:pt idx="18">
                  <c:v>1.5386157120497327E-3</c:v>
                </c:pt>
                <c:pt idx="19">
                  <c:v>1.3471222936421927E-3</c:v>
                </c:pt>
                <c:pt idx="20">
                  <c:v>1.266217E-3</c:v>
                </c:pt>
                <c:pt idx="21">
                  <c:v>1.687198991789099E-3</c:v>
                </c:pt>
                <c:pt idx="22">
                  <c:v>2.0924973823108518E-3</c:v>
                </c:pt>
                <c:pt idx="23">
                  <c:v>9.1542700000000002E-4</c:v>
                </c:pt>
                <c:pt idx="24">
                  <c:v>8.5898500000000004E-4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6E-49E9-8CF5-1A3D416C9480}"/>
            </c:ext>
          </c:extLst>
        </c:ser>
        <c:ser>
          <c:idx val="2"/>
          <c:order val="2"/>
          <c:tx>
            <c:strRef>
              <c:f>' '!$A$257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'!$B$257:$BB$257</c:f>
              <c:numCache>
                <c:formatCode>0.00</c:formatCode>
                <c:ptCount val="51"/>
                <c:pt idx="0">
                  <c:v>2.6835000000000006E-3</c:v>
                </c:pt>
                <c:pt idx="1">
                  <c:v>1.1879436990772229E-3</c:v>
                </c:pt>
                <c:pt idx="2">
                  <c:v>2.1388905557536229E-3</c:v>
                </c:pt>
                <c:pt idx="3">
                  <c:v>3.1524475804089618E-3</c:v>
                </c:pt>
                <c:pt idx="4">
                  <c:v>5.6393000000000007E-3</c:v>
                </c:pt>
                <c:pt idx="5">
                  <c:v>5.537677812167045E-3</c:v>
                </c:pt>
                <c:pt idx="6">
                  <c:v>7.9445178651183796E-3</c:v>
                </c:pt>
                <c:pt idx="7">
                  <c:v>7.7607082963453951E-3</c:v>
                </c:pt>
                <c:pt idx="8">
                  <c:v>8.1662000000000019E-3</c:v>
                </c:pt>
                <c:pt idx="9">
                  <c:v>7.0357955085965053E-3</c:v>
                </c:pt>
                <c:pt idx="10">
                  <c:v>7.5142159853555197E-3</c:v>
                </c:pt>
                <c:pt idx="11">
                  <c:v>6.9357420789626645E-3</c:v>
                </c:pt>
                <c:pt idx="12">
                  <c:v>6.3093329472751888E-3</c:v>
                </c:pt>
                <c:pt idx="13">
                  <c:v>7.0637817016743366E-3</c:v>
                </c:pt>
                <c:pt idx="14">
                  <c:v>5.2882307358318482E-3</c:v>
                </c:pt>
                <c:pt idx="15">
                  <c:v>5.6912871256833419E-3</c:v>
                </c:pt>
                <c:pt idx="16">
                  <c:v>5.5409091302707353E-3</c:v>
                </c:pt>
                <c:pt idx="17">
                  <c:v>7.1570497468978825E-3</c:v>
                </c:pt>
                <c:pt idx="18">
                  <c:v>6.2780643497842431E-3</c:v>
                </c:pt>
                <c:pt idx="19">
                  <c:v>6.0689096283315985E-3</c:v>
                </c:pt>
                <c:pt idx="20">
                  <c:v>5.62614E-3</c:v>
                </c:pt>
                <c:pt idx="21">
                  <c:v>4.2768959999999996E-3</c:v>
                </c:pt>
                <c:pt idx="22">
                  <c:v>5.051835000000001E-3</c:v>
                </c:pt>
                <c:pt idx="23">
                  <c:v>3.8982729999999998E-3</c:v>
                </c:pt>
                <c:pt idx="24">
                  <c:v>3.5075540000000013E-3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6E-49E9-8CF5-1A3D416C9480}"/>
            </c:ext>
          </c:extLst>
        </c:ser>
        <c:ser>
          <c:idx val="10"/>
          <c:order val="3"/>
          <c:tx>
            <c:strRef>
              <c:f>' '!$A$258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'!$B$258:$BB$258</c:f>
              <c:numCache>
                <c:formatCode>0.00</c:formatCode>
                <c:ptCount val="51"/>
                <c:pt idx="0">
                  <c:v>2.0734781144526669E-2</c:v>
                </c:pt>
                <c:pt idx="1">
                  <c:v>1.7990606462853328E-2</c:v>
                </c:pt>
                <c:pt idx="2">
                  <c:v>1.4893614833785582E-2</c:v>
                </c:pt>
                <c:pt idx="3">
                  <c:v>1.7762836586844636E-2</c:v>
                </c:pt>
                <c:pt idx="4">
                  <c:v>2.0733827604738284E-2</c:v>
                </c:pt>
                <c:pt idx="5">
                  <c:v>2.2130156001824608E-2</c:v>
                </c:pt>
                <c:pt idx="6">
                  <c:v>2.3503682288990614E-2</c:v>
                </c:pt>
                <c:pt idx="7">
                  <c:v>2.7134503056295334E-2</c:v>
                </c:pt>
                <c:pt idx="8">
                  <c:v>2.7171806479049071E-2</c:v>
                </c:pt>
                <c:pt idx="9">
                  <c:v>1.7375132693873335E-2</c:v>
                </c:pt>
                <c:pt idx="10">
                  <c:v>1.5574021952395732E-2</c:v>
                </c:pt>
                <c:pt idx="11">
                  <c:v>1.5425026037839781E-2</c:v>
                </c:pt>
                <c:pt idx="12">
                  <c:v>1.2462010683710237E-2</c:v>
                </c:pt>
                <c:pt idx="13">
                  <c:v>1.19764370596026E-2</c:v>
                </c:pt>
                <c:pt idx="14">
                  <c:v>1.4504021892156299E-2</c:v>
                </c:pt>
                <c:pt idx="15">
                  <c:v>1.6031565383298071E-2</c:v>
                </c:pt>
                <c:pt idx="16">
                  <c:v>1.8936760484615879E-2</c:v>
                </c:pt>
                <c:pt idx="17">
                  <c:v>1.7556604020010684E-2</c:v>
                </c:pt>
                <c:pt idx="18">
                  <c:v>1.8282759342044493E-2</c:v>
                </c:pt>
                <c:pt idx="19">
                  <c:v>1.7778215565849263E-2</c:v>
                </c:pt>
                <c:pt idx="20">
                  <c:v>1.4775407529147265E-2</c:v>
                </c:pt>
                <c:pt idx="21">
                  <c:v>2.0301487053644054E-2</c:v>
                </c:pt>
                <c:pt idx="22">
                  <c:v>1.4193540662264553E-2</c:v>
                </c:pt>
                <c:pt idx="23">
                  <c:v>1.0355864236567262E-2</c:v>
                </c:pt>
                <c:pt idx="24">
                  <c:v>1.0145417999999996E-2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6E-49E9-8CF5-1A3D416C9480}"/>
            </c:ext>
          </c:extLst>
        </c:ser>
        <c:ser>
          <c:idx val="11"/>
          <c:order val="4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'!$B$259:$BB$259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5D6E-49E9-8CF5-1A3D416C9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16870032"/>
        <c:axId val="1"/>
      </c:barChart>
      <c:barChart>
        <c:barDir val="col"/>
        <c:grouping val="stacked"/>
        <c:varyColors val="0"/>
        <c:ser>
          <c:idx val="12"/>
          <c:order val="5"/>
          <c:tx>
            <c:strRef>
              <c:f>'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'!$B$260:$BB$260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5D6E-49E9-8CF5-1A3D416C9480}"/>
            </c:ext>
          </c:extLst>
        </c:ser>
        <c:ser>
          <c:idx val="13"/>
          <c:order val="6"/>
          <c:tx>
            <c:strRef>
              <c:f>' '!$A$261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'!$B$261:$BB$261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5D6E-49E9-8CF5-1A3D416C9480}"/>
            </c:ext>
          </c:extLst>
        </c:ser>
        <c:ser>
          <c:idx val="14"/>
          <c:order val="7"/>
          <c:tx>
            <c:strRef>
              <c:f>' '!$A$262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'!$B$262:$BB$262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5D6E-49E9-8CF5-1A3D416C9480}"/>
            </c:ext>
          </c:extLst>
        </c:ser>
        <c:ser>
          <c:idx val="17"/>
          <c:order val="8"/>
          <c:tx>
            <c:strRef>
              <c:f>' '!$A$263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'!$B$263:$BB$263</c:f>
              <c:numCache>
                <c:formatCode>#,##0</c:formatCode>
                <c:ptCount val="51"/>
                <c:pt idx="26" formatCode="0.00">
                  <c:v>1.3279665227802002E-2</c:v>
                </c:pt>
                <c:pt idx="27" formatCode="0.00">
                  <c:v>1.4130277055200001E-2</c:v>
                </c:pt>
                <c:pt idx="28" formatCode="0.00">
                  <c:v>2.4459914630400002E-2</c:v>
                </c:pt>
                <c:pt idx="29" formatCode="0.00">
                  <c:v>4.1091738172799992E-2</c:v>
                </c:pt>
                <c:pt idx="30" formatCode="0.00">
                  <c:v>6.5055494830199997E-2</c:v>
                </c:pt>
                <c:pt idx="31" formatCode="0.00">
                  <c:v>9.6367951165199986E-2</c:v>
                </c:pt>
                <c:pt idx="32" formatCode="0.00">
                  <c:v>0.12796661354239999</c:v>
                </c:pt>
                <c:pt idx="33" formatCode="0.00">
                  <c:v>0.18800368107950002</c:v>
                </c:pt>
                <c:pt idx="34" formatCode="0.00">
                  <c:v>0.19294563017040006</c:v>
                </c:pt>
                <c:pt idx="35" formatCode="0.00">
                  <c:v>0.12746766020119998</c:v>
                </c:pt>
                <c:pt idx="36" formatCode="0.00">
                  <c:v>0.15849110056049998</c:v>
                </c:pt>
                <c:pt idx="37" formatCode="0.00">
                  <c:v>0.152883307104</c:v>
                </c:pt>
                <c:pt idx="38" formatCode="0.00">
                  <c:v>0.137944999544</c:v>
                </c:pt>
                <c:pt idx="39" formatCode="0.00">
                  <c:v>0.12149307529409999</c:v>
                </c:pt>
                <c:pt idx="40" formatCode="0.00">
                  <c:v>0.14843454980449999</c:v>
                </c:pt>
                <c:pt idx="41" formatCode="0.00">
                  <c:v>0.13161306171999998</c:v>
                </c:pt>
                <c:pt idx="42" formatCode="0.00">
                  <c:v>0.11284696843330001</c:v>
                </c:pt>
                <c:pt idx="43" formatCode="0.00">
                  <c:v>0.11674239817240001</c:v>
                </c:pt>
                <c:pt idx="44" formatCode="0.00">
                  <c:v>0.123811555743</c:v>
                </c:pt>
                <c:pt idx="45" formatCode="0.00">
                  <c:v>0.11380760202299997</c:v>
                </c:pt>
                <c:pt idx="46" formatCode="0.00">
                  <c:v>0.10386386220520001</c:v>
                </c:pt>
                <c:pt idx="47" formatCode="0.00">
                  <c:v>0.1479497559705</c:v>
                </c:pt>
                <c:pt idx="48" formatCode="0.00">
                  <c:v>0.13759291119599995</c:v>
                </c:pt>
                <c:pt idx="49" formatCode="0.00">
                  <c:v>9.4146181823099986E-2</c:v>
                </c:pt>
                <c:pt idx="50" formatCode="0.00">
                  <c:v>0.1219516575176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D6E-49E9-8CF5-1A3D416C9480}"/>
            </c:ext>
          </c:extLst>
        </c:ser>
        <c:ser>
          <c:idx val="18"/>
          <c:order val="9"/>
          <c:tx>
            <c:strRef>
              <c:f>' '!$A$264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'!$B$264:$BB$264</c:f>
              <c:numCache>
                <c:formatCode>General</c:formatCode>
                <c:ptCount val="51"/>
                <c:pt idx="26" formatCode="0.00">
                  <c:v>1.2905478198660001E-2</c:v>
                </c:pt>
                <c:pt idx="27" formatCode="0.00">
                  <c:v>1.3047387391999999E-2</c:v>
                </c:pt>
                <c:pt idx="28" formatCode="0.00">
                  <c:v>1.2453352478399998E-2</c:v>
                </c:pt>
                <c:pt idx="29" formatCode="0.00">
                  <c:v>1.4675262347200001E-2</c:v>
                </c:pt>
                <c:pt idx="30" formatCode="0.00">
                  <c:v>1.6821486089800001E-2</c:v>
                </c:pt>
                <c:pt idx="31" formatCode="0.00">
                  <c:v>1.6192052319299998E-2</c:v>
                </c:pt>
                <c:pt idx="32" formatCode="0.00">
                  <c:v>1.5931832527599998E-2</c:v>
                </c:pt>
                <c:pt idx="33" formatCode="0.00">
                  <c:v>1.7744747472499999E-2</c:v>
                </c:pt>
                <c:pt idx="34" formatCode="0.00">
                  <c:v>1.3725037885600004E-2</c:v>
                </c:pt>
                <c:pt idx="35" formatCode="0.00">
                  <c:v>8.627405683599999E-3</c:v>
                </c:pt>
                <c:pt idx="36" formatCode="0.00">
                  <c:v>1.0529386832699999E-2</c:v>
                </c:pt>
                <c:pt idx="37" formatCode="0.00">
                  <c:v>8.5679451359999981E-3</c:v>
                </c:pt>
                <c:pt idx="38" formatCode="0.00">
                  <c:v>8.2770207871999991E-3</c:v>
                </c:pt>
                <c:pt idx="39" formatCode="0.00">
                  <c:v>8.7303516764999992E-3</c:v>
                </c:pt>
                <c:pt idx="40" formatCode="0.00">
                  <c:v>7.526930276E-3</c:v>
                </c:pt>
                <c:pt idx="41" formatCode="0.00">
                  <c:v>1.0056454743999998E-2</c:v>
                </c:pt>
                <c:pt idx="42" formatCode="0.00">
                  <c:v>7.7987779607000002E-3</c:v>
                </c:pt>
                <c:pt idx="43" formatCode="0.00">
                  <c:v>6.3299915249999993E-3</c:v>
                </c:pt>
                <c:pt idx="44" formatCode="0.00">
                  <c:v>8.5584235600000003E-3</c:v>
                </c:pt>
                <c:pt idx="45" formatCode="0.00">
                  <c:v>8.2615875839999967E-3</c:v>
                </c:pt>
                <c:pt idx="46" formatCode="0.00">
                  <c:v>7.7109499386000006E-3</c:v>
                </c:pt>
                <c:pt idx="47" formatCode="0.00">
                  <c:v>1.3668941710800001E-2</c:v>
                </c:pt>
                <c:pt idx="48" formatCode="0.00">
                  <c:v>1.7218223216999999E-2</c:v>
                </c:pt>
                <c:pt idx="49" formatCode="0.00">
                  <c:v>5.9378713646999993E-3</c:v>
                </c:pt>
                <c:pt idx="50" formatCode="0.00">
                  <c:v>5.9357962747499998E-3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D6E-49E9-8CF5-1A3D416C9480}"/>
            </c:ext>
          </c:extLst>
        </c:ser>
        <c:ser>
          <c:idx val="24"/>
          <c:order val="10"/>
          <c:tx>
            <c:strRef>
              <c:f>' '!$A$265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'!$B$265:$BB$265</c:f>
              <c:numCache>
                <c:formatCode>General</c:formatCode>
                <c:ptCount val="51"/>
                <c:pt idx="26" formatCode="0.00">
                  <c:v>6.8113595549699991E-3</c:v>
                </c:pt>
                <c:pt idx="27" formatCode="0.00">
                  <c:v>2.8202148451999995E-3</c:v>
                </c:pt>
                <c:pt idx="28" formatCode="0.00">
                  <c:v>4.8889458480000005E-3</c:v>
                </c:pt>
                <c:pt idx="29" formatCode="0.00">
                  <c:v>7.756811473600001E-3</c:v>
                </c:pt>
                <c:pt idx="30" formatCode="0.00">
                  <c:v>1.4104542295200001E-2</c:v>
                </c:pt>
                <c:pt idx="31" formatCode="0.00">
                  <c:v>1.4285851008E-2</c:v>
                </c:pt>
                <c:pt idx="32" formatCode="0.00">
                  <c:v>2.1081611892000002E-2</c:v>
                </c:pt>
                <c:pt idx="33" formatCode="0.00">
                  <c:v>2.3342202504000004E-2</c:v>
                </c:pt>
                <c:pt idx="34" formatCode="0.00">
                  <c:v>2.5974963385600004E-2</c:v>
                </c:pt>
                <c:pt idx="35" formatCode="0.00">
                  <c:v>2.2363580197199997E-2</c:v>
                </c:pt>
                <c:pt idx="36" formatCode="0.00">
                  <c:v>2.2554359469000002E-2</c:v>
                </c:pt>
                <c:pt idx="37" formatCode="0.00">
                  <c:v>2.2383456047999996E-2</c:v>
                </c:pt>
                <c:pt idx="38" formatCode="0.00">
                  <c:v>1.9609929380800001E-2</c:v>
                </c:pt>
                <c:pt idx="39" formatCode="0.00">
                  <c:v>2.2033493759699999E-2</c:v>
                </c:pt>
                <c:pt idx="40" formatCode="0.00">
                  <c:v>1.7311575891499998E-2</c:v>
                </c:pt>
                <c:pt idx="41" formatCode="0.00">
                  <c:v>1.9575593061499995E-2</c:v>
                </c:pt>
                <c:pt idx="42" formatCode="0.00">
                  <c:v>1.8845953213399994E-2</c:v>
                </c:pt>
                <c:pt idx="43" formatCode="0.00">
                  <c:v>2.5378083516499995E-2</c:v>
                </c:pt>
                <c:pt idx="44" formatCode="0.00">
                  <c:v>2.0222587775000002E-2</c:v>
                </c:pt>
                <c:pt idx="45" formatCode="0.00">
                  <c:v>2.0650191766999997E-2</c:v>
                </c:pt>
                <c:pt idx="46" formatCode="0.00">
                  <c:v>1.9187684162599996E-2</c:v>
                </c:pt>
                <c:pt idx="47" formatCode="0.00">
                  <c:v>1.7705199953100003E-2</c:v>
                </c:pt>
                <c:pt idx="48" formatCode="0.00">
                  <c:v>2.4611993288999996E-2</c:v>
                </c:pt>
                <c:pt idx="49" formatCode="0.00">
                  <c:v>1.6149622068799999E-2</c:v>
                </c:pt>
                <c:pt idx="50" formatCode="0.00">
                  <c:v>1.5279939680400001E-2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D6E-49E9-8CF5-1A3D416C9480}"/>
            </c:ext>
          </c:extLst>
        </c:ser>
        <c:ser>
          <c:idx val="6"/>
          <c:order val="11"/>
          <c:tx>
            <c:strRef>
              <c:f>' '!$A$266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'!$B$266:$BB$266</c:f>
              <c:numCache>
                <c:formatCode>General</c:formatCode>
                <c:ptCount val="51"/>
                <c:pt idx="26" formatCode="0.00">
                  <c:v>7.7277391873992046E-2</c:v>
                </c:pt>
                <c:pt idx="27" formatCode="0.00">
                  <c:v>5.5602206499999862E-2</c:v>
                </c:pt>
                <c:pt idx="28" formatCode="0.00">
                  <c:v>4.5810365500800289E-2</c:v>
                </c:pt>
                <c:pt idx="29" formatCode="0.00">
                  <c:v>6.1253950598400025E-2</c:v>
                </c:pt>
                <c:pt idx="30" formatCode="0.00">
                  <c:v>7.147631133789982E-2</c:v>
                </c:pt>
                <c:pt idx="31" formatCode="0.00">
                  <c:v>7.6984686550200271E-2</c:v>
                </c:pt>
                <c:pt idx="32" formatCode="0.00">
                  <c:v>9.004710430639995E-2</c:v>
                </c:pt>
                <c:pt idx="33" formatCode="0.00">
                  <c:v>0.11511473360899993</c:v>
                </c:pt>
                <c:pt idx="34" formatCode="0.00">
                  <c:v>0.12083242236360017</c:v>
                </c:pt>
                <c:pt idx="35" formatCode="0.00">
                  <c:v>7.5789625590799298E-2</c:v>
                </c:pt>
                <c:pt idx="36" formatCode="0.00">
                  <c:v>7.3584369159299973E-2</c:v>
                </c:pt>
                <c:pt idx="37" formatCode="0.00">
                  <c:v>7.7172133391999992E-2</c:v>
                </c:pt>
                <c:pt idx="38" formatCode="0.00">
                  <c:v>5.955846888640004E-2</c:v>
                </c:pt>
                <c:pt idx="39" formatCode="0.00">
                  <c:v>6.1013515629299964E-2</c:v>
                </c:pt>
                <c:pt idx="40" formatCode="0.00">
                  <c:v>6.658924511200065E-2</c:v>
                </c:pt>
                <c:pt idx="41" formatCode="0.00">
                  <c:v>5.9304540214499712E-2</c:v>
                </c:pt>
                <c:pt idx="42" formatCode="0.00">
                  <c:v>6.5737510316699749E-2</c:v>
                </c:pt>
                <c:pt idx="43" formatCode="0.00">
                  <c:v>6.572050536480048E-2</c:v>
                </c:pt>
                <c:pt idx="44" formatCode="0.00">
                  <c:v>6.4089240786999707E-2</c:v>
                </c:pt>
                <c:pt idx="45" formatCode="0.00">
                  <c:v>5.9132719914000265E-2</c:v>
                </c:pt>
                <c:pt idx="46" formatCode="0.00">
                  <c:v>5.5859972893399973E-2</c:v>
                </c:pt>
                <c:pt idx="47" formatCode="0.00">
                  <c:v>8.706168115500007E-2</c:v>
                </c:pt>
                <c:pt idx="48" formatCode="0.00">
                  <c:v>7.1793188298000216E-2</c:v>
                </c:pt>
                <c:pt idx="49" formatCode="0.00">
                  <c:v>5.3037502244099657E-2</c:v>
                </c:pt>
                <c:pt idx="50" formatCode="0.00">
                  <c:v>4.8761615897299965E-2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D6E-49E9-8CF5-1A3D416C9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1687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6667180077155265E-2"/>
              <c:y val="0.2400078737934670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68700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877830175318398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729651197815281"/>
          <c:y val="0.91002985480022924"/>
          <c:w val="0.6833543831633658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12971695886399"/>
          <c:y val="7.1669017868882523E-2"/>
          <c:w val="0.69168797320194353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51"/>
                <c:pt idx="0">
                  <c:v>4.5609348795200031</c:v>
                </c:pt>
                <c:pt idx="1">
                  <c:v>3.5027400923200016</c:v>
                </c:pt>
                <c:pt idx="2">
                  <c:v>3.7124099610200041</c:v>
                </c:pt>
                <c:pt idx="3">
                  <c:v>3.3377932979799976</c:v>
                </c:pt>
                <c:pt idx="4">
                  <c:v>3.686438121460001</c:v>
                </c:pt>
                <c:pt idx="5">
                  <c:v>3.8318692052999976</c:v>
                </c:pt>
                <c:pt idx="6">
                  <c:v>3.0397077952799991</c:v>
                </c:pt>
                <c:pt idx="7">
                  <c:v>3.2618727206000013</c:v>
                </c:pt>
                <c:pt idx="8">
                  <c:v>2.8323966891600003</c:v>
                </c:pt>
                <c:pt idx="9">
                  <c:v>1.8301738024470038</c:v>
                </c:pt>
                <c:pt idx="10">
                  <c:v>1.9124803341341261</c:v>
                </c:pt>
                <c:pt idx="11">
                  <c:v>1.954680748836668</c:v>
                </c:pt>
                <c:pt idx="12">
                  <c:v>2.6953010124845243</c:v>
                </c:pt>
                <c:pt idx="13">
                  <c:v>3.5018410884066471</c:v>
                </c:pt>
                <c:pt idx="14">
                  <c:v>4.0794662529396843</c:v>
                </c:pt>
                <c:pt idx="15">
                  <c:v>3.9819372336917267</c:v>
                </c:pt>
                <c:pt idx="16">
                  <c:v>3.8198357692359535</c:v>
                </c:pt>
                <c:pt idx="17">
                  <c:v>3.9278946066912681</c:v>
                </c:pt>
                <c:pt idx="18">
                  <c:v>4.2355162270988327</c:v>
                </c:pt>
                <c:pt idx="19">
                  <c:v>4.3708324738691378</c:v>
                </c:pt>
                <c:pt idx="20">
                  <c:v>4.4183325106054605</c:v>
                </c:pt>
                <c:pt idx="21">
                  <c:v>4.0250595763124952</c:v>
                </c:pt>
                <c:pt idx="22">
                  <c:v>4.0734113204968576</c:v>
                </c:pt>
                <c:pt idx="23">
                  <c:v>4.2381625405566616</c:v>
                </c:pt>
                <c:pt idx="24">
                  <c:v>4.6289142271440014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E1-4C8B-BCF6-495DC5195F75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51"/>
                <c:pt idx="0">
                  <c:v>0.43592494731046671</c:v>
                </c:pt>
                <c:pt idx="1">
                  <c:v>0.48686969805739766</c:v>
                </c:pt>
                <c:pt idx="2">
                  <c:v>0.45582866425440427</c:v>
                </c:pt>
                <c:pt idx="3">
                  <c:v>0.4760237700058827</c:v>
                </c:pt>
                <c:pt idx="4">
                  <c:v>0.6454845628503616</c:v>
                </c:pt>
                <c:pt idx="5">
                  <c:v>0.64522867502401038</c:v>
                </c:pt>
                <c:pt idx="6">
                  <c:v>0.87759747355118689</c:v>
                </c:pt>
                <c:pt idx="7">
                  <c:v>0.85735321844407242</c:v>
                </c:pt>
                <c:pt idx="8">
                  <c:v>0.7456059140321134</c:v>
                </c:pt>
                <c:pt idx="9">
                  <c:v>0.56692766516172766</c:v>
                </c:pt>
                <c:pt idx="10">
                  <c:v>0.66200127226802952</c:v>
                </c:pt>
                <c:pt idx="11">
                  <c:v>0.65924165658241751</c:v>
                </c:pt>
                <c:pt idx="12">
                  <c:v>0.59851410018933704</c:v>
                </c:pt>
                <c:pt idx="13">
                  <c:v>0.66942447472579802</c:v>
                </c:pt>
                <c:pt idx="14">
                  <c:v>0.83447278471915354</c:v>
                </c:pt>
                <c:pt idx="15">
                  <c:v>0.90165795664456994</c:v>
                </c:pt>
                <c:pt idx="16">
                  <c:v>0.82927948794360162</c:v>
                </c:pt>
                <c:pt idx="17">
                  <c:v>0.84317770665889658</c:v>
                </c:pt>
                <c:pt idx="18">
                  <c:v>0.8487862374740196</c:v>
                </c:pt>
                <c:pt idx="19">
                  <c:v>0.8392744834074275</c:v>
                </c:pt>
                <c:pt idx="20">
                  <c:v>0.95381992368305957</c:v>
                </c:pt>
                <c:pt idx="21">
                  <c:v>1.0690973549701308</c:v>
                </c:pt>
                <c:pt idx="22">
                  <c:v>0.88146060364417522</c:v>
                </c:pt>
                <c:pt idx="23">
                  <c:v>0.81161622165332226</c:v>
                </c:pt>
                <c:pt idx="24">
                  <c:v>0.88884591938974689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E1-4C8B-BCF6-495DC5195F75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51"/>
                <c:pt idx="0">
                  <c:v>2.3290162814041695</c:v>
                </c:pt>
                <c:pt idx="1">
                  <c:v>2.1051743418398825</c:v>
                </c:pt>
                <c:pt idx="2">
                  <c:v>2.1774307953845726</c:v>
                </c:pt>
                <c:pt idx="3">
                  <c:v>2.1436161133362939</c:v>
                </c:pt>
                <c:pt idx="4">
                  <c:v>2.5675731792046301</c:v>
                </c:pt>
                <c:pt idx="5">
                  <c:v>3.2791961417833351</c:v>
                </c:pt>
                <c:pt idx="6">
                  <c:v>3.2660204202863659</c:v>
                </c:pt>
                <c:pt idx="7">
                  <c:v>3.7458433453861053</c:v>
                </c:pt>
                <c:pt idx="8">
                  <c:v>4.0615863304472182</c:v>
                </c:pt>
                <c:pt idx="9">
                  <c:v>3.5873707085261115</c:v>
                </c:pt>
                <c:pt idx="10">
                  <c:v>3.9409004106742032</c:v>
                </c:pt>
                <c:pt idx="11">
                  <c:v>3.6565795824042899</c:v>
                </c:pt>
                <c:pt idx="12">
                  <c:v>2.8651973087763931</c:v>
                </c:pt>
                <c:pt idx="13">
                  <c:v>2.6866034546865336</c:v>
                </c:pt>
                <c:pt idx="14">
                  <c:v>3.0384295853093422</c:v>
                </c:pt>
                <c:pt idx="15">
                  <c:v>3.04452452010245</c:v>
                </c:pt>
                <c:pt idx="16">
                  <c:v>3.4801171261081221</c:v>
                </c:pt>
                <c:pt idx="17">
                  <c:v>3.9728785192794511</c:v>
                </c:pt>
                <c:pt idx="18">
                  <c:v>4.2860039878132037</c:v>
                </c:pt>
                <c:pt idx="19">
                  <c:v>4.065345220607572</c:v>
                </c:pt>
                <c:pt idx="20">
                  <c:v>3.3611610502851521</c:v>
                </c:pt>
                <c:pt idx="21">
                  <c:v>3.5427875754716345</c:v>
                </c:pt>
                <c:pt idx="22">
                  <c:v>3.3032050171051983</c:v>
                </c:pt>
                <c:pt idx="23">
                  <c:v>3.037817941207777</c:v>
                </c:pt>
                <c:pt idx="24">
                  <c:v>3.9074253783419071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E1-4C8B-BCF6-495DC5195F75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ADE1-4C8B-BCF6-495DC5195F75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ADE1-4C8B-BCF6-495DC5195F75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ADE1-4C8B-BCF6-495DC5195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16866832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51"/>
                <c:pt idx="26" formatCode="#,##0.0">
                  <c:v>0.27261594970876407</c:v>
                </c:pt>
                <c:pt idx="27" formatCode="#,##0.0">
                  <c:v>0.21028757271880005</c:v>
                </c:pt>
                <c:pt idx="28" formatCode="#,##0.0">
                  <c:v>0.22290273188320009</c:v>
                </c:pt>
                <c:pt idx="29" formatCode="#,##0.0">
                  <c:v>0.25205926535840006</c:v>
                </c:pt>
                <c:pt idx="30" formatCode="#,##0.0">
                  <c:v>0.30652701635570023</c:v>
                </c:pt>
                <c:pt idx="31" formatCode="#,##0.0">
                  <c:v>0.3270317585535002</c:v>
                </c:pt>
                <c:pt idx="32" formatCode="#,##0.0">
                  <c:v>0.28646111956879983</c:v>
                </c:pt>
                <c:pt idx="33" formatCode="#,##0.0">
                  <c:v>0.40764839991000001</c:v>
                </c:pt>
                <c:pt idx="34" formatCode="#,##0.0">
                  <c:v>0.38388773511000041</c:v>
                </c:pt>
                <c:pt idx="35" formatCode="#,##0.0">
                  <c:v>0.19284461142760023</c:v>
                </c:pt>
                <c:pt idx="36" formatCode="#,##0.0">
                  <c:v>0.24019780427369963</c:v>
                </c:pt>
                <c:pt idx="37" formatCode="#,##0.0">
                  <c:v>0.27436355913600008</c:v>
                </c:pt>
                <c:pt idx="38" formatCode="#,##0.0">
                  <c:v>0.30856952948799998</c:v>
                </c:pt>
                <c:pt idx="39" formatCode="#,##0.0">
                  <c:v>0.3667577168984999</c:v>
                </c:pt>
                <c:pt idx="40" formatCode="#,##0.0">
                  <c:v>0.40486290313550011</c:v>
                </c:pt>
                <c:pt idx="41" formatCode="#,##0.0">
                  <c:v>0.32101496128099993</c:v>
                </c:pt>
                <c:pt idx="42" formatCode="#,##0.0">
                  <c:v>0.29594389549590028</c:v>
                </c:pt>
                <c:pt idx="43" formatCode="#,##0.0">
                  <c:v>0.3217680248354004</c:v>
                </c:pt>
                <c:pt idx="44" formatCode="#,##0.0">
                  <c:v>0.39326749299700015</c:v>
                </c:pt>
                <c:pt idx="45" formatCode="#,##0.0">
                  <c:v>0.38360521230700007</c:v>
                </c:pt>
                <c:pt idx="46" formatCode="#,##0.0">
                  <c:v>0.36981104887920013</c:v>
                </c:pt>
                <c:pt idx="47" formatCode="#,##0.0">
                  <c:v>0.42031351425750008</c:v>
                </c:pt>
                <c:pt idx="48" formatCode="#,##0.0">
                  <c:v>0.44406292027500027</c:v>
                </c:pt>
                <c:pt idx="49" formatCode="#,##0.0">
                  <c:v>0.39347277670029968</c:v>
                </c:pt>
                <c:pt idx="50" formatCode="#,##0.0">
                  <c:v>0.48970160800465012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E1-4C8B-BCF6-495DC5195F75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51"/>
                <c:pt idx="26" formatCode="#,##0.0">
                  <c:v>0.21162469155242047</c:v>
                </c:pt>
                <c:pt idx="27" formatCode="#,##0.0">
                  <c:v>0.19377048638359995</c:v>
                </c:pt>
                <c:pt idx="28" formatCode="#,##0.0">
                  <c:v>0.1976143023439999</c:v>
                </c:pt>
                <c:pt idx="29" formatCode="#,##0.0">
                  <c:v>0.2620787098991999</c:v>
                </c:pt>
                <c:pt idx="30" formatCode="#,##0.0">
                  <c:v>0.37156307400449973</c:v>
                </c:pt>
                <c:pt idx="31" formatCode="#,##0.0">
                  <c:v>0.38808597725040039</c:v>
                </c:pt>
                <c:pt idx="32" formatCode="#,##0.0">
                  <c:v>0.54308508862599991</c:v>
                </c:pt>
                <c:pt idx="33" formatCode="#,##0.0">
                  <c:v>0.60681311777449976</c:v>
                </c:pt>
                <c:pt idx="34" formatCode="#,##0.0">
                  <c:v>0.59551870705279897</c:v>
                </c:pt>
                <c:pt idx="35" formatCode="#,##0.0">
                  <c:v>0.40733084201919967</c:v>
                </c:pt>
                <c:pt idx="36" formatCode="#,##0.0">
                  <c:v>0.47800271209319956</c:v>
                </c:pt>
                <c:pt idx="37" formatCode="#,##0.0">
                  <c:v>0.50702254075199948</c:v>
                </c:pt>
                <c:pt idx="38" formatCode="#,##0.0">
                  <c:v>0.45755702785759911</c:v>
                </c:pt>
                <c:pt idx="39" formatCode="#,##0.0">
                  <c:v>0.43960797557369991</c:v>
                </c:pt>
                <c:pt idx="40" formatCode="#,##0.0">
                  <c:v>0.48621098481900016</c:v>
                </c:pt>
                <c:pt idx="41" formatCode="#,##0.0">
                  <c:v>0.45648400925749977</c:v>
                </c:pt>
                <c:pt idx="42" formatCode="#,##0.0">
                  <c:v>0.41052698123420006</c:v>
                </c:pt>
                <c:pt idx="43" formatCode="#,##0.0">
                  <c:v>0.43275414623870057</c:v>
                </c:pt>
                <c:pt idx="44" formatCode="#,##0.0">
                  <c:v>0.43434994795699944</c:v>
                </c:pt>
                <c:pt idx="45" formatCode="#,##0.0">
                  <c:v>0.41349418753499978</c:v>
                </c:pt>
                <c:pt idx="46" formatCode="#,##0.0">
                  <c:v>0.40954118062440048</c:v>
                </c:pt>
                <c:pt idx="47" formatCode="#,##0.0">
                  <c:v>0.54983821873719974</c:v>
                </c:pt>
                <c:pt idx="48" formatCode="#,##0.0">
                  <c:v>0.54857160657000081</c:v>
                </c:pt>
                <c:pt idx="49" formatCode="#,##0.0">
                  <c:v>0.41452141115879937</c:v>
                </c:pt>
                <c:pt idx="50" formatCode="#,##0.0">
                  <c:v>0.44458963855234912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E1-4C8B-BCF6-495DC5195F75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51"/>
                <c:pt idx="26" formatCode="#,##0.0">
                  <c:v>0.34613856206456117</c:v>
                </c:pt>
                <c:pt idx="27" formatCode="#,##0.0">
                  <c:v>0.27887614000680006</c:v>
                </c:pt>
                <c:pt idx="28" formatCode="#,##0.0">
                  <c:v>0.27649386646560048</c:v>
                </c:pt>
                <c:pt idx="29" formatCode="#,##0.0">
                  <c:v>0.32132159068800048</c:v>
                </c:pt>
                <c:pt idx="30" formatCode="#,##0.0">
                  <c:v>0.46584221931379988</c:v>
                </c:pt>
                <c:pt idx="31" formatCode="#,##0.0">
                  <c:v>0.55806895269839929</c:v>
                </c:pt>
                <c:pt idx="32" formatCode="#,##0.0">
                  <c:v>0.59845985991439976</c:v>
                </c:pt>
                <c:pt idx="33" formatCode="#,##0.0">
                  <c:v>0.72148648322899822</c:v>
                </c:pt>
                <c:pt idx="34" formatCode="#,##0.0">
                  <c:v>0.81605421106360132</c:v>
                </c:pt>
                <c:pt idx="35" formatCode="#,##0.0">
                  <c:v>0.62860582085400063</c:v>
                </c:pt>
                <c:pt idx="36" formatCode="#,##0.0">
                  <c:v>0.73205973150030057</c:v>
                </c:pt>
                <c:pt idx="37" formatCode="#,##0.0">
                  <c:v>0.7022097412320023</c:v>
                </c:pt>
                <c:pt idx="38" formatCode="#,##0.0">
                  <c:v>0.54815606816959916</c:v>
                </c:pt>
                <c:pt idx="39" formatCode="#,##0.0">
                  <c:v>0.50029374534120064</c:v>
                </c:pt>
                <c:pt idx="40" formatCode="#,##0.0">
                  <c:v>0.51573709127999967</c:v>
                </c:pt>
                <c:pt idx="41" formatCode="#,##0.0">
                  <c:v>0.47926011594649975</c:v>
                </c:pt>
                <c:pt idx="42" formatCode="#,##0.0">
                  <c:v>0.47240236248490053</c:v>
                </c:pt>
                <c:pt idx="43" formatCode="#,##0.0">
                  <c:v>0.5790975922588999</c:v>
                </c:pt>
                <c:pt idx="44" formatCode="#,##0.0">
                  <c:v>0.60756312343000007</c:v>
                </c:pt>
                <c:pt idx="45" formatCode="#,##0.0">
                  <c:v>0.4920411040459991</c:v>
                </c:pt>
                <c:pt idx="46" formatCode="#,##0.0">
                  <c:v>0.45814281403560053</c:v>
                </c:pt>
                <c:pt idx="47" formatCode="#,##0.0">
                  <c:v>0.56352541423979896</c:v>
                </c:pt>
                <c:pt idx="48" formatCode="#,##0.0">
                  <c:v>0.64675889272799969</c:v>
                </c:pt>
                <c:pt idx="49" formatCode="#,##0.0">
                  <c:v>0.56318003708450171</c:v>
                </c:pt>
                <c:pt idx="50" formatCode="#,##0.0">
                  <c:v>0.5948242230259988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E1-4C8B-BCF6-495DC5195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1686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168668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48641046942858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5627021553798848E-2"/>
          <c:y val="0.89669608403392542"/>
          <c:w val="0.88336054408922904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42160824261942"/>
          <c:y val="7.1669017868882523E-2"/>
          <c:w val="0.67189569686032158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'!$B$179:$BB$179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1.2867466799999998</c:v>
                </c:pt>
                <c:pt idx="3">
                  <c:v>1.2385670000000002</c:v>
                </c:pt>
                <c:pt idx="4">
                  <c:v>1.1871750000000003</c:v>
                </c:pt>
                <c:pt idx="5">
                  <c:v>0.65641900000000009</c:v>
                </c:pt>
                <c:pt idx="6">
                  <c:v>0.4327399999999999</c:v>
                </c:pt>
                <c:pt idx="7">
                  <c:v>0.38613599999999992</c:v>
                </c:pt>
                <c:pt idx="8">
                  <c:v>0.17774800000000002</c:v>
                </c:pt>
                <c:pt idx="9">
                  <c:v>3.0292999999999987E-2</c:v>
                </c:pt>
                <c:pt idx="10">
                  <c:v>7.6481999999999939E-2</c:v>
                </c:pt>
                <c:pt idx="11">
                  <c:v>6.8208999999999992E-2</c:v>
                </c:pt>
                <c:pt idx="12">
                  <c:v>0.10576000000000005</c:v>
                </c:pt>
                <c:pt idx="13">
                  <c:v>0.17454104000000006</c:v>
                </c:pt>
                <c:pt idx="14">
                  <c:v>0.10549999999999998</c:v>
                </c:pt>
                <c:pt idx="15">
                  <c:v>0.12940499999999999</c:v>
                </c:pt>
                <c:pt idx="16">
                  <c:v>0.10219300000000001</c:v>
                </c:pt>
                <c:pt idx="17">
                  <c:v>0.13020199999999998</c:v>
                </c:pt>
                <c:pt idx="18">
                  <c:v>0.26530700000000002</c:v>
                </c:pt>
                <c:pt idx="19">
                  <c:v>0.35901070000000002</c:v>
                </c:pt>
                <c:pt idx="20">
                  <c:v>0.32530500000000001</c:v>
                </c:pt>
                <c:pt idx="21">
                  <c:v>0.2239265446</c:v>
                </c:pt>
                <c:pt idx="22">
                  <c:v>2.3377999999999999E-2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7-4E2C-9F9F-9E016A06F2A8}"/>
            </c:ext>
          </c:extLst>
        </c:ser>
        <c:ser>
          <c:idx val="1"/>
          <c:order val="1"/>
          <c:tx>
            <c:strRef>
              <c:f>' '!$A$180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'!$B$180:$BB$180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0.14156414</c:v>
                </c:pt>
                <c:pt idx="3">
                  <c:v>0.15559226000000001</c:v>
                </c:pt>
                <c:pt idx="4">
                  <c:v>0.19908136999999998</c:v>
                </c:pt>
                <c:pt idx="5">
                  <c:v>0.28377224000000001</c:v>
                </c:pt>
                <c:pt idx="6">
                  <c:v>0.21534300000000001</c:v>
                </c:pt>
                <c:pt idx="7">
                  <c:v>0.31084179399999989</c:v>
                </c:pt>
                <c:pt idx="8">
                  <c:v>0.19889806299999996</c:v>
                </c:pt>
                <c:pt idx="9">
                  <c:v>0.16091899999999998</c:v>
                </c:pt>
                <c:pt idx="10">
                  <c:v>0.22834201999999992</c:v>
                </c:pt>
                <c:pt idx="11">
                  <c:v>0.24912399999999996</c:v>
                </c:pt>
                <c:pt idx="12">
                  <c:v>0.37858565999999999</c:v>
                </c:pt>
                <c:pt idx="13">
                  <c:v>0.61730133999999981</c:v>
                </c:pt>
                <c:pt idx="14">
                  <c:v>0.68570900000000023</c:v>
                </c:pt>
                <c:pt idx="15">
                  <c:v>0.96040289999999973</c:v>
                </c:pt>
                <c:pt idx="16">
                  <c:v>0.73772419999999961</c:v>
                </c:pt>
                <c:pt idx="17">
                  <c:v>0.75829741999999978</c:v>
                </c:pt>
                <c:pt idx="18">
                  <c:v>0.89413199999999982</c:v>
                </c:pt>
                <c:pt idx="19">
                  <c:v>0.85072714000000005</c:v>
                </c:pt>
                <c:pt idx="20">
                  <c:v>0.68642446459999951</c:v>
                </c:pt>
                <c:pt idx="21">
                  <c:v>0.80287924500000019</c:v>
                </c:pt>
                <c:pt idx="22">
                  <c:v>2.8353416323999996</c:v>
                </c:pt>
                <c:pt idx="23">
                  <c:v>3.0632302968</c:v>
                </c:pt>
                <c:pt idx="24">
                  <c:v>3.2554959999999995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17-4E2C-9F9F-9E016A06F2A8}"/>
            </c:ext>
          </c:extLst>
        </c:ser>
        <c:ser>
          <c:idx val="10"/>
          <c:order val="2"/>
          <c:tx>
            <c:strRef>
              <c:f>' '!$A$181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'!$B$181:$BB$181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2.2067719999994129E-3</c:v>
                </c:pt>
                <c:pt idx="3">
                  <c:v>5.4820599999996222E-3</c:v>
                </c:pt>
                <c:pt idx="4">
                  <c:v>6.9142999999995958E-3</c:v>
                </c:pt>
                <c:pt idx="5">
                  <c:v>2.1775510999999526E-2</c:v>
                </c:pt>
                <c:pt idx="6">
                  <c:v>1.2341101999999604E-2</c:v>
                </c:pt>
                <c:pt idx="7">
                  <c:v>2.7119309999998897E-3</c:v>
                </c:pt>
                <c:pt idx="8">
                  <c:v>6.6351599999999178E-3</c:v>
                </c:pt>
                <c:pt idx="9">
                  <c:v>6.0861866666667985E-3</c:v>
                </c:pt>
                <c:pt idx="10">
                  <c:v>7.9175000000000217E-3</c:v>
                </c:pt>
                <c:pt idx="11">
                  <c:v>6.8769749999998409E-3</c:v>
                </c:pt>
                <c:pt idx="12">
                  <c:v>4.9955000000001526E-3</c:v>
                </c:pt>
                <c:pt idx="13">
                  <c:v>5.363205000000093E-3</c:v>
                </c:pt>
                <c:pt idx="14">
                  <c:v>3.2637088888889387E-3</c:v>
                </c:pt>
                <c:pt idx="15">
                  <c:v>3.3407200000001858E-3</c:v>
                </c:pt>
                <c:pt idx="16">
                  <c:v>4.1828000000021515E-4</c:v>
                </c:pt>
                <c:pt idx="17">
                  <c:v>1.5247333333312518E-4</c:v>
                </c:pt>
                <c:pt idx="18">
                  <c:v>5.7716666665985628E-5</c:v>
                </c:pt>
                <c:pt idx="19">
                  <c:v>6.7175294118593243E-5</c:v>
                </c:pt>
                <c:pt idx="20">
                  <c:v>9.524000001981392E-7</c:v>
                </c:pt>
                <c:pt idx="21">
                  <c:v>8.002659999983841E-5</c:v>
                </c:pt>
                <c:pt idx="22">
                  <c:v>1.150071100000094E-3</c:v>
                </c:pt>
                <c:pt idx="23">
                  <c:v>8.070559999806548E-5</c:v>
                </c:pt>
                <c:pt idx="24">
                  <c:v>4.760000260617403E-8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17-4E2C-9F9F-9E016A06F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8908224"/>
        <c:axId val="1"/>
      </c:barChart>
      <c:barChart>
        <c:barDir val="col"/>
        <c:grouping val="stacked"/>
        <c:varyColors val="0"/>
        <c:ser>
          <c:idx val="12"/>
          <c:order val="3"/>
          <c:tx>
            <c:strRef>
              <c:f>' '!$A$182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'!$B$182:$BB$182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DE17-4E2C-9F9F-9E016A06F2A8}"/>
            </c:ext>
          </c:extLst>
        </c:ser>
        <c:ser>
          <c:idx val="13"/>
          <c:order val="4"/>
          <c:tx>
            <c:strRef>
              <c:f>' '!$A$183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'!$B$183:$BB$183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DE17-4E2C-9F9F-9E016A06F2A8}"/>
            </c:ext>
          </c:extLst>
        </c:ser>
        <c:ser>
          <c:idx val="19"/>
          <c:order val="5"/>
          <c:tx>
            <c:strRef>
              <c:f>' '!$A$184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'!$B$184:$BB$184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DE17-4E2C-9F9F-9E016A06F2A8}"/>
            </c:ext>
          </c:extLst>
        </c:ser>
        <c:ser>
          <c:idx val="6"/>
          <c:order val="6"/>
          <c:tx>
            <c:strRef>
              <c:f>' '!$A$185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'!$B$185:$BB$185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7.0830953793600007E-2</c:v>
                </c:pt>
                <c:pt idx="29" formatCode="0.00">
                  <c:v>8.4639191638400002E-2</c:v>
                </c:pt>
                <c:pt idx="30" formatCode="0.00">
                  <c:v>9.1406172918199996E-2</c:v>
                </c:pt>
                <c:pt idx="31" formatCode="0.00">
                  <c:v>4.8826464901500007E-2</c:v>
                </c:pt>
                <c:pt idx="32" formatCode="0.00">
                  <c:v>3.1002383724E-2</c:v>
                </c:pt>
                <c:pt idx="33" formatCode="0.00">
                  <c:v>3.8352528376500002E-2</c:v>
                </c:pt>
                <c:pt idx="34" formatCode="0.00">
                  <c:v>1.7638493989200001E-2</c:v>
                </c:pt>
                <c:pt idx="35" formatCode="0.00">
                  <c:v>2.5794412996000002E-3</c:v>
                </c:pt>
                <c:pt idx="36" formatCode="0.00">
                  <c:v>6.1166127618000003E-3</c:v>
                </c:pt>
                <c:pt idx="37" formatCode="0.00">
                  <c:v>7.4350520160000001E-3</c:v>
                </c:pt>
                <c:pt idx="38" formatCode="0.00">
                  <c:v>1.0219518900799999E-2</c:v>
                </c:pt>
                <c:pt idx="39" formatCode="0.00">
                  <c:v>1.6262690748000002E-2</c:v>
                </c:pt>
                <c:pt idx="40" formatCode="0.00">
                  <c:v>9.9501102905000024E-3</c:v>
                </c:pt>
                <c:pt idx="41" formatCode="0.00">
                  <c:v>9.6067865985000004E-3</c:v>
                </c:pt>
                <c:pt idx="42" formatCode="0.00">
                  <c:v>6.7527818124999998E-3</c:v>
                </c:pt>
                <c:pt idx="43" formatCode="0.00">
                  <c:v>8.5313328528999997E-3</c:v>
                </c:pt>
                <c:pt idx="44" formatCode="0.00">
                  <c:v>1.9745820436999999E-2</c:v>
                </c:pt>
                <c:pt idx="45" formatCode="0.00">
                  <c:v>2.3592432560000001E-2</c:v>
                </c:pt>
                <c:pt idx="46" formatCode="0.00">
                  <c:v>2.1693680100200001E-2</c:v>
                </c:pt>
                <c:pt idx="47" formatCode="0.00">
                  <c:v>1.5252791079500002E-2</c:v>
                </c:pt>
                <c:pt idx="48" formatCode="0.00">
                  <c:v>1.625870961E-3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E17-4E2C-9F9F-9E016A06F2A8}"/>
            </c:ext>
          </c:extLst>
        </c:ser>
        <c:ser>
          <c:idx val="7"/>
          <c:order val="7"/>
          <c:tx>
            <c:strRef>
              <c:f>' '!$A$186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'!$B$186:$BB$186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8.2621554144000006E-3</c:v>
                </c:pt>
                <c:pt idx="29" formatCode="0.00">
                  <c:v>1.01420993856E-2</c:v>
                </c:pt>
                <c:pt idx="30" formatCode="0.00">
                  <c:v>1.4464895149600001E-2</c:v>
                </c:pt>
                <c:pt idx="31" formatCode="0.00">
                  <c:v>2.3468034318300003E-2</c:v>
                </c:pt>
                <c:pt idx="32" formatCode="0.00">
                  <c:v>1.8547284995600002E-2</c:v>
                </c:pt>
                <c:pt idx="33" formatCode="0.00">
                  <c:v>3.0807044645000004E-2</c:v>
                </c:pt>
                <c:pt idx="34" formatCode="0.00">
                  <c:v>2.2257028080000001E-2</c:v>
                </c:pt>
                <c:pt idx="35" formatCode="0.00">
                  <c:v>1.44930780764E-2</c:v>
                </c:pt>
                <c:pt idx="36" formatCode="0.00">
                  <c:v>2.2946966849700001E-2</c:v>
                </c:pt>
                <c:pt idx="37" formatCode="0.00">
                  <c:v>2.9233290384000001E-2</c:v>
                </c:pt>
                <c:pt idx="38" formatCode="0.00">
                  <c:v>3.9964866744000002E-2</c:v>
                </c:pt>
                <c:pt idx="39" formatCode="0.00">
                  <c:v>6.3126752490599999E-2</c:v>
                </c:pt>
                <c:pt idx="40" formatCode="0.00">
                  <c:v>7.0586587361E-2</c:v>
                </c:pt>
                <c:pt idx="41" formatCode="0.00">
                  <c:v>7.5151811636999993E-2</c:v>
                </c:pt>
                <c:pt idx="42" formatCode="0.00">
                  <c:v>5.6909856630099995E-2</c:v>
                </c:pt>
                <c:pt idx="43" formatCode="0.00">
                  <c:v>6.0280690326999994E-2</c:v>
                </c:pt>
                <c:pt idx="44" formatCode="0.00">
                  <c:v>7.5132594637000005E-2</c:v>
                </c:pt>
                <c:pt idx="45" formatCode="0.00">
                  <c:v>6.6940589820999999E-2</c:v>
                </c:pt>
                <c:pt idx="46" formatCode="0.00">
                  <c:v>4.9058330659200004E-2</c:v>
                </c:pt>
                <c:pt idx="47" formatCode="0.00">
                  <c:v>7.8136268844300014E-2</c:v>
                </c:pt>
                <c:pt idx="48" formatCode="0.00">
                  <c:v>0.18482512405499998</c:v>
                </c:pt>
                <c:pt idx="49" formatCode="0.00">
                  <c:v>0.21828974823809999</c:v>
                </c:pt>
                <c:pt idx="50" formatCode="0.00">
                  <c:v>0.28280167187525002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E17-4E2C-9F9F-9E016A06F2A8}"/>
            </c:ext>
          </c:extLst>
        </c:ser>
        <c:ser>
          <c:idx val="16"/>
          <c:order val="8"/>
          <c:tx>
            <c:strRef>
              <c:f>' '!$A$187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'!$B$178:$BB$178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1.270990415999998E-3</c:v>
                </c:pt>
                <c:pt idx="29" formatCode="0.00">
                  <c:v>1.4666329279999918E-3</c:v>
                </c:pt>
                <c:pt idx="30" formatCode="0.00">
                  <c:v>2.4745313187000545E-3</c:v>
                </c:pt>
                <c:pt idx="31" formatCode="0.00">
                  <c:v>2.7362113350000161E-3</c:v>
                </c:pt>
                <c:pt idx="32" formatCode="0.00">
                  <c:v>2.5123375735999903E-3</c:v>
                </c:pt>
                <c:pt idx="33" formatCode="0.00">
                  <c:v>3.2725415725000512E-3</c:v>
                </c:pt>
                <c:pt idx="34" formatCode="0.00">
                  <c:v>4.1541863519999264E-3</c:v>
                </c:pt>
                <c:pt idx="35" formatCode="0.00">
                  <c:v>2.6400286219999854E-3</c:v>
                </c:pt>
                <c:pt idx="36" formatCode="0.00">
                  <c:v>4.7520936143999951E-3</c:v>
                </c:pt>
                <c:pt idx="37" formatCode="0.00">
                  <c:v>5.4064528320000166E-3</c:v>
                </c:pt>
                <c:pt idx="38" formatCode="0.00">
                  <c:v>3.9231766287999986E-3</c:v>
                </c:pt>
                <c:pt idx="39" formatCode="0.00">
                  <c:v>4.1421858561000308E-3</c:v>
                </c:pt>
                <c:pt idx="40" formatCode="0.00">
                  <c:v>3.289656941499991E-3</c:v>
                </c:pt>
                <c:pt idx="41" formatCode="0.00">
                  <c:v>3.6066094890000039E-3</c:v>
                </c:pt>
                <c:pt idx="42" formatCode="0.00">
                  <c:v>4.5734119370000048E-4</c:v>
                </c:pt>
                <c:pt idx="43" formatCode="0.00">
                  <c:v>7.873444150004183E-5</c:v>
                </c:pt>
                <c:pt idx="44" formatCode="0.00">
                  <c:v>3.2645202000039508E-5</c:v>
                </c:pt>
                <c:pt idx="45" formatCode="0.00">
                  <c:v>4.4214652500013107E-5</c:v>
                </c:pt>
                <c:pt idx="46" formatCode="0.00">
                  <c:v>1.2449980000134309E-6</c:v>
                </c:pt>
                <c:pt idx="47" formatCode="0.00">
                  <c:v>6.3532278599967573E-5</c:v>
                </c:pt>
                <c:pt idx="48" formatCode="0.00">
                  <c:v>1.6560109800006773E-4</c:v>
                </c:pt>
                <c:pt idx="49" formatCode="0.00">
                  <c:v>5.1016815299897988E-5</c:v>
                </c:pt>
                <c:pt idx="50" formatCode="0.00">
                  <c:v>2.1152995449968959E-5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E17-4E2C-9F9F-9E016A06F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8908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188339512074040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082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44471171460628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2500693104159608"/>
          <c:y val="0.9083631334544412"/>
          <c:w val="0.5354331599786128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88029454566367"/>
          <c:y val="7.1669017868882523E-2"/>
          <c:w val="0.66252040806692181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'!$B$193:$BB$193</c:f>
              <c:numCache>
                <c:formatCode>0.00</c:formatCode>
                <c:ptCount val="51"/>
                <c:pt idx="0">
                  <c:v>7.4417712000000011E-2</c:v>
                </c:pt>
                <c:pt idx="1">
                  <c:v>6.9864651E-2</c:v>
                </c:pt>
                <c:pt idx="2">
                  <c:v>0.12191451999999998</c:v>
                </c:pt>
                <c:pt idx="3">
                  <c:v>0.15208343400000005</c:v>
                </c:pt>
                <c:pt idx="4">
                  <c:v>0.11889144300000001</c:v>
                </c:pt>
                <c:pt idx="5">
                  <c:v>0.11962519000000001</c:v>
                </c:pt>
                <c:pt idx="6">
                  <c:v>0.15641875</c:v>
                </c:pt>
                <c:pt idx="7">
                  <c:v>0.16463727</c:v>
                </c:pt>
                <c:pt idx="8">
                  <c:v>0.20833141999999999</c:v>
                </c:pt>
                <c:pt idx="9">
                  <c:v>0.24687832800000004</c:v>
                </c:pt>
                <c:pt idx="10">
                  <c:v>0.27285981999999998</c:v>
                </c:pt>
                <c:pt idx="11">
                  <c:v>0.27715679999999998</c:v>
                </c:pt>
                <c:pt idx="12">
                  <c:v>0.28864447999999998</c:v>
                </c:pt>
                <c:pt idx="13">
                  <c:v>0.31256593999999999</c:v>
                </c:pt>
                <c:pt idx="14">
                  <c:v>0.31212735999999991</c:v>
                </c:pt>
                <c:pt idx="15">
                  <c:v>0.32326165999999995</c:v>
                </c:pt>
                <c:pt idx="16">
                  <c:v>0.34414891999999991</c:v>
                </c:pt>
                <c:pt idx="17">
                  <c:v>0.38352869829131658</c:v>
                </c:pt>
                <c:pt idx="18">
                  <c:v>0.36361932626262616</c:v>
                </c:pt>
                <c:pt idx="19">
                  <c:v>0.38391080488824803</c:v>
                </c:pt>
                <c:pt idx="20">
                  <c:v>0.50994020639999993</c:v>
                </c:pt>
                <c:pt idx="21">
                  <c:v>0.39317401699999999</c:v>
                </c:pt>
                <c:pt idx="22">
                  <c:v>0.49430837274412959</c:v>
                </c:pt>
                <c:pt idx="23">
                  <c:v>0.56849904699999987</c:v>
                </c:pt>
                <c:pt idx="24">
                  <c:v>0.62907615919999982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4-4BD2-91CF-CBBE6779F1DD}"/>
            </c:ext>
          </c:extLst>
        </c:ser>
        <c:ser>
          <c:idx val="1"/>
          <c:order val="1"/>
          <c:tx>
            <c:strRef>
              <c:f>' '!$A$194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'!$B$194:$BB$194</c:f>
              <c:numCache>
                <c:formatCode>0.00</c:formatCode>
                <c:ptCount val="51"/>
                <c:pt idx="0">
                  <c:v>2.0835979999999997E-2</c:v>
                </c:pt>
                <c:pt idx="1">
                  <c:v>8.59474E-3</c:v>
                </c:pt>
                <c:pt idx="2">
                  <c:v>7.3307720000000007E-2</c:v>
                </c:pt>
                <c:pt idx="3">
                  <c:v>1.2255060000000002E-2</c:v>
                </c:pt>
                <c:pt idx="4">
                  <c:v>8.9300000000000004E-3</c:v>
                </c:pt>
                <c:pt idx="5">
                  <c:v>1.1736E-2</c:v>
                </c:pt>
                <c:pt idx="6">
                  <c:v>5.2874999999999997E-3</c:v>
                </c:pt>
                <c:pt idx="7">
                  <c:v>2.1337000000000002E-2</c:v>
                </c:pt>
                <c:pt idx="8">
                  <c:v>1.0385999999999998E-2</c:v>
                </c:pt>
                <c:pt idx="9">
                  <c:v>1.1789999999999998E-2</c:v>
                </c:pt>
                <c:pt idx="10">
                  <c:v>1.8668000000000001E-2</c:v>
                </c:pt>
                <c:pt idx="11">
                  <c:v>1.5938399999999998E-2</c:v>
                </c:pt>
                <c:pt idx="12">
                  <c:v>1.7461000000000001E-2</c:v>
                </c:pt>
                <c:pt idx="13">
                  <c:v>9.2629999999999987E-3</c:v>
                </c:pt>
                <c:pt idx="14">
                  <c:v>2.4316999999999998E-2</c:v>
                </c:pt>
                <c:pt idx="15">
                  <c:v>2.1499000000000004E-2</c:v>
                </c:pt>
                <c:pt idx="16">
                  <c:v>9.103E-3</c:v>
                </c:pt>
                <c:pt idx="17">
                  <c:v>4.9497000000000005E-3</c:v>
                </c:pt>
                <c:pt idx="18">
                  <c:v>5.1250000000000011E-3</c:v>
                </c:pt>
                <c:pt idx="19">
                  <c:v>2.4840000000000001E-3</c:v>
                </c:pt>
                <c:pt idx="20">
                  <c:v>1.312E-3</c:v>
                </c:pt>
                <c:pt idx="21">
                  <c:v>7.2320000000000006E-3</c:v>
                </c:pt>
                <c:pt idx="22">
                  <c:v>3.6199999999999996E-4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44-4BD2-91CF-CBBE6779F1DD}"/>
            </c:ext>
          </c:extLst>
        </c:ser>
        <c:ser>
          <c:idx val="3"/>
          <c:order val="2"/>
          <c:tx>
            <c:strRef>
              <c:f>' '!$A$195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51"/>
                <c:pt idx="0">
                  <c:v>2.3813009E-2</c:v>
                </c:pt>
                <c:pt idx="1">
                  <c:v>2.0348776000000002E-2</c:v>
                </c:pt>
                <c:pt idx="2">
                  <c:v>2.2117576999999999E-2</c:v>
                </c:pt>
                <c:pt idx="3">
                  <c:v>1.8858153999999999E-2</c:v>
                </c:pt>
                <c:pt idx="4">
                  <c:v>2.0525959999999996E-2</c:v>
                </c:pt>
                <c:pt idx="5">
                  <c:v>2.1717810000000001E-2</c:v>
                </c:pt>
                <c:pt idx="6">
                  <c:v>2.2834448000000004E-2</c:v>
                </c:pt>
                <c:pt idx="7">
                  <c:v>2.4297289E-2</c:v>
                </c:pt>
                <c:pt idx="8">
                  <c:v>1.6587355999999998E-2</c:v>
                </c:pt>
                <c:pt idx="9">
                  <c:v>1.4054923270935958E-2</c:v>
                </c:pt>
                <c:pt idx="10">
                  <c:v>1.3283424E-2</c:v>
                </c:pt>
                <c:pt idx="11">
                  <c:v>1.2161188E-2</c:v>
                </c:pt>
                <c:pt idx="12">
                  <c:v>1.0995380000000001E-2</c:v>
                </c:pt>
                <c:pt idx="13">
                  <c:v>9.3937149999999987E-3</c:v>
                </c:pt>
                <c:pt idx="14">
                  <c:v>1.19931E-2</c:v>
                </c:pt>
                <c:pt idx="15">
                  <c:v>1.1408199999999999E-2</c:v>
                </c:pt>
                <c:pt idx="16">
                  <c:v>1.2451440000000001E-2</c:v>
                </c:pt>
                <c:pt idx="17">
                  <c:v>1.1678116000000002E-2</c:v>
                </c:pt>
                <c:pt idx="18">
                  <c:v>1.1634595314685314E-2</c:v>
                </c:pt>
                <c:pt idx="19">
                  <c:v>9.2149057142857146E-3</c:v>
                </c:pt>
                <c:pt idx="20">
                  <c:v>1.0237635199999999E-2</c:v>
                </c:pt>
                <c:pt idx="21">
                  <c:v>1.1471934399999998E-2</c:v>
                </c:pt>
                <c:pt idx="22">
                  <c:v>9.159219599999999E-3</c:v>
                </c:pt>
                <c:pt idx="23">
                  <c:v>6.6700139999999993E-3</c:v>
                </c:pt>
                <c:pt idx="24">
                  <c:v>7.4519999999999994E-3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44-4BD2-91CF-CBBE6779F1DD}"/>
            </c:ext>
          </c:extLst>
        </c:ser>
        <c:ser>
          <c:idx val="11"/>
          <c:order val="3"/>
          <c:tx>
            <c:strRef>
              <c:f>' '!$A$196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51"/>
                <c:pt idx="0">
                  <c:v>1.6871400000000064E-2</c:v>
                </c:pt>
                <c:pt idx="1">
                  <c:v>2.4145613999999982E-2</c:v>
                </c:pt>
                <c:pt idx="2">
                  <c:v>1.7902234000000045E-2</c:v>
                </c:pt>
                <c:pt idx="3">
                  <c:v>2.2828550999999753E-2</c:v>
                </c:pt>
                <c:pt idx="4">
                  <c:v>2.5016419999999984E-2</c:v>
                </c:pt>
                <c:pt idx="5">
                  <c:v>2.9328424999999936E-2</c:v>
                </c:pt>
                <c:pt idx="6">
                  <c:v>2.3144246000000007E-2</c:v>
                </c:pt>
                <c:pt idx="7">
                  <c:v>3.064937099999987E-2</c:v>
                </c:pt>
                <c:pt idx="8">
                  <c:v>2.4608976999999976E-2</c:v>
                </c:pt>
                <c:pt idx="9">
                  <c:v>1.3683635428571483E-2</c:v>
                </c:pt>
                <c:pt idx="10">
                  <c:v>1.4211855999999967E-2</c:v>
                </c:pt>
                <c:pt idx="11">
                  <c:v>1.4287747999999989E-2</c:v>
                </c:pt>
                <c:pt idx="12">
                  <c:v>1.2795282499999894E-2</c:v>
                </c:pt>
                <c:pt idx="13">
                  <c:v>8.8418537499999617E-3</c:v>
                </c:pt>
                <c:pt idx="14">
                  <c:v>5.3154000000000812E-3</c:v>
                </c:pt>
                <c:pt idx="15">
                  <c:v>4.2565200000000969E-3</c:v>
                </c:pt>
                <c:pt idx="16">
                  <c:v>3.8977211111109744E-3</c:v>
                </c:pt>
                <c:pt idx="17">
                  <c:v>5.5576148174962814E-3</c:v>
                </c:pt>
                <c:pt idx="18">
                  <c:v>5.2252970148856659E-3</c:v>
                </c:pt>
                <c:pt idx="19">
                  <c:v>5.1926989999732664E-3</c:v>
                </c:pt>
                <c:pt idx="20">
                  <c:v>5.6445909999999211E-3</c:v>
                </c:pt>
                <c:pt idx="21">
                  <c:v>5.8148691999999613E-3</c:v>
                </c:pt>
                <c:pt idx="22">
                  <c:v>5.9307630825398139E-3</c:v>
                </c:pt>
                <c:pt idx="23">
                  <c:v>4.3881151435898325E-3</c:v>
                </c:pt>
                <c:pt idx="24">
                  <c:v>4.2578959999998167E-3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44-4BD2-91CF-CBBE6779F1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8909424"/>
        <c:axId val="1"/>
      </c:barChart>
      <c:barChart>
        <c:barDir val="col"/>
        <c:grouping val="stacked"/>
        <c:varyColors val="0"/>
        <c:ser>
          <c:idx val="12"/>
          <c:order val="4"/>
          <c:tx>
            <c:strRef>
              <c:f>' '!$A$197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'!$B$197:$BB$197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5C44-4BD2-91CF-CBBE6779F1DD}"/>
            </c:ext>
          </c:extLst>
        </c:ser>
        <c:ser>
          <c:idx val="13"/>
          <c:order val="5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'!$B$198:$BB$198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5C44-4BD2-91CF-CBBE6779F1DD}"/>
            </c:ext>
          </c:extLst>
        </c:ser>
        <c:ser>
          <c:idx val="16"/>
          <c:order val="6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'!$B$199:$BB$199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5C44-4BD2-91CF-CBBE6779F1DD}"/>
            </c:ext>
          </c:extLst>
        </c:ser>
        <c:ser>
          <c:idx val="17"/>
          <c:order val="7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'!$B$200:$BB$200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5C44-4BD2-91CF-CBBE6779F1DD}"/>
            </c:ext>
          </c:extLst>
        </c:ser>
        <c:ser>
          <c:idx val="2"/>
          <c:order val="8"/>
          <c:tx>
            <c:strRef>
              <c:f>' '!$A$201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'!$B$201:$BB$201</c:f>
              <c:numCache>
                <c:formatCode>#,##0</c:formatCode>
                <c:ptCount val="51"/>
                <c:pt idx="26" formatCode="0.00">
                  <c:v>1.2405240161729999E-2</c:v>
                </c:pt>
                <c:pt idx="27" formatCode="0.00">
                  <c:v>1.10846432724E-2</c:v>
                </c:pt>
                <c:pt idx="28" formatCode="0.00">
                  <c:v>2.1400318032000001E-2</c:v>
                </c:pt>
                <c:pt idx="29" formatCode="0.00">
                  <c:v>3.1268417734400006E-2</c:v>
                </c:pt>
                <c:pt idx="30" formatCode="0.00">
                  <c:v>2.6817638148000002E-2</c:v>
                </c:pt>
                <c:pt idx="31" formatCode="0.00">
                  <c:v>2.6234956261800002E-2</c:v>
                </c:pt>
                <c:pt idx="32" formatCode="0.00">
                  <c:v>3.8178469202400006E-2</c:v>
                </c:pt>
                <c:pt idx="33" formatCode="0.00">
                  <c:v>5.4511730694000005E-2</c:v>
                </c:pt>
                <c:pt idx="34" formatCode="0.00">
                  <c:v>5.751992138200001E-2</c:v>
                </c:pt>
                <c:pt idx="35" formatCode="0.00">
                  <c:v>5.4309478238399995E-2</c:v>
                </c:pt>
                <c:pt idx="36" formatCode="0.00">
                  <c:v>7.0332460201800007E-2</c:v>
                </c:pt>
                <c:pt idx="37" formatCode="0.00">
                  <c:v>7.4590872624000007E-2</c:v>
                </c:pt>
                <c:pt idx="38" formatCode="0.00">
                  <c:v>7.0003308302400008E-2</c:v>
                </c:pt>
                <c:pt idx="39" formatCode="0.00">
                  <c:v>8.1833277392400011E-2</c:v>
                </c:pt>
                <c:pt idx="40" formatCode="0.00">
                  <c:v>8.5048363361500012E-2</c:v>
                </c:pt>
                <c:pt idx="41" formatCode="0.00">
                  <c:v>6.7862797166499997E-2</c:v>
                </c:pt>
                <c:pt idx="42" formatCode="0.00">
                  <c:v>7.0596510201999987E-2</c:v>
                </c:pt>
                <c:pt idx="43" formatCode="0.00">
                  <c:v>8.3554746003299998E-2</c:v>
                </c:pt>
                <c:pt idx="44" formatCode="0.00">
                  <c:v>9.2094492195000002E-2</c:v>
                </c:pt>
                <c:pt idx="45" formatCode="0.00">
                  <c:v>8.3020109378000001E-2</c:v>
                </c:pt>
                <c:pt idx="46" formatCode="0.00">
                  <c:v>0.10512745407900001</c:v>
                </c:pt>
                <c:pt idx="47" formatCode="0.00">
                  <c:v>0.13631187206590001</c:v>
                </c:pt>
                <c:pt idx="48" formatCode="0.00">
                  <c:v>0.145718165619</c:v>
                </c:pt>
                <c:pt idx="49" formatCode="0.00">
                  <c:v>0.12968139246259999</c:v>
                </c:pt>
                <c:pt idx="50" formatCode="0.00">
                  <c:v>0.15123314565975002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C44-4BD2-91CF-CBBE6779F1DD}"/>
            </c:ext>
          </c:extLst>
        </c:ser>
        <c:ser>
          <c:idx val="5"/>
          <c:order val="9"/>
          <c:tx>
            <c:strRef>
              <c:f>' '!$A$202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'!$B$202:$BB$202</c:f>
              <c:numCache>
                <c:formatCode>#,##0</c:formatCode>
                <c:ptCount val="51"/>
                <c:pt idx="26" formatCode="0.00">
                  <c:v>2.0355128225669999E-3</c:v>
                </c:pt>
                <c:pt idx="27" formatCode="0.00">
                  <c:v>1.2423879627999998E-3</c:v>
                </c:pt>
                <c:pt idx="28" formatCode="0.00">
                  <c:v>5.9507572512000001E-3</c:v>
                </c:pt>
                <c:pt idx="29" formatCode="0.00">
                  <c:v>2.4776673600000005E-3</c:v>
                </c:pt>
                <c:pt idx="30" formatCode="0.00">
                  <c:v>2.0893576837000003E-3</c:v>
                </c:pt>
                <c:pt idx="31" formatCode="0.00">
                  <c:v>2.0115006912000003E-3</c:v>
                </c:pt>
                <c:pt idx="32" formatCode="0.00">
                  <c:v>1.835266574E-3</c:v>
                </c:pt>
                <c:pt idx="33" formatCode="0.00">
                  <c:v>8.1466713730000001E-3</c:v>
                </c:pt>
                <c:pt idx="34" formatCode="0.00">
                  <c:v>4.3596821156000002E-3</c:v>
                </c:pt>
                <c:pt idx="35" formatCode="0.00">
                  <c:v>4.2633289424000003E-3</c:v>
                </c:pt>
                <c:pt idx="36" formatCode="0.00">
                  <c:v>7.4389865805000012E-3</c:v>
                </c:pt>
                <c:pt idx="37" formatCode="0.00">
                  <c:v>7.0189679039999999E-3</c:v>
                </c:pt>
                <c:pt idx="38" formatCode="0.00">
                  <c:v>7.3250109680000003E-3</c:v>
                </c:pt>
                <c:pt idx="39" formatCode="0.00">
                  <c:v>3.8487567702000002E-3</c:v>
                </c:pt>
                <c:pt idx="40" formatCode="0.00">
                  <c:v>6.2380262185E-3</c:v>
                </c:pt>
                <c:pt idx="41" formatCode="0.00">
                  <c:v>4.7718263599999993E-3</c:v>
                </c:pt>
                <c:pt idx="42" formatCode="0.00">
                  <c:v>3.161096089E-3</c:v>
                </c:pt>
                <c:pt idx="43" formatCode="0.00">
                  <c:v>1.7954988622999998E-3</c:v>
                </c:pt>
                <c:pt idx="44" formatCode="0.00">
                  <c:v>1.957697641E-3</c:v>
                </c:pt>
                <c:pt idx="45" formatCode="0.00">
                  <c:v>1.0510996695000001E-3</c:v>
                </c:pt>
                <c:pt idx="46" formatCode="0.00">
                  <c:v>7.075175148E-4</c:v>
                </c:pt>
                <c:pt idx="47" formatCode="0.00">
                  <c:v>3.3282963877000007E-3</c:v>
                </c:pt>
                <c:pt idx="48" formatCode="0.00">
                  <c:v>2.72142585E-4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C44-4BD2-91CF-CBBE6779F1DD}"/>
            </c:ext>
          </c:extLst>
        </c:ser>
        <c:ser>
          <c:idx val="6"/>
          <c:order val="10"/>
          <c:tx>
            <c:strRef>
              <c:f>' '!$A$203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'!$B$203:$BB$203</c:f>
              <c:numCache>
                <c:formatCode>#,##0</c:formatCode>
                <c:ptCount val="51"/>
                <c:pt idx="26" formatCode="0.00">
                  <c:v>2.2333380736688998E-2</c:v>
                </c:pt>
                <c:pt idx="27" formatCode="0.00">
                  <c:v>1.8646271989599998E-2</c:v>
                </c:pt>
                <c:pt idx="28" formatCode="0.00">
                  <c:v>1.73411276736E-2</c:v>
                </c:pt>
                <c:pt idx="29" formatCode="0.00">
                  <c:v>1.7271352772800001E-2</c:v>
                </c:pt>
                <c:pt idx="30" formatCode="0.00">
                  <c:v>2.1497061141500001E-2</c:v>
                </c:pt>
                <c:pt idx="31" formatCode="0.00">
                  <c:v>2.2247375650500001E-2</c:v>
                </c:pt>
                <c:pt idx="32" formatCode="0.00">
                  <c:v>2.48260584452E-2</c:v>
                </c:pt>
                <c:pt idx="33" formatCode="0.00">
                  <c:v>2.6932479426000001E-2</c:v>
                </c:pt>
                <c:pt idx="34" formatCode="0.00">
                  <c:v>1.8265913736400002E-2</c:v>
                </c:pt>
                <c:pt idx="35" formatCode="0.00">
                  <c:v>1.2510996141600001E-2</c:v>
                </c:pt>
                <c:pt idx="36" formatCode="0.00">
                  <c:v>1.3305321765000001E-2</c:v>
                </c:pt>
                <c:pt idx="37" formatCode="0.00">
                  <c:v>1.2616034255999999E-2</c:v>
                </c:pt>
                <c:pt idx="38" formatCode="0.00">
                  <c:v>1.06941188816E-2</c:v>
                </c:pt>
                <c:pt idx="39" formatCode="0.00">
                  <c:v>8.6569807920000002E-3</c:v>
                </c:pt>
                <c:pt idx="40" formatCode="0.00">
                  <c:v>1.3013141073999999E-2</c:v>
                </c:pt>
                <c:pt idx="41" formatCode="0.00">
                  <c:v>1.2783585772999999E-2</c:v>
                </c:pt>
                <c:pt idx="42" formatCode="0.00">
                  <c:v>1.43668015597E-2</c:v>
                </c:pt>
                <c:pt idx="43" formatCode="0.00">
                  <c:v>1.4010624127499999E-2</c:v>
                </c:pt>
                <c:pt idx="44" formatCode="0.00">
                  <c:v>1.3838855253E-2</c:v>
                </c:pt>
                <c:pt idx="45" formatCode="0.00">
                  <c:v>1.0868017559500001E-2</c:v>
                </c:pt>
                <c:pt idx="46" formatCode="0.00">
                  <c:v>1.2397658102400002E-2</c:v>
                </c:pt>
                <c:pt idx="47" formatCode="0.00">
                  <c:v>1.7323437402800002E-2</c:v>
                </c:pt>
                <c:pt idx="48" formatCode="0.00">
                  <c:v>1.3660595325E-2</c:v>
                </c:pt>
                <c:pt idx="49" formatCode="0.00">
                  <c:v>8.3539421415999987E-3</c:v>
                </c:pt>
                <c:pt idx="50" formatCode="0.00">
                  <c:v>8.7187217518000012E-3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44-4BD2-91CF-CBBE6779F1DD}"/>
            </c:ext>
          </c:extLst>
        </c:ser>
        <c:ser>
          <c:idx val="9"/>
          <c:order val="11"/>
          <c:tx>
            <c:strRef>
              <c:f>' '!$A$204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'!$B$192:$BB$192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'!$B$204:$BB$204</c:f>
              <c:numCache>
                <c:formatCode>General</c:formatCode>
                <c:ptCount val="51"/>
                <c:pt idx="26" formatCode="0.00">
                  <c:v>1.6924815340456006E-2</c:v>
                </c:pt>
                <c:pt idx="27" formatCode="0.00">
                  <c:v>2.2843632619999957E-2</c:v>
                </c:pt>
                <c:pt idx="28" formatCode="0.00">
                  <c:v>1.7229611796799993E-2</c:v>
                </c:pt>
                <c:pt idx="29" formatCode="0.00">
                  <c:v>2.0892480640000002E-2</c:v>
                </c:pt>
                <c:pt idx="30" formatCode="0.00">
                  <c:v>2.5185668713799979E-2</c:v>
                </c:pt>
                <c:pt idx="31" formatCode="0.00">
                  <c:v>3.1807912164600022E-2</c:v>
                </c:pt>
                <c:pt idx="32" formatCode="0.00">
                  <c:v>2.5886519371199956E-2</c:v>
                </c:pt>
                <c:pt idx="33" formatCode="0.00">
                  <c:v>3.3638260548499999E-2</c:v>
                </c:pt>
                <c:pt idx="34" formatCode="0.00">
                  <c:v>2.9433765793199979E-2</c:v>
                </c:pt>
                <c:pt idx="35" formatCode="0.00">
                  <c:v>1.3420534063199985E-2</c:v>
                </c:pt>
                <c:pt idx="36" formatCode="0.00">
                  <c:v>1.4076112910399979E-2</c:v>
                </c:pt>
                <c:pt idx="37" formatCode="0.00">
                  <c:v>1.486230883199996E-2</c:v>
                </c:pt>
                <c:pt idx="38" formatCode="0.00">
                  <c:v>1.4690428895999932E-2</c:v>
                </c:pt>
                <c:pt idx="39" formatCode="0.00">
                  <c:v>1.0091999482500058E-2</c:v>
                </c:pt>
                <c:pt idx="40" formatCode="0.00">
                  <c:v>6.5690857614999765E-3</c:v>
                </c:pt>
                <c:pt idx="41" formatCode="0.00">
                  <c:v>5.1600182199999928E-3</c:v>
                </c:pt>
                <c:pt idx="42" formatCode="0.00">
                  <c:v>4.4684412893000458E-3</c:v>
                </c:pt>
                <c:pt idx="43" formatCode="0.00">
                  <c:v>8.1111454567000252E-3</c:v>
                </c:pt>
                <c:pt idx="44" formatCode="0.00">
                  <c:v>8.6984381959999968E-3</c:v>
                </c:pt>
                <c:pt idx="45" formatCode="0.00">
                  <c:v>9.5843462430000581E-3</c:v>
                </c:pt>
                <c:pt idx="46" formatCode="0.00">
                  <c:v>1.00864392464E-2</c:v>
                </c:pt>
                <c:pt idx="47" formatCode="0.00">
                  <c:v>8.925502195900048E-3</c:v>
                </c:pt>
                <c:pt idx="48" formatCode="0.00">
                  <c:v>1.0132086042000055E-2</c:v>
                </c:pt>
                <c:pt idx="49" formatCode="0.00">
                  <c:v>5.7430621941000348E-3</c:v>
                </c:pt>
                <c:pt idx="50" formatCode="0.00">
                  <c:v>5.574722682050004E-3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C44-4BD2-91CF-CBBE6779F1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8909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86672790728252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094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1252810922425076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79612692028637"/>
          <c:y val="0.91002985480022924"/>
          <c:w val="0.6979381657308767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6.8335575177306582E-2"/>
          <c:w val="0.66147870931209951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'!$A$210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51"/>
                <c:pt idx="0">
                  <c:v>7.0099999999999997E-3</c:v>
                </c:pt>
                <c:pt idx="1">
                  <c:v>6.9861510000000003E-3</c:v>
                </c:pt>
                <c:pt idx="2">
                  <c:v>7.7400000000000012E-3</c:v>
                </c:pt>
                <c:pt idx="3">
                  <c:v>6.6978600000000017E-3</c:v>
                </c:pt>
                <c:pt idx="4">
                  <c:v>3.3626400000000001E-3</c:v>
                </c:pt>
                <c:pt idx="5">
                  <c:v>1.3797800000000002E-2</c:v>
                </c:pt>
                <c:pt idx="6">
                  <c:v>4.5291079999999996E-3</c:v>
                </c:pt>
                <c:pt idx="7">
                  <c:v>1.8383E-2</c:v>
                </c:pt>
                <c:pt idx="8">
                  <c:v>1.372014E-2</c:v>
                </c:pt>
                <c:pt idx="9">
                  <c:v>6.4879999999999998E-3</c:v>
                </c:pt>
                <c:pt idx="10">
                  <c:v>5.0520000000000009E-3</c:v>
                </c:pt>
                <c:pt idx="11">
                  <c:v>5.961000000000001E-3</c:v>
                </c:pt>
                <c:pt idx="12">
                  <c:v>3.8000057142857143E-3</c:v>
                </c:pt>
                <c:pt idx="13">
                  <c:v>3.8980000000000004E-3</c:v>
                </c:pt>
                <c:pt idx="14">
                  <c:v>4.8560000000000001E-3</c:v>
                </c:pt>
                <c:pt idx="15">
                  <c:v>2.9430000000000003E-3</c:v>
                </c:pt>
                <c:pt idx="16">
                  <c:v>8.5100000000000002E-3</c:v>
                </c:pt>
                <c:pt idx="17">
                  <c:v>1.1952000000000003E-2</c:v>
                </c:pt>
                <c:pt idx="18">
                  <c:v>8.8440000000000012E-3</c:v>
                </c:pt>
                <c:pt idx="19">
                  <c:v>4.584300810810811E-2</c:v>
                </c:pt>
                <c:pt idx="20">
                  <c:v>4.8717000000000003E-2</c:v>
                </c:pt>
                <c:pt idx="21">
                  <c:v>3.5862000000000005E-2</c:v>
                </c:pt>
                <c:pt idx="22">
                  <c:v>6.52090112E-2</c:v>
                </c:pt>
                <c:pt idx="23">
                  <c:v>2.0488026600000001E-2</c:v>
                </c:pt>
                <c:pt idx="24">
                  <c:v>5.0973435600000006E-2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20-4379-8153-6FA0FB11BDA1}"/>
            </c:ext>
          </c:extLst>
        </c:ser>
        <c:ser>
          <c:idx val="9"/>
          <c:order val="1"/>
          <c:tx>
            <c:strRef>
              <c:f>' '!$A$211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4.5000000000000003E-5</c:v>
                </c:pt>
                <c:pt idx="3">
                  <c:v>2.2499999999999999E-4</c:v>
                </c:pt>
                <c:pt idx="4">
                  <c:v>0</c:v>
                </c:pt>
                <c:pt idx="5">
                  <c:v>1.4030000000000002E-3</c:v>
                </c:pt>
                <c:pt idx="6">
                  <c:v>6.330000000000001E-4</c:v>
                </c:pt>
                <c:pt idx="7">
                  <c:v>5.0792520000000002E-3</c:v>
                </c:pt>
                <c:pt idx="8">
                  <c:v>1.6745000000000003E-2</c:v>
                </c:pt>
                <c:pt idx="9">
                  <c:v>1.4257000000000002E-2</c:v>
                </c:pt>
                <c:pt idx="10">
                  <c:v>1.2313000000000003E-2</c:v>
                </c:pt>
                <c:pt idx="11">
                  <c:v>1.8358000000000003E-2</c:v>
                </c:pt>
                <c:pt idx="12">
                  <c:v>1.0433000000000001E-2</c:v>
                </c:pt>
                <c:pt idx="13">
                  <c:v>4.6935000000000006E-3</c:v>
                </c:pt>
                <c:pt idx="14">
                  <c:v>7.3990000000000011E-3</c:v>
                </c:pt>
                <c:pt idx="15">
                  <c:v>8.5350000000000009E-3</c:v>
                </c:pt>
                <c:pt idx="16">
                  <c:v>1.1152E-2</c:v>
                </c:pt>
                <c:pt idx="17">
                  <c:v>3.2640000000000004E-3</c:v>
                </c:pt>
                <c:pt idx="18">
                  <c:v>1.7010000000000005E-3</c:v>
                </c:pt>
                <c:pt idx="19">
                  <c:v>1.7060000000000001E-3</c:v>
                </c:pt>
                <c:pt idx="20">
                  <c:v>8.600000000000002E-4</c:v>
                </c:pt>
                <c:pt idx="21">
                  <c:v>1.2980000000000001E-3</c:v>
                </c:pt>
                <c:pt idx="22">
                  <c:v>4.9080000000000009E-3</c:v>
                </c:pt>
                <c:pt idx="23">
                  <c:v>4.7050000000000008E-3</c:v>
                </c:pt>
                <c:pt idx="24">
                  <c:v>6.0560000000000006E-3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20-4379-8153-6FA0FB11BDA1}"/>
            </c:ext>
          </c:extLst>
        </c:ser>
        <c:ser>
          <c:idx val="14"/>
          <c:order val="2"/>
          <c:tx>
            <c:strRef>
              <c:f>' '!$A$212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'!$B$212:$BB$212</c:f>
              <c:numCache>
                <c:formatCode>0.00</c:formatCode>
                <c:ptCount val="51"/>
                <c:pt idx="0">
                  <c:v>0</c:v>
                </c:pt>
                <c:pt idx="1">
                  <c:v>9.0000000000000006E-5</c:v>
                </c:pt>
                <c:pt idx="2">
                  <c:v>4.7000000000000004E-5</c:v>
                </c:pt>
                <c:pt idx="3">
                  <c:v>5.4897999999999991E-4</c:v>
                </c:pt>
                <c:pt idx="4">
                  <c:v>5.5070000000000021E-4</c:v>
                </c:pt>
                <c:pt idx="5">
                  <c:v>8.2533710000000007E-3</c:v>
                </c:pt>
                <c:pt idx="6">
                  <c:v>1.7453749000000001E-2</c:v>
                </c:pt>
                <c:pt idx="7">
                  <c:v>1.6579391000000006E-2</c:v>
                </c:pt>
                <c:pt idx="8">
                  <c:v>1.3900999999999998E-2</c:v>
                </c:pt>
                <c:pt idx="9">
                  <c:v>8.5687999999999997E-3</c:v>
                </c:pt>
                <c:pt idx="10">
                  <c:v>1.5898000000000002E-2</c:v>
                </c:pt>
                <c:pt idx="11">
                  <c:v>1.7519994999999997E-2</c:v>
                </c:pt>
                <c:pt idx="12">
                  <c:v>1.7246940000000002E-2</c:v>
                </c:pt>
                <c:pt idx="13">
                  <c:v>1.6050312499999997E-2</c:v>
                </c:pt>
                <c:pt idx="14">
                  <c:v>1.8820337333333336E-2</c:v>
                </c:pt>
                <c:pt idx="15">
                  <c:v>1.5847039481132079E-2</c:v>
                </c:pt>
                <c:pt idx="16">
                  <c:v>1.5164348095238096E-2</c:v>
                </c:pt>
                <c:pt idx="17">
                  <c:v>1.6326101515151521E-2</c:v>
                </c:pt>
                <c:pt idx="18">
                  <c:v>2.1890107090579709E-2</c:v>
                </c:pt>
                <c:pt idx="19">
                  <c:v>1.8325347135634645E-2</c:v>
                </c:pt>
                <c:pt idx="20">
                  <c:v>1.8436419999999999E-2</c:v>
                </c:pt>
                <c:pt idx="21">
                  <c:v>1.7122968657142856E-2</c:v>
                </c:pt>
                <c:pt idx="22">
                  <c:v>3.4602633371428569E-2</c:v>
                </c:pt>
                <c:pt idx="23">
                  <c:v>2.0244583088888893E-2</c:v>
                </c:pt>
                <c:pt idx="24">
                  <c:v>2.5694331600000002E-2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20-4379-8153-6FA0FB11BDA1}"/>
            </c:ext>
          </c:extLst>
        </c:ser>
        <c:ser>
          <c:idx val="15"/>
          <c:order val="3"/>
          <c:tx>
            <c:strRef>
              <c:f>' '!$A$213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'!$B$213:$BB$213</c:f>
              <c:numCache>
                <c:formatCode>0.00</c:formatCode>
                <c:ptCount val="51"/>
                <c:pt idx="0">
                  <c:v>4.9413244000000002E-2</c:v>
                </c:pt>
                <c:pt idx="1">
                  <c:v>3.5952999999999999E-2</c:v>
                </c:pt>
                <c:pt idx="2">
                  <c:v>2.5403820000000001E-2</c:v>
                </c:pt>
                <c:pt idx="3">
                  <c:v>2.7973760000000004E-2</c:v>
                </c:pt>
                <c:pt idx="4">
                  <c:v>3.8223000000000014E-2</c:v>
                </c:pt>
                <c:pt idx="5">
                  <c:v>2.7414800000000007E-2</c:v>
                </c:pt>
                <c:pt idx="6">
                  <c:v>3.3839000000000001E-2</c:v>
                </c:pt>
                <c:pt idx="7">
                  <c:v>3.6857560000000004E-2</c:v>
                </c:pt>
                <c:pt idx="8">
                  <c:v>2.4197E-2</c:v>
                </c:pt>
                <c:pt idx="9">
                  <c:v>2.3202E-2</c:v>
                </c:pt>
                <c:pt idx="10">
                  <c:v>2.6714000000000005E-2</c:v>
                </c:pt>
                <c:pt idx="11">
                  <c:v>2.8005011666666673E-2</c:v>
                </c:pt>
                <c:pt idx="12">
                  <c:v>2.6461000000000002E-2</c:v>
                </c:pt>
                <c:pt idx="13">
                  <c:v>2.1955000000000002E-2</c:v>
                </c:pt>
                <c:pt idx="14">
                  <c:v>2.2438E-2</c:v>
                </c:pt>
                <c:pt idx="15">
                  <c:v>1.9646006250000004E-2</c:v>
                </c:pt>
                <c:pt idx="16">
                  <c:v>2.4751007272727277E-2</c:v>
                </c:pt>
                <c:pt idx="17">
                  <c:v>2.5424140000000001E-2</c:v>
                </c:pt>
                <c:pt idx="18">
                  <c:v>3.0247470909090912E-2</c:v>
                </c:pt>
                <c:pt idx="19">
                  <c:v>2.620784E-2</c:v>
                </c:pt>
                <c:pt idx="20">
                  <c:v>2.3132049000000002E-2</c:v>
                </c:pt>
                <c:pt idx="21">
                  <c:v>2.7029025200000001E-2</c:v>
                </c:pt>
                <c:pt idx="22">
                  <c:v>8.4989999999999996E-3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20-4379-8153-6FA0FB11BDA1}"/>
            </c:ext>
          </c:extLst>
        </c:ser>
        <c:ser>
          <c:idx val="16"/>
          <c:order val="4"/>
          <c:tx>
            <c:strRef>
              <c:f>' '!$A$214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'!$B$214:$BB$214</c:f>
              <c:numCache>
                <c:formatCode>0.00</c:formatCode>
                <c:ptCount val="51"/>
                <c:pt idx="0">
                  <c:v>3.4715899999999758E-3</c:v>
                </c:pt>
                <c:pt idx="1">
                  <c:v>2.7461860000000254E-3</c:v>
                </c:pt>
                <c:pt idx="2">
                  <c:v>2.0924370000000025E-3</c:v>
                </c:pt>
                <c:pt idx="3">
                  <c:v>2.8414989999999973E-3</c:v>
                </c:pt>
                <c:pt idx="4">
                  <c:v>2.9927199999999834E-3</c:v>
                </c:pt>
                <c:pt idx="5">
                  <c:v>3.1141960000000135E-3</c:v>
                </c:pt>
                <c:pt idx="6">
                  <c:v>2.6201240000000015E-3</c:v>
                </c:pt>
                <c:pt idx="7">
                  <c:v>3.117690000000034E-3</c:v>
                </c:pt>
                <c:pt idx="8">
                  <c:v>3.6454300000000328E-3</c:v>
                </c:pt>
                <c:pt idx="9">
                  <c:v>1.3641200000000381E-3</c:v>
                </c:pt>
                <c:pt idx="10">
                  <c:v>3.7844007692307835E-3</c:v>
                </c:pt>
                <c:pt idx="11">
                  <c:v>3.8856288333332656E-3</c:v>
                </c:pt>
                <c:pt idx="12">
                  <c:v>4.2839999999999961E-3</c:v>
                </c:pt>
                <c:pt idx="13">
                  <c:v>4.2304095558261395E-3</c:v>
                </c:pt>
                <c:pt idx="14">
                  <c:v>4.8025682539682285E-3</c:v>
                </c:pt>
                <c:pt idx="15">
                  <c:v>3.662076855331528E-3</c:v>
                </c:pt>
                <c:pt idx="16">
                  <c:v>4.7071762229853806E-3</c:v>
                </c:pt>
                <c:pt idx="17">
                  <c:v>6.2399636616161241E-3</c:v>
                </c:pt>
                <c:pt idx="18">
                  <c:v>6.0631273416149462E-3</c:v>
                </c:pt>
                <c:pt idx="19">
                  <c:v>5.894833561086027E-3</c:v>
                </c:pt>
                <c:pt idx="20">
                  <c:v>6.4815771384614806E-3</c:v>
                </c:pt>
                <c:pt idx="21">
                  <c:v>7.5762954126373933E-3</c:v>
                </c:pt>
                <c:pt idx="22">
                  <c:v>1.0403522863492137E-2</c:v>
                </c:pt>
                <c:pt idx="23">
                  <c:v>6.6061095764705785E-3</c:v>
                </c:pt>
                <c:pt idx="24">
                  <c:v>7.2850436000000129E-3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20-4379-8153-6FA0FB11B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8910224"/>
        <c:axId val="1"/>
      </c:barChart>
      <c:barChart>
        <c:barDir val="col"/>
        <c:grouping val="stacked"/>
        <c:varyColors val="0"/>
        <c:ser>
          <c:idx val="20"/>
          <c:order val="5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'!$B$215:$BB$215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6F20-4379-8153-6FA0FB11BDA1}"/>
            </c:ext>
          </c:extLst>
        </c:ser>
        <c:ser>
          <c:idx val="1"/>
          <c:order val="6"/>
          <c:tx>
            <c:strRef>
              <c:f>' '!$A$216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'!$B$216:$BB$216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6F20-4379-8153-6FA0FB11BDA1}"/>
            </c:ext>
          </c:extLst>
        </c:ser>
        <c:ser>
          <c:idx val="2"/>
          <c:order val="7"/>
          <c:tx>
            <c:strRef>
              <c:f>' '!$A$217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'!$B$217:$BB$217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F20-4379-8153-6FA0FB11BDA1}"/>
            </c:ext>
          </c:extLst>
        </c:ser>
        <c:ser>
          <c:idx val="3"/>
          <c:order val="8"/>
          <c:tx>
            <c:strRef>
              <c:f>' '!$A$218</c:f>
              <c:strCache>
                <c:ptCount val="1"/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'!$B$218:$BB$218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6F20-4379-8153-6FA0FB11BDA1}"/>
            </c:ext>
          </c:extLst>
        </c:ser>
        <c:ser>
          <c:idx val="4"/>
          <c:order val="9"/>
          <c:tx>
            <c:strRef>
              <c:f>' '!$A$219</c:f>
              <c:strCache>
                <c:ptCount val="1"/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'!$B$219:$BB$219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6F20-4379-8153-6FA0FB11BDA1}"/>
            </c:ext>
          </c:extLst>
        </c:ser>
        <c:ser>
          <c:idx val="5"/>
          <c:order val="10"/>
          <c:tx>
            <c:strRef>
              <c:f>' '!$A$220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'!$B$220:$BB$220</c:f>
              <c:numCache>
                <c:formatCode>#,##0</c:formatCode>
                <c:ptCount val="51"/>
                <c:pt idx="26" formatCode="0.00">
                  <c:v>1.932658355274E-3</c:v>
                </c:pt>
                <c:pt idx="27" formatCode="0.00">
                  <c:v>1.7810985276E-3</c:v>
                </c:pt>
                <c:pt idx="28" formatCode="0.00">
                  <c:v>1.8494678352000001E-3</c:v>
                </c:pt>
                <c:pt idx="29" formatCode="0.00">
                  <c:v>1.7581087776000002E-3</c:v>
                </c:pt>
                <c:pt idx="30" formatCode="0.00">
                  <c:v>1.0726759211E-3</c:v>
                </c:pt>
                <c:pt idx="31" formatCode="0.00">
                  <c:v>4.4356282971000005E-3</c:v>
                </c:pt>
                <c:pt idx="32" formatCode="0.00">
                  <c:v>1.407709662E-3</c:v>
                </c:pt>
                <c:pt idx="33" formatCode="0.00">
                  <c:v>6.031839118000001E-3</c:v>
                </c:pt>
                <c:pt idx="34" formatCode="0.00">
                  <c:v>4.8227826160000004E-3</c:v>
                </c:pt>
                <c:pt idx="35" formatCode="0.00">
                  <c:v>2.2217518136E-3</c:v>
                </c:pt>
                <c:pt idx="36" formatCode="0.00">
                  <c:v>1.9512620361000002E-3</c:v>
                </c:pt>
                <c:pt idx="37" formatCode="0.00">
                  <c:v>2.3875194240000003E-3</c:v>
                </c:pt>
                <c:pt idx="38" formatCode="0.00">
                  <c:v>1.4806317856E-3</c:v>
                </c:pt>
                <c:pt idx="39" formatCode="0.00">
                  <c:v>1.5595094721000001E-3</c:v>
                </c:pt>
                <c:pt idx="40" formatCode="0.00">
                  <c:v>1.9184709080000003E-3</c:v>
                </c:pt>
                <c:pt idx="41" formatCode="0.00">
                  <c:v>1.074319974E-3</c:v>
                </c:pt>
                <c:pt idx="42" formatCode="0.00">
                  <c:v>2.3809441138000001E-3</c:v>
                </c:pt>
                <c:pt idx="43" formatCode="0.00">
                  <c:v>3.8603091670000003E-3</c:v>
                </c:pt>
                <c:pt idx="44" formatCode="0.00">
                  <c:v>3.4233540710000001E-3</c:v>
                </c:pt>
                <c:pt idx="45" formatCode="0.00">
                  <c:v>1.60796348655E-2</c:v>
                </c:pt>
                <c:pt idx="46" formatCode="0.00">
                  <c:v>1.6133766889600002E-2</c:v>
                </c:pt>
                <c:pt idx="47" formatCode="0.00">
                  <c:v>1.8625306254800002E-2</c:v>
                </c:pt>
                <c:pt idx="48" formatCode="0.00">
                  <c:v>3.9985825932000001E-2</c:v>
                </c:pt>
                <c:pt idx="49" formatCode="0.00">
                  <c:v>1.0055445545199999E-2</c:v>
                </c:pt>
                <c:pt idx="50" formatCode="0.00">
                  <c:v>1.7344601449500001E-2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F20-4379-8153-6FA0FB11BDA1}"/>
            </c:ext>
          </c:extLst>
        </c:ser>
        <c:ser>
          <c:idx val="6"/>
          <c:order val="11"/>
          <c:tx>
            <c:strRef>
              <c:f>' '!$A$221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'!$B$221:$BB$221</c:f>
              <c:numCache>
                <c:formatCode>#,##0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1.31457312E-5</c:v>
                </c:pt>
                <c:pt idx="29" formatCode="0.00">
                  <c:v>5.5118851200000008E-5</c:v>
                </c:pt>
                <c:pt idx="30" formatCode="0.00">
                  <c:v>0</c:v>
                </c:pt>
                <c:pt idx="31" formatCode="0.00">
                  <c:v>4.9563575490000006E-4</c:v>
                </c:pt>
                <c:pt idx="32" formatCode="0.00">
                  <c:v>2.4754154000000006E-4</c:v>
                </c:pt>
                <c:pt idx="33" formatCode="0.00">
                  <c:v>1.9719384429999999E-3</c:v>
                </c:pt>
                <c:pt idx="34" formatCode="0.00">
                  <c:v>7.0228743836000009E-3</c:v>
                </c:pt>
                <c:pt idx="35" formatCode="0.00">
                  <c:v>4.1842898107999999E-3</c:v>
                </c:pt>
                <c:pt idx="36" formatCode="0.00">
                  <c:v>4.5360787535999999E-3</c:v>
                </c:pt>
                <c:pt idx="37" formatCode="0.00">
                  <c:v>7.4625774239999998E-3</c:v>
                </c:pt>
                <c:pt idx="38" formatCode="0.00">
                  <c:v>4.9559386975999995E-3</c:v>
                </c:pt>
                <c:pt idx="39" formatCode="0.00">
                  <c:v>2.3163246009000001E-3</c:v>
                </c:pt>
                <c:pt idx="40" formatCode="0.00">
                  <c:v>3.1861973470000003E-3</c:v>
                </c:pt>
                <c:pt idx="41" formatCode="0.00">
                  <c:v>3.0655518285000001E-3</c:v>
                </c:pt>
                <c:pt idx="42" formatCode="0.00">
                  <c:v>3.8641945414E-3</c:v>
                </c:pt>
                <c:pt idx="43" formatCode="0.00">
                  <c:v>1.213817462E-3</c:v>
                </c:pt>
                <c:pt idx="44" formatCode="0.00">
                  <c:v>7.3371632700000003E-4</c:v>
                </c:pt>
                <c:pt idx="45" formatCode="0.00">
                  <c:v>7.1265131000000008E-4</c:v>
                </c:pt>
                <c:pt idx="46" formatCode="0.00">
                  <c:v>3.9067694580000002E-4</c:v>
                </c:pt>
                <c:pt idx="47" formatCode="0.00">
                  <c:v>7.5895278240000006E-4</c:v>
                </c:pt>
                <c:pt idx="48" formatCode="0.00">
                  <c:v>3.1875194519999997E-3</c:v>
                </c:pt>
                <c:pt idx="49" formatCode="0.00">
                  <c:v>2.5832073178999999E-3</c:v>
                </c:pt>
                <c:pt idx="50" formatCode="0.00">
                  <c:v>3.3020497850500003E-3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F20-4379-8153-6FA0FB11BDA1}"/>
            </c:ext>
          </c:extLst>
        </c:ser>
        <c:ser>
          <c:idx val="7"/>
          <c:order val="12"/>
          <c:tx>
            <c:strRef>
              <c:f>' '!$A$222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'!$B$222:$BB$222</c:f>
              <c:numCache>
                <c:formatCode>#,##0</c:formatCode>
                <c:ptCount val="51"/>
                <c:pt idx="26" formatCode="0.00">
                  <c:v>0</c:v>
                </c:pt>
                <c:pt idx="27" formatCode="0.00">
                  <c:v>2.0849568E-5</c:v>
                </c:pt>
                <c:pt idx="28" formatCode="0.00">
                  <c:v>2.0424959999999999E-5</c:v>
                </c:pt>
                <c:pt idx="29" formatCode="0.00">
                  <c:v>2.6925161759999998E-4</c:v>
                </c:pt>
                <c:pt idx="30" formatCode="0.00">
                  <c:v>2.9029018690000005E-4</c:v>
                </c:pt>
                <c:pt idx="31" formatCode="0.00">
                  <c:v>3.5886213792000001E-3</c:v>
                </c:pt>
                <c:pt idx="32" formatCode="0.00">
                  <c:v>5.591907514400001E-3</c:v>
                </c:pt>
                <c:pt idx="33" formatCode="0.00">
                  <c:v>7.242619677500001E-3</c:v>
                </c:pt>
                <c:pt idx="34" formatCode="0.00">
                  <c:v>8.136175852400002E-3</c:v>
                </c:pt>
                <c:pt idx="35" formatCode="0.00">
                  <c:v>3.9993672268E-3</c:v>
                </c:pt>
                <c:pt idx="36" formatCode="0.00">
                  <c:v>7.6759740153000003E-3</c:v>
                </c:pt>
                <c:pt idx="37" formatCode="0.00">
                  <c:v>8.1269163839999999E-3</c:v>
                </c:pt>
                <c:pt idx="38" formatCode="0.00">
                  <c:v>8.405752608E-3</c:v>
                </c:pt>
                <c:pt idx="39" formatCode="0.00">
                  <c:v>7.8154355394000011E-3</c:v>
                </c:pt>
                <c:pt idx="40" formatCode="0.00">
                  <c:v>8.929442339500002E-3</c:v>
                </c:pt>
                <c:pt idx="41" formatCode="0.00">
                  <c:v>7.2924150879999997E-3</c:v>
                </c:pt>
                <c:pt idx="42" formatCode="0.00">
                  <c:v>6.2754112632999997E-3</c:v>
                </c:pt>
                <c:pt idx="43" formatCode="0.00">
                  <c:v>6.8757812266000001E-3</c:v>
                </c:pt>
                <c:pt idx="44" formatCode="0.00">
                  <c:v>9.9048202480000007E-3</c:v>
                </c:pt>
                <c:pt idx="45" formatCode="0.00">
                  <c:v>8.0407057559999991E-3</c:v>
                </c:pt>
                <c:pt idx="46" formatCode="0.00">
                  <c:v>8.0392844661999995E-3</c:v>
                </c:pt>
                <c:pt idx="47" formatCode="0.00">
                  <c:v>1.0311904530400002E-2</c:v>
                </c:pt>
                <c:pt idx="48" formatCode="0.00">
                  <c:v>2.3906725479E-2</c:v>
                </c:pt>
                <c:pt idx="49" formatCode="0.00">
                  <c:v>9.2239323329999998E-3</c:v>
                </c:pt>
                <c:pt idx="50" formatCode="0.00">
                  <c:v>1.2553007044700002E-2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F20-4379-8153-6FA0FB11BDA1}"/>
            </c:ext>
          </c:extLst>
        </c:ser>
        <c:ser>
          <c:idx val="8"/>
          <c:order val="13"/>
          <c:tx>
            <c:strRef>
              <c:f>' '!$A$223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'!$B$223:$BB$223</c:f>
              <c:numCache>
                <c:formatCode>#,##0</c:formatCode>
                <c:ptCount val="51"/>
                <c:pt idx="26" formatCode="0.00">
                  <c:v>1.3887765561711E-2</c:v>
                </c:pt>
                <c:pt idx="27" formatCode="0.00">
                  <c:v>1.0177759607999999E-2</c:v>
                </c:pt>
                <c:pt idx="28" formatCode="0.00">
                  <c:v>7.6123258560000006E-3</c:v>
                </c:pt>
                <c:pt idx="29" formatCode="0.00">
                  <c:v>8.8568356016000011E-3</c:v>
                </c:pt>
                <c:pt idx="30" formatCode="0.00">
                  <c:v>1.3504614300800001E-2</c:v>
                </c:pt>
                <c:pt idx="31" formatCode="0.00">
                  <c:v>1.1640894408000001E-2</c:v>
                </c:pt>
                <c:pt idx="32" formatCode="0.00">
                  <c:v>1.4076092140000001E-2</c:v>
                </c:pt>
                <c:pt idx="33" formatCode="0.00">
                  <c:v>2.1578079828500001E-2</c:v>
                </c:pt>
                <c:pt idx="34" formatCode="0.00">
                  <c:v>1.6843972241600003E-2</c:v>
                </c:pt>
                <c:pt idx="35" formatCode="0.00">
                  <c:v>1.0933614031999999E-2</c:v>
                </c:pt>
                <c:pt idx="36" formatCode="0.00">
                  <c:v>1.4659434167400001E-2</c:v>
                </c:pt>
                <c:pt idx="37" formatCode="0.00">
                  <c:v>1.8761517984000001E-2</c:v>
                </c:pt>
                <c:pt idx="38" formatCode="0.00">
                  <c:v>1.6237370494400001E-2</c:v>
                </c:pt>
                <c:pt idx="39" formatCode="0.00">
                  <c:v>1.5177431176800002E-2</c:v>
                </c:pt>
                <c:pt idx="40" formatCode="0.00">
                  <c:v>1.6296122303E-2</c:v>
                </c:pt>
                <c:pt idx="41" formatCode="0.00">
                  <c:v>1.1592935833499999E-2</c:v>
                </c:pt>
                <c:pt idx="42" formatCode="0.00">
                  <c:v>1.23804639752E-2</c:v>
                </c:pt>
                <c:pt idx="43" formatCode="0.00">
                  <c:v>1.43496843776E-2</c:v>
                </c:pt>
                <c:pt idx="44" formatCode="0.00">
                  <c:v>1.9044804818999998E-2</c:v>
                </c:pt>
                <c:pt idx="45" formatCode="0.00">
                  <c:v>1.4282002218500001E-2</c:v>
                </c:pt>
                <c:pt idx="46" formatCode="0.00">
                  <c:v>1.27562460814E-2</c:v>
                </c:pt>
                <c:pt idx="47" formatCode="0.00">
                  <c:v>1.9965789079100002E-2</c:v>
                </c:pt>
                <c:pt idx="48" formatCode="0.00">
                  <c:v>5.3756218619999989E-3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F20-4379-8153-6FA0FB11BDA1}"/>
            </c:ext>
          </c:extLst>
        </c:ser>
        <c:ser>
          <c:idx val="10"/>
          <c:order val="14"/>
          <c:tx>
            <c:strRef>
              <c:f>' '!$A$224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'!$B$209:$BB$209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'!$B$224:$BB$224</c:f>
              <c:numCache>
                <c:formatCode>General</c:formatCode>
                <c:ptCount val="51"/>
                <c:pt idx="26" formatCode="0.00">
                  <c:v>2.1318604362750085E-3</c:v>
                </c:pt>
                <c:pt idx="27" formatCode="0.00">
                  <c:v>2.3921422263999872E-3</c:v>
                </c:pt>
                <c:pt idx="28" formatCode="0.00">
                  <c:v>1.5120597887999989E-3</c:v>
                </c:pt>
                <c:pt idx="29" formatCode="0.00">
                  <c:v>3.0963060895999941E-3</c:v>
                </c:pt>
                <c:pt idx="30" formatCode="0.00">
                  <c:v>4.5914252167000135E-3</c:v>
                </c:pt>
                <c:pt idx="31" formatCode="0.00">
                  <c:v>4.9183191915000181E-3</c:v>
                </c:pt>
                <c:pt idx="32" formatCode="0.00">
                  <c:v>3.4459741104000061E-3</c:v>
                </c:pt>
                <c:pt idx="33" formatCode="0.00">
                  <c:v>3.2985564034999706E-3</c:v>
                </c:pt>
                <c:pt idx="34" formatCode="0.00">
                  <c:v>3.9092849148000264E-3</c:v>
                </c:pt>
                <c:pt idx="35" formatCode="0.00">
                  <c:v>8.2756273599999403E-4</c:v>
                </c:pt>
                <c:pt idx="36" formatCode="0.00">
                  <c:v>4.0009758570000026E-3</c:v>
                </c:pt>
                <c:pt idx="37" formatCode="0.00">
                  <c:v>6.4144195199999643E-3</c:v>
                </c:pt>
                <c:pt idx="38" formatCode="0.00">
                  <c:v>7.4309452976000119E-3</c:v>
                </c:pt>
                <c:pt idx="39" formatCode="0.00">
                  <c:v>7.632113912100006E-3</c:v>
                </c:pt>
                <c:pt idx="40" formatCode="0.00">
                  <c:v>8.1334423375000187E-3</c:v>
                </c:pt>
                <c:pt idx="41" formatCode="0.00">
                  <c:v>6.4571757215000081E-3</c:v>
                </c:pt>
                <c:pt idx="42" formatCode="0.00">
                  <c:v>6.5243065834999781E-3</c:v>
                </c:pt>
                <c:pt idx="43" formatCode="0.00">
                  <c:v>7.9552909149999962E-3</c:v>
                </c:pt>
                <c:pt idx="44" formatCode="0.00">
                  <c:v>7.4036134160000017E-3</c:v>
                </c:pt>
                <c:pt idx="45" formatCode="0.00">
                  <c:v>6.4184629349999939E-3</c:v>
                </c:pt>
                <c:pt idx="46" formatCode="0.00">
                  <c:v>7.4487716349999761E-3</c:v>
                </c:pt>
                <c:pt idx="47" formatCode="0.00">
                  <c:v>9.9751401670000323E-3</c:v>
                </c:pt>
                <c:pt idx="48" formatCode="0.00">
                  <c:v>1.2271111280999988E-2</c:v>
                </c:pt>
                <c:pt idx="49" formatCode="0.00">
                  <c:v>8.7925487793000107E-3</c:v>
                </c:pt>
                <c:pt idx="50" formatCode="0.00">
                  <c:v>7.9545802058999943E-3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F20-4379-8153-6FA0FB11B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891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102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67103065581976"/>
          <c:y val="0.91503001883759305"/>
          <c:w val="0.7104385507887431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6669181906246414E-2"/>
          <c:w val="0.65731191429281077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'!$B$241:$BB$241</c:f>
              <c:numCache>
                <c:formatCode>#,##0.00</c:formatCode>
                <c:ptCount val="51"/>
                <c:pt idx="0">
                  <c:v>2.9700080000000001E-4</c:v>
                </c:pt>
                <c:pt idx="1">
                  <c:v>6.2067849999999979E-4</c:v>
                </c:pt>
                <c:pt idx="2">
                  <c:v>7.1311949999999997E-4</c:v>
                </c:pt>
                <c:pt idx="3">
                  <c:v>6.3436649999999999E-4</c:v>
                </c:pt>
                <c:pt idx="4">
                  <c:v>1.1773369000000001E-3</c:v>
                </c:pt>
                <c:pt idx="5">
                  <c:v>3.8974834999999999E-3</c:v>
                </c:pt>
                <c:pt idx="6">
                  <c:v>1.6888343E-2</c:v>
                </c:pt>
                <c:pt idx="7">
                  <c:v>2.6886358499999999E-2</c:v>
                </c:pt>
                <c:pt idx="8">
                  <c:v>2.7229925999999995E-2</c:v>
                </c:pt>
                <c:pt idx="9">
                  <c:v>1.5969505999999998E-2</c:v>
                </c:pt>
                <c:pt idx="10">
                  <c:v>2.8572891819767441E-2</c:v>
                </c:pt>
                <c:pt idx="11">
                  <c:v>3.0990062146428569E-2</c:v>
                </c:pt>
                <c:pt idx="12">
                  <c:v>4.4968757907142852E-2</c:v>
                </c:pt>
                <c:pt idx="13">
                  <c:v>3.8191959550699303E-2</c:v>
                </c:pt>
                <c:pt idx="14">
                  <c:v>3.8727867283333335E-2</c:v>
                </c:pt>
                <c:pt idx="15">
                  <c:v>4.305233771428571E-2</c:v>
                </c:pt>
                <c:pt idx="16">
                  <c:v>2.2066297766300369E-2</c:v>
                </c:pt>
                <c:pt idx="17">
                  <c:v>1.1698181288797313E-2</c:v>
                </c:pt>
                <c:pt idx="18">
                  <c:v>1.2319397655696025E-2</c:v>
                </c:pt>
                <c:pt idx="19">
                  <c:v>1.0615978819615384E-2</c:v>
                </c:pt>
                <c:pt idx="20">
                  <c:v>4.8561583799999995E-3</c:v>
                </c:pt>
                <c:pt idx="21">
                  <c:v>6.7895927058823522E-3</c:v>
                </c:pt>
                <c:pt idx="22">
                  <c:v>7.7410110362651826E-3</c:v>
                </c:pt>
                <c:pt idx="23">
                  <c:v>7.6112489133500398E-3</c:v>
                </c:pt>
                <c:pt idx="24">
                  <c:v>1.490140000888889E-2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C7-493C-8D44-CA1B0F7CE534}"/>
            </c:ext>
          </c:extLst>
        </c:ser>
        <c:ser>
          <c:idx val="1"/>
          <c:order val="1"/>
          <c:tx>
            <c:strRef>
              <c:f>' '!$A$242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'!$B$242:$BB$242</c:f>
              <c:numCache>
                <c:formatCode>#,##0.00</c:formatCode>
                <c:ptCount val="51"/>
                <c:pt idx="0">
                  <c:v>4.4342965399999996E-2</c:v>
                </c:pt>
                <c:pt idx="1">
                  <c:v>5.2455144000000002E-2</c:v>
                </c:pt>
                <c:pt idx="2">
                  <c:v>4.9637698199999997E-2</c:v>
                </c:pt>
                <c:pt idx="3">
                  <c:v>5.6463252799999995E-2</c:v>
                </c:pt>
                <c:pt idx="4">
                  <c:v>6.6679063900000002E-2</c:v>
                </c:pt>
                <c:pt idx="5">
                  <c:v>7.2750396399999986E-2</c:v>
                </c:pt>
                <c:pt idx="6">
                  <c:v>7.6212335700000008E-2</c:v>
                </c:pt>
                <c:pt idx="7">
                  <c:v>6.299384999999999E-2</c:v>
                </c:pt>
                <c:pt idx="8">
                  <c:v>3.7934065100000004E-2</c:v>
                </c:pt>
                <c:pt idx="9">
                  <c:v>3.3091161645098038E-2</c:v>
                </c:pt>
                <c:pt idx="10">
                  <c:v>3.950352018139535E-2</c:v>
                </c:pt>
                <c:pt idx="11">
                  <c:v>4.7888172285714278E-2</c:v>
                </c:pt>
                <c:pt idx="12">
                  <c:v>3.7785739722222211E-2</c:v>
                </c:pt>
                <c:pt idx="13">
                  <c:v>3.224877738235294E-2</c:v>
                </c:pt>
                <c:pt idx="14">
                  <c:v>2.9805002658333333E-2</c:v>
                </c:pt>
                <c:pt idx="15">
                  <c:v>3.55641384E-2</c:v>
                </c:pt>
                <c:pt idx="16">
                  <c:v>3.6193720256363637E-2</c:v>
                </c:pt>
                <c:pt idx="17">
                  <c:v>3.4811990239999993E-2</c:v>
                </c:pt>
                <c:pt idx="18">
                  <c:v>2.8975510590354754E-2</c:v>
                </c:pt>
                <c:pt idx="19">
                  <c:v>2.8842325456923074E-2</c:v>
                </c:pt>
                <c:pt idx="20">
                  <c:v>2.7531454459999997E-2</c:v>
                </c:pt>
                <c:pt idx="21">
                  <c:v>2.8650793684999998E-2</c:v>
                </c:pt>
                <c:pt idx="22">
                  <c:v>2.7515266239999996E-2</c:v>
                </c:pt>
                <c:pt idx="23">
                  <c:v>2.797490408705882E-2</c:v>
                </c:pt>
                <c:pt idx="24">
                  <c:v>3.1391686199999998E-2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C7-493C-8D44-CA1B0F7CE534}"/>
            </c:ext>
          </c:extLst>
        </c:ser>
        <c:ser>
          <c:idx val="9"/>
          <c:order val="2"/>
          <c:tx>
            <c:strRef>
              <c:f>' '!$A$243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'!$B$243:$BB$243</c:f>
              <c:numCache>
                <c:formatCode>0.00</c:formatCode>
                <c:ptCount val="51"/>
                <c:pt idx="0">
                  <c:v>6.3611479999999901E-3</c:v>
                </c:pt>
                <c:pt idx="1">
                  <c:v>9.2432031999999734E-3</c:v>
                </c:pt>
                <c:pt idx="2">
                  <c:v>9.0108315000000244E-3</c:v>
                </c:pt>
                <c:pt idx="3">
                  <c:v>1.7291930499999948E-2</c:v>
                </c:pt>
                <c:pt idx="4">
                  <c:v>1.9714780400000007E-2</c:v>
                </c:pt>
                <c:pt idx="5">
                  <c:v>2.2577444599999941E-2</c:v>
                </c:pt>
                <c:pt idx="6">
                  <c:v>2.7389227900000021E-2</c:v>
                </c:pt>
                <c:pt idx="7">
                  <c:v>3.4104915900000046E-2</c:v>
                </c:pt>
                <c:pt idx="8">
                  <c:v>2.6372005400000134E-2</c:v>
                </c:pt>
                <c:pt idx="9">
                  <c:v>1.3734626308067877E-2</c:v>
                </c:pt>
                <c:pt idx="10">
                  <c:v>2.0449322398595871E-2</c:v>
                </c:pt>
                <c:pt idx="11">
                  <c:v>2.5163860049294828E-2</c:v>
                </c:pt>
                <c:pt idx="12">
                  <c:v>2.0367604688095231E-2</c:v>
                </c:pt>
                <c:pt idx="13">
                  <c:v>3.2127861169849392E-2</c:v>
                </c:pt>
                <c:pt idx="14">
                  <c:v>3.4167673342472074E-2</c:v>
                </c:pt>
                <c:pt idx="15">
                  <c:v>4.3322554367717009E-2</c:v>
                </c:pt>
                <c:pt idx="16">
                  <c:v>3.9527895111380607E-2</c:v>
                </c:pt>
                <c:pt idx="17">
                  <c:v>4.0180667383227252E-2</c:v>
                </c:pt>
                <c:pt idx="18">
                  <c:v>3.5469414730420395E-2</c:v>
                </c:pt>
                <c:pt idx="19">
                  <c:v>4.0815479841282087E-2</c:v>
                </c:pt>
                <c:pt idx="20">
                  <c:v>3.5813497011332435E-2</c:v>
                </c:pt>
                <c:pt idx="21">
                  <c:v>3.631238866444416E-2</c:v>
                </c:pt>
                <c:pt idx="22">
                  <c:v>3.2250933499346157E-2</c:v>
                </c:pt>
                <c:pt idx="23">
                  <c:v>2.0916050090693403E-2</c:v>
                </c:pt>
                <c:pt idx="24">
                  <c:v>2.6537200519999915E-2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C7-493C-8D44-CA1B0F7CE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8907424"/>
        <c:axId val="1"/>
      </c:barChart>
      <c:barChart>
        <c:barDir val="col"/>
        <c:grouping val="stacked"/>
        <c:varyColors val="0"/>
        <c:ser>
          <c:idx val="10"/>
          <c:order val="3"/>
          <c:tx>
            <c:strRef>
              <c:f>' '!$A$244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'!$B$244:$BB$244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B5C7-493C-8D44-CA1B0F7CE534}"/>
            </c:ext>
          </c:extLst>
        </c:ser>
        <c:ser>
          <c:idx val="11"/>
          <c:order val="4"/>
          <c:tx>
            <c:strRef>
              <c:f>' '!$A$245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'!$B$245:$BB$245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B5C7-493C-8D44-CA1B0F7CE534}"/>
            </c:ext>
          </c:extLst>
        </c:ser>
        <c:ser>
          <c:idx val="12"/>
          <c:order val="5"/>
          <c:tx>
            <c:strRef>
              <c:f>' '!$A$246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'!$B$246:$BB$246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B5C7-493C-8D44-CA1B0F7CE534}"/>
            </c:ext>
          </c:extLst>
        </c:ser>
        <c:ser>
          <c:idx val="16"/>
          <c:order val="6"/>
          <c:tx>
            <c:strRef>
              <c:f>' '!$A$247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'!$B$247:$BB$247</c:f>
              <c:numCache>
                <c:formatCode>#,##0</c:formatCode>
                <c:ptCount val="51"/>
                <c:pt idx="26" formatCode="#,##0.00">
                  <c:v>1.6841898332399998E-4</c:v>
                </c:pt>
                <c:pt idx="27" formatCode="#,##0.00">
                  <c:v>3.8613614880000002E-4</c:v>
                </c:pt>
                <c:pt idx="28" formatCode="#,##0.00">
                  <c:v>4.3267440960000005E-4</c:v>
                </c:pt>
                <c:pt idx="29" formatCode="#,##0.00">
                  <c:v>3.7041596480000001E-4</c:v>
                </c:pt>
                <c:pt idx="30" formatCode="#,##0.00">
                  <c:v>9.1640973970000012E-4</c:v>
                </c:pt>
                <c:pt idx="31" formatCode="#,##0.00">
                  <c:v>2.3460093228000003E-3</c:v>
                </c:pt>
                <c:pt idx="32" formatCode="#,##0.00">
                  <c:v>9.2815760064E-3</c:v>
                </c:pt>
                <c:pt idx="33" formatCode="#,##0.00">
                  <c:v>1.8572677486500003E-2</c:v>
                </c:pt>
                <c:pt idx="34" formatCode="#,##0.00">
                  <c:v>1.9984574423199997E-2</c:v>
                </c:pt>
                <c:pt idx="35" formatCode="#,##0.00">
                  <c:v>1.2618950872000002E-2</c:v>
                </c:pt>
                <c:pt idx="36" formatCode="#,##0.00">
                  <c:v>2.6768411109900001E-2</c:v>
                </c:pt>
                <c:pt idx="37" formatCode="#,##0.00">
                  <c:v>3.1560271728000001E-2</c:v>
                </c:pt>
                <c:pt idx="38" formatCode="#,##0.00">
                  <c:v>4.9664175264E-2</c:v>
                </c:pt>
                <c:pt idx="39" formatCode="#,##0.00">
                  <c:v>4.3203722519400002E-2</c:v>
                </c:pt>
                <c:pt idx="40" formatCode="#,##0.00">
                  <c:v>3.5303301270999995E-2</c:v>
                </c:pt>
                <c:pt idx="41" formatCode="#,##0.00">
                  <c:v>3.7004001838999996E-2</c:v>
                </c:pt>
                <c:pt idx="42" formatCode="#,##0.00">
                  <c:v>2.0810326581199998E-2</c:v>
                </c:pt>
                <c:pt idx="43" formatCode="#,##0.00">
                  <c:v>1.21888507026E-2</c:v>
                </c:pt>
                <c:pt idx="44" formatCode="#,##0.00">
                  <c:v>1.2610329450999999E-2</c:v>
                </c:pt>
                <c:pt idx="45" formatCode="#,##0.00">
                  <c:v>9.8789549825000003E-3</c:v>
                </c:pt>
                <c:pt idx="46" formatCode="#,##0.00">
                  <c:v>3.8697256275999998E-3</c:v>
                </c:pt>
                <c:pt idx="47" formatCode="#,##0.00">
                  <c:v>6.3680163408000008E-3</c:v>
                </c:pt>
                <c:pt idx="48" formatCode="#,##0.00">
                  <c:v>9.1665987659999976E-3</c:v>
                </c:pt>
                <c:pt idx="49" formatCode="#,##0.00">
                  <c:v>8.1456880867999994E-3</c:v>
                </c:pt>
                <c:pt idx="50" formatCode="#,##0.00">
                  <c:v>1.5411004068700001E-2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5C7-493C-8D44-CA1B0F7CE534}"/>
            </c:ext>
          </c:extLst>
        </c:ser>
        <c:ser>
          <c:idx val="20"/>
          <c:order val="7"/>
          <c:tx>
            <c:strRef>
              <c:f>' '!$A$248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'!$B$248:$BB$248</c:f>
              <c:numCache>
                <c:formatCode>General</c:formatCode>
                <c:ptCount val="51"/>
                <c:pt idx="26" formatCode="#,##0.00">
                  <c:v>3.4075173979097997E-2</c:v>
                </c:pt>
                <c:pt idx="27" formatCode="#,##0.00">
                  <c:v>3.7960174372799999E-2</c:v>
                </c:pt>
                <c:pt idx="28" formatCode="#,##0.00">
                  <c:v>3.8498882284800001E-2</c:v>
                </c:pt>
                <c:pt idx="29" formatCode="#,##0.00">
                  <c:v>4.4853868427200003E-2</c:v>
                </c:pt>
                <c:pt idx="30" formatCode="#,##0.00">
                  <c:v>5.5009049407200007E-2</c:v>
                </c:pt>
                <c:pt idx="31" formatCode="#,##0.00">
                  <c:v>5.93363380467E-2</c:v>
                </c:pt>
                <c:pt idx="32" formatCode="#,##0.00">
                  <c:v>5.9654993662000007E-2</c:v>
                </c:pt>
                <c:pt idx="33" formatCode="#,##0.00">
                  <c:v>6.0474107390000004E-2</c:v>
                </c:pt>
                <c:pt idx="34" formatCode="#,##0.00">
                  <c:v>4.0631152984800002E-2</c:v>
                </c:pt>
                <c:pt idx="35" formatCode="#,##0.00">
                  <c:v>2.9954671797599999E-2</c:v>
                </c:pt>
                <c:pt idx="36" formatCode="#,##0.00">
                  <c:v>3.6363420720000005E-2</c:v>
                </c:pt>
                <c:pt idx="37" formatCode="#,##0.00">
                  <c:v>4.7051836944000003E-2</c:v>
                </c:pt>
                <c:pt idx="38" formatCode="#,##0.00">
                  <c:v>3.47118604448E-2</c:v>
                </c:pt>
                <c:pt idx="39" formatCode="#,##0.00">
                  <c:v>2.8905027379500001E-2</c:v>
                </c:pt>
                <c:pt idx="40" formatCode="#,##0.00">
                  <c:v>2.8760248795500001E-2</c:v>
                </c:pt>
                <c:pt idx="41" formatCode="#,##0.00">
                  <c:v>2.5347359625E-2</c:v>
                </c:pt>
                <c:pt idx="42" formatCode="#,##0.00">
                  <c:v>2.8049465863999999E-2</c:v>
                </c:pt>
                <c:pt idx="43" formatCode="#,##0.00">
                  <c:v>2.5115664373800001E-2</c:v>
                </c:pt>
                <c:pt idx="44" formatCode="#,##0.00">
                  <c:v>2.2728465462000001E-2</c:v>
                </c:pt>
                <c:pt idx="45" formatCode="#,##0.00">
                  <c:v>2.2804350459500002E-2</c:v>
                </c:pt>
                <c:pt idx="46" formatCode="#,##0.00">
                  <c:v>2.1787029821800002E-2</c:v>
                </c:pt>
                <c:pt idx="47" formatCode="#,##0.00">
                  <c:v>2.6301152255600001E-2</c:v>
                </c:pt>
                <c:pt idx="48" formatCode="#,##0.00">
                  <c:v>2.8153928321999998E-2</c:v>
                </c:pt>
                <c:pt idx="49" formatCode="#,##0.00">
                  <c:v>2.3247761853799998E-2</c:v>
                </c:pt>
                <c:pt idx="50" formatCode="#,##0.00">
                  <c:v>1.8168246006949999E-2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5C7-493C-8D44-CA1B0F7CE534}"/>
            </c:ext>
          </c:extLst>
        </c:ser>
        <c:ser>
          <c:idx val="13"/>
          <c:order val="8"/>
          <c:tx>
            <c:strRef>
              <c:f>' '!$A$249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'!$B$240:$BB$240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'!$B$249:$BB$249</c:f>
              <c:numCache>
                <c:formatCode>General</c:formatCode>
                <c:ptCount val="51"/>
                <c:pt idx="26" formatCode="0.00">
                  <c:v>3.7102199211360223E-3</c:v>
                </c:pt>
                <c:pt idx="27" formatCode="0.00">
                  <c:v>5.7754298224000147E-3</c:v>
                </c:pt>
                <c:pt idx="28" formatCode="0.00">
                  <c:v>4.8135979327999859E-3</c:v>
                </c:pt>
                <c:pt idx="29" formatCode="0.00">
                  <c:v>1.144887071679998E-2</c:v>
                </c:pt>
                <c:pt idx="30" formatCode="0.00">
                  <c:v>1.269958461099998E-2</c:v>
                </c:pt>
                <c:pt idx="31" formatCode="0.00">
                  <c:v>1.4414958729600094E-2</c:v>
                </c:pt>
                <c:pt idx="32" formatCode="0.00">
                  <c:v>1.955029719920004E-2</c:v>
                </c:pt>
                <c:pt idx="33" formatCode="0.00">
                  <c:v>2.5435363042499951E-2</c:v>
                </c:pt>
                <c:pt idx="34" formatCode="0.00">
                  <c:v>2.4857865781999972E-2</c:v>
                </c:pt>
                <c:pt idx="35" formatCode="0.00">
                  <c:v>1.3246386309199963E-2</c:v>
                </c:pt>
                <c:pt idx="36" formatCode="0.00">
                  <c:v>1.8373390671600015E-2</c:v>
                </c:pt>
                <c:pt idx="37" formatCode="0.00">
                  <c:v>2.0783072256000013E-2</c:v>
                </c:pt>
                <c:pt idx="38" formatCode="0.00">
                  <c:v>1.7181494211200105E-2</c:v>
                </c:pt>
                <c:pt idx="39" formatCode="0.00">
                  <c:v>2.6379585464999994E-2</c:v>
                </c:pt>
                <c:pt idx="40" formatCode="0.00">
                  <c:v>2.5381151919999845E-2</c:v>
                </c:pt>
                <c:pt idx="41" formatCode="0.00">
                  <c:v>2.520182318150016E-2</c:v>
                </c:pt>
                <c:pt idx="42" formatCode="0.00">
                  <c:v>2.416677723739985E-2</c:v>
                </c:pt>
                <c:pt idx="43" formatCode="0.00">
                  <c:v>2.6473188713400132E-2</c:v>
                </c:pt>
                <c:pt idx="44" formatCode="0.00">
                  <c:v>2.6796489641000024E-2</c:v>
                </c:pt>
                <c:pt idx="45" formatCode="0.00">
                  <c:v>3.2080452452999939E-2</c:v>
                </c:pt>
                <c:pt idx="46" formatCode="0.00">
                  <c:v>2.9354586830199914E-2</c:v>
                </c:pt>
                <c:pt idx="47" formatCode="0.00">
                  <c:v>3.3704032279099912E-2</c:v>
                </c:pt>
                <c:pt idx="48" formatCode="0.00">
                  <c:v>4.0509428075999936E-2</c:v>
                </c:pt>
                <c:pt idx="49" formatCode="0.00">
                  <c:v>2.4010151882200133E-2</c:v>
                </c:pt>
                <c:pt idx="50" formatCode="0.00">
                  <c:v>1.9803515710449963E-2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5C7-493C-8D44-CA1B0F7CE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890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83397509644408E-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074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4030129597841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6250808621519539"/>
          <c:y val="0.91336329749180512"/>
          <c:w val="0.45418065710248096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37990948779721"/>
          <c:y val="7.0002296523094559E-2"/>
          <c:w val="0.67085399810549939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'!$B$272:$BB$272</c:f>
              <c:numCache>
                <c:formatCode>0.00</c:formatCode>
                <c:ptCount val="51"/>
                <c:pt idx="0">
                  <c:v>0.12871790142857145</c:v>
                </c:pt>
                <c:pt idx="1">
                  <c:v>7.2919600000000001E-2</c:v>
                </c:pt>
                <c:pt idx="2">
                  <c:v>6.996612785714286E-2</c:v>
                </c:pt>
                <c:pt idx="3">
                  <c:v>2.3399603571428566E-2</c:v>
                </c:pt>
                <c:pt idx="4">
                  <c:v>4.5399400714285706E-2</c:v>
                </c:pt>
                <c:pt idx="5">
                  <c:v>8.6368499999999987E-2</c:v>
                </c:pt>
                <c:pt idx="6">
                  <c:v>9.0085714285714302E-6</c:v>
                </c:pt>
                <c:pt idx="7">
                  <c:v>3.1642857142857145E-7</c:v>
                </c:pt>
                <c:pt idx="8">
                  <c:v>0</c:v>
                </c:pt>
                <c:pt idx="9">
                  <c:v>2.2037267080745343E-6</c:v>
                </c:pt>
                <c:pt idx="10">
                  <c:v>4.1999999999999996E-6</c:v>
                </c:pt>
                <c:pt idx="11">
                  <c:v>5.1428571428571432E-7</c:v>
                </c:pt>
                <c:pt idx="12">
                  <c:v>1.1785714285714285E-7</c:v>
                </c:pt>
                <c:pt idx="13">
                  <c:v>1.589795918367347E-6</c:v>
                </c:pt>
                <c:pt idx="14">
                  <c:v>2.1015306122448982E-6</c:v>
                </c:pt>
                <c:pt idx="15">
                  <c:v>9.9999999999999995E-8</c:v>
                </c:pt>
                <c:pt idx="16">
                  <c:v>1.3999999999999999E-6</c:v>
                </c:pt>
                <c:pt idx="17">
                  <c:v>3.3443871428571428E-2</c:v>
                </c:pt>
                <c:pt idx="18">
                  <c:v>0.14657619999999999</c:v>
                </c:pt>
                <c:pt idx="19">
                  <c:v>3.6193498701298704E-2</c:v>
                </c:pt>
                <c:pt idx="20">
                  <c:v>3.6835079999999999E-2</c:v>
                </c:pt>
                <c:pt idx="21">
                  <c:v>9.0000000000000012E-8</c:v>
                </c:pt>
                <c:pt idx="22">
                  <c:v>2.8840000000000003E-6</c:v>
                </c:pt>
                <c:pt idx="23">
                  <c:v>2.6610000000000004E-6</c:v>
                </c:pt>
                <c:pt idx="24">
                  <c:v>3.0300000000000005E-7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15-4580-A717-7FDD7C10DB55}"/>
            </c:ext>
          </c:extLst>
        </c:ser>
        <c:ser>
          <c:idx val="1"/>
          <c:order val="1"/>
          <c:tx>
            <c:strRef>
              <c:f>' '!$A$273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'!$B$273:$BB$273</c:f>
              <c:numCache>
                <c:formatCode>0.00</c:formatCode>
                <c:ptCount val="51"/>
                <c:pt idx="0">
                  <c:v>9.6076099999999998E-2</c:v>
                </c:pt>
                <c:pt idx="1">
                  <c:v>8.86652E-2</c:v>
                </c:pt>
                <c:pt idx="2">
                  <c:v>8.4661599999999976E-2</c:v>
                </c:pt>
                <c:pt idx="3">
                  <c:v>9.9988799999999989E-2</c:v>
                </c:pt>
                <c:pt idx="4">
                  <c:v>0.11752399999999999</c:v>
                </c:pt>
                <c:pt idx="5">
                  <c:v>0.12804389999999999</c:v>
                </c:pt>
                <c:pt idx="6">
                  <c:v>0.13056290000000001</c:v>
                </c:pt>
                <c:pt idx="7">
                  <c:v>8.2413600000000004E-2</c:v>
                </c:pt>
                <c:pt idx="8">
                  <c:v>4.8636899999999997E-2</c:v>
                </c:pt>
                <c:pt idx="9">
                  <c:v>7.7639751552795032E-8</c:v>
                </c:pt>
                <c:pt idx="10">
                  <c:v>0</c:v>
                </c:pt>
                <c:pt idx="11">
                  <c:v>3.0809523809512157E-6</c:v>
                </c:pt>
                <c:pt idx="12">
                  <c:v>1.0000000000000042E-7</c:v>
                </c:pt>
                <c:pt idx="13">
                  <c:v>7.9999999999999996E-7</c:v>
                </c:pt>
                <c:pt idx="14">
                  <c:v>0</c:v>
                </c:pt>
                <c:pt idx="15">
                  <c:v>1.9999999999999999E-7</c:v>
                </c:pt>
                <c:pt idx="16">
                  <c:v>5.0680882352941182E-5</c:v>
                </c:pt>
                <c:pt idx="17">
                  <c:v>5.4285714285714291E-7</c:v>
                </c:pt>
                <c:pt idx="18">
                  <c:v>2.0503174603174607E-5</c:v>
                </c:pt>
                <c:pt idx="19">
                  <c:v>1.0999999999999998E-6</c:v>
                </c:pt>
                <c:pt idx="20">
                  <c:v>5.5099999999999989E-7</c:v>
                </c:pt>
                <c:pt idx="21">
                  <c:v>1.2403E-5</c:v>
                </c:pt>
                <c:pt idx="22">
                  <c:v>6.4568253968253971E-6</c:v>
                </c:pt>
                <c:pt idx="23">
                  <c:v>1.4921000000000854E-5</c:v>
                </c:pt>
                <c:pt idx="24">
                  <c:v>1.7503060000000001E-2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15-4580-A717-7FDD7C10DB55}"/>
            </c:ext>
          </c:extLst>
        </c:ser>
        <c:ser>
          <c:idx val="2"/>
          <c:order val="2"/>
          <c:tx>
            <c:strRef>
              <c:f>' '!$A$274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915-4580-A717-7FDD7C10DB55}"/>
              </c:ext>
            </c:extLst>
          </c:dPt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'!$B$274:$BB$274</c:f>
              <c:numCache>
                <c:formatCode>0.00</c:formatCode>
                <c:ptCount val="51"/>
                <c:pt idx="0">
                  <c:v>0.16057599999999997</c:v>
                </c:pt>
                <c:pt idx="1">
                  <c:v>0.15996160000000001</c:v>
                </c:pt>
                <c:pt idx="2">
                  <c:v>0.2446236</c:v>
                </c:pt>
                <c:pt idx="3">
                  <c:v>0.24867730000000005</c:v>
                </c:pt>
                <c:pt idx="4">
                  <c:v>0.22620030000000002</c:v>
                </c:pt>
                <c:pt idx="5">
                  <c:v>0.28763280000000002</c:v>
                </c:pt>
                <c:pt idx="6">
                  <c:v>0.38075290000000006</c:v>
                </c:pt>
                <c:pt idx="7">
                  <c:v>0.39034029999999997</c:v>
                </c:pt>
                <c:pt idx="8">
                  <c:v>0.44952950000000003</c:v>
                </c:pt>
                <c:pt idx="9">
                  <c:v>0.4809213</c:v>
                </c:pt>
                <c:pt idx="10">
                  <c:v>0.57437740000000004</c:v>
                </c:pt>
                <c:pt idx="11">
                  <c:v>0.65436299999999992</c:v>
                </c:pt>
                <c:pt idx="12">
                  <c:v>0.54592070000000004</c:v>
                </c:pt>
                <c:pt idx="13">
                  <c:v>0.58327149999999994</c:v>
                </c:pt>
                <c:pt idx="14">
                  <c:v>0.73445762653061208</c:v>
                </c:pt>
                <c:pt idx="15">
                  <c:v>0.77715181851851856</c:v>
                </c:pt>
                <c:pt idx="16">
                  <c:v>1.0212840862244899</c:v>
                </c:pt>
                <c:pt idx="17">
                  <c:v>1.0728095714285713</c:v>
                </c:pt>
                <c:pt idx="18">
                  <c:v>1.1722153714285712</c:v>
                </c:pt>
                <c:pt idx="19">
                  <c:v>1.1945713649350649</c:v>
                </c:pt>
                <c:pt idx="20">
                  <c:v>0.97571115514285722</c:v>
                </c:pt>
                <c:pt idx="21">
                  <c:v>0.90577028700000006</c:v>
                </c:pt>
                <c:pt idx="22">
                  <c:v>0.84793871714285707</c:v>
                </c:pt>
                <c:pt idx="23">
                  <c:v>0.61238342700000004</c:v>
                </c:pt>
                <c:pt idx="24">
                  <c:v>0.93941418200000004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15-4580-A717-7FDD7C10DB55}"/>
            </c:ext>
          </c:extLst>
        </c:ser>
        <c:ser>
          <c:idx val="8"/>
          <c:order val="3"/>
          <c:tx>
            <c:strRef>
              <c:f>' '!$A$275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'!$B$275:$BB$275</c:f>
              <c:numCache>
                <c:formatCode>0.00</c:formatCode>
                <c:ptCount val="51"/>
                <c:pt idx="0">
                  <c:v>7.0567707142855096E-3</c:v>
                </c:pt>
                <c:pt idx="1">
                  <c:v>4.5742250000001539E-3</c:v>
                </c:pt>
                <c:pt idx="2">
                  <c:v>4.1160571428570658E-3</c:v>
                </c:pt>
                <c:pt idx="3">
                  <c:v>5.1539949285714426E-2</c:v>
                </c:pt>
                <c:pt idx="4">
                  <c:v>2.3030493571429056E-2</c:v>
                </c:pt>
                <c:pt idx="5">
                  <c:v>9.4627349285714146E-2</c:v>
                </c:pt>
                <c:pt idx="6">
                  <c:v>7.45530235714289E-2</c:v>
                </c:pt>
                <c:pt idx="7">
                  <c:v>0.18422699928571373</c:v>
                </c:pt>
                <c:pt idx="8">
                  <c:v>0.22546768285714303</c:v>
                </c:pt>
                <c:pt idx="9">
                  <c:v>0.17138620434782648</c:v>
                </c:pt>
                <c:pt idx="10">
                  <c:v>0.16377321309523796</c:v>
                </c:pt>
                <c:pt idx="11">
                  <c:v>0.16796375238095262</c:v>
                </c:pt>
                <c:pt idx="12">
                  <c:v>3.4705819444444286E-2</c:v>
                </c:pt>
                <c:pt idx="13">
                  <c:v>5.0155029251700456E-2</c:v>
                </c:pt>
                <c:pt idx="14">
                  <c:v>3.2027539795918325E-2</c:v>
                </c:pt>
                <c:pt idx="15">
                  <c:v>3.8909902872297231E-4</c:v>
                </c:pt>
                <c:pt idx="16">
                  <c:v>4.8656296545284805E-2</c:v>
                </c:pt>
                <c:pt idx="17">
                  <c:v>7.3773621020408742E-2</c:v>
                </c:pt>
                <c:pt idx="18">
                  <c:v>0.13242815121624374</c:v>
                </c:pt>
                <c:pt idx="19">
                  <c:v>8.341912727272649E-2</c:v>
                </c:pt>
                <c:pt idx="20">
                  <c:v>6.228948916883148E-2</c:v>
                </c:pt>
                <c:pt idx="21">
                  <c:v>3.9123733761905255E-2</c:v>
                </c:pt>
                <c:pt idx="22">
                  <c:v>3.5906414646258211E-2</c:v>
                </c:pt>
                <c:pt idx="23">
                  <c:v>3.5863140034013474E-2</c:v>
                </c:pt>
                <c:pt idx="24">
                  <c:v>1.3900531061224131E-2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15-4580-A717-7FDD7C10D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28415936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6915-4580-A717-7FDD7C10DB55}"/>
            </c:ext>
          </c:extLst>
        </c:ser>
        <c:ser>
          <c:idx val="4"/>
          <c:order val="5"/>
          <c:tx>
            <c:strRef>
              <c:f>' '!$A$277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'!$B$277:$BB$277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6915-4580-A717-7FDD7C10DB55}"/>
            </c:ext>
          </c:extLst>
        </c:ser>
        <c:ser>
          <c:idx val="5"/>
          <c:order val="6"/>
          <c:tx>
            <c:strRef>
              <c:f>' '!$A$278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'!$B$278:$BB$278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915-4580-A717-7FDD7C10DB55}"/>
            </c:ext>
          </c:extLst>
        </c:ser>
        <c:ser>
          <c:idx val="9"/>
          <c:order val="7"/>
          <c:tx>
            <c:strRef>
              <c:f>' '!$A$279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'!$B$279:$BB$279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6915-4580-A717-7FDD7C10DB55}"/>
            </c:ext>
          </c:extLst>
        </c:ser>
        <c:ser>
          <c:idx val="12"/>
          <c:order val="8"/>
          <c:tx>
            <c:strRef>
              <c:f>' '!$A$280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'!$B$280:$BB$280</c:f>
              <c:numCache>
                <c:formatCode>#,##0</c:formatCode>
                <c:ptCount val="51"/>
                <c:pt idx="26" formatCode="0.00">
                  <c:v>1.3200737878886998E-2</c:v>
                </c:pt>
                <c:pt idx="27" formatCode="0.00">
                  <c:v>7.4886919487999999E-3</c:v>
                </c:pt>
                <c:pt idx="28" formatCode="0.00">
                  <c:v>6.4194542928000002E-3</c:v>
                </c:pt>
                <c:pt idx="29" formatCode="0.00">
                  <c:v>2.1491284192000004E-3</c:v>
                </c:pt>
                <c:pt idx="30" formatCode="0.00">
                  <c:v>5.8416442286999999E-3</c:v>
                </c:pt>
                <c:pt idx="31" formatCode="0.00">
                  <c:v>9.9622651128000016E-3</c:v>
                </c:pt>
                <c:pt idx="32" formatCode="0.00">
                  <c:v>1.6197240000000002E-6</c:v>
                </c:pt>
                <c:pt idx="33" formatCode="0.00">
                  <c:v>1.2032990000000002E-6</c:v>
                </c:pt>
                <c:pt idx="34" formatCode="0.00">
                  <c:v>0</c:v>
                </c:pt>
                <c:pt idx="35" formatCode="0.00">
                  <c:v>7.1274280000000001E-7</c:v>
                </c:pt>
                <c:pt idx="36" formatCode="0.00">
                  <c:v>4.3350390000000009E-6</c:v>
                </c:pt>
                <c:pt idx="37" formatCode="0.00">
                  <c:v>5.0111999999999999E-8</c:v>
                </c:pt>
                <c:pt idx="38" formatCode="0.00">
                  <c:v>7.5289279999999995E-7</c:v>
                </c:pt>
                <c:pt idx="39" formatCode="0.00">
                  <c:v>1.5923919E-6</c:v>
                </c:pt>
                <c:pt idx="40" formatCode="0.00">
                  <c:v>3.0555500000000001E-7</c:v>
                </c:pt>
                <c:pt idx="41" formatCode="0.00">
                  <c:v>3.2175499999999996E-8</c:v>
                </c:pt>
                <c:pt idx="42" formatCode="0.00">
                  <c:v>3.5287972E-6</c:v>
                </c:pt>
                <c:pt idx="43" formatCode="0.00">
                  <c:v>3.8327196336000002E-3</c:v>
                </c:pt>
                <c:pt idx="44" formatCode="0.00">
                  <c:v>1.3364862084E-2</c:v>
                </c:pt>
                <c:pt idx="45" formatCode="0.00">
                  <c:v>3.8843437035000006E-3</c:v>
                </c:pt>
                <c:pt idx="46" formatCode="0.00">
                  <c:v>4.6787321812E-3</c:v>
                </c:pt>
                <c:pt idx="47" formatCode="0.00">
                  <c:v>1.6202990000000001E-7</c:v>
                </c:pt>
                <c:pt idx="48" formatCode="0.00">
                  <c:v>1.019304E-5</c:v>
                </c:pt>
                <c:pt idx="49" formatCode="0.00">
                  <c:v>6.4878000000000002E-7</c:v>
                </c:pt>
                <c:pt idx="50" formatCode="0.00">
                  <c:v>1.3265933000000002E-6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915-4580-A717-7FDD7C10DB55}"/>
            </c:ext>
          </c:extLst>
        </c:ser>
        <c:ser>
          <c:idx val="13"/>
          <c:order val="9"/>
          <c:tx>
            <c:strRef>
              <c:f>' '!$A$281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'!$B$281:$BB$281</c:f>
              <c:numCache>
                <c:formatCode>#,##0</c:formatCode>
                <c:ptCount val="51"/>
                <c:pt idx="26" formatCode="0.00">
                  <c:v>1.1523951727455E-2</c:v>
                </c:pt>
                <c:pt idx="27" formatCode="0.00">
                  <c:v>9.923293675600001E-3</c:v>
                </c:pt>
                <c:pt idx="28" formatCode="0.00">
                  <c:v>9.6237229632000001E-3</c:v>
                </c:pt>
                <c:pt idx="29" formatCode="0.00">
                  <c:v>1.1864740518400002E-2</c:v>
                </c:pt>
                <c:pt idx="30" formatCode="0.00">
                  <c:v>1.5287202610400001E-2</c:v>
                </c:pt>
                <c:pt idx="31" formatCode="0.00">
                  <c:v>1.5265113220500002E-2</c:v>
                </c:pt>
                <c:pt idx="32" formatCode="0.00">
                  <c:v>2.0751461916799999E-2</c:v>
                </c:pt>
                <c:pt idx="33" formatCode="0.00">
                  <c:v>1.40179577865E-2</c:v>
                </c:pt>
                <c:pt idx="34" formatCode="0.00">
                  <c:v>8.7522748520000009E-3</c:v>
                </c:pt>
                <c:pt idx="35" formatCode="0.00">
                  <c:v>3.4869999999999994E-8</c:v>
                </c:pt>
                <c:pt idx="36" formatCode="0.00">
                  <c:v>0</c:v>
                </c:pt>
                <c:pt idx="37" formatCode="0.00">
                  <c:v>5.3313600000048923E-7</c:v>
                </c:pt>
                <c:pt idx="38" formatCode="0.00">
                  <c:v>1.9528960000000061E-7</c:v>
                </c:pt>
                <c:pt idx="39" formatCode="0.00">
                  <c:v>2.0505864000000001E-6</c:v>
                </c:pt>
                <c:pt idx="40" formatCode="0.00">
                  <c:v>0</c:v>
                </c:pt>
                <c:pt idx="41" formatCode="0.00">
                  <c:v>8.9536649999999996E-7</c:v>
                </c:pt>
                <c:pt idx="42" formatCode="0.00">
                  <c:v>5.11896974E-5</c:v>
                </c:pt>
                <c:pt idx="43" formatCode="0.00">
                  <c:v>2.2051744E-6</c:v>
                </c:pt>
                <c:pt idx="44" formatCode="0.00">
                  <c:v>4.2693150000000001E-6</c:v>
                </c:pt>
                <c:pt idx="45" formatCode="0.00">
                  <c:v>8.0111420000000001E-6</c:v>
                </c:pt>
                <c:pt idx="46" formatCode="0.00">
                  <c:v>1.5099884E-6</c:v>
                </c:pt>
                <c:pt idx="47" formatCode="0.00">
                  <c:v>9.3591781800000015E-5</c:v>
                </c:pt>
                <c:pt idx="48" formatCode="0.00">
                  <c:v>2.1070529999999999E-6</c:v>
                </c:pt>
                <c:pt idx="49" formatCode="0.00">
                  <c:v>3.2023240149999998E-3</c:v>
                </c:pt>
                <c:pt idx="50" formatCode="0.00">
                  <c:v>3.0185819004E-3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15-4580-A717-7FDD7C10DB55}"/>
            </c:ext>
          </c:extLst>
        </c:ser>
        <c:ser>
          <c:idx val="14"/>
          <c:order val="10"/>
          <c:tx>
            <c:strRef>
              <c:f>' '!$A$282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'!$B$282:$BB$282</c:f>
              <c:numCache>
                <c:formatCode>#,##0</c:formatCode>
                <c:ptCount val="51"/>
                <c:pt idx="26" formatCode="0.00">
                  <c:v>5.0358557988720003E-3</c:v>
                </c:pt>
                <c:pt idx="27" formatCode="0.00">
                  <c:v>4.6233881216E-3</c:v>
                </c:pt>
                <c:pt idx="28" formatCode="0.00">
                  <c:v>7.1349444239999999E-3</c:v>
                </c:pt>
                <c:pt idx="29" formatCode="0.00">
                  <c:v>8.2247289600000002E-3</c:v>
                </c:pt>
                <c:pt idx="30" formatCode="0.00">
                  <c:v>9.0245442560000014E-3</c:v>
                </c:pt>
                <c:pt idx="31" formatCode="0.00">
                  <c:v>1.1312098683600001E-2</c:v>
                </c:pt>
                <c:pt idx="32" formatCode="0.00">
                  <c:v>2.2634084700400004E-2</c:v>
                </c:pt>
                <c:pt idx="33" formatCode="0.00">
                  <c:v>1.9187378258000001E-2</c:v>
                </c:pt>
                <c:pt idx="34" formatCode="0.00">
                  <c:v>1.6562780285200002E-2</c:v>
                </c:pt>
                <c:pt idx="35" formatCode="0.00">
                  <c:v>1.47979590396E-2</c:v>
                </c:pt>
                <c:pt idx="36" formatCode="0.00">
                  <c:v>2.1582568341000002E-2</c:v>
                </c:pt>
                <c:pt idx="37" formatCode="0.00">
                  <c:v>2.8552400543999996E-2</c:v>
                </c:pt>
                <c:pt idx="38" formatCode="0.00">
                  <c:v>2.67330751424E-2</c:v>
                </c:pt>
                <c:pt idx="39" formatCode="0.00">
                  <c:v>2.7541220082900001E-2</c:v>
                </c:pt>
                <c:pt idx="40" formatCode="0.00">
                  <c:v>3.4539003264500004E-2</c:v>
                </c:pt>
                <c:pt idx="41" formatCode="0.00">
                  <c:v>2.8481953419499998E-2</c:v>
                </c:pt>
                <c:pt idx="42" formatCode="0.00">
                  <c:v>3.08791239929E-2</c:v>
                </c:pt>
                <c:pt idx="43" formatCode="0.00">
                  <c:v>3.08641191001E-2</c:v>
                </c:pt>
                <c:pt idx="44" formatCode="0.00">
                  <c:v>3.2454257920000007E-2</c:v>
                </c:pt>
                <c:pt idx="45" formatCode="0.00">
                  <c:v>3.3696100299500001E-2</c:v>
                </c:pt>
                <c:pt idx="46" formatCode="0.00">
                  <c:v>3.1200176434200002E-2</c:v>
                </c:pt>
                <c:pt idx="47" formatCode="0.00">
                  <c:v>3.0279505505900004E-2</c:v>
                </c:pt>
                <c:pt idx="48" formatCode="0.00">
                  <c:v>2.7385588970999998E-2</c:v>
                </c:pt>
                <c:pt idx="49" formatCode="0.00">
                  <c:v>4.7270410320100001E-2</c:v>
                </c:pt>
                <c:pt idx="50" formatCode="0.00">
                  <c:v>4.5886359093750002E-2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915-4580-A717-7FDD7C10DB55}"/>
            </c:ext>
          </c:extLst>
        </c:ser>
        <c:ser>
          <c:idx val="17"/>
          <c:order val="11"/>
          <c:tx>
            <c:strRef>
              <c:f>' '!$A$283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'!$B$271:$BB$271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'!$B$283:$BB$283</c:f>
              <c:numCache>
                <c:formatCode>General</c:formatCode>
                <c:ptCount val="51"/>
                <c:pt idx="26" formatCode="0.00">
                  <c:v>5.7219395492101588E-4</c:v>
                </c:pt>
                <c:pt idx="27" formatCode="0.00">
                  <c:v>2.0787592480002448E-4</c:v>
                </c:pt>
                <c:pt idx="28" formatCode="0.00">
                  <c:v>2.3186868479996639E-4</c:v>
                </c:pt>
                <c:pt idx="29" formatCode="0.00">
                  <c:v>2.9189959903999675E-3</c:v>
                </c:pt>
                <c:pt idx="30" formatCode="0.00">
                  <c:v>1.9732408626000168E-3</c:v>
                </c:pt>
                <c:pt idx="31" formatCode="0.00">
                  <c:v>9.2069769791999975E-3</c:v>
                </c:pt>
                <c:pt idx="32" formatCode="0.00">
                  <c:v>9.6278378407999438E-3</c:v>
                </c:pt>
                <c:pt idx="33" formatCode="0.00">
                  <c:v>2.7067927311499998E-2</c:v>
                </c:pt>
                <c:pt idx="34" formatCode="0.00">
                  <c:v>3.5094313147600059E-2</c:v>
                </c:pt>
                <c:pt idx="35" formatCode="0.00">
                  <c:v>2.1975785348000019E-2</c:v>
                </c:pt>
                <c:pt idx="36" formatCode="0.00">
                  <c:v>2.020655670030002E-2</c:v>
                </c:pt>
                <c:pt idx="37" formatCode="0.00">
                  <c:v>2.1282545520000001E-2</c:v>
                </c:pt>
                <c:pt idx="38" formatCode="0.00">
                  <c:v>4.5473466016000309E-3</c:v>
                </c:pt>
                <c:pt idx="39" formatCode="0.00">
                  <c:v>5.408727093000016E-3</c:v>
                </c:pt>
                <c:pt idx="40" formatCode="0.00">
                  <c:v>3.2799216934999778E-3</c:v>
                </c:pt>
                <c:pt idx="41" formatCode="0.00">
                  <c:v>1.2255980799997374E-4</c:v>
                </c:pt>
                <c:pt idx="42" formatCode="0.00">
                  <c:v>3.717305590700052E-3</c:v>
                </c:pt>
                <c:pt idx="43" formatCode="0.00">
                  <c:v>2.1453607389499973E-2</c:v>
                </c:pt>
                <c:pt idx="44" formatCode="0.00">
                  <c:v>1.5047713862000038E-2</c:v>
                </c:pt>
                <c:pt idx="45" formatCode="0.00">
                  <c:v>6.6401228154999853E-3</c:v>
                </c:pt>
                <c:pt idx="46" formatCode="0.00">
                  <c:v>4.8656143764000057E-3</c:v>
                </c:pt>
                <c:pt idx="47" formatCode="0.00">
                  <c:v>3.6019400520999716E-3</c:v>
                </c:pt>
                <c:pt idx="48" formatCode="0.00">
                  <c:v>5.6605899870000136E-3</c:v>
                </c:pt>
                <c:pt idx="49" formatCode="0.00">
                  <c:v>6.3523855570999863E-3</c:v>
                </c:pt>
                <c:pt idx="50" formatCode="0.00">
                  <c:v>8.4055483484999499E-4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915-4580-A717-7FDD7C10D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2841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9792276341621878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8415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188029454566367"/>
          <c:y val="0.91169657614601718"/>
          <c:w val="0.64168643297047767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0002296523094559E-2"/>
          <c:w val="0.66043701055727733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51"/>
                <c:pt idx="0">
                  <c:v>8.8570900000000008E-2</c:v>
                </c:pt>
                <c:pt idx="1">
                  <c:v>9.8041799999999998E-2</c:v>
                </c:pt>
                <c:pt idx="2">
                  <c:v>9.4470354000000006E-2</c:v>
                </c:pt>
                <c:pt idx="3">
                  <c:v>8.93008E-2</c:v>
                </c:pt>
                <c:pt idx="4">
                  <c:v>9.8867800000000006E-2</c:v>
                </c:pt>
                <c:pt idx="5">
                  <c:v>9.5408300000000001E-2</c:v>
                </c:pt>
                <c:pt idx="6">
                  <c:v>9.4930100000000003E-2</c:v>
                </c:pt>
                <c:pt idx="7">
                  <c:v>0.11702240000000001</c:v>
                </c:pt>
                <c:pt idx="8">
                  <c:v>0.14769465099999998</c:v>
                </c:pt>
                <c:pt idx="9">
                  <c:v>0.12666292749999999</c:v>
                </c:pt>
                <c:pt idx="10">
                  <c:v>0.16115689999999996</c:v>
                </c:pt>
                <c:pt idx="11">
                  <c:v>0.15683989999999998</c:v>
                </c:pt>
                <c:pt idx="12">
                  <c:v>0.10248201799999998</c:v>
                </c:pt>
                <c:pt idx="13">
                  <c:v>7.9464164999999989E-2</c:v>
                </c:pt>
                <c:pt idx="14">
                  <c:v>5.0123999999999995E-2</c:v>
                </c:pt>
                <c:pt idx="15">
                  <c:v>3.7869628999999995E-2</c:v>
                </c:pt>
                <c:pt idx="16">
                  <c:v>4.0134874999999993E-2</c:v>
                </c:pt>
                <c:pt idx="17">
                  <c:v>4.4639554999999997E-2</c:v>
                </c:pt>
                <c:pt idx="18">
                  <c:v>5.7156180499999987E-2</c:v>
                </c:pt>
                <c:pt idx="19">
                  <c:v>5.7156180499999987E-2</c:v>
                </c:pt>
                <c:pt idx="20">
                  <c:v>5.2539942999999992E-2</c:v>
                </c:pt>
                <c:pt idx="21">
                  <c:v>4.9275102999999987E-2</c:v>
                </c:pt>
                <c:pt idx="22">
                  <c:v>4.4380489999999995E-2</c:v>
                </c:pt>
                <c:pt idx="23">
                  <c:v>0.19386751298489283</c:v>
                </c:pt>
                <c:pt idx="24">
                  <c:v>0.23011590624074077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9C-423F-9D8D-3864B6B01345}"/>
            </c:ext>
          </c:extLst>
        </c:ser>
        <c:ser>
          <c:idx val="5"/>
          <c:order val="1"/>
          <c:tx>
            <c:strRef>
              <c:f>' '!$A$307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51"/>
                <c:pt idx="0">
                  <c:v>3.4115483571428573E-2</c:v>
                </c:pt>
                <c:pt idx="1">
                  <c:v>4.5161069857142855E-2</c:v>
                </c:pt>
                <c:pt idx="2">
                  <c:v>4.4264691249999995E-2</c:v>
                </c:pt>
                <c:pt idx="3">
                  <c:v>4.7998917142857152E-2</c:v>
                </c:pt>
                <c:pt idx="4">
                  <c:v>4.9112083047619048E-2</c:v>
                </c:pt>
                <c:pt idx="5">
                  <c:v>5.2839454000000008E-2</c:v>
                </c:pt>
                <c:pt idx="6">
                  <c:v>5.5357005000000008E-2</c:v>
                </c:pt>
                <c:pt idx="7">
                  <c:v>5.1702332000000004E-2</c:v>
                </c:pt>
                <c:pt idx="8">
                  <c:v>4.878781911111111E-2</c:v>
                </c:pt>
                <c:pt idx="9">
                  <c:v>2.3121299999999997E-2</c:v>
                </c:pt>
                <c:pt idx="10">
                  <c:v>1.5185599999999999E-2</c:v>
                </c:pt>
                <c:pt idx="11">
                  <c:v>1.489536333333333E-2</c:v>
                </c:pt>
                <c:pt idx="12">
                  <c:v>1.5707341E-2</c:v>
                </c:pt>
                <c:pt idx="13">
                  <c:v>1.5385880999999999E-2</c:v>
                </c:pt>
                <c:pt idx="14">
                  <c:v>1.737865709523809E-2</c:v>
                </c:pt>
                <c:pt idx="15">
                  <c:v>1.9956713999999997E-2</c:v>
                </c:pt>
                <c:pt idx="16">
                  <c:v>5.6977736833333327E-2</c:v>
                </c:pt>
                <c:pt idx="17">
                  <c:v>2.3363240999999996E-2</c:v>
                </c:pt>
                <c:pt idx="18">
                  <c:v>2.5311292499999999E-2</c:v>
                </c:pt>
                <c:pt idx="19">
                  <c:v>2.5311292499999999E-2</c:v>
                </c:pt>
                <c:pt idx="20">
                  <c:v>2.3287740999999994E-2</c:v>
                </c:pt>
                <c:pt idx="21">
                  <c:v>2.0179236999999999E-2</c:v>
                </c:pt>
                <c:pt idx="22">
                  <c:v>3.5619983333333334E-3</c:v>
                </c:pt>
                <c:pt idx="23">
                  <c:v>1.6696104726120849E-3</c:v>
                </c:pt>
                <c:pt idx="24">
                  <c:v>8.7379094444444457E-4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9C-423F-9D8D-3864B6B01345}"/>
            </c:ext>
          </c:extLst>
        </c:ser>
        <c:ser>
          <c:idx val="6"/>
          <c:order val="2"/>
          <c:tx>
            <c:strRef>
              <c:f>' '!$A$308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'!$B$308:$BB$308</c:f>
              <c:numCache>
                <c:formatCode>0.00</c:formatCode>
                <c:ptCount val="51"/>
                <c:pt idx="0">
                  <c:v>7.9838114285713524E-3</c:v>
                </c:pt>
                <c:pt idx="1">
                  <c:v>4.6824358928571369E-2</c:v>
                </c:pt>
                <c:pt idx="2">
                  <c:v>3.3813426428571408E-2</c:v>
                </c:pt>
                <c:pt idx="3">
                  <c:v>7.1745629999999116E-3</c:v>
                </c:pt>
                <c:pt idx="4">
                  <c:v>1.6843714285715294E-3</c:v>
                </c:pt>
                <c:pt idx="5">
                  <c:v>5.2166180000000062E-3</c:v>
                </c:pt>
                <c:pt idx="6">
                  <c:v>8.3497933333334662E-4</c:v>
                </c:pt>
                <c:pt idx="7">
                  <c:v>4.4937311999999952E-2</c:v>
                </c:pt>
                <c:pt idx="8">
                  <c:v>7.5339630499999921E-2</c:v>
                </c:pt>
                <c:pt idx="9">
                  <c:v>7.5534032500000042E-2</c:v>
                </c:pt>
                <c:pt idx="10">
                  <c:v>4.8967028571428511E-2</c:v>
                </c:pt>
                <c:pt idx="11">
                  <c:v>7.8768333181818112E-2</c:v>
                </c:pt>
                <c:pt idx="12">
                  <c:v>6.756855800000007E-2</c:v>
                </c:pt>
                <c:pt idx="13">
                  <c:v>5.931413300000013E-2</c:v>
                </c:pt>
                <c:pt idx="14">
                  <c:v>0.11481787916666661</c:v>
                </c:pt>
                <c:pt idx="15">
                  <c:v>0.12519085499999993</c:v>
                </c:pt>
                <c:pt idx="16">
                  <c:v>3.9703220999999997E-2</c:v>
                </c:pt>
                <c:pt idx="17">
                  <c:v>9.149448166666678E-2</c:v>
                </c:pt>
                <c:pt idx="18">
                  <c:v>8.0058545250000196E-2</c:v>
                </c:pt>
                <c:pt idx="19">
                  <c:v>8.0058545250000196E-2</c:v>
                </c:pt>
                <c:pt idx="20">
                  <c:v>2.7214818222222131E-2</c:v>
                </c:pt>
                <c:pt idx="21">
                  <c:v>5.3152602190476031E-2</c:v>
                </c:pt>
                <c:pt idx="22">
                  <c:v>5.3220258181818345E-2</c:v>
                </c:pt>
                <c:pt idx="23">
                  <c:v>2.6030950016163013E-2</c:v>
                </c:pt>
                <c:pt idx="24">
                  <c:v>2.9500081068518896E-2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9C-423F-9D8D-3864B6B01345}"/>
            </c:ext>
          </c:extLst>
        </c:ser>
        <c:ser>
          <c:idx val="7"/>
          <c:order val="3"/>
          <c:tx>
            <c:strRef>
              <c:f>' '!$A$309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'!$B$309:$BB$309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6D9C-423F-9D8D-3864B6B01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28413136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'!$A$310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'!$B$310:$BB$310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6D9C-423F-9D8D-3864B6B01345}"/>
            </c:ext>
          </c:extLst>
        </c:ser>
        <c:ser>
          <c:idx val="3"/>
          <c:order val="5"/>
          <c:tx>
            <c:strRef>
              <c:f>' '!$A$311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'!$B$311:$BB$311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6D9C-423F-9D8D-3864B6B01345}"/>
            </c:ext>
          </c:extLst>
        </c:ser>
        <c:ser>
          <c:idx val="1"/>
          <c:order val="6"/>
          <c:tx>
            <c:strRef>
              <c:f>' '!$A$312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'!$B$312:$BB$312</c:f>
              <c:numCache>
                <c:formatCode>#,##0</c:formatCode>
                <c:ptCount val="51"/>
                <c:pt idx="26" formatCode="0.00">
                  <c:v>4.212267315933E-2</c:v>
                </c:pt>
                <c:pt idx="27" formatCode="0.00">
                  <c:v>3.7008973733599994E-2</c:v>
                </c:pt>
                <c:pt idx="28" formatCode="0.00">
                  <c:v>3.3972991046400003E-2</c:v>
                </c:pt>
                <c:pt idx="29" formatCode="0.00">
                  <c:v>4.1185894736000005E-2</c:v>
                </c:pt>
                <c:pt idx="30" formatCode="0.00">
                  <c:v>4.78205003073E-2</c:v>
                </c:pt>
                <c:pt idx="31" formatCode="0.00">
                  <c:v>4.3666644750299993E-2</c:v>
                </c:pt>
                <c:pt idx="32" formatCode="0.00">
                  <c:v>5.2059572940400006E-2</c:v>
                </c:pt>
                <c:pt idx="33" formatCode="0.00">
                  <c:v>7.4920612303500014E-2</c:v>
                </c:pt>
                <c:pt idx="34" formatCode="0.00">
                  <c:v>0.1061185553424</c:v>
                </c:pt>
                <c:pt idx="35" formatCode="0.00">
                  <c:v>6.0396250142799993E-2</c:v>
                </c:pt>
                <c:pt idx="36" formatCode="0.00">
                  <c:v>0.11196047159640002</c:v>
                </c:pt>
                <c:pt idx="37" formatCode="0.00">
                  <c:v>0.12655374124799998</c:v>
                </c:pt>
                <c:pt idx="38" formatCode="0.00">
                  <c:v>7.9525690868799986E-2</c:v>
                </c:pt>
                <c:pt idx="39" formatCode="0.00">
                  <c:v>5.7214943773800001E-2</c:v>
                </c:pt>
                <c:pt idx="40" formatCode="0.00">
                  <c:v>2.6137448370999999E-2</c:v>
                </c:pt>
                <c:pt idx="41" formatCode="0.00">
                  <c:v>1.948173269E-2</c:v>
                </c:pt>
                <c:pt idx="42" formatCode="0.00">
                  <c:v>1.86701199346E-2</c:v>
                </c:pt>
                <c:pt idx="43" formatCode="0.00">
                  <c:v>3.2055266872199992E-2</c:v>
                </c:pt>
                <c:pt idx="44" formatCode="0.00">
                  <c:v>3.3510905706000002E-2</c:v>
                </c:pt>
                <c:pt idx="45" formatCode="0.00">
                  <c:v>3.2718364823499997E-2</c:v>
                </c:pt>
                <c:pt idx="46" formatCode="0.00">
                  <c:v>2.9729865777800006E-2</c:v>
                </c:pt>
                <c:pt idx="47" formatCode="0.00">
                  <c:v>2.9750120707000002E-2</c:v>
                </c:pt>
                <c:pt idx="48" formatCode="0.00">
                  <c:v>3.2325903791999996E-2</c:v>
                </c:pt>
                <c:pt idx="49" formatCode="0.00">
                  <c:v>5.5488431970399994E-2</c:v>
                </c:pt>
                <c:pt idx="50" formatCode="0.00">
                  <c:v>6.2576966277100007E-2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D9C-423F-9D8D-3864B6B01345}"/>
            </c:ext>
          </c:extLst>
        </c:ser>
        <c:ser>
          <c:idx val="2"/>
          <c:order val="7"/>
          <c:tx>
            <c:strRef>
              <c:f>' '!$A$313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'!$B$313:$BB$313</c:f>
              <c:numCache>
                <c:formatCode>#,##0</c:formatCode>
                <c:ptCount val="51"/>
                <c:pt idx="26" formatCode="0.00">
                  <c:v>2.43959443368E-2</c:v>
                </c:pt>
                <c:pt idx="27" formatCode="0.00">
                  <c:v>2.88941570776E-2</c:v>
                </c:pt>
                <c:pt idx="28" formatCode="0.00">
                  <c:v>2.4926616455999997E-2</c:v>
                </c:pt>
                <c:pt idx="29" formatCode="0.00">
                  <c:v>2.7678680097599998E-2</c:v>
                </c:pt>
                <c:pt idx="30" formatCode="0.00">
                  <c:v>2.9902925610599998E-2</c:v>
                </c:pt>
                <c:pt idx="31" formatCode="0.00">
                  <c:v>3.35661016548E-2</c:v>
                </c:pt>
                <c:pt idx="32" formatCode="0.00">
                  <c:v>3.6947711248399996E-2</c:v>
                </c:pt>
                <c:pt idx="33" formatCode="0.00">
                  <c:v>3.7415217387000002E-2</c:v>
                </c:pt>
                <c:pt idx="34" formatCode="0.00">
                  <c:v>3.6189966487200007E-2</c:v>
                </c:pt>
                <c:pt idx="35" formatCode="0.00">
                  <c:v>1.8711241999999999E-2</c:v>
                </c:pt>
                <c:pt idx="36" formatCode="0.00">
                  <c:v>1.50239009142E-2</c:v>
                </c:pt>
                <c:pt idx="37" formatCode="0.00">
                  <c:v>1.6223150304000001E-2</c:v>
                </c:pt>
                <c:pt idx="38" formatCode="0.00">
                  <c:v>1.5643454992000001E-2</c:v>
                </c:pt>
                <c:pt idx="39" formatCode="0.00">
                  <c:v>1.4933342334000002E-2</c:v>
                </c:pt>
                <c:pt idx="40" formatCode="0.00">
                  <c:v>1.50929888625E-2</c:v>
                </c:pt>
                <c:pt idx="41" formatCode="0.00">
                  <c:v>1.7372263639499997E-2</c:v>
                </c:pt>
                <c:pt idx="42" formatCode="0.00">
                  <c:v>3.5887545416100002E-2</c:v>
                </c:pt>
                <c:pt idx="43" formatCode="0.00">
                  <c:v>1.8651732227699998E-2</c:v>
                </c:pt>
                <c:pt idx="44" formatCode="0.00">
                  <c:v>1.9498712721000001E-2</c:v>
                </c:pt>
                <c:pt idx="45" formatCode="0.00">
                  <c:v>2.21097656405E-2</c:v>
                </c:pt>
                <c:pt idx="46" formatCode="0.00">
                  <c:v>1.8477473340200005E-2</c:v>
                </c:pt>
                <c:pt idx="47" formatCode="0.00">
                  <c:v>1.66493693648E-2</c:v>
                </c:pt>
                <c:pt idx="48" formatCode="0.00">
                  <c:v>6.0008606189999999E-3</c:v>
                </c:pt>
                <c:pt idx="49" formatCode="0.00">
                  <c:v>5.9734980371E-3</c:v>
                </c:pt>
                <c:pt idx="50" formatCode="0.00">
                  <c:v>4.9383593386000011E-3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D9C-423F-9D8D-3864B6B01345}"/>
            </c:ext>
          </c:extLst>
        </c:ser>
        <c:ser>
          <c:idx val="4"/>
          <c:order val="8"/>
          <c:tx>
            <c:strRef>
              <c:f>' '!$A$314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'!$B$305:$BB$305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'!$B$314:$BB$314</c:f>
              <c:numCache>
                <c:formatCode>General</c:formatCode>
                <c:ptCount val="51"/>
                <c:pt idx="26" formatCode="0.00">
                  <c:v>4.8317216244510158E-3</c:v>
                </c:pt>
                <c:pt idx="27" formatCode="0.00">
                  <c:v>2.1146560602799958E-2</c:v>
                </c:pt>
                <c:pt idx="28" formatCode="0.00">
                  <c:v>1.6553855155200026E-2</c:v>
                </c:pt>
                <c:pt idx="29" formatCode="0.00">
                  <c:v>4.7117681296000025E-3</c:v>
                </c:pt>
                <c:pt idx="30" formatCode="0.00">
                  <c:v>1.3155324693000237E-3</c:v>
                </c:pt>
                <c:pt idx="31" formatCode="0.00">
                  <c:v>3.0695977883999914E-3</c:v>
                </c:pt>
                <c:pt idx="32" formatCode="0.00">
                  <c:v>7.4170552079999563E-4</c:v>
                </c:pt>
                <c:pt idx="33" formatCode="0.00">
                  <c:v>2.7838114048999968E-2</c:v>
                </c:pt>
                <c:pt idx="34" formatCode="0.00">
                  <c:v>5.3106759507600021E-2</c:v>
                </c:pt>
                <c:pt idx="35" formatCode="0.00">
                  <c:v>3.5430543618799965E-2</c:v>
                </c:pt>
                <c:pt idx="36" formatCode="0.00">
                  <c:v>3.6826854948899979E-2</c:v>
                </c:pt>
                <c:pt idx="37" formatCode="0.00">
                  <c:v>5.7479306160000021E-2</c:v>
                </c:pt>
                <c:pt idx="38" formatCode="0.00">
                  <c:v>4.5949219747199968E-2</c:v>
                </c:pt>
                <c:pt idx="39" formatCode="0.00">
                  <c:v>3.9773889660299905E-2</c:v>
                </c:pt>
                <c:pt idx="40" formatCode="0.00">
                  <c:v>6.8784138343500001E-2</c:v>
                </c:pt>
                <c:pt idx="41" formatCode="0.00">
                  <c:v>7.719031595799998E-2</c:v>
                </c:pt>
                <c:pt idx="42" formatCode="0.00">
                  <c:v>2.2304549708499988E-2</c:v>
                </c:pt>
                <c:pt idx="43" formatCode="0.00">
                  <c:v>5.528531734439994E-2</c:v>
                </c:pt>
                <c:pt idx="44" formatCode="0.00">
                  <c:v>5.7795839412000005E-2</c:v>
                </c:pt>
                <c:pt idx="45" formatCode="0.00">
                  <c:v>1.2617478121499978E-2</c:v>
                </c:pt>
                <c:pt idx="46" formatCode="0.00">
                  <c:v>1.536125819479997E-2</c:v>
                </c:pt>
                <c:pt idx="47" formatCode="0.00">
                  <c:v>3.4877165418800038E-2</c:v>
                </c:pt>
                <c:pt idx="48" formatCode="0.00">
                  <c:v>4.3049484153000001E-2</c:v>
                </c:pt>
                <c:pt idx="49" formatCode="0.00">
                  <c:v>4.9378250044200052E-2</c:v>
                </c:pt>
                <c:pt idx="50" formatCode="0.00">
                  <c:v>5.8568140908950017E-2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D9C-423F-9D8D-3864B6B01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28413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6667180077155265E-2"/>
              <c:y val="0.23667443110189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8413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1771503975784065"/>
          <c:y val="0.9083631334544412"/>
          <c:w val="0.554183737565412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0002296523094559E-2"/>
          <c:w val="0.68127098565372146"/>
          <c:h val="0.656688210240458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'!$A$320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'!$B$320:$BB$320</c:f>
              <c:numCache>
                <c:formatCode>0.00</c:formatCode>
                <c:ptCount val="51"/>
                <c:pt idx="0">
                  <c:v>0.28972478259285722</c:v>
                </c:pt>
                <c:pt idx="1">
                  <c:v>0.1880019568166667</c:v>
                </c:pt>
                <c:pt idx="2">
                  <c:v>0.1892766284412809</c:v>
                </c:pt>
                <c:pt idx="3">
                  <c:v>0.21656657886558439</c:v>
                </c:pt>
                <c:pt idx="4">
                  <c:v>0.32211949380581084</c:v>
                </c:pt>
                <c:pt idx="5">
                  <c:v>0.44424375763333357</c:v>
                </c:pt>
                <c:pt idx="6">
                  <c:v>0.44393295372554109</c:v>
                </c:pt>
                <c:pt idx="7">
                  <c:v>0.46043781799999994</c:v>
                </c:pt>
                <c:pt idx="8">
                  <c:v>0.44558569280555538</c:v>
                </c:pt>
                <c:pt idx="9">
                  <c:v>0.4028005531628816</c:v>
                </c:pt>
                <c:pt idx="10">
                  <c:v>0.46020219262222212</c:v>
                </c:pt>
                <c:pt idx="11">
                  <c:v>0.30858885397301589</c:v>
                </c:pt>
                <c:pt idx="12">
                  <c:v>0.28467592615714282</c:v>
                </c:pt>
                <c:pt idx="13">
                  <c:v>0.24840839169047627</c:v>
                </c:pt>
                <c:pt idx="14">
                  <c:v>0.24852368132857147</c:v>
                </c:pt>
                <c:pt idx="15">
                  <c:v>0.24328760758333332</c:v>
                </c:pt>
                <c:pt idx="16">
                  <c:v>0.29097724377323114</c:v>
                </c:pt>
                <c:pt idx="17">
                  <c:v>0.35183444604676439</c:v>
                </c:pt>
                <c:pt idx="18">
                  <c:v>0.30767201193152943</c:v>
                </c:pt>
                <c:pt idx="19">
                  <c:v>0.30767201193152943</c:v>
                </c:pt>
                <c:pt idx="20">
                  <c:v>0.29876658481904772</c:v>
                </c:pt>
                <c:pt idx="21">
                  <c:v>0.37970280939999979</c:v>
                </c:pt>
                <c:pt idx="22">
                  <c:v>0.36038578607940114</c:v>
                </c:pt>
                <c:pt idx="23">
                  <c:v>0.24925823098057651</c:v>
                </c:pt>
                <c:pt idx="24">
                  <c:v>0.29586330802380956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F-4DCA-86B2-71353DAF6E71}"/>
            </c:ext>
          </c:extLst>
        </c:ser>
        <c:ser>
          <c:idx val="8"/>
          <c:order val="1"/>
          <c:tx>
            <c:strRef>
              <c:f>' '!$A$321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'!$B$321:$BB$321</c:f>
              <c:numCache>
                <c:formatCode>0.00</c:formatCode>
                <c:ptCount val="51"/>
                <c:pt idx="0">
                  <c:v>2.7187589051190175E-2</c:v>
                </c:pt>
                <c:pt idx="1">
                  <c:v>1.9140216341666572E-2</c:v>
                </c:pt>
                <c:pt idx="2">
                  <c:v>2.5449423839005503E-2</c:v>
                </c:pt>
                <c:pt idx="3">
                  <c:v>1.5283921589682503E-2</c:v>
                </c:pt>
                <c:pt idx="4">
                  <c:v>2.9456443697552515E-2</c:v>
                </c:pt>
                <c:pt idx="5">
                  <c:v>2.0888717633333664E-2</c:v>
                </c:pt>
                <c:pt idx="6">
                  <c:v>2.541211228484852E-2</c:v>
                </c:pt>
                <c:pt idx="7">
                  <c:v>3.2883436310317427E-2</c:v>
                </c:pt>
                <c:pt idx="8">
                  <c:v>3.2510308422222134E-2</c:v>
                </c:pt>
                <c:pt idx="9">
                  <c:v>3.2405099273147442E-2</c:v>
                </c:pt>
                <c:pt idx="10">
                  <c:v>3.6534459669047725E-2</c:v>
                </c:pt>
                <c:pt idx="11">
                  <c:v>3.5800157003968602E-2</c:v>
                </c:pt>
                <c:pt idx="12">
                  <c:v>2.8031969620237851E-2</c:v>
                </c:pt>
                <c:pt idx="13">
                  <c:v>2.9604205315201665E-2</c:v>
                </c:pt>
                <c:pt idx="14">
                  <c:v>3.260279606593422E-2</c:v>
                </c:pt>
                <c:pt idx="15">
                  <c:v>3.359975494563508E-2</c:v>
                </c:pt>
                <c:pt idx="16">
                  <c:v>3.5239331049108535E-2</c:v>
                </c:pt>
                <c:pt idx="17">
                  <c:v>3.5393074792261503E-2</c:v>
                </c:pt>
                <c:pt idx="18">
                  <c:v>4.0368028673882617E-2</c:v>
                </c:pt>
                <c:pt idx="19">
                  <c:v>4.0368028673882617E-2</c:v>
                </c:pt>
                <c:pt idx="20">
                  <c:v>3.4657240047618165E-2</c:v>
                </c:pt>
                <c:pt idx="21">
                  <c:v>4.0227718730807882E-2</c:v>
                </c:pt>
                <c:pt idx="22">
                  <c:v>4.6747630171356691E-2</c:v>
                </c:pt>
                <c:pt idx="23">
                  <c:v>3.5615006342710781E-2</c:v>
                </c:pt>
                <c:pt idx="24">
                  <c:v>3.9052198759524259E-2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6F-4DCA-86B2-71353DAF6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28412736"/>
        <c:axId val="1"/>
      </c:barChart>
      <c:barChart>
        <c:barDir val="col"/>
        <c:grouping val="stacked"/>
        <c:varyColors val="0"/>
        <c:ser>
          <c:idx val="10"/>
          <c:order val="2"/>
          <c:tx>
            <c:strRef>
              <c:f>' '!$A$322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'!$B$322:$BB$322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E76F-4DCA-86B2-71353DAF6E71}"/>
            </c:ext>
          </c:extLst>
        </c:ser>
        <c:ser>
          <c:idx val="11"/>
          <c:order val="3"/>
          <c:tx>
            <c:strRef>
              <c:f>' '!$A$323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'!$B$323:$BB$323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E76F-4DCA-86B2-71353DAF6E71}"/>
            </c:ext>
          </c:extLst>
        </c:ser>
        <c:ser>
          <c:idx val="17"/>
          <c:order val="4"/>
          <c:tx>
            <c:strRef>
              <c:f>' '!$A$324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'!$B$324:$BB$324</c:f>
              <c:numCache>
                <c:formatCode>General</c:formatCode>
                <c:ptCount val="51"/>
                <c:pt idx="26" formatCode="0.00">
                  <c:v>0.20177685912781201</c:v>
                </c:pt>
                <c:pt idx="27" formatCode="0.00">
                  <c:v>0.1335968257464</c:v>
                </c:pt>
                <c:pt idx="28" formatCode="0.00">
                  <c:v>0.1371099073872</c:v>
                </c:pt>
                <c:pt idx="29" formatCode="0.00">
                  <c:v>0.17715226150720001</c:v>
                </c:pt>
                <c:pt idx="30" formatCode="0.00">
                  <c:v>0.26551237806939998</c:v>
                </c:pt>
                <c:pt idx="31" formatCode="0.00">
                  <c:v>0.36964437192540001</c:v>
                </c:pt>
                <c:pt idx="32" formatCode="0.00">
                  <c:v>0.38142872565719999</c:v>
                </c:pt>
                <c:pt idx="33" formatCode="0.00">
                  <c:v>0.42807064663549993</c:v>
                </c:pt>
                <c:pt idx="34" formatCode="0.00">
                  <c:v>0.46003412802360005</c:v>
                </c:pt>
                <c:pt idx="35" formatCode="0.00">
                  <c:v>0.37378763715039998</c:v>
                </c:pt>
                <c:pt idx="36" formatCode="0.00">
                  <c:v>0.40005662289570004</c:v>
                </c:pt>
                <c:pt idx="37" formatCode="0.00">
                  <c:v>0.32008032331199998</c:v>
                </c:pt>
                <c:pt idx="38" formatCode="0.00">
                  <c:v>0.26607111423200003</c:v>
                </c:pt>
                <c:pt idx="39" formatCode="0.00">
                  <c:v>0.2404110310932</c:v>
                </c:pt>
                <c:pt idx="40" formatCode="0.00">
                  <c:v>0.24254053715650001</c:v>
                </c:pt>
                <c:pt idx="41" formatCode="0.00">
                  <c:v>0.20459476236499999</c:v>
                </c:pt>
                <c:pt idx="42" formatCode="0.00">
                  <c:v>0.2254450670051</c:v>
                </c:pt>
                <c:pt idx="43" formatCode="0.00">
                  <c:v>0.26821568423649994</c:v>
                </c:pt>
                <c:pt idx="44" formatCode="0.00">
                  <c:v>0.28039543514500004</c:v>
                </c:pt>
                <c:pt idx="45" formatCode="0.00">
                  <c:v>0.24338827167299998</c:v>
                </c:pt>
                <c:pt idx="46" formatCode="0.00">
                  <c:v>0.23984450149600003</c:v>
                </c:pt>
                <c:pt idx="47" formatCode="0.00">
                  <c:v>0.29570832612060005</c:v>
                </c:pt>
                <c:pt idx="48" formatCode="0.00">
                  <c:v>0.34820950752899998</c:v>
                </c:pt>
                <c:pt idx="49" formatCode="0.00">
                  <c:v>0.26356296069399998</c:v>
                </c:pt>
                <c:pt idx="50" formatCode="0.00">
                  <c:v>0.27329564946140006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6F-4DCA-86B2-71353DAF6E71}"/>
            </c:ext>
          </c:extLst>
        </c:ser>
        <c:ser>
          <c:idx val="5"/>
          <c:order val="5"/>
          <c:tx>
            <c:strRef>
              <c:f>' '!$A$325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'!$B$325:$BB$325</c:f>
              <c:numCache>
                <c:formatCode>General</c:formatCode>
                <c:ptCount val="51"/>
                <c:pt idx="26" formatCode="0.00">
                  <c:v>4.267862445603271E-2</c:v>
                </c:pt>
                <c:pt idx="27" formatCode="0.00">
                  <c:v>3.5986373175599801E-2</c:v>
                </c:pt>
                <c:pt idx="28" formatCode="0.00">
                  <c:v>4.0520506055999855E-2</c:v>
                </c:pt>
                <c:pt idx="29" formatCode="0.00">
                  <c:v>4.5435392329599894E-2</c:v>
                </c:pt>
                <c:pt idx="30" formatCode="0.00">
                  <c:v>8.9164250899499642E-2</c:v>
                </c:pt>
                <c:pt idx="31" formatCode="0.00">
                  <c:v>6.2375782583400263E-2</c:v>
                </c:pt>
                <c:pt idx="32" formatCode="0.00">
                  <c:v>7.4267140365600115E-2</c:v>
                </c:pt>
                <c:pt idx="33" formatCode="0.00">
                  <c:v>9.2967426198999947E-2</c:v>
                </c:pt>
                <c:pt idx="34" formatCode="0.00">
                  <c:v>0.10019543341799969</c:v>
                </c:pt>
                <c:pt idx="35" formatCode="0.00">
                  <c:v>0.10350565594160044</c:v>
                </c:pt>
                <c:pt idx="36" formatCode="0.00">
                  <c:v>0.12639842106479954</c:v>
                </c:pt>
                <c:pt idx="37" formatCode="0.00">
                  <c:v>0.13203769089600059</c:v>
                </c:pt>
                <c:pt idx="38" formatCode="0.00">
                  <c:v>0.10968521840319978</c:v>
                </c:pt>
                <c:pt idx="39" formatCode="0.00">
                  <c:v>0.1150069483257003</c:v>
                </c:pt>
                <c:pt idx="40" formatCode="0.00">
                  <c:v>0.12536274803350059</c:v>
                </c:pt>
                <c:pt idx="41" formatCode="0.00">
                  <c:v>0.13201560052449965</c:v>
                </c:pt>
                <c:pt idx="42" formatCode="0.00">
                  <c:v>0.1354439323424004</c:v>
                </c:pt>
                <c:pt idx="43" formatCode="0.00">
                  <c:v>0.1487369402804995</c:v>
                </c:pt>
                <c:pt idx="44" formatCode="0.00">
                  <c:v>0.15549112726500053</c:v>
                </c:pt>
                <c:pt idx="45" formatCode="0.00">
                  <c:v>0.13697864582699953</c:v>
                </c:pt>
                <c:pt idx="46" formatCode="0.00">
                  <c:v>0.11398368224660135</c:v>
                </c:pt>
                <c:pt idx="47" formatCode="0.00">
                  <c:v>0.15256523325889948</c:v>
                </c:pt>
                <c:pt idx="48" formatCode="0.00">
                  <c:v>0.18411465758399909</c:v>
                </c:pt>
                <c:pt idx="49" formatCode="0.00">
                  <c:v>0.13195112766660011</c:v>
                </c:pt>
                <c:pt idx="50" formatCode="0.00">
                  <c:v>0.14569828461764933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6F-4DCA-86B2-71353DAF6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2841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0.23667443110189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84127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61150673389513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0313433765326137"/>
          <c:y val="0.91503001883759305"/>
          <c:w val="0.36667796169741584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92122318475298"/>
          <c:y val="7.1669017868882523E-2"/>
          <c:w val="0.67606249187961043"/>
          <c:h val="0.6483546035115186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'!$A$114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'!$B$114:$BB$114</c:f>
              <c:numCache>
                <c:formatCode>#,##0.0</c:formatCode>
                <c:ptCount val="51"/>
                <c:pt idx="0">
                  <c:v>0.71829051074000017</c:v>
                </c:pt>
                <c:pt idx="1">
                  <c:v>0.59165292452000007</c:v>
                </c:pt>
                <c:pt idx="2">
                  <c:v>0.84939766550000007</c:v>
                </c:pt>
                <c:pt idx="3">
                  <c:v>0.75154648568000004</c:v>
                </c:pt>
                <c:pt idx="4">
                  <c:v>0.67325967525999997</c:v>
                </c:pt>
                <c:pt idx="5">
                  <c:v>0.8435080143</c:v>
                </c:pt>
                <c:pt idx="6">
                  <c:v>1.0511176309999999</c:v>
                </c:pt>
                <c:pt idx="7">
                  <c:v>1.1155970839</c:v>
                </c:pt>
                <c:pt idx="8">
                  <c:v>1.2131098149000001</c:v>
                </c:pt>
                <c:pt idx="9">
                  <c:v>1.2640499133600001</c:v>
                </c:pt>
                <c:pt idx="10">
                  <c:v>1.1595383523999998</c:v>
                </c:pt>
                <c:pt idx="11">
                  <c:v>1.2375833112833334</c:v>
                </c:pt>
                <c:pt idx="12">
                  <c:v>1.9616766082666666</c:v>
                </c:pt>
                <c:pt idx="13">
                  <c:v>2.6905617147999994</c:v>
                </c:pt>
                <c:pt idx="14">
                  <c:v>3.0168900021841267</c:v>
                </c:pt>
                <c:pt idx="15">
                  <c:v>3.2953232407874857</c:v>
                </c:pt>
                <c:pt idx="16">
                  <c:v>3.2034768832666662</c:v>
                </c:pt>
                <c:pt idx="17">
                  <c:v>3.3825263886174692</c:v>
                </c:pt>
                <c:pt idx="18">
                  <c:v>3.5029747610979793</c:v>
                </c:pt>
                <c:pt idx="19">
                  <c:v>3.6582577479823257</c:v>
                </c:pt>
                <c:pt idx="20">
                  <c:v>3.7525322051879995</c:v>
                </c:pt>
                <c:pt idx="21">
                  <c:v>3.5131224162400003</c:v>
                </c:pt>
                <c:pt idx="22">
                  <c:v>3.7443271718828868</c:v>
                </c:pt>
                <c:pt idx="23">
                  <c:v>4.10353431392</c:v>
                </c:pt>
                <c:pt idx="24">
                  <c:v>4.4072176675039989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39-4B23-BD66-6FBE14D6CE0F}"/>
            </c:ext>
          </c:extLst>
        </c:ser>
        <c:ser>
          <c:idx val="4"/>
          <c:order val="1"/>
          <c:tx>
            <c:strRef>
              <c:f>' '!$A$115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'!$B$115:$BB$115</c:f>
              <c:numCache>
                <c:formatCode>#,##0.0</c:formatCode>
                <c:ptCount val="51"/>
                <c:pt idx="0">
                  <c:v>3.7086519447999988</c:v>
                </c:pt>
                <c:pt idx="1">
                  <c:v>2.7997093267999995</c:v>
                </c:pt>
                <c:pt idx="2">
                  <c:v>2.7130365163999999</c:v>
                </c:pt>
                <c:pt idx="3">
                  <c:v>2.3908853572000002</c:v>
                </c:pt>
                <c:pt idx="4">
                  <c:v>2.6667212140000007</c:v>
                </c:pt>
                <c:pt idx="5">
                  <c:v>2.53410856</c:v>
                </c:pt>
                <c:pt idx="6">
                  <c:v>1.6284552499999998</c:v>
                </c:pt>
                <c:pt idx="7">
                  <c:v>1.6692767279999998</c:v>
                </c:pt>
                <c:pt idx="8">
                  <c:v>1.2530086199999999</c:v>
                </c:pt>
                <c:pt idx="9">
                  <c:v>0.39397739999999998</c:v>
                </c:pt>
                <c:pt idx="10">
                  <c:v>0.60346595999999997</c:v>
                </c:pt>
                <c:pt idx="11">
                  <c:v>0.55926641483333328</c:v>
                </c:pt>
                <c:pt idx="12">
                  <c:v>0.59920632000000007</c:v>
                </c:pt>
                <c:pt idx="13">
                  <c:v>0.70871719999999994</c:v>
                </c:pt>
                <c:pt idx="14">
                  <c:v>0.94583333999999986</c:v>
                </c:pt>
                <c:pt idx="15">
                  <c:v>0.58580999437499992</c:v>
                </c:pt>
                <c:pt idx="16">
                  <c:v>0.49596577672727271</c:v>
                </c:pt>
                <c:pt idx="17">
                  <c:v>0.42896797599999997</c:v>
                </c:pt>
                <c:pt idx="18">
                  <c:v>0.61503274709090905</c:v>
                </c:pt>
                <c:pt idx="19">
                  <c:v>0.52556061200000004</c:v>
                </c:pt>
                <c:pt idx="20">
                  <c:v>0.47225509899999996</c:v>
                </c:pt>
                <c:pt idx="21">
                  <c:v>0.34752578885999996</c:v>
                </c:pt>
                <c:pt idx="22">
                  <c:v>4.3609239999999994E-2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39-4B23-BD66-6FBE14D6CE0F}"/>
            </c:ext>
          </c:extLst>
        </c:ser>
        <c:ser>
          <c:idx val="10"/>
          <c:order val="2"/>
          <c:tx>
            <c:strRef>
              <c:f>' '!$A$116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3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51"/>
                <c:pt idx="0">
                  <c:v>1.694E-3</c:v>
                </c:pt>
                <c:pt idx="1">
                  <c:v>2.9089999999999997E-3</c:v>
                </c:pt>
                <c:pt idx="2">
                  <c:v>0</c:v>
                </c:pt>
                <c:pt idx="3">
                  <c:v>5.6112999999999996E-2</c:v>
                </c:pt>
                <c:pt idx="4">
                  <c:v>8.115399999999999E-2</c:v>
                </c:pt>
                <c:pt idx="5">
                  <c:v>0.16510799999999998</c:v>
                </c:pt>
                <c:pt idx="6">
                  <c:v>0.181479</c:v>
                </c:pt>
                <c:pt idx="7">
                  <c:v>0.26740200000000003</c:v>
                </c:pt>
                <c:pt idx="8">
                  <c:v>0.16827700000000001</c:v>
                </c:pt>
                <c:pt idx="9">
                  <c:v>1.9618999999999999E-3</c:v>
                </c:pt>
                <c:pt idx="10">
                  <c:v>4.6736E-3</c:v>
                </c:pt>
                <c:pt idx="11">
                  <c:v>2.7254999999999996E-3</c:v>
                </c:pt>
                <c:pt idx="12">
                  <c:v>1.7342E-3</c:v>
                </c:pt>
                <c:pt idx="13">
                  <c:v>1.5065E-3</c:v>
                </c:pt>
                <c:pt idx="14">
                  <c:v>8.7169999999999999E-4</c:v>
                </c:pt>
                <c:pt idx="15">
                  <c:v>0</c:v>
                </c:pt>
                <c:pt idx="16">
                  <c:v>0</c:v>
                </c:pt>
                <c:pt idx="17">
                  <c:v>3.0000000000000001E-6</c:v>
                </c:pt>
                <c:pt idx="18">
                  <c:v>0</c:v>
                </c:pt>
                <c:pt idx="19">
                  <c:v>9.2154153846153846E-5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1.288E-8</c:v>
                </c:pt>
                <c:pt idx="24">
                  <c:v>1.4625520000000001E-6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39-4B23-BD66-6FBE14D6CE0F}"/>
            </c:ext>
          </c:extLst>
        </c:ser>
        <c:ser>
          <c:idx val="11"/>
          <c:order val="3"/>
          <c:tx>
            <c:strRef>
              <c:f>' '!$A$117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'!$B$117:$BB$117</c:f>
              <c:numCache>
                <c:formatCode>0.0</c:formatCode>
                <c:ptCount val="51"/>
                <c:pt idx="0">
                  <c:v>0.13229842398000446</c:v>
                </c:pt>
                <c:pt idx="1">
                  <c:v>0.10846884100000231</c:v>
                </c:pt>
                <c:pt idx="2">
                  <c:v>0.14997577912000404</c:v>
                </c:pt>
                <c:pt idx="3">
                  <c:v>0.1392484550999975</c:v>
                </c:pt>
                <c:pt idx="4">
                  <c:v>0.26530323220000041</c:v>
                </c:pt>
                <c:pt idx="5">
                  <c:v>0.28914463099999743</c:v>
                </c:pt>
                <c:pt idx="6">
                  <c:v>0.17865591427999972</c:v>
                </c:pt>
                <c:pt idx="7">
                  <c:v>0.20959690870000136</c:v>
                </c:pt>
                <c:pt idx="8">
                  <c:v>0.19800125426000026</c:v>
                </c:pt>
                <c:pt idx="9">
                  <c:v>0.17018458908700373</c:v>
                </c:pt>
                <c:pt idx="10">
                  <c:v>0.14480242173412639</c:v>
                </c:pt>
                <c:pt idx="11">
                  <c:v>0.15510552272000133</c:v>
                </c:pt>
                <c:pt idx="12">
                  <c:v>0.13268388421785771</c:v>
                </c:pt>
                <c:pt idx="13">
                  <c:v>0.10105567360664791</c:v>
                </c:pt>
                <c:pt idx="14">
                  <c:v>0.11587121075555773</c:v>
                </c:pt>
                <c:pt idx="15">
                  <c:v>0.10080399852924105</c:v>
                </c:pt>
                <c:pt idx="16">
                  <c:v>0.12039310924201452</c:v>
                </c:pt>
                <c:pt idx="17">
                  <c:v>0.11639724207379887</c:v>
                </c:pt>
                <c:pt idx="18">
                  <c:v>0.11750871890994397</c:v>
                </c:pt>
                <c:pt idx="19">
                  <c:v>0.18692195973296588</c:v>
                </c:pt>
                <c:pt idx="20">
                  <c:v>0.1935452064174612</c:v>
                </c:pt>
                <c:pt idx="21">
                  <c:v>0.16441137121249483</c:v>
                </c:pt>
                <c:pt idx="22">
                  <c:v>0.28547490861397096</c:v>
                </c:pt>
                <c:pt idx="23">
                  <c:v>0.13462821375666145</c:v>
                </c:pt>
                <c:pt idx="24">
                  <c:v>0.22169509708800206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39-4B23-BD66-6FBE14D6C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28414736"/>
        <c:axId val="1"/>
      </c:barChart>
      <c:barChart>
        <c:barDir val="col"/>
        <c:grouping val="stacked"/>
        <c:varyColors val="0"/>
        <c:ser>
          <c:idx val="12"/>
          <c:order val="4"/>
          <c:tx>
            <c:strRef>
              <c:f>' '!$A$118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'!$B$118:$BB$118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BA39-4B23-BD66-6FBE14D6CE0F}"/>
            </c:ext>
          </c:extLst>
        </c:ser>
        <c:ser>
          <c:idx val="13"/>
          <c:order val="5"/>
          <c:tx>
            <c:strRef>
              <c:f>' '!$A$119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'!$B$119:$BB$119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BA39-4B23-BD66-6FBE14D6CE0F}"/>
            </c:ext>
          </c:extLst>
        </c:ser>
        <c:ser>
          <c:idx val="16"/>
          <c:order val="6"/>
          <c:tx>
            <c:strRef>
              <c:f>' '!$A$120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'!$B$120:$BB$120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BA39-4B23-BD66-6FBE14D6CE0F}"/>
            </c:ext>
          </c:extLst>
        </c:ser>
        <c:ser>
          <c:idx val="18"/>
          <c:order val="7"/>
          <c:tx>
            <c:strRef>
              <c:f>' '!$A$121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'!$B$121:$BB$121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BA39-4B23-BD66-6FBE14D6CE0F}"/>
            </c:ext>
          </c:extLst>
        </c:ser>
        <c:ser>
          <c:idx val="7"/>
          <c:order val="8"/>
          <c:tx>
            <c:strRef>
              <c:f>' '!$A$122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'!$B$122:$BB$122</c:f>
              <c:numCache>
                <c:formatCode>#,##0</c:formatCode>
                <c:ptCount val="51"/>
                <c:pt idx="26" formatCode="#,##0.00">
                  <c:v>3.8029339489406996E-2</c:v>
                </c:pt>
                <c:pt idx="27" formatCode="#,##0.00">
                  <c:v>3.0914335129599999E-2</c:v>
                </c:pt>
                <c:pt idx="28" formatCode="#,##0.00">
                  <c:v>4.6850908468800002E-2</c:v>
                </c:pt>
                <c:pt idx="29" formatCode="#,##0.00">
                  <c:v>5.5610970710399998E-2</c:v>
                </c:pt>
                <c:pt idx="30" formatCode="#,##0.00">
                  <c:v>5.5500277956199995E-2</c:v>
                </c:pt>
                <c:pt idx="31" formatCode="#,##0.00">
                  <c:v>6.7734254402100014E-2</c:v>
                </c:pt>
                <c:pt idx="32" formatCode="#,##0.00">
                  <c:v>8.6922514827600009E-2</c:v>
                </c:pt>
                <c:pt idx="33" formatCode="#,##0.00">
                  <c:v>0.11355563225149999</c:v>
                </c:pt>
                <c:pt idx="34" formatCode="#,##0.00">
                  <c:v>0.12490174208480002</c:v>
                </c:pt>
                <c:pt idx="35" formatCode="#,##0.00">
                  <c:v>0.10827289683320002</c:v>
                </c:pt>
                <c:pt idx="36" formatCode="#,##0.00">
                  <c:v>0.1212232899519</c:v>
                </c:pt>
                <c:pt idx="37" formatCode="#,##0.00">
                  <c:v>0.14977432521600004</c:v>
                </c:pt>
                <c:pt idx="38" formatCode="#,##0.00">
                  <c:v>0.19464348692800001</c:v>
                </c:pt>
                <c:pt idx="39" formatCode="#,##0.00">
                  <c:v>0.25404127623780004</c:v>
                </c:pt>
                <c:pt idx="40" formatCode="#,##0.00">
                  <c:v>0.27355145094200001</c:v>
                </c:pt>
                <c:pt idx="41" formatCode="#,##0.00">
                  <c:v>0.23432760713599998</c:v>
                </c:pt>
                <c:pt idx="42" formatCode="#,##0.00">
                  <c:v>0.21624766222870001</c:v>
                </c:pt>
                <c:pt idx="43" formatCode="#,##0.00">
                  <c:v>0.23931136304789999</c:v>
                </c:pt>
                <c:pt idx="44" formatCode="#,##0.00">
                  <c:v>0.285516096434</c:v>
                </c:pt>
                <c:pt idx="45" formatCode="#,##0.00">
                  <c:v>0.28611311484350005</c:v>
                </c:pt>
                <c:pt idx="46" formatCode="#,##0.00">
                  <c:v>0.27692564871219999</c:v>
                </c:pt>
                <c:pt idx="47" formatCode="#,##0.00">
                  <c:v>0.31851750340470003</c:v>
                </c:pt>
                <c:pt idx="48" formatCode="#,##0.00">
                  <c:v>0.33671897461799999</c:v>
                </c:pt>
                <c:pt idx="49" formatCode="#,##0.00">
                  <c:v>0.35271592402749996</c:v>
                </c:pt>
                <c:pt idx="50" formatCode="#,##0.00">
                  <c:v>0.43816928513890002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39-4B23-BD66-6FBE14D6CE0F}"/>
            </c:ext>
          </c:extLst>
        </c:ser>
        <c:ser>
          <c:idx val="8"/>
          <c:order val="9"/>
          <c:tx>
            <c:strRef>
              <c:f>' '!$A$123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'!$B$123:$BB$123</c:f>
              <c:numCache>
                <c:formatCode>General</c:formatCode>
                <c:ptCount val="51"/>
                <c:pt idx="26" formatCode="#,##0.00">
                  <c:v>0.181323272832729</c:v>
                </c:pt>
                <c:pt idx="27" formatCode="#,##0.00">
                  <c:v>0.1275313030984</c:v>
                </c:pt>
                <c:pt idx="28" formatCode="#,##0.00">
                  <c:v>0.12964610976000002</c:v>
                </c:pt>
                <c:pt idx="29" formatCode="#,##0.00">
                  <c:v>0.14392483387520003</c:v>
                </c:pt>
                <c:pt idx="30" formatCode="#,##0.00">
                  <c:v>0.17748090585120002</c:v>
                </c:pt>
                <c:pt idx="31" formatCode="#,##0.00">
                  <c:v>0.16599168368640002</c:v>
                </c:pt>
                <c:pt idx="32" formatCode="#,##0.00">
                  <c:v>0.11544464155800001</c:v>
                </c:pt>
                <c:pt idx="33" formatCode="#,##0.00">
                  <c:v>0.17853157722849999</c:v>
                </c:pt>
                <c:pt idx="34" formatCode="#,##0.00">
                  <c:v>0.15538381469480003</c:v>
                </c:pt>
                <c:pt idx="35" formatCode="#,##0.00">
                  <c:v>3.94606313156E-2</c:v>
                </c:pt>
                <c:pt idx="36" formatCode="#,##0.00">
                  <c:v>6.6156556904100008E-2</c:v>
                </c:pt>
                <c:pt idx="37" formatCode="#,##0.00">
                  <c:v>6.8409863663999995E-2</c:v>
                </c:pt>
                <c:pt idx="38" formatCode="#,##0.00">
                  <c:v>6.4766340161600003E-2</c:v>
                </c:pt>
                <c:pt idx="39" formatCode="#,##0.00">
                  <c:v>7.2747295066500003E-2</c:v>
                </c:pt>
                <c:pt idx="40" formatCode="#,##0.00">
                  <c:v>8.8870242644500011E-2</c:v>
                </c:pt>
                <c:pt idx="41" formatCode="#,##0.00">
                  <c:v>4.8204298936499995E-2</c:v>
                </c:pt>
                <c:pt idx="42" formatCode="#,##0.00">
                  <c:v>3.9281005273799997E-2</c:v>
                </c:pt>
                <c:pt idx="43" formatCode="#,##0.00">
                  <c:v>3.7872033427799996E-2</c:v>
                </c:pt>
                <c:pt idx="44" formatCode="#,##0.00">
                  <c:v>6.1335820776E-2</c:v>
                </c:pt>
                <c:pt idx="45" formatCode="#,##0.00">
                  <c:v>4.6312013360000008E-2</c:v>
                </c:pt>
                <c:pt idx="46" formatCode="#,##0.00">
                  <c:v>4.1498747348999998E-2</c:v>
                </c:pt>
                <c:pt idx="47" formatCode="#,##0.00">
                  <c:v>4.1857975293300008E-2</c:v>
                </c:pt>
                <c:pt idx="48" formatCode="#,##0.00">
                  <c:v>7.3498589189999993E-3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A39-4B23-BD66-6FBE14D6CE0F}"/>
            </c:ext>
          </c:extLst>
        </c:ser>
        <c:ser>
          <c:idx val="9"/>
          <c:order val="10"/>
          <c:tx>
            <c:strRef>
              <c:f>' '!$A$124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'!$B$124:$BB$124</c:f>
              <c:numCache>
                <c:formatCode>General</c:formatCode>
                <c:ptCount val="51"/>
                <c:pt idx="26" formatCode="#,##0.00">
                  <c:v>1.29000104097E-4</c:v>
                </c:pt>
                <c:pt idx="27" formatCode="#,##0.00">
                  <c:v>2.7898208679999996E-4</c:v>
                </c:pt>
                <c:pt idx="28" formatCode="#,##0.00">
                  <c:v>0</c:v>
                </c:pt>
                <c:pt idx="29" formatCode="#,##0.00">
                  <c:v>3.6439888576E-3</c:v>
                </c:pt>
                <c:pt idx="30" formatCode="#,##0.00">
                  <c:v>5.0313254761000003E-3</c:v>
                </c:pt>
                <c:pt idx="31" formatCode="#,##0.00">
                  <c:v>1.06695284982E-2</c:v>
                </c:pt>
                <c:pt idx="32" formatCode="#,##0.00">
                  <c:v>1.1375776179200001E-2</c:v>
                </c:pt>
                <c:pt idx="33" formatCode="#,##0.00">
                  <c:v>1.9720479459500003E-2</c:v>
                </c:pt>
                <c:pt idx="34" formatCode="#,##0.00">
                  <c:v>1.7209518990400002E-2</c:v>
                </c:pt>
                <c:pt idx="35" formatCode="#,##0.00">
                  <c:v>1.9620093680000001E-4</c:v>
                </c:pt>
                <c:pt idx="36" formatCode="#,##0.00">
                  <c:v>6.6724336979999996E-4</c:v>
                </c:pt>
                <c:pt idx="37" formatCode="#,##0.00">
                  <c:v>4.0270977600000005E-4</c:v>
                </c:pt>
                <c:pt idx="38" formatCode="#,##0.00">
                  <c:v>2.4910730239999999E-4</c:v>
                </c:pt>
                <c:pt idx="39" formatCode="#,##0.00">
                  <c:v>2.3390098770000001E-4</c:v>
                </c:pt>
                <c:pt idx="40" formatCode="#,##0.00">
                  <c:v>1.3067391700000001E-4</c:v>
                </c:pt>
                <c:pt idx="41" formatCode="#,##0.00">
                  <c:v>0</c:v>
                </c:pt>
                <c:pt idx="42" formatCode="#,##0.00">
                  <c:v>0</c:v>
                </c:pt>
                <c:pt idx="43" formatCode="#,##0.00">
                  <c:v>2.1814507000000001E-6</c:v>
                </c:pt>
                <c:pt idx="44" formatCode="#,##0.00">
                  <c:v>0</c:v>
                </c:pt>
                <c:pt idx="45" formatCode="#,##0.00">
                  <c:v>1.7526891999999998E-5</c:v>
                </c:pt>
                <c:pt idx="46" formatCode="#,##0.00">
                  <c:v>0</c:v>
                </c:pt>
                <c:pt idx="47" formatCode="#,##0.00">
                  <c:v>0</c:v>
                </c:pt>
                <c:pt idx="48" formatCode="#,##0.00">
                  <c:v>0</c:v>
                </c:pt>
                <c:pt idx="49" formatCode="#,##0.00">
                  <c:v>2.7032500000000001E-8</c:v>
                </c:pt>
                <c:pt idx="50" formatCode="#,##0.00">
                  <c:v>5.1212344450000014E-5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39-4B23-BD66-6FBE14D6CE0F}"/>
            </c:ext>
          </c:extLst>
        </c:ser>
        <c:ser>
          <c:idx val="14"/>
          <c:order val="11"/>
          <c:tx>
            <c:strRef>
              <c:f>' '!$A$125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'!$B$125:$BB$125</c:f>
              <c:numCache>
                <c:formatCode>0.0</c:formatCode>
                <c:ptCount val="51"/>
                <c:pt idx="26" formatCode="#,##0.00">
                  <c:v>5.3134337282531086E-2</c:v>
                </c:pt>
                <c:pt idx="27" formatCode="#,##0.00">
                  <c:v>5.1562952404000051E-2</c:v>
                </c:pt>
                <c:pt idx="28" formatCode="#,##0.00">
                  <c:v>4.6405713654400077E-2</c:v>
                </c:pt>
                <c:pt idx="29" formatCode="#,##0.00">
                  <c:v>4.8879471915200035E-2</c:v>
                </c:pt>
                <c:pt idx="30" formatCode="#,##0.00">
                  <c:v>6.851450707220022E-2</c:v>
                </c:pt>
                <c:pt idx="31" formatCode="#,##0.00">
                  <c:v>8.2636291966800168E-2</c:v>
                </c:pt>
                <c:pt idx="32" formatCode="#,##0.00">
                  <c:v>7.2718187003999818E-2</c:v>
                </c:pt>
                <c:pt idx="33" formatCode="#,##0.00">
                  <c:v>9.5840710970500009E-2</c:v>
                </c:pt>
                <c:pt idx="34" formatCode="#,##0.00">
                  <c:v>8.6392659340000344E-2</c:v>
                </c:pt>
                <c:pt idx="35" formatCode="#,##0.00">
                  <c:v>4.4914882342000195E-2</c:v>
                </c:pt>
                <c:pt idx="36" formatCode="#,##0.00">
                  <c:v>5.2150714047899616E-2</c:v>
                </c:pt>
                <c:pt idx="37" formatCode="#,##0.00">
                  <c:v>5.5776660480000073E-2</c:v>
                </c:pt>
                <c:pt idx="38" formatCode="#,##0.00">
                  <c:v>4.8910595095999931E-2</c:v>
                </c:pt>
                <c:pt idx="39" formatCode="#,##0.00">
                  <c:v>3.9735244606499853E-2</c:v>
                </c:pt>
                <c:pt idx="40" formatCode="#,##0.00">
                  <c:v>4.2310535632000101E-2</c:v>
                </c:pt>
                <c:pt idx="41" formatCode="#,##0.00">
                  <c:v>3.8483055208499928E-2</c:v>
                </c:pt>
                <c:pt idx="42" formatCode="#,##0.00">
                  <c:v>4.0415227993400249E-2</c:v>
                </c:pt>
                <c:pt idx="43" formatCode="#,##0.00">
                  <c:v>4.4582446909000373E-2</c:v>
                </c:pt>
                <c:pt idx="44" formatCode="#,##0.00">
                  <c:v>4.6415575787000174E-2</c:v>
                </c:pt>
                <c:pt idx="45" formatCode="#,##0.00">
                  <c:v>5.1162557211499982E-2</c:v>
                </c:pt>
                <c:pt idx="46" formatCode="#,##0.00">
                  <c:v>5.1386652818000145E-2</c:v>
                </c:pt>
                <c:pt idx="47" formatCode="#,##0.00">
                  <c:v>5.9938035559500058E-2</c:v>
                </c:pt>
                <c:pt idx="48" formatCode="#,##0.00">
                  <c:v>9.999408673800031E-2</c:v>
                </c:pt>
                <c:pt idx="49" formatCode="#,##0.00">
                  <c:v>4.0756825640299699E-2</c:v>
                </c:pt>
                <c:pt idx="50" formatCode="#,##0.00">
                  <c:v>5.1481110521300111E-2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A39-4B23-BD66-6FBE14D6C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2841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8414736"/>
        <c:crosses val="autoZero"/>
        <c:crossBetween val="between"/>
        <c:majorUnit val="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937836925633142"/>
          <c:y val="0.91336329749180512"/>
          <c:w val="0.7604400910202089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0002296523094559E-2"/>
          <c:w val="0.66772890184103284"/>
          <c:h val="0.65835493158624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'!$A$289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'!$B$289:$BB$289</c:f>
              <c:numCache>
                <c:formatCode>0.0</c:formatCode>
                <c:ptCount val="51"/>
                <c:pt idx="0">
                  <c:v>0.58210400000000007</c:v>
                </c:pt>
                <c:pt idx="1">
                  <c:v>0.45857999999999999</c:v>
                </c:pt>
                <c:pt idx="2">
                  <c:v>0.48485800000000001</c:v>
                </c:pt>
                <c:pt idx="3">
                  <c:v>0.31638899999999992</c:v>
                </c:pt>
                <c:pt idx="4">
                  <c:v>0.2539013</c:v>
                </c:pt>
                <c:pt idx="5">
                  <c:v>0.33825700000000003</c:v>
                </c:pt>
                <c:pt idx="6">
                  <c:v>0.54876599999999987</c:v>
                </c:pt>
                <c:pt idx="7">
                  <c:v>0.50318500799999999</c:v>
                </c:pt>
                <c:pt idx="8">
                  <c:v>0.63276299999999996</c:v>
                </c:pt>
                <c:pt idx="9">
                  <c:v>0.65356199999999998</c:v>
                </c:pt>
                <c:pt idx="10">
                  <c:v>0.43224099999999999</c:v>
                </c:pt>
                <c:pt idx="11">
                  <c:v>0.47924600000000001</c:v>
                </c:pt>
                <c:pt idx="12">
                  <c:v>1.0513839999999999</c:v>
                </c:pt>
                <c:pt idx="13">
                  <c:v>1.4978939999999998</c:v>
                </c:pt>
                <c:pt idx="14">
                  <c:v>1.7559999999999998</c:v>
                </c:pt>
                <c:pt idx="15">
                  <c:v>1.7408220000000001</c:v>
                </c:pt>
                <c:pt idx="16">
                  <c:v>1.8321709999999998</c:v>
                </c:pt>
                <c:pt idx="17">
                  <c:v>1.91696</c:v>
                </c:pt>
                <c:pt idx="18">
                  <c:v>1.9383550000000001</c:v>
                </c:pt>
                <c:pt idx="19">
                  <c:v>2.1002879999999999</c:v>
                </c:pt>
                <c:pt idx="20">
                  <c:v>2.1290542100000001</c:v>
                </c:pt>
                <c:pt idx="21">
                  <c:v>1.9843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6-489F-862D-EB07BBEB81B0}"/>
            </c:ext>
          </c:extLst>
        </c:ser>
        <c:ser>
          <c:idx val="1"/>
          <c:order val="1"/>
          <c:tx>
            <c:strRef>
              <c:f>' '!$A$290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'!$B$290:$BB$290</c:f>
              <c:numCache>
                <c:formatCode>0.0</c:formatCode>
                <c:ptCount val="51"/>
                <c:pt idx="0">
                  <c:v>3.5570039999999992</c:v>
                </c:pt>
                <c:pt idx="1">
                  <c:v>2.7013749999999996</c:v>
                </c:pt>
                <c:pt idx="2">
                  <c:v>1.2343649999999999</c:v>
                </c:pt>
                <c:pt idx="3">
                  <c:v>1.0656079999999999</c:v>
                </c:pt>
                <c:pt idx="4">
                  <c:v>1.375373</c:v>
                </c:pt>
                <c:pt idx="5">
                  <c:v>1.7932759999999999</c:v>
                </c:pt>
                <c:pt idx="6">
                  <c:v>1.1081539999999999</c:v>
                </c:pt>
                <c:pt idx="7">
                  <c:v>1.159535</c:v>
                </c:pt>
                <c:pt idx="8">
                  <c:v>1.000705</c:v>
                </c:pt>
                <c:pt idx="9">
                  <c:v>0.28886200000000001</c:v>
                </c:pt>
                <c:pt idx="10">
                  <c:v>0.43156600000000001</c:v>
                </c:pt>
                <c:pt idx="11">
                  <c:v>0.39763799999999994</c:v>
                </c:pt>
                <c:pt idx="12">
                  <c:v>0.40080699999999997</c:v>
                </c:pt>
                <c:pt idx="13">
                  <c:v>0.46682099999999993</c:v>
                </c:pt>
                <c:pt idx="14">
                  <c:v>0.74446899999999994</c:v>
                </c:pt>
                <c:pt idx="15">
                  <c:v>0.37209099999999995</c:v>
                </c:pt>
                <c:pt idx="16">
                  <c:v>0.32027799999999995</c:v>
                </c:pt>
                <c:pt idx="17">
                  <c:v>0.23128199999999999</c:v>
                </c:pt>
                <c:pt idx="18">
                  <c:v>0.27082799999999996</c:v>
                </c:pt>
                <c:pt idx="19">
                  <c:v>0.10175099999999999</c:v>
                </c:pt>
                <c:pt idx="20">
                  <c:v>9.1346999999999984E-2</c:v>
                </c:pt>
                <c:pt idx="21">
                  <c:v>4.8233999999999999E-2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6-489F-862D-EB07BBEB81B0}"/>
            </c:ext>
          </c:extLst>
        </c:ser>
        <c:ser>
          <c:idx val="2"/>
          <c:order val="2"/>
          <c:tx>
            <c:strRef>
              <c:f>' '!$A$291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'!$B$291:$BB$291</c:f>
              <c:numCache>
                <c:formatCode>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5.6112999999999996E-2</c:v>
                </c:pt>
                <c:pt idx="4">
                  <c:v>8.115399999999999E-2</c:v>
                </c:pt>
                <c:pt idx="5">
                  <c:v>0.16510799999999998</c:v>
                </c:pt>
                <c:pt idx="6">
                  <c:v>0.181479</c:v>
                </c:pt>
                <c:pt idx="7">
                  <c:v>0.26740200000000003</c:v>
                </c:pt>
                <c:pt idx="8">
                  <c:v>0.16827700000000001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3.0000000000000001E-6</c:v>
                </c:pt>
                <c:pt idx="18">
                  <c:v>0</c:v>
                </c:pt>
                <c:pt idx="19">
                  <c:v>1.3999999999999998E-7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6-489F-862D-EB07BBEB81B0}"/>
            </c:ext>
          </c:extLst>
        </c:ser>
        <c:ser>
          <c:idx val="7"/>
          <c:order val="3"/>
          <c:tx>
            <c:strRef>
              <c:f>' '!$A$292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'!$B$292:$BB$292</c:f>
              <c:numCache>
                <c:formatCode>0.0</c:formatCode>
                <c:ptCount val="51"/>
                <c:pt idx="0">
                  <c:v>2.5601162999995708E-2</c:v>
                </c:pt>
                <c:pt idx="1">
                  <c:v>2.1479840000018235E-3</c:v>
                </c:pt>
                <c:pt idx="2">
                  <c:v>4.8203506999999757E-2</c:v>
                </c:pt>
                <c:pt idx="3">
                  <c:v>3.1348280000000672E-2</c:v>
                </c:pt>
                <c:pt idx="4">
                  <c:v>0.15613499999999925</c:v>
                </c:pt>
                <c:pt idx="5">
                  <c:v>0.11074511999999981</c:v>
                </c:pt>
                <c:pt idx="6">
                  <c:v>2.0473999999999881E-2</c:v>
                </c:pt>
                <c:pt idx="7">
                  <c:v>6.5479999999507044E-5</c:v>
                </c:pt>
                <c:pt idx="8">
                  <c:v>5.3000000000302805E-5</c:v>
                </c:pt>
                <c:pt idx="9">
                  <c:v>4.3521000000000143E-2</c:v>
                </c:pt>
                <c:pt idx="10">
                  <c:v>6.1259999999996317E-3</c:v>
                </c:pt>
                <c:pt idx="11">
                  <c:v>4.1999999966790824E-7</c:v>
                </c:pt>
                <c:pt idx="12">
                  <c:v>7.7522800000002778E-3</c:v>
                </c:pt>
                <c:pt idx="13">
                  <c:v>1.6689999999999205E-3</c:v>
                </c:pt>
                <c:pt idx="14">
                  <c:v>4.6539999999994919E-3</c:v>
                </c:pt>
                <c:pt idx="15">
                  <c:v>0</c:v>
                </c:pt>
                <c:pt idx="16">
                  <c:v>4.6280000000287203E-5</c:v>
                </c:pt>
                <c:pt idx="17">
                  <c:v>5.6000000001610317E-6</c:v>
                </c:pt>
                <c:pt idx="18">
                  <c:v>5.000000001142979E-6</c:v>
                </c:pt>
                <c:pt idx="19">
                  <c:v>2.800000014069326E-7</c:v>
                </c:pt>
                <c:pt idx="20">
                  <c:v>0</c:v>
                </c:pt>
                <c:pt idx="21">
                  <c:v>1.1199999594424526E-8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26-489F-862D-EB07BBEB8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7561536"/>
        <c:axId val="1"/>
      </c:barChart>
      <c:barChart>
        <c:barDir val="col"/>
        <c:grouping val="stacked"/>
        <c:varyColors val="0"/>
        <c:ser>
          <c:idx val="8"/>
          <c:order val="4"/>
          <c:tx>
            <c:strRef>
              <c:f>' '!$A$293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'!$B$293:$BB$293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9526-489F-862D-EB07BBEB81B0}"/>
            </c:ext>
          </c:extLst>
        </c:ser>
        <c:ser>
          <c:idx val="3"/>
          <c:order val="5"/>
          <c:tx>
            <c:strRef>
              <c:f>' '!$A$294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'!$B$294:$BB$294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9526-489F-862D-EB07BBEB81B0}"/>
            </c:ext>
          </c:extLst>
        </c:ser>
        <c:ser>
          <c:idx val="4"/>
          <c:order val="6"/>
          <c:tx>
            <c:strRef>
              <c:f>' '!$A$295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'!$B$295:$BB$295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9526-489F-862D-EB07BBEB81B0}"/>
            </c:ext>
          </c:extLst>
        </c:ser>
        <c:ser>
          <c:idx val="5"/>
          <c:order val="7"/>
          <c:tx>
            <c:strRef>
              <c:f>' '!$A$296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'!$B$296:$BB$296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9526-489F-862D-EB07BBEB81B0}"/>
            </c:ext>
          </c:extLst>
        </c:ser>
        <c:ser>
          <c:idx val="10"/>
          <c:order val="8"/>
          <c:tx>
            <c:strRef>
              <c:f>' '!$A$297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'!$B$297:$BB$297</c:f>
              <c:numCache>
                <c:formatCode>#,##0</c:formatCode>
                <c:ptCount val="51"/>
                <c:pt idx="26" formatCode="0.00">
                  <c:v>2.5307516194119001E-2</c:v>
                </c:pt>
                <c:pt idx="27" formatCode="0.00">
                  <c:v>1.8078079168399999E-2</c:v>
                </c:pt>
                <c:pt idx="28" formatCode="0.00">
                  <c:v>1.6580021798400003E-2</c:v>
                </c:pt>
                <c:pt idx="29" formatCode="0.00">
                  <c:v>1.1978699868800001E-2</c:v>
                </c:pt>
                <c:pt idx="30" formatCode="0.00">
                  <c:v>1.0281232791900002E-2</c:v>
                </c:pt>
                <c:pt idx="31" formatCode="0.00">
                  <c:v>1.4173715298600002E-2</c:v>
                </c:pt>
                <c:pt idx="32" formatCode="0.00">
                  <c:v>2.8026361859600002E-2</c:v>
                </c:pt>
                <c:pt idx="33" formatCode="0.00">
                  <c:v>2.7074190496500002E-2</c:v>
                </c:pt>
                <c:pt idx="34" formatCode="0.00">
                  <c:v>4.3808816384800005E-2</c:v>
                </c:pt>
                <c:pt idx="35" formatCode="0.00">
                  <c:v>3.9256125739600002E-2</c:v>
                </c:pt>
                <c:pt idx="36" formatCode="0.00">
                  <c:v>2.55006534798E-2</c:v>
                </c:pt>
                <c:pt idx="37" formatCode="0.00">
                  <c:v>4.0567594704000003E-2</c:v>
                </c:pt>
                <c:pt idx="38" formatCode="0.00">
                  <c:v>7.8077608206400001E-2</c:v>
                </c:pt>
                <c:pt idx="39" formatCode="0.00">
                  <c:v>0.1026512170023</c:v>
                </c:pt>
                <c:pt idx="40" formatCode="0.00">
                  <c:v>0.11109930114100001</c:v>
                </c:pt>
                <c:pt idx="41" formatCode="0.00">
                  <c:v>8.5891393297499993E-2</c:v>
                </c:pt>
                <c:pt idx="42" formatCode="0.00">
                  <c:v>8.330260091229999E-2</c:v>
                </c:pt>
                <c:pt idx="43" formatCode="0.00">
                  <c:v>8.8990258013800005E-2</c:v>
                </c:pt>
                <c:pt idx="44" formatCode="0.00">
                  <c:v>0.112026750016</c:v>
                </c:pt>
                <c:pt idx="45" formatCode="0.00">
                  <c:v>0.13063572451300001</c:v>
                </c:pt>
                <c:pt idx="46" formatCode="0.00">
                  <c:v>0.11631201354300001</c:v>
                </c:pt>
                <c:pt idx="47" formatCode="0.00">
                  <c:v>9.6361052561400012E-2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26-489F-862D-EB07BBEB81B0}"/>
            </c:ext>
          </c:extLst>
        </c:ser>
        <c:ser>
          <c:idx val="11"/>
          <c:order val="9"/>
          <c:tx>
            <c:strRef>
              <c:f>' '!$A$298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'!$B$298:$BB$298</c:f>
              <c:numCache>
                <c:formatCode>#,##0</c:formatCode>
                <c:ptCount val="51"/>
                <c:pt idx="26" formatCode="0.00">
                  <c:v>0.16539027065078699</c:v>
                </c:pt>
                <c:pt idx="27" formatCode="0.00">
                  <c:v>0.1161111555276</c:v>
                </c:pt>
                <c:pt idx="28" formatCode="0.00">
                  <c:v>4.5239511508799998E-2</c:v>
                </c:pt>
                <c:pt idx="29" formatCode="0.00">
                  <c:v>4.7941366838400001E-2</c:v>
                </c:pt>
                <c:pt idx="30" formatCode="0.00">
                  <c:v>7.0472178038500005E-2</c:v>
                </c:pt>
                <c:pt idx="31" formatCode="0.00">
                  <c:v>0.10351282368570001</c:v>
                </c:pt>
                <c:pt idx="32" formatCode="0.00">
                  <c:v>6.8491192025600001E-2</c:v>
                </c:pt>
                <c:pt idx="33" formatCode="0.00">
                  <c:v>0.11045429765050001</c:v>
                </c:pt>
                <c:pt idx="34" formatCode="0.00">
                  <c:v>0.11654166634840002</c:v>
                </c:pt>
                <c:pt idx="35" formatCode="0.00">
                  <c:v>2.1684247041599998E-2</c:v>
                </c:pt>
                <c:pt idx="36" formatCode="0.00">
                  <c:v>3.7941523394400004E-2</c:v>
                </c:pt>
                <c:pt idx="37" formatCode="0.00">
                  <c:v>3.5194325759999999E-2</c:v>
                </c:pt>
                <c:pt idx="38" formatCode="0.00">
                  <c:v>3.0984439798400001E-2</c:v>
                </c:pt>
                <c:pt idx="39" formatCode="0.00">
                  <c:v>3.7458416371499999E-2</c:v>
                </c:pt>
                <c:pt idx="40" formatCode="0.00">
                  <c:v>5.6385983832500007E-2</c:v>
                </c:pt>
                <c:pt idx="41" formatCode="0.00">
                  <c:v>2.2232750144499998E-2</c:v>
                </c:pt>
                <c:pt idx="42" formatCode="0.00">
                  <c:v>1.6986663397100001E-2</c:v>
                </c:pt>
                <c:pt idx="43" formatCode="0.00">
                  <c:v>1.3195517335E-2</c:v>
                </c:pt>
                <c:pt idx="44" formatCode="0.00">
                  <c:v>2.0585721655E-2</c:v>
                </c:pt>
                <c:pt idx="45" formatCode="0.00">
                  <c:v>7.3864789120000008E-3</c:v>
                </c:pt>
                <c:pt idx="46" formatCode="0.00">
                  <c:v>6.3130022210000003E-3</c:v>
                </c:pt>
                <c:pt idx="47" formatCode="0.00">
                  <c:v>3.1894273018000002E-3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26-489F-862D-EB07BBEB81B0}"/>
            </c:ext>
          </c:extLst>
        </c:ser>
        <c:ser>
          <c:idx val="12"/>
          <c:order val="10"/>
          <c:tx>
            <c:strRef>
              <c:f>' '!$A$299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'!$B$299:$BB$299</c:f>
              <c:numCache>
                <c:formatCode>#,##0</c:formatCode>
                <c:ptCount val="51"/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3.6439888576E-3</c:v>
                </c:pt>
                <c:pt idx="30" formatCode="0.00">
                  <c:v>5.0313254761000003E-3</c:v>
                </c:pt>
                <c:pt idx="31" formatCode="0.00">
                  <c:v>1.06695284982E-2</c:v>
                </c:pt>
                <c:pt idx="32" formatCode="0.00">
                  <c:v>1.1375776179200001E-2</c:v>
                </c:pt>
                <c:pt idx="33" formatCode="0.00">
                  <c:v>1.9720479459500003E-2</c:v>
                </c:pt>
                <c:pt idx="34" formatCode="0.00">
                  <c:v>1.7209518990400002E-2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2.1814507000000001E-6</c:v>
                </c:pt>
                <c:pt idx="44" formatCode="0.00">
                  <c:v>0</c:v>
                </c:pt>
                <c:pt idx="45" formatCode="0.00">
                  <c:v>5.3288200000000005E-7</c:v>
                </c:pt>
                <c:pt idx="46" formatCode="0.00">
                  <c:v>0</c:v>
                </c:pt>
                <c:pt idx="47" formatCode="0.00">
                  <c:v>0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26-489F-862D-EB07BBEB81B0}"/>
            </c:ext>
          </c:extLst>
        </c:ser>
        <c:ser>
          <c:idx val="14"/>
          <c:order val="11"/>
          <c:tx>
            <c:strRef>
              <c:f>' '!$A$300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'!$B$300:$BB$300</c:f>
              <c:numCache>
                <c:formatCode>General</c:formatCode>
                <c:ptCount val="51"/>
                <c:pt idx="26" formatCode="0.00">
                  <c:v>2.210735530556035E-3</c:v>
                </c:pt>
                <c:pt idx="27" formatCode="0.00">
                  <c:v>1.1517993332000043E-3</c:v>
                </c:pt>
                <c:pt idx="28" formatCode="0.00">
                  <c:v>1.7509476623999987E-3</c:v>
                </c:pt>
                <c:pt idx="29" formatCode="0.00">
                  <c:v>1.327481299199948E-3</c:v>
                </c:pt>
                <c:pt idx="30" formatCode="0.00">
                  <c:v>8.4278168162999628E-3</c:v>
                </c:pt>
                <c:pt idx="31" formatCode="0.00">
                  <c:v>7.833316405200047E-3</c:v>
                </c:pt>
                <c:pt idx="32" formatCode="0.00">
                  <c:v>1.5606994995999574E-3</c:v>
                </c:pt>
                <c:pt idx="33" formatCode="0.00">
                  <c:v>3.7740828999960341E-5</c:v>
                </c:pt>
                <c:pt idx="34" formatCode="0.00">
                  <c:v>4.4943235600031217E-5</c:v>
                </c:pt>
                <c:pt idx="35" formatCode="0.00">
                  <c:v>2.7250737623999849E-3</c:v>
                </c:pt>
                <c:pt idx="36" formatCode="0.00">
                  <c:v>3.7846746449998747E-4</c:v>
                </c:pt>
                <c:pt idx="37" formatCode="0.00">
                  <c:v>3.1654079999804408E-6</c:v>
                </c:pt>
                <c:pt idx="38" formatCode="0.00">
                  <c:v>5.4884600320000143E-4</c:v>
                </c:pt>
                <c:pt idx="39" formatCode="0.00">
                  <c:v>6.7724334540003595E-4</c:v>
                </c:pt>
                <c:pt idx="40" formatCode="0.00">
                  <c:v>7.8890979750007029E-4</c:v>
                </c:pt>
                <c:pt idx="41" formatCode="0.00">
                  <c:v>0</c:v>
                </c:pt>
                <c:pt idx="42" formatCode="0.00">
                  <c:v>4.7846859400013653E-5</c:v>
                </c:pt>
                <c:pt idx="43" formatCode="0.00">
                  <c:v>6.5206283999946768E-6</c:v>
                </c:pt>
                <c:pt idx="44" formatCode="0.00">
                  <c:v>3.5430000000502559E-7</c:v>
                </c:pt>
                <c:pt idx="45" formatCode="0.00">
                  <c:v>1.4889349989055667E-7</c:v>
                </c:pt>
                <c:pt idx="46" formatCode="0.00">
                  <c:v>0</c:v>
                </c:pt>
                <c:pt idx="47" formatCode="0.00">
                  <c:v>1.785876999754743E-7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26-489F-862D-EB07BBEB8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756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1933396761114040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615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937836925633142"/>
          <c:y val="0.90502969076286532"/>
          <c:w val="0.77294047607807537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37990948779721"/>
          <c:y val="7.1669017868882523E-2"/>
          <c:w val="0.68543778067301031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'!$A$131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'!$B$131:$BB$131</c:f>
              <c:numCache>
                <c:formatCode>0.00</c:formatCode>
                <c:ptCount val="51"/>
                <c:pt idx="0">
                  <c:v>4.0433740903494671E-2</c:v>
                </c:pt>
                <c:pt idx="1">
                  <c:v>4.5147961860147974E-2</c:v>
                </c:pt>
                <c:pt idx="2">
                  <c:v>5.3684635459316878E-2</c:v>
                </c:pt>
                <c:pt idx="3">
                  <c:v>7.5990842547520962E-2</c:v>
                </c:pt>
                <c:pt idx="4">
                  <c:v>0.1041013853359944</c:v>
                </c:pt>
                <c:pt idx="5">
                  <c:v>0.14703351084274816</c:v>
                </c:pt>
                <c:pt idx="6">
                  <c:v>0.19781072799586996</c:v>
                </c:pt>
                <c:pt idx="7">
                  <c:v>0.26570703284365893</c:v>
                </c:pt>
                <c:pt idx="8">
                  <c:v>0.25412582699989045</c:v>
                </c:pt>
                <c:pt idx="9">
                  <c:v>0.17656360983646072</c:v>
                </c:pt>
                <c:pt idx="10">
                  <c:v>0.20879216339602338</c:v>
                </c:pt>
                <c:pt idx="11">
                  <c:v>0.21668217811842336</c:v>
                </c:pt>
                <c:pt idx="12">
                  <c:v>0.20702149302211323</c:v>
                </c:pt>
                <c:pt idx="13">
                  <c:v>0.17943363141225391</c:v>
                </c:pt>
                <c:pt idx="14">
                  <c:v>0.20841915174632375</c:v>
                </c:pt>
                <c:pt idx="15">
                  <c:v>0.19592606676677907</c:v>
                </c:pt>
                <c:pt idx="16">
                  <c:v>0.14573493025500803</c:v>
                </c:pt>
                <c:pt idx="17">
                  <c:v>0.13918593147993363</c:v>
                </c:pt>
                <c:pt idx="18">
                  <c:v>0.13973338224973528</c:v>
                </c:pt>
                <c:pt idx="19">
                  <c:v>0.13186585680921761</c:v>
                </c:pt>
                <c:pt idx="20">
                  <c:v>0.11454318377169735</c:v>
                </c:pt>
                <c:pt idx="21">
                  <c:v>0.1365430751016152</c:v>
                </c:pt>
                <c:pt idx="22">
                  <c:v>0.12189042884604202</c:v>
                </c:pt>
                <c:pt idx="23">
                  <c:v>0.10369099917499337</c:v>
                </c:pt>
                <c:pt idx="24">
                  <c:v>0.13718777346888889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20-4A32-BDAC-6EDE2FAA54BA}"/>
            </c:ext>
          </c:extLst>
        </c:ser>
        <c:ser>
          <c:idx val="1"/>
          <c:order val="1"/>
          <c:tx>
            <c:strRef>
              <c:f>' '!$A$132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'!$B$132:$BB$132</c:f>
              <c:numCache>
                <c:formatCode>0.00</c:formatCode>
                <c:ptCount val="51"/>
                <c:pt idx="0">
                  <c:v>1.1298106952296365E-2</c:v>
                </c:pt>
                <c:pt idx="1">
                  <c:v>1.438498879384334E-2</c:v>
                </c:pt>
                <c:pt idx="2">
                  <c:v>1.439312925437731E-2</c:v>
                </c:pt>
                <c:pt idx="3">
                  <c:v>1.7025851640052436E-2</c:v>
                </c:pt>
                <c:pt idx="4">
                  <c:v>2.2638976607525077E-2</c:v>
                </c:pt>
                <c:pt idx="5">
                  <c:v>2.2184801669053362E-2</c:v>
                </c:pt>
                <c:pt idx="6">
                  <c:v>1.8926431223810783E-2</c:v>
                </c:pt>
                <c:pt idx="7">
                  <c:v>1.9182442413020504E-2</c:v>
                </c:pt>
                <c:pt idx="8">
                  <c:v>1.5558741890886484E-2</c:v>
                </c:pt>
                <c:pt idx="9">
                  <c:v>1.0290845045563808E-2</c:v>
                </c:pt>
                <c:pt idx="10">
                  <c:v>1.2378306948684614E-2</c:v>
                </c:pt>
                <c:pt idx="11">
                  <c:v>8.4886360787358815E-3</c:v>
                </c:pt>
                <c:pt idx="12">
                  <c:v>8.894378747874937E-3</c:v>
                </c:pt>
                <c:pt idx="13">
                  <c:v>8.7094448954103121E-3</c:v>
                </c:pt>
                <c:pt idx="14">
                  <c:v>8.3194140020385679E-3</c:v>
                </c:pt>
                <c:pt idx="15">
                  <c:v>1.0164347935592151E-2</c:v>
                </c:pt>
                <c:pt idx="16">
                  <c:v>7.8746512025993365E-3</c:v>
                </c:pt>
                <c:pt idx="17">
                  <c:v>5.9919050241140342E-3</c:v>
                </c:pt>
                <c:pt idx="18">
                  <c:v>6.1652211987227442E-3</c:v>
                </c:pt>
                <c:pt idx="19">
                  <c:v>6.0787703109906723E-3</c:v>
                </c:pt>
                <c:pt idx="20">
                  <c:v>5.4812657060606049E-3</c:v>
                </c:pt>
                <c:pt idx="21">
                  <c:v>7.3543205031574846E-3</c:v>
                </c:pt>
                <c:pt idx="22">
                  <c:v>8.3509399108625416E-3</c:v>
                </c:pt>
                <c:pt idx="23">
                  <c:v>3.692702601563594E-3</c:v>
                </c:pt>
                <c:pt idx="24">
                  <c:v>3.2594143400000004E-3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20-4A32-BDAC-6EDE2FAA54BA}"/>
            </c:ext>
          </c:extLst>
        </c:ser>
        <c:ser>
          <c:idx val="2"/>
          <c:order val="2"/>
          <c:tx>
            <c:strRef>
              <c:f>' '!$A$133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'!$B$133:$BB$133</c:f>
              <c:numCache>
                <c:formatCode>0.00</c:formatCode>
                <c:ptCount val="51"/>
                <c:pt idx="0">
                  <c:v>1.8522092594741787E-2</c:v>
                </c:pt>
                <c:pt idx="1">
                  <c:v>1.4659117699999998E-2</c:v>
                </c:pt>
                <c:pt idx="2">
                  <c:v>1.5700442878230938E-2</c:v>
                </c:pt>
                <c:pt idx="3">
                  <c:v>1.7778421135490739E-2</c:v>
                </c:pt>
                <c:pt idx="4">
                  <c:v>1.7137743385124676E-2</c:v>
                </c:pt>
                <c:pt idx="5">
                  <c:v>1.4640495461557761E-2</c:v>
                </c:pt>
                <c:pt idx="6">
                  <c:v>1.5391790883979272E-2</c:v>
                </c:pt>
                <c:pt idx="7">
                  <c:v>1.6616935430106377E-2</c:v>
                </c:pt>
                <c:pt idx="8">
                  <c:v>1.5294268704028018E-2</c:v>
                </c:pt>
                <c:pt idx="9">
                  <c:v>1.138896059240431E-2</c:v>
                </c:pt>
                <c:pt idx="10">
                  <c:v>1.2966843873957638E-2</c:v>
                </c:pt>
                <c:pt idx="11">
                  <c:v>1.3638960795724669E-2</c:v>
                </c:pt>
                <c:pt idx="12">
                  <c:v>1.3401236134242206E-2</c:v>
                </c:pt>
                <c:pt idx="13">
                  <c:v>1.1474862286097265E-2</c:v>
                </c:pt>
                <c:pt idx="14">
                  <c:v>1.045077266240564E-2</c:v>
                </c:pt>
                <c:pt idx="15">
                  <c:v>1.3113793086562315E-2</c:v>
                </c:pt>
                <c:pt idx="16">
                  <c:v>1.0487137635059596E-2</c:v>
                </c:pt>
                <c:pt idx="17">
                  <c:v>1.0424537131809753E-2</c:v>
                </c:pt>
                <c:pt idx="18">
                  <c:v>9.2073897354451664E-3</c:v>
                </c:pt>
                <c:pt idx="19">
                  <c:v>8.296448632980704E-3</c:v>
                </c:pt>
                <c:pt idx="20">
                  <c:v>1.0061095728699428E-2</c:v>
                </c:pt>
                <c:pt idx="21">
                  <c:v>1.1759807319999999E-2</c:v>
                </c:pt>
                <c:pt idx="22">
                  <c:v>1.3376331882165943E-2</c:v>
                </c:pt>
                <c:pt idx="23">
                  <c:v>9.2634607255229814E-3</c:v>
                </c:pt>
                <c:pt idx="24">
                  <c:v>7.9824961999999996E-3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20-4A32-BDAC-6EDE2FAA54BA}"/>
            </c:ext>
          </c:extLst>
        </c:ser>
        <c:ser>
          <c:idx val="4"/>
          <c:order val="3"/>
          <c:tx>
            <c:strRef>
              <c:f>' '!$A$134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'!$B$134:$BB$134</c:f>
              <c:numCache>
                <c:formatCode>0.00</c:formatCode>
                <c:ptCount val="51"/>
                <c:pt idx="0">
                  <c:v>0.29810606010158591</c:v>
                </c:pt>
                <c:pt idx="1">
                  <c:v>0.33515529043715808</c:v>
                </c:pt>
                <c:pt idx="2">
                  <c:v>0.27613024471726855</c:v>
                </c:pt>
                <c:pt idx="3">
                  <c:v>0.28792349359637015</c:v>
                </c:pt>
                <c:pt idx="4">
                  <c:v>0.34552681697520549</c:v>
                </c:pt>
                <c:pt idx="5">
                  <c:v>0.36000956427144426</c:v>
                </c:pt>
                <c:pt idx="6">
                  <c:v>0.40599716862433133</c:v>
                </c:pt>
                <c:pt idx="7">
                  <c:v>0.38186729437346356</c:v>
                </c:pt>
                <c:pt idx="8">
                  <c:v>0.33603302304715843</c:v>
                </c:pt>
                <c:pt idx="9">
                  <c:v>0.27659379496436554</c:v>
                </c:pt>
                <c:pt idx="10">
                  <c:v>0.33420719261913234</c:v>
                </c:pt>
                <c:pt idx="11">
                  <c:v>0.33045109978167631</c:v>
                </c:pt>
                <c:pt idx="12">
                  <c:v>0.28823826475385994</c:v>
                </c:pt>
                <c:pt idx="13">
                  <c:v>0.33909598582168332</c:v>
                </c:pt>
                <c:pt idx="14">
                  <c:v>0.46007181913942841</c:v>
                </c:pt>
                <c:pt idx="15">
                  <c:v>0.54093871734257082</c:v>
                </c:pt>
                <c:pt idx="16">
                  <c:v>0.50002915541303139</c:v>
                </c:pt>
                <c:pt idx="17">
                  <c:v>0.55265830176032349</c:v>
                </c:pt>
                <c:pt idx="18">
                  <c:v>0.55645387419668957</c:v>
                </c:pt>
                <c:pt idx="19">
                  <c:v>0.55243723884448315</c:v>
                </c:pt>
                <c:pt idx="20">
                  <c:v>0.68651899805294203</c:v>
                </c:pt>
                <c:pt idx="21">
                  <c:v>0.69716005454400909</c:v>
                </c:pt>
                <c:pt idx="22">
                  <c:v>0.60036655577986764</c:v>
                </c:pt>
                <c:pt idx="23">
                  <c:v>0.5460660539957134</c:v>
                </c:pt>
                <c:pt idx="24">
                  <c:v>0.58446609490000245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20-4A32-BDAC-6EDE2FAA54BA}"/>
            </c:ext>
          </c:extLst>
        </c:ser>
        <c:ser>
          <c:idx val="10"/>
          <c:order val="4"/>
          <c:tx>
            <c:strRef>
              <c:f>' '!$A$135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'!$B$135:$BB$135</c:f>
              <c:numCache>
                <c:formatCode>0.00</c:formatCode>
                <c:ptCount val="51"/>
                <c:pt idx="0">
                  <c:v>7.7491383360661636E-3</c:v>
                </c:pt>
                <c:pt idx="1">
                  <c:v>7.8125222000009487E-3</c:v>
                </c:pt>
                <c:pt idx="2">
                  <c:v>9.1136498686203993E-3</c:v>
                </c:pt>
                <c:pt idx="3">
                  <c:v>1.7569506499999221E-2</c:v>
                </c:pt>
                <c:pt idx="4">
                  <c:v>2.3209354013890682E-2</c:v>
                </c:pt>
                <c:pt idx="5">
                  <c:v>2.349408784996232E-2</c:v>
                </c:pt>
                <c:pt idx="6">
                  <c:v>2.3118479999999719E-2</c:v>
                </c:pt>
                <c:pt idx="7">
                  <c:v>3.5731631072335013E-2</c:v>
                </c:pt>
                <c:pt idx="8">
                  <c:v>2.4963992500000032E-2</c:v>
                </c:pt>
                <c:pt idx="9">
                  <c:v>2.3571955463435379E-2</c:v>
                </c:pt>
                <c:pt idx="10">
                  <c:v>1.9648866820734967E-2</c:v>
                </c:pt>
                <c:pt idx="11">
                  <c:v>1.3200783068993527E-2</c:v>
                </c:pt>
                <c:pt idx="12">
                  <c:v>1.030963002977725E-2</c:v>
                </c:pt>
                <c:pt idx="13">
                  <c:v>1.064120191585427E-2</c:v>
                </c:pt>
                <c:pt idx="14">
                  <c:v>1.6106342948052133E-2</c:v>
                </c:pt>
                <c:pt idx="15">
                  <c:v>1.1691263798579543E-2</c:v>
                </c:pt>
                <c:pt idx="16">
                  <c:v>2.0261599045692469E-2</c:v>
                </c:pt>
                <c:pt idx="17">
                  <c:v>2.7696273883669853E-2</c:v>
                </c:pt>
                <c:pt idx="18">
                  <c:v>3.2875361826941729E-2</c:v>
                </c:pt>
                <c:pt idx="19">
                  <c:v>2.944590768831179E-2</c:v>
                </c:pt>
                <c:pt idx="20">
                  <c:v>4.2548458319999982E-2</c:v>
                </c:pt>
                <c:pt idx="21">
                  <c:v>0.1014162596700427</c:v>
                </c:pt>
                <c:pt idx="22">
                  <c:v>2.1511687866511642E-2</c:v>
                </c:pt>
                <c:pt idx="23">
                  <c:v>3.2760000000000001E-6</c:v>
                </c:pt>
                <c:pt idx="24">
                  <c:v>6.8940199999999993E-6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20-4A32-BDAC-6EDE2FAA54BA}"/>
            </c:ext>
          </c:extLst>
        </c:ser>
        <c:ser>
          <c:idx val="11"/>
          <c:order val="5"/>
          <c:tx>
            <c:strRef>
              <c:f>' '!$A$136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'!$B$136:$BB$136</c:f>
              <c:numCache>
                <c:formatCode>0.00</c:formatCode>
                <c:ptCount val="51"/>
                <c:pt idx="0">
                  <c:v>5.4195285623926687E-3</c:v>
                </c:pt>
                <c:pt idx="1">
                  <c:v>7.3968809741086572E-3</c:v>
                </c:pt>
                <c:pt idx="2">
                  <c:v>8.5687038180937616E-3</c:v>
                </c:pt>
                <c:pt idx="3">
                  <c:v>9.0141605739057461E-3</c:v>
                </c:pt>
                <c:pt idx="4">
                  <c:v>1.0935356420040582E-2</c:v>
                </c:pt>
                <c:pt idx="5">
                  <c:v>1.0884371261060214E-2</c:v>
                </c:pt>
                <c:pt idx="6">
                  <c:v>9.3692177030092819E-3</c:v>
                </c:pt>
                <c:pt idx="7">
                  <c:v>1.3757050346398406E-2</c:v>
                </c:pt>
                <c:pt idx="8">
                  <c:v>1.1496004867516531E-2</c:v>
                </c:pt>
                <c:pt idx="9">
                  <c:v>1.0549666214298361E-2</c:v>
                </c:pt>
                <c:pt idx="10">
                  <c:v>1.0845039657381554E-2</c:v>
                </c:pt>
                <c:pt idx="11">
                  <c:v>1.2526177497767681E-2</c:v>
                </c:pt>
                <c:pt idx="12">
                  <c:v>8.4379892429270811E-3</c:v>
                </c:pt>
                <c:pt idx="13">
                  <c:v>6.2527110483382494E-3</c:v>
                </c:pt>
                <c:pt idx="14">
                  <c:v>5.9272013683396687E-3</c:v>
                </c:pt>
                <c:pt idx="15">
                  <c:v>5.7553700052112421E-3</c:v>
                </c:pt>
                <c:pt idx="16">
                  <c:v>3.9413750098549472E-3</c:v>
                </c:pt>
                <c:pt idx="17">
                  <c:v>4.0637190582899167E-3</c:v>
                </c:pt>
                <c:pt idx="18">
                  <c:v>3.6062318363966339E-3</c:v>
                </c:pt>
                <c:pt idx="19">
                  <c:v>3.0987184897006336E-3</c:v>
                </c:pt>
                <c:pt idx="20">
                  <c:v>2.7698044769565219E-3</c:v>
                </c:pt>
                <c:pt idx="21">
                  <c:v>1.6533732101282051E-3</c:v>
                </c:pt>
                <c:pt idx="22">
                  <c:v>1.6517548914937426E-3</c:v>
                </c:pt>
                <c:pt idx="23">
                  <c:v>3.5430853555489189E-3</c:v>
                </c:pt>
                <c:pt idx="24">
                  <c:v>5.2397076200000016E-3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20-4A32-BDAC-6EDE2FAA54BA}"/>
            </c:ext>
          </c:extLst>
        </c:ser>
        <c:ser>
          <c:idx val="13"/>
          <c:order val="6"/>
          <c:tx>
            <c:strRef>
              <c:f>' '!$A$137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'!$B$137:$BB$137</c:f>
              <c:numCache>
                <c:formatCode>0.00</c:formatCode>
                <c:ptCount val="51"/>
                <c:pt idx="0">
                  <c:v>8.3288063000000016E-3</c:v>
                </c:pt>
                <c:pt idx="1">
                  <c:v>4.4177401074162233E-3</c:v>
                </c:pt>
                <c:pt idx="2">
                  <c:v>7.3407925561101445E-3</c:v>
                </c:pt>
                <c:pt idx="3">
                  <c:v>1.0147135725145093E-2</c:v>
                </c:pt>
                <c:pt idx="4">
                  <c:v>1.7524605000000002E-2</c:v>
                </c:pt>
                <c:pt idx="5">
                  <c:v>1.9278942874067728E-2</c:v>
                </c:pt>
                <c:pt idx="6">
                  <c:v>2.6212942022331459E-2</c:v>
                </c:pt>
                <c:pt idx="7">
                  <c:v>2.7905389729767104E-2</c:v>
                </c:pt>
                <c:pt idx="8">
                  <c:v>2.8909954000000005E-2</c:v>
                </c:pt>
                <c:pt idx="9">
                  <c:v>2.4740962805648224E-2</c:v>
                </c:pt>
                <c:pt idx="10">
                  <c:v>2.6346204806614502E-2</c:v>
                </c:pt>
                <c:pt idx="11">
                  <c:v>2.6737245769356328E-2</c:v>
                </c:pt>
                <c:pt idx="12">
                  <c:v>2.8343567277974092E-2</c:v>
                </c:pt>
                <c:pt idx="13">
                  <c:v>3.2109037730205389E-2</c:v>
                </c:pt>
                <c:pt idx="14">
                  <c:v>2.9005958272450384E-2</c:v>
                </c:pt>
                <c:pt idx="15">
                  <c:v>2.9854373717876557E-2</c:v>
                </c:pt>
                <c:pt idx="16">
                  <c:v>2.6054036633385506E-2</c:v>
                </c:pt>
                <c:pt idx="17">
                  <c:v>2.9642796092504545E-2</c:v>
                </c:pt>
                <c:pt idx="18">
                  <c:v>3.0070224513122298E-2</c:v>
                </c:pt>
                <c:pt idx="19">
                  <c:v>2.827897235864265E-2</c:v>
                </c:pt>
                <c:pt idx="20">
                  <c:v>2.8260041963913039E-2</c:v>
                </c:pt>
                <c:pt idx="21">
                  <c:v>2.741857157489011E-2</c:v>
                </c:pt>
                <c:pt idx="22">
                  <c:v>2.7021902123333337E-2</c:v>
                </c:pt>
                <c:pt idx="23">
                  <c:v>1.9573905591111111E-2</c:v>
                </c:pt>
                <c:pt idx="24">
                  <c:v>2.2729699020000004E-2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20-4A32-BDAC-6EDE2FAA54BA}"/>
            </c:ext>
          </c:extLst>
        </c:ser>
        <c:ser>
          <c:idx val="3"/>
          <c:order val="7"/>
          <c:tx>
            <c:strRef>
              <c:f>' '!$A$138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'!$B$138:$BB$138</c:f>
              <c:numCache>
                <c:formatCode>0.00</c:formatCode>
                <c:ptCount val="51"/>
                <c:pt idx="0">
                  <c:v>4.606747355988916E-2</c:v>
                </c:pt>
                <c:pt idx="1">
                  <c:v>5.7895195984722425E-2</c:v>
                </c:pt>
                <c:pt idx="2">
                  <c:v>7.0897065702386297E-2</c:v>
                </c:pt>
                <c:pt idx="3">
                  <c:v>4.057435828739836E-2</c:v>
                </c:pt>
                <c:pt idx="4">
                  <c:v>0.10441032511258064</c:v>
                </c:pt>
                <c:pt idx="5">
                  <c:v>4.7702900794116543E-2</c:v>
                </c:pt>
                <c:pt idx="6">
                  <c:v>0.18077071509785514</c:v>
                </c:pt>
                <c:pt idx="7">
                  <c:v>9.6585442235322505E-2</c:v>
                </c:pt>
                <c:pt idx="8">
                  <c:v>5.9224102022633507E-2</c:v>
                </c:pt>
                <c:pt idx="9">
                  <c:v>3.3227870239551427E-2</c:v>
                </c:pt>
                <c:pt idx="10">
                  <c:v>3.6816654145500505E-2</c:v>
                </c:pt>
                <c:pt idx="11">
                  <c:v>3.751657547173981E-2</c:v>
                </c:pt>
                <c:pt idx="12">
                  <c:v>3.3867540980568323E-2</c:v>
                </c:pt>
                <c:pt idx="13">
                  <c:v>8.1707599615955306E-2</c:v>
                </c:pt>
                <c:pt idx="14">
                  <c:v>9.6172124580115037E-2</c:v>
                </c:pt>
                <c:pt idx="15">
                  <c:v>9.4214023991398221E-2</c:v>
                </c:pt>
                <c:pt idx="16">
                  <c:v>0.1148966027489704</c:v>
                </c:pt>
                <c:pt idx="17">
                  <c:v>7.3514242228251314E-2</c:v>
                </c:pt>
                <c:pt idx="18">
                  <c:v>7.0674551916966255E-2</c:v>
                </c:pt>
                <c:pt idx="19">
                  <c:v>7.9772570273100252E-2</c:v>
                </c:pt>
                <c:pt idx="20">
                  <c:v>6.3637075662790643E-2</c:v>
                </c:pt>
                <c:pt idx="21">
                  <c:v>8.5791893046287981E-2</c:v>
                </c:pt>
                <c:pt idx="22">
                  <c:v>8.7291002343898305E-2</c:v>
                </c:pt>
                <c:pt idx="23">
                  <c:v>0.12578273820886876</c:v>
                </c:pt>
                <c:pt idx="24">
                  <c:v>0.12797383982085553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20-4A32-BDAC-6EDE2FAA5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7561936"/>
        <c:axId val="1"/>
      </c:barChart>
      <c:barChart>
        <c:barDir val="col"/>
        <c:grouping val="stacked"/>
        <c:varyColors val="0"/>
        <c:ser>
          <c:idx val="23"/>
          <c:order val="8"/>
          <c:tx>
            <c:strRef>
              <c:f>' '!$A$139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'!$B$139:$BB$139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7120-4A32-BDAC-6EDE2FAA54BA}"/>
            </c:ext>
          </c:extLst>
        </c:ser>
        <c:ser>
          <c:idx val="5"/>
          <c:order val="9"/>
          <c:tx>
            <c:strRef>
              <c:f>' '!$A$140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'!$B$140:$BB$140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120-4A32-BDAC-6EDE2FAA54BA}"/>
            </c:ext>
          </c:extLst>
        </c:ser>
        <c:ser>
          <c:idx val="6"/>
          <c:order val="10"/>
          <c:tx>
            <c:strRef>
              <c:f>' '!$A$141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'!$B$141:$BB$141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120-4A32-BDAC-6EDE2FAA54BA}"/>
            </c:ext>
          </c:extLst>
        </c:ser>
        <c:ser>
          <c:idx val="7"/>
          <c:order val="11"/>
          <c:tx>
            <c:strRef>
              <c:f>' '!$A$142</c:f>
              <c:strCache>
                <c:ptCount val="1"/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'!$B$142:$BB$142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120-4A32-BDAC-6EDE2FAA54BA}"/>
            </c:ext>
          </c:extLst>
        </c:ser>
        <c:ser>
          <c:idx val="8"/>
          <c:order val="12"/>
          <c:tx>
            <c:strRef>
              <c:f>' '!$A$143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'!$B$143:$BB$143</c:f>
              <c:numCache>
                <c:formatCode>#,##0</c:formatCode>
                <c:ptCount val="51"/>
                <c:pt idx="26" formatCode="0.00">
                  <c:v>3.5635288412757003E-2</c:v>
                </c:pt>
                <c:pt idx="27" formatCode="0.00">
                  <c:v>3.5904950597200003E-2</c:v>
                </c:pt>
                <c:pt idx="28" formatCode="0.00">
                  <c:v>4.71306197856E-2</c:v>
                </c:pt>
                <c:pt idx="29" formatCode="0.00">
                  <c:v>6.9560239078400005E-2</c:v>
                </c:pt>
                <c:pt idx="30" formatCode="0.00">
                  <c:v>9.9736429413600003E-2</c:v>
                </c:pt>
                <c:pt idx="31" formatCode="0.00">
                  <c:v>0.13850968886039999</c:v>
                </c:pt>
                <c:pt idx="32" formatCode="0.00">
                  <c:v>0.17821804338</c:v>
                </c:pt>
                <c:pt idx="33" formatCode="0.00">
                  <c:v>0.25762800709700001</c:v>
                </c:pt>
                <c:pt idx="34" formatCode="0.00">
                  <c:v>0.26196378500080003</c:v>
                </c:pt>
                <c:pt idx="35" formatCode="0.00">
                  <c:v>0.17801861551319997</c:v>
                </c:pt>
                <c:pt idx="36" formatCode="0.00">
                  <c:v>0.22562270053469999</c:v>
                </c:pt>
                <c:pt idx="37" formatCode="0.00">
                  <c:v>0.229390571184</c:v>
                </c:pt>
                <c:pt idx="38" formatCode="0.00">
                  <c:v>0.2306214663808</c:v>
                </c:pt>
                <c:pt idx="39" formatCode="0.00">
                  <c:v>0.2018214932013</c:v>
                </c:pt>
                <c:pt idx="40" formatCode="0.00">
                  <c:v>0.23007022118250001</c:v>
                </c:pt>
                <c:pt idx="41" formatCode="0.00">
                  <c:v>0.21248749128950001</c:v>
                </c:pt>
                <c:pt idx="42" formatCode="0.00">
                  <c:v>0.1711709141652</c:v>
                </c:pt>
                <c:pt idx="43" formatCode="0.00">
                  <c:v>0.16917944131659998</c:v>
                </c:pt>
                <c:pt idx="44" formatCode="0.00">
                  <c:v>0.17461284707099997</c:v>
                </c:pt>
                <c:pt idx="45" formatCode="0.00">
                  <c:v>0.16230778224649997</c:v>
                </c:pt>
                <c:pt idx="46" formatCode="0.00">
                  <c:v>0.1445213015846</c:v>
                </c:pt>
                <c:pt idx="47" formatCode="0.00">
                  <c:v>0.20344400680060001</c:v>
                </c:pt>
                <c:pt idx="48" formatCode="0.00">
                  <c:v>0.20398708628999998</c:v>
                </c:pt>
                <c:pt idx="49" formatCode="0.00">
                  <c:v>0.14079900981079999</c:v>
                </c:pt>
                <c:pt idx="50" formatCode="0.00">
                  <c:v>0.17875281835090001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20-4A32-BDAC-6EDE2FAA54BA}"/>
            </c:ext>
          </c:extLst>
        </c:ser>
        <c:ser>
          <c:idx val="9"/>
          <c:order val="13"/>
          <c:tx>
            <c:strRef>
              <c:f>' '!$A$144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'!$B$144:$BB$144</c:f>
              <c:numCache>
                <c:formatCode>General</c:formatCode>
                <c:ptCount val="51"/>
                <c:pt idx="26" formatCode="0.00">
                  <c:v>1.407528947994E-2</c:v>
                </c:pt>
                <c:pt idx="27" formatCode="0.00">
                  <c:v>1.5638761211999998E-2</c:v>
                </c:pt>
                <c:pt idx="28" formatCode="0.00">
                  <c:v>1.3937053723199998E-2</c:v>
                </c:pt>
                <c:pt idx="29" formatCode="0.00">
                  <c:v>1.6602831672000003E-2</c:v>
                </c:pt>
                <c:pt idx="30" formatCode="0.00">
                  <c:v>2.0723216024700002E-2</c:v>
                </c:pt>
                <c:pt idx="31" formatCode="0.00">
                  <c:v>2.0949728342399998E-2</c:v>
                </c:pt>
                <c:pt idx="32" formatCode="0.00">
                  <c:v>2.0610092657199999E-2</c:v>
                </c:pt>
                <c:pt idx="33" formatCode="0.00">
                  <c:v>2.2994968512499998E-2</c:v>
                </c:pt>
                <c:pt idx="34" formatCode="0.00">
                  <c:v>2.0612726628800006E-2</c:v>
                </c:pt>
                <c:pt idx="35" formatCode="0.00">
                  <c:v>1.2407429451999999E-2</c:v>
                </c:pt>
                <c:pt idx="36" formatCode="0.00">
                  <c:v>1.6512333240599995E-2</c:v>
                </c:pt>
                <c:pt idx="37" formatCode="0.00">
                  <c:v>1.3476656351999999E-2</c:v>
                </c:pt>
                <c:pt idx="38" formatCode="0.00">
                  <c:v>1.2860377763200001E-2</c:v>
                </c:pt>
                <c:pt idx="39" formatCode="0.00">
                  <c:v>1.30197069498E-2</c:v>
                </c:pt>
                <c:pt idx="40" formatCode="0.00">
                  <c:v>1.1495106635999999E-2</c:v>
                </c:pt>
                <c:pt idx="41" formatCode="0.00">
                  <c:v>1.3646660275499998E-2</c:v>
                </c:pt>
                <c:pt idx="42" formatCode="0.00">
                  <c:v>1.1284630761399999E-2</c:v>
                </c:pt>
                <c:pt idx="43" formatCode="0.00">
                  <c:v>9.9907990610999982E-3</c:v>
                </c:pt>
                <c:pt idx="44" formatCode="0.00">
                  <c:v>1.1957091188000001E-2</c:v>
                </c:pt>
                <c:pt idx="45" formatCode="0.00">
                  <c:v>1.3152439032999997E-2</c:v>
                </c:pt>
                <c:pt idx="46" formatCode="0.00">
                  <c:v>1.1593051303200002E-2</c:v>
                </c:pt>
                <c:pt idx="47" formatCode="0.00">
                  <c:v>1.9279720184199999E-2</c:v>
                </c:pt>
                <c:pt idx="48" formatCode="0.00">
                  <c:v>2.3089380561E-2</c:v>
                </c:pt>
                <c:pt idx="49" formatCode="0.00">
                  <c:v>8.6980820860999997E-3</c:v>
                </c:pt>
                <c:pt idx="50" formatCode="0.00">
                  <c:v>8.5169865138999996E-3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20-4A32-BDAC-6EDE2FAA54BA}"/>
            </c:ext>
          </c:extLst>
        </c:ser>
        <c:ser>
          <c:idx val="14"/>
          <c:order val="14"/>
          <c:tx>
            <c:strRef>
              <c:f>' '!$A$145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'!$B$145:$BB$145</c:f>
              <c:numCache>
                <c:formatCode>General</c:formatCode>
                <c:ptCount val="51"/>
                <c:pt idx="26" formatCode="0.00">
                  <c:v>1.5087413237342999E-2</c:v>
                </c:pt>
                <c:pt idx="27" formatCode="0.00">
                  <c:v>1.0768699773599998E-2</c:v>
                </c:pt>
                <c:pt idx="28" formatCode="0.00">
                  <c:v>1.1374754783999999E-2</c:v>
                </c:pt>
                <c:pt idx="29" formatCode="0.00">
                  <c:v>1.3943631598399998E-2</c:v>
                </c:pt>
                <c:pt idx="30" formatCode="0.00">
                  <c:v>1.3938076133800003E-2</c:v>
                </c:pt>
                <c:pt idx="31" formatCode="0.00">
                  <c:v>1.2487799309700003E-2</c:v>
                </c:pt>
                <c:pt idx="32" formatCode="0.00">
                  <c:v>1.3366218590399999E-2</c:v>
                </c:pt>
                <c:pt idx="33" formatCode="0.00">
                  <c:v>1.4694794287000001E-2</c:v>
                </c:pt>
                <c:pt idx="34" formatCode="0.00">
                  <c:v>1.5499227155600002E-2</c:v>
                </c:pt>
                <c:pt idx="35" formatCode="0.00">
                  <c:v>1.3272233347999998E-2</c:v>
                </c:pt>
                <c:pt idx="36" formatCode="0.00">
                  <c:v>1.4029997110200001E-2</c:v>
                </c:pt>
                <c:pt idx="37" formatCode="0.00">
                  <c:v>1.4170303871999999E-2</c:v>
                </c:pt>
                <c:pt idx="38" formatCode="0.00">
                  <c:v>1.4118510454400001E-2</c:v>
                </c:pt>
                <c:pt idx="39" formatCode="0.00">
                  <c:v>1.2403347692699998E-2</c:v>
                </c:pt>
                <c:pt idx="40" formatCode="0.00">
                  <c:v>1.2518333278000001E-2</c:v>
                </c:pt>
                <c:pt idx="41" formatCode="0.00">
                  <c:v>1.3305607741999998E-2</c:v>
                </c:pt>
                <c:pt idx="42" formatCode="0.00">
                  <c:v>1.15554006394E-2</c:v>
                </c:pt>
                <c:pt idx="43" formatCode="0.00">
                  <c:v>1.20946438899E-2</c:v>
                </c:pt>
                <c:pt idx="44" formatCode="0.00">
                  <c:v>1.1169589758999999E-2</c:v>
                </c:pt>
                <c:pt idx="45" formatCode="0.00">
                  <c:v>9.9871132359999996E-3</c:v>
                </c:pt>
                <c:pt idx="46" formatCode="0.00">
                  <c:v>1.10337410916E-2</c:v>
                </c:pt>
                <c:pt idx="47" formatCode="0.00">
                  <c:v>1.3231993195800002E-2</c:v>
                </c:pt>
                <c:pt idx="48" formatCode="0.00">
                  <c:v>1.8417312224999996E-2</c:v>
                </c:pt>
                <c:pt idx="49" formatCode="0.00">
                  <c:v>1.1100771775499998E-2</c:v>
                </c:pt>
                <c:pt idx="50" formatCode="0.00">
                  <c:v>6.8848406887500021E-3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20-4A32-BDAC-6EDE2FAA54BA}"/>
            </c:ext>
          </c:extLst>
        </c:ser>
        <c:ser>
          <c:idx val="15"/>
          <c:order val="15"/>
          <c:tx>
            <c:strRef>
              <c:f>' '!$A$146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'!$B$146:$BB$146</c:f>
              <c:numCache>
                <c:formatCode>General</c:formatCode>
                <c:ptCount val="51"/>
                <c:pt idx="26" formatCode="0.00">
                  <c:v>9.987630026482501E-2</c:v>
                </c:pt>
                <c:pt idx="27" formatCode="0.00">
                  <c:v>9.3036849957600004E-2</c:v>
                </c:pt>
                <c:pt idx="28" formatCode="0.00">
                  <c:v>8.6183388215999981E-2</c:v>
                </c:pt>
                <c:pt idx="29" formatCode="0.00">
                  <c:v>0.10552273863040001</c:v>
                </c:pt>
                <c:pt idx="30" formatCode="0.00">
                  <c:v>0.12737645338810002</c:v>
                </c:pt>
                <c:pt idx="31" formatCode="0.00">
                  <c:v>0.1379236194765</c:v>
                </c:pt>
                <c:pt idx="32" formatCode="0.00">
                  <c:v>0.15991696271040001</c:v>
                </c:pt>
                <c:pt idx="33" formatCode="0.00">
                  <c:v>0.18500586171400002</c:v>
                </c:pt>
                <c:pt idx="34" formatCode="0.00">
                  <c:v>0.17555384081920003</c:v>
                </c:pt>
                <c:pt idx="35" formatCode="0.00">
                  <c:v>0.12506093698560003</c:v>
                </c:pt>
                <c:pt idx="36" formatCode="0.00">
                  <c:v>0.14001279001380001</c:v>
                </c:pt>
                <c:pt idx="37" formatCode="0.00">
                  <c:v>0.16621242398399994</c:v>
                </c:pt>
                <c:pt idx="38" formatCode="0.00">
                  <c:v>0.12815580898559994</c:v>
                </c:pt>
                <c:pt idx="39" formatCode="0.00">
                  <c:v>0.12584353379220004</c:v>
                </c:pt>
                <c:pt idx="40" formatCode="0.00">
                  <c:v>0.13545559369250004</c:v>
                </c:pt>
                <c:pt idx="41" formatCode="0.00">
                  <c:v>0.12426126508249996</c:v>
                </c:pt>
                <c:pt idx="42" formatCode="0.00">
                  <c:v>0.12473602747419994</c:v>
                </c:pt>
                <c:pt idx="43" formatCode="0.00">
                  <c:v>0.13381248035870005</c:v>
                </c:pt>
                <c:pt idx="44" formatCode="0.00">
                  <c:v>0.13247275464699992</c:v>
                </c:pt>
                <c:pt idx="45" formatCode="0.00">
                  <c:v>0.12170974950300001</c:v>
                </c:pt>
                <c:pt idx="46" formatCode="0.00">
                  <c:v>0.14253754918419997</c:v>
                </c:pt>
                <c:pt idx="47" formatCode="0.00">
                  <c:v>0.166115217821</c:v>
                </c:pt>
                <c:pt idx="48" formatCode="0.00">
                  <c:v>0.16817756681699997</c:v>
                </c:pt>
                <c:pt idx="49" formatCode="0.00">
                  <c:v>0.14515389906489998</c:v>
                </c:pt>
                <c:pt idx="50" formatCode="0.00">
                  <c:v>0.14670045011230001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120-4A32-BDAC-6EDE2FAA54BA}"/>
            </c:ext>
          </c:extLst>
        </c:ser>
        <c:ser>
          <c:idx val="16"/>
          <c:order val="16"/>
          <c:tx>
            <c:strRef>
              <c:f>' '!$A$147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'!$B$147:$BB$147</c:f>
              <c:numCache>
                <c:formatCode>General</c:formatCode>
                <c:ptCount val="51"/>
                <c:pt idx="26" formatCode="0.00">
                  <c:v>4.6053311475689898E-3</c:v>
                </c:pt>
                <c:pt idx="27" formatCode="0.00">
                  <c:v>3.9370647648000129E-3</c:v>
                </c:pt>
                <c:pt idx="28" formatCode="0.00">
                  <c:v>4.7930005439999947E-3</c:v>
                </c:pt>
                <c:pt idx="29" formatCode="0.00">
                  <c:v>7.9851543743999966E-3</c:v>
                </c:pt>
                <c:pt idx="30" formatCode="0.00">
                  <c:v>1.1078261716899988E-2</c:v>
                </c:pt>
                <c:pt idx="31" formatCode="0.00">
                  <c:v>1.2305515021800006E-2</c:v>
                </c:pt>
                <c:pt idx="32" formatCode="0.00">
                  <c:v>1.2145801758000004E-2</c:v>
                </c:pt>
                <c:pt idx="33" formatCode="0.00">
                  <c:v>1.6849036640000009E-2</c:v>
                </c:pt>
                <c:pt idx="34" formatCode="0.00">
                  <c:v>1.6773072327599978E-2</c:v>
                </c:pt>
                <c:pt idx="35" formatCode="0.00">
                  <c:v>7.5142785696000018E-3</c:v>
                </c:pt>
                <c:pt idx="36" formatCode="0.00">
                  <c:v>7.3822187808000022E-3</c:v>
                </c:pt>
                <c:pt idx="37" formatCode="0.00">
                  <c:v>8.8309064640000098E-3</c:v>
                </c:pt>
                <c:pt idx="38" formatCode="0.00">
                  <c:v>6.2620265487999946E-3</c:v>
                </c:pt>
                <c:pt idx="39" formatCode="0.00">
                  <c:v>6.5134778598000057E-3</c:v>
                </c:pt>
                <c:pt idx="40" formatCode="0.00">
                  <c:v>1.0330360202999983E-2</c:v>
                </c:pt>
                <c:pt idx="41" formatCode="0.00">
                  <c:v>5.1718776655000059E-3</c:v>
                </c:pt>
                <c:pt idx="42" formatCode="0.00">
                  <c:v>7.725858709399994E-3</c:v>
                </c:pt>
                <c:pt idx="43" formatCode="0.00">
                  <c:v>1.8063656725399994E-2</c:v>
                </c:pt>
                <c:pt idx="44" formatCode="0.00">
                  <c:v>1.2229849042999995E-2</c:v>
                </c:pt>
                <c:pt idx="45" formatCode="0.00">
                  <c:v>1.0709179540999997E-2</c:v>
                </c:pt>
                <c:pt idx="46" formatCode="0.00">
                  <c:v>1.1319988975800001E-2</c:v>
                </c:pt>
                <c:pt idx="47" formatCode="0.00">
                  <c:v>2.6376306927099996E-2</c:v>
                </c:pt>
                <c:pt idx="48" formatCode="0.00">
                  <c:v>6.2718628049999994E-3</c:v>
                </c:pt>
                <c:pt idx="49" formatCode="0.00">
                  <c:v>3.7391353999999996E-6</c:v>
                </c:pt>
                <c:pt idx="50" formatCode="0.00">
                  <c:v>9.2158198500000014E-6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120-4A32-BDAC-6EDE2FAA54BA}"/>
            </c:ext>
          </c:extLst>
        </c:ser>
        <c:ser>
          <c:idx val="18"/>
          <c:order val="17"/>
          <c:tx>
            <c:strRef>
              <c:f>' '!$A$148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'!$B$148:$BB$148</c:f>
              <c:numCache>
                <c:formatCode>General</c:formatCode>
                <c:ptCount val="51"/>
                <c:pt idx="26" formatCode="0.00">
                  <c:v>5.3283224733869997E-3</c:v>
                </c:pt>
                <c:pt idx="27" formatCode="0.00">
                  <c:v>5.9557122364000004E-3</c:v>
                </c:pt>
                <c:pt idx="28" formatCode="0.00">
                  <c:v>6.4103538384000002E-3</c:v>
                </c:pt>
                <c:pt idx="29" formatCode="0.00">
                  <c:v>8.0438557359999996E-3</c:v>
                </c:pt>
                <c:pt idx="30" formatCode="0.00">
                  <c:v>1.0212734950600001E-2</c:v>
                </c:pt>
                <c:pt idx="31" formatCode="0.00">
                  <c:v>1.00437847653E-2</c:v>
                </c:pt>
                <c:pt idx="32" formatCode="0.00">
                  <c:v>1.0270413741600003E-2</c:v>
                </c:pt>
                <c:pt idx="33" formatCode="0.00">
                  <c:v>1.7173333943499999E-2</c:v>
                </c:pt>
                <c:pt idx="34" formatCode="0.00">
                  <c:v>1.5510424356000002E-2</c:v>
                </c:pt>
                <c:pt idx="35" formatCode="0.00">
                  <c:v>1.14697360976E-2</c:v>
                </c:pt>
                <c:pt idx="36" formatCode="0.00">
                  <c:v>1.1301605756999998E-2</c:v>
                </c:pt>
                <c:pt idx="37" formatCode="0.00">
                  <c:v>1.2372927023999999E-2</c:v>
                </c:pt>
                <c:pt idx="38" formatCode="0.00">
                  <c:v>9.8935548624000027E-3</c:v>
                </c:pt>
                <c:pt idx="39" formatCode="0.00">
                  <c:v>9.6919093575000004E-3</c:v>
                </c:pt>
                <c:pt idx="40" formatCode="0.00">
                  <c:v>8.6597913804999996E-3</c:v>
                </c:pt>
                <c:pt idx="41" formatCode="0.00">
                  <c:v>7.1899405584999986E-3</c:v>
                </c:pt>
                <c:pt idx="42" formatCode="0.00">
                  <c:v>4.7532632627999994E-3</c:v>
                </c:pt>
                <c:pt idx="43" formatCode="0.00">
                  <c:v>5.549793592199999E-3</c:v>
                </c:pt>
                <c:pt idx="44" formatCode="0.00">
                  <c:v>4.8069475349999998E-3</c:v>
                </c:pt>
                <c:pt idx="45" formatCode="0.00">
                  <c:v>3.8976993384999999E-3</c:v>
                </c:pt>
                <c:pt idx="46" formatCode="0.00">
                  <c:v>4.2503489290000012E-3</c:v>
                </c:pt>
                <c:pt idx="47" formatCode="0.00">
                  <c:v>3.4528441593000008E-3</c:v>
                </c:pt>
                <c:pt idx="48" formatCode="0.00">
                  <c:v>3.1782393630000001E-3</c:v>
                </c:pt>
                <c:pt idx="49" formatCode="0.00">
                  <c:v>1.8837965266999999E-3</c:v>
                </c:pt>
                <c:pt idx="50" formatCode="0.00">
                  <c:v>2.5551366392500005E-3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120-4A32-BDAC-6EDE2FAA54BA}"/>
            </c:ext>
          </c:extLst>
        </c:ser>
        <c:ser>
          <c:idx val="12"/>
          <c:order val="18"/>
          <c:tx>
            <c:strRef>
              <c:f>' '!$A$149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'!$B$149:$BB$149</c:f>
              <c:numCache>
                <c:formatCode>General</c:formatCode>
                <c:ptCount val="51"/>
                <c:pt idx="26" formatCode="0.00">
                  <c:v>7.6840389924719994E-3</c:v>
                </c:pt>
                <c:pt idx="27" formatCode="0.00">
                  <c:v>3.8177350207999994E-3</c:v>
                </c:pt>
                <c:pt idx="28" formatCode="0.00">
                  <c:v>6.0111773088000007E-3</c:v>
                </c:pt>
                <c:pt idx="29" formatCode="0.00">
                  <c:v>8.9706173536000019E-3</c:v>
                </c:pt>
                <c:pt idx="30" formatCode="0.00">
                  <c:v>1.54014187523E-2</c:v>
                </c:pt>
                <c:pt idx="31" formatCode="0.00">
                  <c:v>1.6695238517100003E-2</c:v>
                </c:pt>
                <c:pt idx="32" formatCode="0.00">
                  <c:v>2.3930294571200002E-2</c:v>
                </c:pt>
                <c:pt idx="33" formatCode="0.00">
                  <c:v>2.7811845675500001E-2</c:v>
                </c:pt>
                <c:pt idx="34" formatCode="0.00">
                  <c:v>3.1267768086799999E-2</c:v>
                </c:pt>
                <c:pt idx="35" formatCode="0.00">
                  <c:v>2.6533316664799994E-2</c:v>
                </c:pt>
                <c:pt idx="36" formatCode="0.00">
                  <c:v>2.6636281242300001E-2</c:v>
                </c:pt>
                <c:pt idx="37" formatCode="0.00">
                  <c:v>2.7234924047999997E-2</c:v>
                </c:pt>
                <c:pt idx="38" formatCode="0.00">
                  <c:v>2.6053250203200002E-2</c:v>
                </c:pt>
                <c:pt idx="39" formatCode="0.00">
                  <c:v>3.010723014E-2</c:v>
                </c:pt>
                <c:pt idx="40" formatCode="0.00">
                  <c:v>2.5160465485500001E-2</c:v>
                </c:pt>
                <c:pt idx="41" formatCode="0.00">
                  <c:v>2.6533435095999994E-2</c:v>
                </c:pt>
                <c:pt idx="42" formatCode="0.00">
                  <c:v>2.4469709201799993E-2</c:v>
                </c:pt>
                <c:pt idx="43" formatCode="0.00">
                  <c:v>3.0590618730099998E-2</c:v>
                </c:pt>
                <c:pt idx="44" formatCode="0.00">
                  <c:v>2.6712703596E-2</c:v>
                </c:pt>
                <c:pt idx="45" formatCode="0.00">
                  <c:v>2.6386772849499994E-2</c:v>
                </c:pt>
                <c:pt idx="46" formatCode="0.00">
                  <c:v>2.5831184237999998E-2</c:v>
                </c:pt>
                <c:pt idx="47" formatCode="0.00">
                  <c:v>2.6060142832300005E-2</c:v>
                </c:pt>
                <c:pt idx="48" formatCode="0.00">
                  <c:v>3.5675488367999997E-2</c:v>
                </c:pt>
                <c:pt idx="49" formatCode="0.00">
                  <c:v>2.2255080876600001E-2</c:v>
                </c:pt>
                <c:pt idx="50" formatCode="0.00">
                  <c:v>2.1211902252000002E-2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120-4A32-BDAC-6EDE2FAA54BA}"/>
            </c:ext>
          </c:extLst>
        </c:ser>
        <c:ser>
          <c:idx val="17"/>
          <c:order val="19"/>
          <c:tx>
            <c:strRef>
              <c:f>' '!$A$150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51"/>
                <c:pt idx="26" formatCode="0.00">
                  <c:v>2.9332707544127479E-2</c:v>
                </c:pt>
                <c:pt idx="27" formatCode="0.00">
                  <c:v>2.4710712821199909E-2</c:v>
                </c:pt>
                <c:pt idx="28" formatCode="0.00">
                  <c:v>2.1773954143999935E-2</c:v>
                </c:pt>
                <c:pt idx="29" formatCode="0.00">
                  <c:v>3.1449641455999905E-2</c:v>
                </c:pt>
                <c:pt idx="30" formatCode="0.00">
                  <c:v>7.309648362449972E-2</c:v>
                </c:pt>
                <c:pt idx="31" formatCode="0.00">
                  <c:v>3.9170602957200429E-2</c:v>
                </c:pt>
                <c:pt idx="32" formatCode="0.00">
                  <c:v>0.12462726121719991</c:v>
                </c:pt>
                <c:pt idx="33" formatCode="0.00">
                  <c:v>6.4655269904999813E-2</c:v>
                </c:pt>
                <c:pt idx="34" formatCode="0.00">
                  <c:v>5.8337862677999008E-2</c:v>
                </c:pt>
                <c:pt idx="35" formatCode="0.00">
                  <c:v>3.3054295388399657E-2</c:v>
                </c:pt>
                <c:pt idx="36" formatCode="0.00">
                  <c:v>3.650478541379959E-2</c:v>
                </c:pt>
                <c:pt idx="37" formatCode="0.00">
                  <c:v>3.533382782399952E-2</c:v>
                </c:pt>
                <c:pt idx="38" formatCode="0.00">
                  <c:v>2.959203265919913E-2</c:v>
                </c:pt>
                <c:pt idx="39" formatCode="0.00">
                  <c:v>4.0207276580399853E-2</c:v>
                </c:pt>
                <c:pt idx="40" formatCode="0.00">
                  <c:v>5.2521112961000149E-2</c:v>
                </c:pt>
                <c:pt idx="41" formatCode="0.00">
                  <c:v>5.3887731547999917E-2</c:v>
                </c:pt>
                <c:pt idx="42" formatCode="0.00">
                  <c:v>5.4831177020000121E-2</c:v>
                </c:pt>
                <c:pt idx="43" formatCode="0.00">
                  <c:v>5.3472712564700542E-2</c:v>
                </c:pt>
                <c:pt idx="44" formatCode="0.00">
                  <c:v>6.0388165117999548E-2</c:v>
                </c:pt>
                <c:pt idx="45" formatCode="0.00">
                  <c:v>6.5343451787499895E-2</c:v>
                </c:pt>
                <c:pt idx="46" formatCode="0.00">
                  <c:v>5.8454015318000485E-2</c:v>
                </c:pt>
                <c:pt idx="47" formatCode="0.00">
                  <c:v>9.1877986816899682E-2</c:v>
                </c:pt>
                <c:pt idx="48" formatCode="0.00">
                  <c:v>8.9774670141000934E-2</c:v>
                </c:pt>
                <c:pt idx="49" formatCode="0.00">
                  <c:v>8.4627031882799353E-2</c:v>
                </c:pt>
                <c:pt idx="50" formatCode="0.00">
                  <c:v>7.9958288175399128E-2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120-4A32-BDAC-6EDE2FAA5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756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61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44471171460628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67103065581976"/>
          <c:y val="0.87502870653868192"/>
          <c:w val="0.72502233335625399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29651197815281"/>
          <c:y val="6.9885844731468139E-2"/>
          <c:w val="0.68335438316336583"/>
          <c:h val="0.645612089424039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'!$A$156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'!$B$156:$BB$156</c:f>
              <c:numCache>
                <c:formatCode>0.00</c:formatCode>
                <c:ptCount val="51"/>
                <c:pt idx="0">
                  <c:v>0.20736631163749999</c:v>
                </c:pt>
                <c:pt idx="1">
                  <c:v>0.11773457804999998</c:v>
                </c:pt>
                <c:pt idx="2">
                  <c:v>0.11456448058333332</c:v>
                </c:pt>
                <c:pt idx="3">
                  <c:v>5.0484510194444436E-2</c:v>
                </c:pt>
                <c:pt idx="4">
                  <c:v>7.9184857872222209E-2</c:v>
                </c:pt>
                <c:pt idx="5">
                  <c:v>0.14655409916249998</c:v>
                </c:pt>
                <c:pt idx="6">
                  <c:v>5.0605400333333331E-3</c:v>
                </c:pt>
                <c:pt idx="7">
                  <c:v>0.12232236198333335</c:v>
                </c:pt>
                <c:pt idx="8">
                  <c:v>0.1845025153</c:v>
                </c:pt>
                <c:pt idx="9">
                  <c:v>0.24804953078333333</c:v>
                </c:pt>
                <c:pt idx="10">
                  <c:v>0.12200040974999998</c:v>
                </c:pt>
                <c:pt idx="11">
                  <c:v>0.21898260430151517</c:v>
                </c:pt>
                <c:pt idx="12">
                  <c:v>0.19740923465624996</c:v>
                </c:pt>
                <c:pt idx="13">
                  <c:v>0.17777063113809524</c:v>
                </c:pt>
                <c:pt idx="14">
                  <c:v>0.41188893629761897</c:v>
                </c:pt>
                <c:pt idx="15">
                  <c:v>0.55195643315833331</c:v>
                </c:pt>
                <c:pt idx="16">
                  <c:v>0.17664624486357808</c:v>
                </c:pt>
                <c:pt idx="17">
                  <c:v>0.46503477005048077</c:v>
                </c:pt>
                <c:pt idx="18">
                  <c:v>0.55737386041540404</c:v>
                </c:pt>
                <c:pt idx="19">
                  <c:v>0.37965771132449494</c:v>
                </c:pt>
                <c:pt idx="20">
                  <c:v>0.17369845725833333</c:v>
                </c:pt>
                <c:pt idx="21">
                  <c:v>0.23477075032916661</c:v>
                </c:pt>
                <c:pt idx="22">
                  <c:v>0.2354616609066667</c:v>
                </c:pt>
                <c:pt idx="23">
                  <c:v>3.3753757944444442E-4</c:v>
                </c:pt>
                <c:pt idx="24">
                  <c:v>1.1174918299999997E-3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10-4EC1-966C-B1BF1F69827F}"/>
            </c:ext>
          </c:extLst>
        </c:ser>
        <c:ser>
          <c:idx val="1"/>
          <c:order val="1"/>
          <c:tx>
            <c:strRef>
              <c:f>' '!$A$157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'!$B$157:$BB$157</c:f>
              <c:numCache>
                <c:formatCode>0.00</c:formatCode>
                <c:ptCount val="51"/>
                <c:pt idx="0">
                  <c:v>0.17961779507083334</c:v>
                </c:pt>
                <c:pt idx="1">
                  <c:v>0.28052698957083333</c:v>
                </c:pt>
                <c:pt idx="2">
                  <c:v>0.25598622251818176</c:v>
                </c:pt>
                <c:pt idx="3">
                  <c:v>0.17091957498055552</c:v>
                </c:pt>
                <c:pt idx="4">
                  <c:v>0.19880610896309242</c:v>
                </c:pt>
                <c:pt idx="5">
                  <c:v>0.22617769406249999</c:v>
                </c:pt>
                <c:pt idx="6">
                  <c:v>0.2129476938</c:v>
                </c:pt>
                <c:pt idx="7">
                  <c:v>0.15038656468333333</c:v>
                </c:pt>
                <c:pt idx="8">
                  <c:v>8.1143024174999995E-2</c:v>
                </c:pt>
                <c:pt idx="9">
                  <c:v>2.8965392350427345E-4</c:v>
                </c:pt>
                <c:pt idx="10">
                  <c:v>4.1571871607142848E-4</c:v>
                </c:pt>
                <c:pt idx="11">
                  <c:v>6.3530657499999822E-4</c:v>
                </c:pt>
                <c:pt idx="12">
                  <c:v>1.6649854999999999E-3</c:v>
                </c:pt>
                <c:pt idx="13">
                  <c:v>7.6072849999999997E-4</c:v>
                </c:pt>
                <c:pt idx="14">
                  <c:v>3.3946729749999996E-3</c:v>
                </c:pt>
                <c:pt idx="15">
                  <c:v>2.0039627444444446E-3</c:v>
                </c:pt>
                <c:pt idx="16">
                  <c:v>7.1073371773161455E-4</c:v>
                </c:pt>
                <c:pt idx="17">
                  <c:v>1.0420357937499999E-3</c:v>
                </c:pt>
                <c:pt idx="18">
                  <c:v>1.2802982527056273E-3</c:v>
                </c:pt>
                <c:pt idx="19">
                  <c:v>1.2490591415945163E-3</c:v>
                </c:pt>
                <c:pt idx="20">
                  <c:v>7.9835847666666652E-4</c:v>
                </c:pt>
                <c:pt idx="21">
                  <c:v>1.6901015857142854E-4</c:v>
                </c:pt>
                <c:pt idx="22">
                  <c:v>5.8087025861111126E-3</c:v>
                </c:pt>
                <c:pt idx="23">
                  <c:v>3.2855255444444578E-4</c:v>
                </c:pt>
                <c:pt idx="24">
                  <c:v>2.8361482800000001E-2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10-4EC1-966C-B1BF1F69827F}"/>
            </c:ext>
          </c:extLst>
        </c:ser>
        <c:ser>
          <c:idx val="4"/>
          <c:order val="2"/>
          <c:tx>
            <c:strRef>
              <c:f>' '!$A$158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'!$B$158:$BB$158</c:f>
              <c:numCache>
                <c:formatCode>0.00</c:formatCode>
                <c:ptCount val="51"/>
                <c:pt idx="0">
                  <c:v>1.6711331490750001</c:v>
                </c:pt>
                <c:pt idx="1">
                  <c:v>1.3567331248583336</c:v>
                </c:pt>
                <c:pt idx="2">
                  <c:v>1.4814287885444832</c:v>
                </c:pt>
                <c:pt idx="3">
                  <c:v>1.5602070790295453</c:v>
                </c:pt>
                <c:pt idx="4">
                  <c:v>1.9365058113203379</c:v>
                </c:pt>
                <c:pt idx="5">
                  <c:v>2.4472793097166674</c:v>
                </c:pt>
                <c:pt idx="6">
                  <c:v>2.5939629570393938</c:v>
                </c:pt>
                <c:pt idx="7">
                  <c:v>2.7665810459999998</c:v>
                </c:pt>
                <c:pt idx="8">
                  <c:v>2.9479183493194441</c:v>
                </c:pt>
                <c:pt idx="9">
                  <c:v>2.7540684028200855</c:v>
                </c:pt>
                <c:pt idx="10">
                  <c:v>3.2606613381777771</c:v>
                </c:pt>
                <c:pt idx="11">
                  <c:v>2.8393649689055556</c:v>
                </c:pt>
                <c:pt idx="12">
                  <c:v>2.3364671495499998</c:v>
                </c:pt>
                <c:pt idx="13">
                  <c:v>2.1660852284166667</c:v>
                </c:pt>
                <c:pt idx="14">
                  <c:v>2.2778676633642854</c:v>
                </c:pt>
                <c:pt idx="15">
                  <c:v>2.2731343848564816</c:v>
                </c:pt>
                <c:pt idx="16">
                  <c:v>2.8432946695277375</c:v>
                </c:pt>
                <c:pt idx="17">
                  <c:v>3.1595219686636753</c:v>
                </c:pt>
                <c:pt idx="18">
                  <c:v>3.2213216020103528</c:v>
                </c:pt>
                <c:pt idx="19">
                  <c:v>3.2573147515558074</c:v>
                </c:pt>
                <c:pt idx="20">
                  <c:v>2.8530077501466673</c:v>
                </c:pt>
                <c:pt idx="21">
                  <c:v>3.0089879584699992</c:v>
                </c:pt>
                <c:pt idx="22">
                  <c:v>2.8262437908779035</c:v>
                </c:pt>
                <c:pt idx="23">
                  <c:v>2.7307449343340355</c:v>
                </c:pt>
                <c:pt idx="24">
                  <c:v>3.5834999891866666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10-4EC1-966C-B1BF1F69827F}"/>
            </c:ext>
          </c:extLst>
        </c:ser>
        <c:ser>
          <c:idx val="10"/>
          <c:order val="3"/>
          <c:tx>
            <c:strRef>
              <c:f>' '!$A$159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'!$B$159:$BB$159</c:f>
              <c:numCache>
                <c:formatCode>0.00</c:formatCode>
                <c:ptCount val="51"/>
                <c:pt idx="0">
                  <c:v>3.7943818479166669E-2</c:v>
                </c:pt>
                <c:pt idx="1">
                  <c:v>1.1025442842857143E-2</c:v>
                </c:pt>
                <c:pt idx="2">
                  <c:v>4.646905565555555E-2</c:v>
                </c:pt>
                <c:pt idx="3">
                  <c:v>2.5108527155303026E-2</c:v>
                </c:pt>
                <c:pt idx="4">
                  <c:v>2.1510147640109886E-2</c:v>
                </c:pt>
                <c:pt idx="5">
                  <c:v>1.0046072458333343E-2</c:v>
                </c:pt>
                <c:pt idx="6">
                  <c:v>9.616001389999998E-2</c:v>
                </c:pt>
                <c:pt idx="7">
                  <c:v>0.12703720061666668</c:v>
                </c:pt>
                <c:pt idx="8">
                  <c:v>0.22368204814999995</c:v>
                </c:pt>
                <c:pt idx="9">
                  <c:v>3.5583120667307726E-2</c:v>
                </c:pt>
                <c:pt idx="10">
                  <c:v>8.5236723866666669E-2</c:v>
                </c:pt>
                <c:pt idx="11">
                  <c:v>0.10029591173333323</c:v>
                </c:pt>
                <c:pt idx="12">
                  <c:v>3.6543587500000127E-2</c:v>
                </c:pt>
                <c:pt idx="13">
                  <c:v>8.0364997999999965E-2</c:v>
                </c:pt>
                <c:pt idx="14">
                  <c:v>4.4126146748809464E-2</c:v>
                </c:pt>
                <c:pt idx="15">
                  <c:v>1.6660964345238439E-3</c:v>
                </c:pt>
                <c:pt idx="16">
                  <c:v>6.9817564910130719E-2</c:v>
                </c:pt>
                <c:pt idx="17">
                  <c:v>8.9564990338782069E-2</c:v>
                </c:pt>
                <c:pt idx="18">
                  <c:v>0.12170351090732319</c:v>
                </c:pt>
                <c:pt idx="19">
                  <c:v>0.10434822108914139</c:v>
                </c:pt>
                <c:pt idx="20">
                  <c:v>0.11172582421388888</c:v>
                </c:pt>
                <c:pt idx="21">
                  <c:v>7.0417212095238102E-2</c:v>
                </c:pt>
                <c:pt idx="22">
                  <c:v>8.4518307590873039E-3</c:v>
                </c:pt>
                <c:pt idx="23">
                  <c:v>5.8568723771428594E-3</c:v>
                </c:pt>
                <c:pt idx="24">
                  <c:v>2.1350000000000003E-6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10-4EC1-966C-B1BF1F69827F}"/>
            </c:ext>
          </c:extLst>
        </c:ser>
        <c:ser>
          <c:idx val="12"/>
          <c:order val="4"/>
          <c:tx>
            <c:strRef>
              <c:f>' '!$A$160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'!$B$160:$BB$160</c:f>
              <c:numCache>
                <c:formatCode>0.00</c:formatCode>
                <c:ptCount val="51"/>
                <c:pt idx="0">
                  <c:v>0.1937236761394841</c:v>
                </c:pt>
                <c:pt idx="1">
                  <c:v>0.23166925357380952</c:v>
                </c:pt>
                <c:pt idx="2">
                  <c:v>0.21178256302014373</c:v>
                </c:pt>
                <c:pt idx="3">
                  <c:v>0.23331004118704909</c:v>
                </c:pt>
                <c:pt idx="4">
                  <c:v>0.2363204514658786</c:v>
                </c:pt>
                <c:pt idx="5">
                  <c:v>0.24868289233750004</c:v>
                </c:pt>
                <c:pt idx="6">
                  <c:v>0.27069755298636367</c:v>
                </c:pt>
                <c:pt idx="7">
                  <c:v>0.25648770321388892</c:v>
                </c:pt>
                <c:pt idx="8">
                  <c:v>0.25601925633888889</c:v>
                </c:pt>
                <c:pt idx="9">
                  <c:v>0.12985614877977628</c:v>
                </c:pt>
                <c:pt idx="10">
                  <c:v>0.10000200829166665</c:v>
                </c:pt>
                <c:pt idx="11">
                  <c:v>0.10411508462222221</c:v>
                </c:pt>
                <c:pt idx="12">
                  <c:v>0.10345668036388887</c:v>
                </c:pt>
                <c:pt idx="13">
                  <c:v>7.9873489166666672E-2</c:v>
                </c:pt>
                <c:pt idx="14">
                  <c:v>9.4305709966117202E-2</c:v>
                </c:pt>
                <c:pt idx="15">
                  <c:v>9.9737607765277778E-2</c:v>
                </c:pt>
                <c:pt idx="16">
                  <c:v>0.26669357967422785</c:v>
                </c:pt>
                <c:pt idx="17">
                  <c:v>0.11498169413333331</c:v>
                </c:pt>
                <c:pt idx="18">
                  <c:v>0.12240554243699496</c:v>
                </c:pt>
                <c:pt idx="19">
                  <c:v>0.12242820475517678</c:v>
                </c:pt>
                <c:pt idx="20">
                  <c:v>0.11339942753499997</c:v>
                </c:pt>
                <c:pt idx="21">
                  <c:v>9.8030611393383843E-2</c:v>
                </c:pt>
                <c:pt idx="22">
                  <c:v>2.4796652634999999E-2</c:v>
                </c:pt>
                <c:pt idx="23">
                  <c:v>1.5027350773508764E-2</c:v>
                </c:pt>
                <c:pt idx="24">
                  <c:v>7.8942464300000015E-3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10-4EC1-966C-B1BF1F69827F}"/>
            </c:ext>
          </c:extLst>
        </c:ser>
        <c:ser>
          <c:idx val="5"/>
          <c:order val="5"/>
          <c:tx>
            <c:strRef>
              <c:f>' '!$A$161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'!$B$161:$BB$161</c:f>
              <c:numCache>
                <c:formatCode>0.00</c:formatCode>
                <c:ptCount val="51"/>
                <c:pt idx="0">
                  <c:v>3.9231531002185349E-2</c:v>
                </c:pt>
                <c:pt idx="1">
                  <c:v>0.10748495294404892</c:v>
                </c:pt>
                <c:pt idx="2">
                  <c:v>6.7199685062875325E-2</c:v>
                </c:pt>
                <c:pt idx="3">
                  <c:v>0.10358638078939642</c:v>
                </c:pt>
                <c:pt idx="4">
                  <c:v>9.524580194298915E-2</c:v>
                </c:pt>
                <c:pt idx="5">
                  <c:v>0.20045607404583432</c:v>
                </c:pt>
                <c:pt idx="6">
                  <c:v>8.719166252727506E-2</c:v>
                </c:pt>
                <c:pt idx="7">
                  <c:v>0.32302846888888315</c:v>
                </c:pt>
                <c:pt idx="8">
                  <c:v>0.36832113716388504</c:v>
                </c:pt>
                <c:pt idx="9">
                  <c:v>0.4195238515521047</c:v>
                </c:pt>
                <c:pt idx="10">
                  <c:v>0.37258421187202106</c:v>
                </c:pt>
                <c:pt idx="11">
                  <c:v>0.39318570626666371</c:v>
                </c:pt>
                <c:pt idx="12">
                  <c:v>0.18965567120625426</c:v>
                </c:pt>
                <c:pt idx="13">
                  <c:v>0.18174837946510491</c:v>
                </c:pt>
                <c:pt idx="14">
                  <c:v>0.20684645595751094</c:v>
                </c:pt>
                <c:pt idx="15">
                  <c:v>0.11602603514338927</c:v>
                </c:pt>
                <c:pt idx="16">
                  <c:v>0.12295433341471629</c:v>
                </c:pt>
                <c:pt idx="17">
                  <c:v>0.14273306029943011</c:v>
                </c:pt>
                <c:pt idx="18">
                  <c:v>0.26191917379042362</c:v>
                </c:pt>
                <c:pt idx="19">
                  <c:v>0.20034727274135689</c:v>
                </c:pt>
                <c:pt idx="20">
                  <c:v>0.10853123265459574</c:v>
                </c:pt>
                <c:pt idx="21">
                  <c:v>0.13041203302527515</c:v>
                </c:pt>
                <c:pt idx="22">
                  <c:v>0.20244237934042975</c:v>
                </c:pt>
                <c:pt idx="23">
                  <c:v>0.28552269358920057</c:v>
                </c:pt>
                <c:pt idx="24">
                  <c:v>0.28655003309524085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10-4EC1-966C-B1BF1F698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7559536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'!$A$162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'!$B$162:$BB$162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A710-4EC1-966C-B1BF1F69827F}"/>
            </c:ext>
          </c:extLst>
        </c:ser>
        <c:ser>
          <c:idx val="8"/>
          <c:order val="7"/>
          <c:tx>
            <c:strRef>
              <c:f>' '!$A$163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'!$B$163:$BB$163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A710-4EC1-966C-B1BF1F69827F}"/>
            </c:ext>
          </c:extLst>
        </c:ser>
        <c:ser>
          <c:idx val="9"/>
          <c:order val="8"/>
          <c:tx>
            <c:strRef>
              <c:f>' '!$A$164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A710-4EC1-966C-B1BF1F69827F}"/>
            </c:ext>
          </c:extLst>
        </c:ser>
        <c:ser>
          <c:idx val="3"/>
          <c:order val="9"/>
          <c:tx>
            <c:strRef>
              <c:f>' '!$A$165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'!$B$165:$BB$165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A710-4EC1-966C-B1BF1F69827F}"/>
            </c:ext>
          </c:extLst>
        </c:ser>
        <c:ser>
          <c:idx val="15"/>
          <c:order val="10"/>
          <c:tx>
            <c:strRef>
              <c:f>' '!$A$166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A710-4EC1-966C-B1BF1F69827F}"/>
            </c:ext>
          </c:extLst>
        </c:ser>
        <c:ser>
          <c:idx val="18"/>
          <c:order val="11"/>
          <c:tx>
            <c:strRef>
              <c:f>' '!$A$167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'!$B$167:$BB$167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A710-4EC1-966C-B1BF1F69827F}"/>
            </c:ext>
          </c:extLst>
        </c:ser>
        <c:ser>
          <c:idx val="19"/>
          <c:order val="12"/>
          <c:tx>
            <c:strRef>
              <c:f>' '!$A$168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'!$B$168:$BB$168</c:f>
              <c:numCache>
                <c:formatCode>#,##0</c:formatCode>
                <c:ptCount val="51"/>
                <c:pt idx="26" formatCode="0.00">
                  <c:v>1.3245802804382999E-2</c:v>
                </c:pt>
                <c:pt idx="27" formatCode="0.00">
                  <c:v>7.5321706419999995E-3</c:v>
                </c:pt>
                <c:pt idx="28" formatCode="0.00">
                  <c:v>6.6969538512000005E-3</c:v>
                </c:pt>
                <c:pt idx="29" formatCode="0.00">
                  <c:v>3.8662877568000002E-3</c:v>
                </c:pt>
                <c:pt idx="30" formatCode="0.00">
                  <c:v>7.3127064906000003E-3</c:v>
                </c:pt>
                <c:pt idx="31" formatCode="0.00">
                  <c:v>1.2001259169900001E-2</c:v>
                </c:pt>
                <c:pt idx="32" formatCode="0.00">
                  <c:v>1.4231723760000001E-3</c:v>
                </c:pt>
                <c:pt idx="33" formatCode="0.00">
                  <c:v>1.6615942000000002E-2</c:v>
                </c:pt>
                <c:pt idx="34" formatCode="0.00">
                  <c:v>2.8814767846800003E-2</c:v>
                </c:pt>
                <c:pt idx="35" formatCode="0.00">
                  <c:v>2.5843826575600002E-2</c:v>
                </c:pt>
                <c:pt idx="36" formatCode="0.00">
                  <c:v>1.9892888126100003E-2</c:v>
                </c:pt>
                <c:pt idx="37" formatCode="0.00">
                  <c:v>3.5632040159999996E-2</c:v>
                </c:pt>
                <c:pt idx="38" formatCode="0.00">
                  <c:v>3.1005771332800001E-2</c:v>
                </c:pt>
                <c:pt idx="39" formatCode="0.00">
                  <c:v>2.62867951023E-2</c:v>
                </c:pt>
                <c:pt idx="40" formatCode="0.00">
                  <c:v>5.41014792905E-2</c:v>
                </c:pt>
                <c:pt idx="41" formatCode="0.00">
                  <c:v>7.5636551077500003E-2</c:v>
                </c:pt>
                <c:pt idx="42" formatCode="0.00">
                  <c:v>2.21045218095E-2</c:v>
                </c:pt>
                <c:pt idx="43" formatCode="0.00">
                  <c:v>5.9105035260699997E-2</c:v>
                </c:pt>
                <c:pt idx="44" formatCode="0.00">
                  <c:v>7.1147109366999986E-2</c:v>
                </c:pt>
                <c:pt idx="45" formatCode="0.00">
                  <c:v>1.5447830487E-2</c:v>
                </c:pt>
                <c:pt idx="46" formatCode="0.00">
                  <c:v>1.9063298582599999E-2</c:v>
                </c:pt>
                <c:pt idx="47" formatCode="0.00">
                  <c:v>3.43711555027E-2</c:v>
                </c:pt>
                <c:pt idx="48" formatCode="0.00">
                  <c:v>4.3450396001999993E-2</c:v>
                </c:pt>
                <c:pt idx="49" formatCode="0.00">
                  <c:v>4.9288517282399996E-2</c:v>
                </c:pt>
                <c:pt idx="50" formatCode="0.00">
                  <c:v>5.8490178124400008E-2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10-4EC1-966C-B1BF1F69827F}"/>
            </c:ext>
          </c:extLst>
        </c:ser>
        <c:ser>
          <c:idx val="2"/>
          <c:order val="13"/>
          <c:tx>
            <c:strRef>
              <c:f>' '!$A$169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'!$B$169:$BB$169</c:f>
              <c:numCache>
                <c:formatCode>#,##0</c:formatCode>
                <c:ptCount val="51"/>
                <c:pt idx="26" formatCode="0.00">
                  <c:v>1.5383895781182001E-2</c:v>
                </c:pt>
                <c:pt idx="27" formatCode="0.00">
                  <c:v>2.5216382842399999E-2</c:v>
                </c:pt>
                <c:pt idx="28" formatCode="0.00">
                  <c:v>2.44154128032E-2</c:v>
                </c:pt>
                <c:pt idx="29" formatCode="0.00">
                  <c:v>1.4211591385600002E-2</c:v>
                </c:pt>
                <c:pt idx="30" formatCode="0.00">
                  <c:v>1.7625018124E-2</c:v>
                </c:pt>
                <c:pt idx="31" formatCode="0.00">
                  <c:v>1.8332768968800001E-2</c:v>
                </c:pt>
                <c:pt idx="32" formatCode="0.00">
                  <c:v>2.1717695085199999E-2</c:v>
                </c:pt>
                <c:pt idx="33" formatCode="0.00">
                  <c:v>1.7235697175500001E-2</c:v>
                </c:pt>
                <c:pt idx="34" formatCode="0.00">
                  <c:v>9.9484426636000014E-3</c:v>
                </c:pt>
                <c:pt idx="35" formatCode="0.00">
                  <c:v>5.641380184E-4</c:v>
                </c:pt>
                <c:pt idx="36" formatCode="0.00">
                  <c:v>5.1478124130000002E-4</c:v>
                </c:pt>
                <c:pt idx="37" formatCode="0.00">
                  <c:v>7.8657604800000034E-4</c:v>
                </c:pt>
                <c:pt idx="38" formatCode="0.00">
                  <c:v>8.0932763999999992E-4</c:v>
                </c:pt>
                <c:pt idx="39" formatCode="0.00">
                  <c:v>3.9840476610000005E-4</c:v>
                </c:pt>
                <c:pt idx="40" formatCode="0.00">
                  <c:v>8.5761184649999996E-4</c:v>
                </c:pt>
                <c:pt idx="41" formatCode="0.00">
                  <c:v>4.4798503399999989E-4</c:v>
                </c:pt>
                <c:pt idx="42" formatCode="0.00">
                  <c:v>3.4604018489999997E-4</c:v>
                </c:pt>
                <c:pt idx="43" formatCode="0.00">
                  <c:v>5.1394458829999998E-4</c:v>
                </c:pt>
                <c:pt idx="44" formatCode="0.00">
                  <c:v>5.3924696200000001E-4</c:v>
                </c:pt>
                <c:pt idx="45" formatCode="0.00">
                  <c:v>5.4273136099999993E-4</c:v>
                </c:pt>
                <c:pt idx="46" formatCode="0.00">
                  <c:v>5.0707740560000008E-4</c:v>
                </c:pt>
                <c:pt idx="47" formatCode="0.00">
                  <c:v>7.5314690810000004E-4</c:v>
                </c:pt>
                <c:pt idx="48" formatCode="0.00">
                  <c:v>1.2470879070000001E-3</c:v>
                </c:pt>
                <c:pt idx="49" formatCode="0.00">
                  <c:v>3.7404459356E-3</c:v>
                </c:pt>
                <c:pt idx="50" formatCode="0.00">
                  <c:v>3.9593042678500003E-3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10-4EC1-966C-B1BF1F69827F}"/>
            </c:ext>
          </c:extLst>
        </c:ser>
        <c:ser>
          <c:idx val="7"/>
          <c:order val="14"/>
          <c:tx>
            <c:strRef>
              <c:f>' '!$A$170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'!$B$170:$BB$170</c:f>
              <c:numCache>
                <c:formatCode>#,##0</c:formatCode>
                <c:ptCount val="51"/>
                <c:pt idx="26" formatCode="0.00">
                  <c:v>0.24893538808601401</c:v>
                </c:pt>
                <c:pt idx="27" formatCode="0.00">
                  <c:v>0.1752291876016</c:v>
                </c:pt>
                <c:pt idx="28" formatCode="0.00">
                  <c:v>0.17821784285760001</c:v>
                </c:pt>
                <c:pt idx="29" formatCode="0.00">
                  <c:v>0.22656288520319998</c:v>
                </c:pt>
                <c:pt idx="30" formatCode="0.00">
                  <c:v>0.32235742263270001</c:v>
                </c:pt>
                <c:pt idx="31" formatCode="0.00">
                  <c:v>0.42462311535929997</c:v>
                </c:pt>
                <c:pt idx="32" formatCode="0.00">
                  <c:v>0.45612238329800003</c:v>
                </c:pt>
                <c:pt idx="33" formatCode="0.00">
                  <c:v>0.52217863719699997</c:v>
                </c:pt>
                <c:pt idx="34" formatCode="0.00">
                  <c:v>0.58271546365120008</c:v>
                </c:pt>
                <c:pt idx="35" formatCode="0.00">
                  <c:v>0.44898184633279992</c:v>
                </c:pt>
                <c:pt idx="36" formatCode="0.00">
                  <c:v>0.53359966283310012</c:v>
                </c:pt>
                <c:pt idx="37" formatCode="0.00">
                  <c:v>0.47518646510399992</c:v>
                </c:pt>
                <c:pt idx="38" formatCode="0.00">
                  <c:v>0.37232988024320002</c:v>
                </c:pt>
                <c:pt idx="39" formatCode="0.00">
                  <c:v>0.32516719494990004</c:v>
                </c:pt>
                <c:pt idx="40" formatCode="0.00">
                  <c:v>0.30321698879199999</c:v>
                </c:pt>
                <c:pt idx="41" formatCode="0.00">
                  <c:v>0.25255844847449999</c:v>
                </c:pt>
                <c:pt idx="42" formatCode="0.00">
                  <c:v>0.27499431093260002</c:v>
                </c:pt>
                <c:pt idx="43" formatCode="0.00">
                  <c:v>0.33113507020879995</c:v>
                </c:pt>
                <c:pt idx="44" formatCode="0.00">
                  <c:v>0.34636059877100001</c:v>
                </c:pt>
                <c:pt idx="45" formatCode="0.00">
                  <c:v>0.30980273679599996</c:v>
                </c:pt>
                <c:pt idx="46" formatCode="0.00">
                  <c:v>0.300774543708</c:v>
                </c:pt>
                <c:pt idx="47" formatCode="0.00">
                  <c:v>0.35573795233350003</c:v>
                </c:pt>
                <c:pt idx="48" formatCode="0.00">
                  <c:v>0.4079210002919999</c:v>
                </c:pt>
                <c:pt idx="49" formatCode="0.00">
                  <c:v>0.36632180298450001</c:v>
                </c:pt>
                <c:pt idx="50" formatCode="0.00">
                  <c:v>0.38175897483225002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710-4EC1-966C-B1BF1F69827F}"/>
            </c:ext>
          </c:extLst>
        </c:ser>
        <c:ser>
          <c:idx val="17"/>
          <c:order val="15"/>
          <c:tx>
            <c:strRef>
              <c:f>' '!$A$171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'!$B$171:$BB$171</c:f>
              <c:numCache>
                <c:formatCode>#,##0</c:formatCode>
                <c:ptCount val="51"/>
                <c:pt idx="26" formatCode="0.00">
                  <c:v>4.9426549346549995E-3</c:v>
                </c:pt>
                <c:pt idx="27" formatCode="0.00">
                  <c:v>1.0025830023999999E-3</c:v>
                </c:pt>
                <c:pt idx="28" formatCode="0.00">
                  <c:v>5.2203304224E-3</c:v>
                </c:pt>
                <c:pt idx="29" formatCode="0.00">
                  <c:v>1.5962736496000001E-3</c:v>
                </c:pt>
                <c:pt idx="30" formatCode="0.00">
                  <c:v>2.5572593759999999E-3</c:v>
                </c:pt>
                <c:pt idx="31" formatCode="0.00">
                  <c:v>1.3138143876E-3</c:v>
                </c:pt>
                <c:pt idx="32" formatCode="0.00">
                  <c:v>9.5131990496000012E-3</c:v>
                </c:pt>
                <c:pt idx="33" formatCode="0.00">
                  <c:v>1.8513284127999997E-2</c:v>
                </c:pt>
                <c:pt idx="34" formatCode="0.00">
                  <c:v>2.6675998143600003E-2</c:v>
                </c:pt>
                <c:pt idx="35" formatCode="0.00">
                  <c:v>5.3372203323999974E-3</c:v>
                </c:pt>
                <c:pt idx="36" formatCode="0.00">
                  <c:v>4.999299544799999E-3</c:v>
                </c:pt>
                <c:pt idx="37" formatCode="0.00">
                  <c:v>5.1693632159999954E-3</c:v>
                </c:pt>
                <c:pt idx="38" formatCode="0.00">
                  <c:v>2.8844942015999954E-3</c:v>
                </c:pt>
                <c:pt idx="39" formatCode="0.00">
                  <c:v>5.411682115500002E-3</c:v>
                </c:pt>
                <c:pt idx="40" formatCode="0.00">
                  <c:v>2.7895192034999984E-3</c:v>
                </c:pt>
                <c:pt idx="41" formatCode="0.00">
                  <c:v>6.6455277699999907E-4</c:v>
                </c:pt>
                <c:pt idx="42" formatCode="0.00">
                  <c:v>2.901344293600003E-3</c:v>
                </c:pt>
                <c:pt idx="43" formatCode="0.00">
                  <c:v>1.9859550982700001E-2</c:v>
                </c:pt>
                <c:pt idx="44" formatCode="0.00">
                  <c:v>6.1536406540000001E-3</c:v>
                </c:pt>
                <c:pt idx="45" formatCode="0.00">
                  <c:v>4.6863076040000009E-3</c:v>
                </c:pt>
                <c:pt idx="46" formatCode="0.00">
                  <c:v>6.5951096301999999E-3</c:v>
                </c:pt>
                <c:pt idx="47" formatCode="0.00">
                  <c:v>5.0143286710000005E-3</c:v>
                </c:pt>
                <c:pt idx="48" formatCode="0.00">
                  <c:v>9.4232548799999983E-4</c:v>
                </c:pt>
                <c:pt idx="49" formatCode="0.00">
                  <c:v>1.1353650000000001E-6</c:v>
                </c:pt>
                <c:pt idx="50" formatCode="0.00">
                  <c:v>1.9996284E-6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710-4EC1-966C-B1BF1F69827F}"/>
            </c:ext>
          </c:extLst>
        </c:ser>
        <c:ser>
          <c:idx val="11"/>
          <c:order val="16"/>
          <c:tx>
            <c:strRef>
              <c:f>' '!$A$172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'!$B$172:$BB$172</c:f>
              <c:numCache>
                <c:formatCode>General</c:formatCode>
                <c:ptCount val="51"/>
                <c:pt idx="26" formatCode="0.00">
                  <c:v>4.1684735590088999E-2</c:v>
                </c:pt>
                <c:pt idx="27" formatCode="0.00">
                  <c:v>4.3795717687999995E-2</c:v>
                </c:pt>
                <c:pt idx="28" formatCode="0.00">
                  <c:v>3.5756362387200001E-2</c:v>
                </c:pt>
                <c:pt idx="29" formatCode="0.00">
                  <c:v>4.1418601806400002E-2</c:v>
                </c:pt>
                <c:pt idx="30" formatCode="0.00">
                  <c:v>4.2001480131799995E-2</c:v>
                </c:pt>
                <c:pt idx="31" formatCode="0.00">
                  <c:v>4.3900245675000005E-2</c:v>
                </c:pt>
                <c:pt idx="32" formatCode="0.00">
                  <c:v>5.1128308231999993E-2</c:v>
                </c:pt>
                <c:pt idx="33" formatCode="0.00">
                  <c:v>5.7048657762E-2</c:v>
                </c:pt>
                <c:pt idx="34" formatCode="0.00">
                  <c:v>5.9452857037599997E-2</c:v>
                </c:pt>
                <c:pt idx="35" formatCode="0.00">
                  <c:v>4.5350004150000005E-2</c:v>
                </c:pt>
                <c:pt idx="36" formatCode="0.00">
                  <c:v>4.8323928542399995E-2</c:v>
                </c:pt>
                <c:pt idx="37" formatCode="0.00">
                  <c:v>5.3189144064000007E-2</c:v>
                </c:pt>
                <c:pt idx="38" formatCode="0.00">
                  <c:v>3.70174880064E-2</c:v>
                </c:pt>
                <c:pt idx="39" formatCode="0.00">
                  <c:v>3.2606868399600003E-2</c:v>
                </c:pt>
                <c:pt idx="40" formatCode="0.00">
                  <c:v>3.2723817917500002E-2</c:v>
                </c:pt>
                <c:pt idx="41" formatCode="0.00">
                  <c:v>3.3343664812499993E-2</c:v>
                </c:pt>
                <c:pt idx="42" formatCode="0.00">
                  <c:v>5.238498557880001E-2</c:v>
                </c:pt>
                <c:pt idx="43" formatCode="0.00">
                  <c:v>4.0777885047900003E-2</c:v>
                </c:pt>
                <c:pt idx="44" formatCode="0.00">
                  <c:v>4.2581738002999997E-2</c:v>
                </c:pt>
                <c:pt idx="45" formatCode="0.00">
                  <c:v>3.4582893193000001E-2</c:v>
                </c:pt>
                <c:pt idx="46" formatCode="0.00">
                  <c:v>3.0154791590600003E-2</c:v>
                </c:pt>
                <c:pt idx="47" formatCode="0.00">
                  <c:v>2.7677804411299994E-2</c:v>
                </c:pt>
                <c:pt idx="48" formatCode="0.00">
                  <c:v>1.8774965780999998E-2</c:v>
                </c:pt>
                <c:pt idx="49" formatCode="0.00">
                  <c:v>1.6802295830100001E-2</c:v>
                </c:pt>
                <c:pt idx="50" formatCode="0.00">
                  <c:v>1.4044840200200004E-2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710-4EC1-966C-B1BF1F69827F}"/>
            </c:ext>
          </c:extLst>
        </c:ser>
        <c:ser>
          <c:idx val="13"/>
          <c:order val="17"/>
          <c:tx>
            <c:strRef>
              <c:f>' '!$A$173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'!$B$155:$BB$155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51"/>
                <c:pt idx="26" formatCode="0.00">
                  <c:v>2.1946084868238125E-2</c:v>
                </c:pt>
                <c:pt idx="27" formatCode="0.00">
                  <c:v>2.6100098230400048E-2</c:v>
                </c:pt>
                <c:pt idx="28" formatCode="0.00">
                  <c:v>2.6186964144000457E-2</c:v>
                </c:pt>
                <c:pt idx="29" formatCode="0.00">
                  <c:v>3.3665950886400509E-2</c:v>
                </c:pt>
                <c:pt idx="30" formatCode="0.00">
                  <c:v>7.398833255869991E-2</c:v>
                </c:pt>
                <c:pt idx="31" formatCode="0.00">
                  <c:v>5.7897749137799326E-2</c:v>
                </c:pt>
                <c:pt idx="32" formatCode="0.00">
                  <c:v>5.8555101873599691E-2</c:v>
                </c:pt>
                <c:pt idx="33" formatCode="0.00">
                  <c:v>8.9894264966498216E-2</c:v>
                </c:pt>
                <c:pt idx="34" formatCode="0.00">
                  <c:v>0.1084466817208013</c:v>
                </c:pt>
                <c:pt idx="35" formatCode="0.00">
                  <c:v>0.10252878544480071</c:v>
                </c:pt>
                <c:pt idx="36" formatCode="0.00">
                  <c:v>0.12472917121260041</c:v>
                </c:pt>
                <c:pt idx="37" formatCode="0.00">
                  <c:v>0.13224615264000239</c:v>
                </c:pt>
                <c:pt idx="38" formatCode="0.00">
                  <c:v>0.1041091067455992</c:v>
                </c:pt>
                <c:pt idx="39" formatCode="0.00">
                  <c:v>0.11042280000780058</c:v>
                </c:pt>
                <c:pt idx="40" formatCode="0.00">
                  <c:v>0.12204767422999968</c:v>
                </c:pt>
                <c:pt idx="41" formatCode="0.00">
                  <c:v>0.11660891377099974</c:v>
                </c:pt>
                <c:pt idx="42" formatCode="0.00">
                  <c:v>0.11967115968550052</c:v>
                </c:pt>
                <c:pt idx="43" formatCode="0.00">
                  <c:v>0.12770610617049993</c:v>
                </c:pt>
                <c:pt idx="44" formatCode="0.00">
                  <c:v>0.14078078967300012</c:v>
                </c:pt>
                <c:pt idx="45" formatCode="0.00">
                  <c:v>0.1269786046049991</c:v>
                </c:pt>
                <c:pt idx="46" formatCode="0.00">
                  <c:v>0.10104799311860052</c:v>
                </c:pt>
                <c:pt idx="47" formatCode="0.00">
                  <c:v>0.13997102641319892</c:v>
                </c:pt>
                <c:pt idx="48" formatCode="0.00">
                  <c:v>0.1744231172579998</c:v>
                </c:pt>
                <c:pt idx="49" formatCode="0.00">
                  <c:v>0.12702583968690168</c:v>
                </c:pt>
                <c:pt idx="50" formatCode="0.00">
                  <c:v>0.13656892597289877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710-4EC1-966C-B1BF1F698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7755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91737260608849E-2"/>
              <c:y val="0.154747227619679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595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713867144605052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958609291470955E-2"/>
          <c:y val="0.91017993019316845"/>
          <c:w val="0.81669182378060801"/>
          <c:h val="6.1566101311055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270787" name="Chart 3">
          <a:extLst>
            <a:ext uri="{FF2B5EF4-FFF2-40B4-BE49-F238E27FC236}">
              <a16:creationId xmlns:a16="http://schemas.microsoft.com/office/drawing/2014/main" id="{BE229DFA-EF9F-4555-99C4-D0C41FADBF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11</xdr:col>
      <xdr:colOff>6350</xdr:colOff>
      <xdr:row>27</xdr:row>
      <xdr:rowOff>0</xdr:rowOff>
    </xdr:to>
    <xdr:graphicFrame macro="">
      <xdr:nvGraphicFramePr>
        <xdr:cNvPr id="1270788" name="Chart 4">
          <a:extLst>
            <a:ext uri="{FF2B5EF4-FFF2-40B4-BE49-F238E27FC236}">
              <a16:creationId xmlns:a16="http://schemas.microsoft.com/office/drawing/2014/main" id="{7DCCD7C2-1127-481D-943E-5D12F03D44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0.19197</cdr:x>
      <cdr:y>0.80978</cdr:y>
    </cdr:from>
    <cdr:to>
      <cdr:x>0.48722</cdr:x>
      <cdr:y>0.86234</cdr:y>
    </cdr:to>
    <cdr:sp macro="" textlink="">
      <cdr:nvSpPr>
        <cdr:cNvPr id="1372161" name="Text Box 1025">
          <a:extLst xmlns:a="http://schemas.openxmlformats.org/drawingml/2006/main">
            <a:ext uri="{FF2B5EF4-FFF2-40B4-BE49-F238E27FC236}">
              <a16:creationId xmlns:a16="http://schemas.microsoft.com/office/drawing/2014/main" id="{38FD7C87-D1BE-4DA6-A04B-0ED47061E5D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1440" y="3090394"/>
          <a:ext cx="1801725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0.62759</cdr:x>
      <cdr:y>0.80369</cdr:y>
    </cdr:from>
    <cdr:to>
      <cdr:x>0.88744</cdr:x>
      <cdr:y>0.85918</cdr:y>
    </cdr:to>
    <cdr:sp macro="" textlink="">
      <cdr:nvSpPr>
        <cdr:cNvPr id="1372162" name="Text Box 1026">
          <a:extLst xmlns:a="http://schemas.openxmlformats.org/drawingml/2006/main">
            <a:ext uri="{FF2B5EF4-FFF2-40B4-BE49-F238E27FC236}">
              <a16:creationId xmlns:a16="http://schemas.microsoft.com/office/drawing/2014/main" id="{1077D298-84E3-496A-AB02-6E805397BF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29772" y="3067177"/>
          <a:ext cx="1585699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0.17131</cdr:x>
      <cdr:y>0.79907</cdr:y>
    </cdr:from>
    <cdr:to>
      <cdr:x>0.46657</cdr:x>
      <cdr:y>0.85261</cdr:y>
    </cdr:to>
    <cdr:sp macro="" textlink="">
      <cdr:nvSpPr>
        <cdr:cNvPr id="1373185" name="Text Box 1025">
          <a:extLst xmlns:a="http://schemas.openxmlformats.org/drawingml/2006/main">
            <a:ext uri="{FF2B5EF4-FFF2-40B4-BE49-F238E27FC236}">
              <a16:creationId xmlns:a16="http://schemas.microsoft.com/office/drawing/2014/main" id="{DD806157-1D73-4718-B90B-5614E94CB5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6477" y="3049532"/>
          <a:ext cx="1803632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0.60006</cdr:x>
      <cdr:y>0.79907</cdr:y>
    </cdr:from>
    <cdr:to>
      <cdr:x>0.75985</cdr:x>
      <cdr:y>0.85601</cdr:y>
    </cdr:to>
    <cdr:sp macro="" textlink="">
      <cdr:nvSpPr>
        <cdr:cNvPr id="1373186" name="Text Box 1026">
          <a:extLst xmlns:a="http://schemas.openxmlformats.org/drawingml/2006/main">
            <a:ext uri="{FF2B5EF4-FFF2-40B4-BE49-F238E27FC236}">
              <a16:creationId xmlns:a16="http://schemas.microsoft.com/office/drawing/2014/main" id="{424E2B11-396C-4E5B-8C3B-5E654E3C2C0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5572" y="3049532"/>
          <a:ext cx="976154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235568" name="Chart 48">
          <a:extLst>
            <a:ext uri="{FF2B5EF4-FFF2-40B4-BE49-F238E27FC236}">
              <a16:creationId xmlns:a16="http://schemas.microsoft.com/office/drawing/2014/main" id="{C69DA2B1-5C98-44C1-8D1C-6DFD57433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235569" name="Chart 49">
          <a:extLst>
            <a:ext uri="{FF2B5EF4-FFF2-40B4-BE49-F238E27FC236}">
              <a16:creationId xmlns:a16="http://schemas.microsoft.com/office/drawing/2014/main" id="{DD0EE7C6-B325-4B13-A7EF-F8A469D1AB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235570" name="Chart 50">
          <a:extLst>
            <a:ext uri="{FF2B5EF4-FFF2-40B4-BE49-F238E27FC236}">
              <a16:creationId xmlns:a16="http://schemas.microsoft.com/office/drawing/2014/main" id="{74ADDC24-F6A8-4A65-968B-D1A4F3314A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235571" name="Chart 51">
          <a:extLst>
            <a:ext uri="{FF2B5EF4-FFF2-40B4-BE49-F238E27FC236}">
              <a16:creationId xmlns:a16="http://schemas.microsoft.com/office/drawing/2014/main" id="{35B6D8BC-9936-4289-A784-AC110281A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235572" name="Chart 52">
          <a:extLst>
            <a:ext uri="{FF2B5EF4-FFF2-40B4-BE49-F238E27FC236}">
              <a16:creationId xmlns:a16="http://schemas.microsoft.com/office/drawing/2014/main" id="{3811E970-24A6-4A56-8D89-0A4DC0EF35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0</xdr:colOff>
      <xdr:row>184</xdr:row>
      <xdr:rowOff>0</xdr:rowOff>
    </xdr:to>
    <xdr:graphicFrame macro="">
      <xdr:nvGraphicFramePr>
        <xdr:cNvPr id="235573" name="Chart 53">
          <a:extLst>
            <a:ext uri="{FF2B5EF4-FFF2-40B4-BE49-F238E27FC236}">
              <a16:creationId xmlns:a16="http://schemas.microsoft.com/office/drawing/2014/main" id="{8C4835F4-252B-4BB4-A920-CC5D09865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235574" name="Chart 54">
          <a:extLst>
            <a:ext uri="{FF2B5EF4-FFF2-40B4-BE49-F238E27FC236}">
              <a16:creationId xmlns:a16="http://schemas.microsoft.com/office/drawing/2014/main" id="{4F4C0595-4020-45A8-8D19-521EC3F20C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235575" name="Chart 55">
          <a:extLst>
            <a:ext uri="{FF2B5EF4-FFF2-40B4-BE49-F238E27FC236}">
              <a16:creationId xmlns:a16="http://schemas.microsoft.com/office/drawing/2014/main" id="{3671D0F3-53F6-401F-8929-29ECDE896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235576" name="Chart 56">
          <a:extLst>
            <a:ext uri="{FF2B5EF4-FFF2-40B4-BE49-F238E27FC236}">
              <a16:creationId xmlns:a16="http://schemas.microsoft.com/office/drawing/2014/main" id="{032F770B-811A-4075-A9CA-50643AF7E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343</xdr:row>
      <xdr:rowOff>0</xdr:rowOff>
    </xdr:from>
    <xdr:to>
      <xdr:col>11</xdr:col>
      <xdr:colOff>0</xdr:colOff>
      <xdr:row>367</xdr:row>
      <xdr:rowOff>0</xdr:rowOff>
    </xdr:to>
    <xdr:graphicFrame macro="">
      <xdr:nvGraphicFramePr>
        <xdr:cNvPr id="235577" name="Chart 57">
          <a:extLst>
            <a:ext uri="{FF2B5EF4-FFF2-40B4-BE49-F238E27FC236}">
              <a16:creationId xmlns:a16="http://schemas.microsoft.com/office/drawing/2014/main" id="{5C5B4F66-BB14-45F8-8D8C-C67C398E2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369</xdr:row>
      <xdr:rowOff>0</xdr:rowOff>
    </xdr:from>
    <xdr:to>
      <xdr:col>11</xdr:col>
      <xdr:colOff>0</xdr:colOff>
      <xdr:row>393</xdr:row>
      <xdr:rowOff>0</xdr:rowOff>
    </xdr:to>
    <xdr:graphicFrame macro="">
      <xdr:nvGraphicFramePr>
        <xdr:cNvPr id="235578" name="Chart 58">
          <a:extLst>
            <a:ext uri="{FF2B5EF4-FFF2-40B4-BE49-F238E27FC236}">
              <a16:creationId xmlns:a16="http://schemas.microsoft.com/office/drawing/2014/main" id="{EB85B135-914B-4369-9F18-7FB1FDD2D9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235579" name="Chart 59">
          <a:extLst>
            <a:ext uri="{FF2B5EF4-FFF2-40B4-BE49-F238E27FC236}">
              <a16:creationId xmlns:a16="http://schemas.microsoft.com/office/drawing/2014/main" id="{1179BCE5-1F84-4A6D-8D52-F7B6816FC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317</xdr:row>
      <xdr:rowOff>0</xdr:rowOff>
    </xdr:from>
    <xdr:to>
      <xdr:col>11</xdr:col>
      <xdr:colOff>0</xdr:colOff>
      <xdr:row>341</xdr:row>
      <xdr:rowOff>0</xdr:rowOff>
    </xdr:to>
    <xdr:graphicFrame macro="">
      <xdr:nvGraphicFramePr>
        <xdr:cNvPr id="235580" name="Chart 60">
          <a:extLst>
            <a:ext uri="{FF2B5EF4-FFF2-40B4-BE49-F238E27FC236}">
              <a16:creationId xmlns:a16="http://schemas.microsoft.com/office/drawing/2014/main" id="{E73C2D05-19C8-4F1F-B00C-70CC550D68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235581" name="Chart 61">
          <a:extLst>
            <a:ext uri="{FF2B5EF4-FFF2-40B4-BE49-F238E27FC236}">
              <a16:creationId xmlns:a16="http://schemas.microsoft.com/office/drawing/2014/main" id="{EA82396A-4F5F-49E6-985A-F63CDBA936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106</xdr:row>
      <xdr:rowOff>158750</xdr:rowOff>
    </xdr:from>
    <xdr:to>
      <xdr:col>11</xdr:col>
      <xdr:colOff>0</xdr:colOff>
      <xdr:row>131</xdr:row>
      <xdr:rowOff>0</xdr:rowOff>
    </xdr:to>
    <xdr:graphicFrame macro="">
      <xdr:nvGraphicFramePr>
        <xdr:cNvPr id="235582" name="Chart 62">
          <a:extLst>
            <a:ext uri="{FF2B5EF4-FFF2-40B4-BE49-F238E27FC236}">
              <a16:creationId xmlns:a16="http://schemas.microsoft.com/office/drawing/2014/main" id="{519D5615-9466-42F8-B063-C486F5A965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0.15017</cdr:x>
      <cdr:y>0.80223</cdr:y>
    </cdr:from>
    <cdr:to>
      <cdr:x>0.4732</cdr:x>
      <cdr:y>0.85699</cdr:y>
    </cdr:to>
    <cdr:sp macro="" textlink="">
      <cdr:nvSpPr>
        <cdr:cNvPr id="1376257" name="Text Box 6145">
          <a:extLst xmlns:a="http://schemas.openxmlformats.org/drawingml/2006/main">
            <a:ext uri="{FF2B5EF4-FFF2-40B4-BE49-F238E27FC236}">
              <a16:creationId xmlns:a16="http://schemas.microsoft.com/office/drawing/2014/main" id="{411CBC2F-88F9-4E7F-8B1B-134CFB9781A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16408" y="3061605"/>
          <a:ext cx="1971247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0.60104</cdr:x>
      <cdr:y>0.79639</cdr:y>
    </cdr:from>
    <cdr:to>
      <cdr:x>0.76255</cdr:x>
      <cdr:y>0.85382</cdr:y>
    </cdr:to>
    <cdr:sp macro="" textlink="">
      <cdr:nvSpPr>
        <cdr:cNvPr id="1376258" name="Text Box 6146">
          <a:extLst xmlns:a="http://schemas.openxmlformats.org/drawingml/2006/main">
            <a:ext uri="{FF2B5EF4-FFF2-40B4-BE49-F238E27FC236}">
              <a16:creationId xmlns:a16="http://schemas.microsoft.com/office/drawing/2014/main" id="{E38DAF68-ED6B-4305-B919-30A3AD5F35E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7752" y="3039316"/>
          <a:ext cx="985623" cy="2191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0.1809</cdr:x>
      <cdr:y>0.84044</cdr:y>
    </cdr:from>
    <cdr:to>
      <cdr:x>0.4796</cdr:x>
      <cdr:y>0.89349</cdr:y>
    </cdr:to>
    <cdr:sp macro="" textlink="">
      <cdr:nvSpPr>
        <cdr:cNvPr id="1377281" name="Text Box 9217">
          <a:extLst xmlns:a="http://schemas.openxmlformats.org/drawingml/2006/main">
            <a:ext uri="{FF2B5EF4-FFF2-40B4-BE49-F238E27FC236}">
              <a16:creationId xmlns:a16="http://schemas.microsoft.com/office/drawing/2014/main" id="{62CB1E8E-0F64-40F3-9E4B-816E908BABE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3932" y="3207409"/>
          <a:ext cx="1822727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0.56638</cdr:x>
      <cdr:y>0.83922</cdr:y>
    </cdr:from>
    <cdr:to>
      <cdr:x>0.76305</cdr:x>
      <cdr:y>0.89349</cdr:y>
    </cdr:to>
    <cdr:sp macro="" textlink="">
      <cdr:nvSpPr>
        <cdr:cNvPr id="1377282" name="Text Box 9218">
          <a:extLst xmlns:a="http://schemas.openxmlformats.org/drawingml/2006/main">
            <a:ext uri="{FF2B5EF4-FFF2-40B4-BE49-F238E27FC236}">
              <a16:creationId xmlns:a16="http://schemas.microsoft.com/office/drawing/2014/main" id="{D8B95AE2-7CBA-450F-9EA8-18B7A5276EB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56226" y="3202765"/>
          <a:ext cx="1200150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0.22073</cdr:x>
      <cdr:y>0.82973</cdr:y>
    </cdr:from>
    <cdr:to>
      <cdr:x>0.44764</cdr:x>
      <cdr:y>0.88229</cdr:y>
    </cdr:to>
    <cdr:sp macro="" textlink="">
      <cdr:nvSpPr>
        <cdr:cNvPr id="1378305" name="Text Box 2049">
          <a:extLst xmlns:a="http://schemas.openxmlformats.org/drawingml/2006/main">
            <a:ext uri="{FF2B5EF4-FFF2-40B4-BE49-F238E27FC236}">
              <a16:creationId xmlns:a16="http://schemas.microsoft.com/office/drawing/2014/main" id="{586B1326-FB7E-44F6-AFD9-4245609461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46962" y="3166547"/>
          <a:ext cx="1384673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0.58137</cdr:x>
      <cdr:y>0.82973</cdr:y>
    </cdr:from>
    <cdr:to>
      <cdr:x>0.74412</cdr:x>
      <cdr:y>0.88375</cdr:y>
    </cdr:to>
    <cdr:sp macro="" textlink="">
      <cdr:nvSpPr>
        <cdr:cNvPr id="1378306" name="Text Box 2050">
          <a:extLst xmlns:a="http://schemas.openxmlformats.org/drawingml/2006/main">
            <a:ext uri="{FF2B5EF4-FFF2-40B4-BE49-F238E27FC236}">
              <a16:creationId xmlns:a16="http://schemas.microsoft.com/office/drawing/2014/main" id="{FAB3B1CE-0A8C-40A8-9720-5C5B2526F52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7737" y="3166547"/>
          <a:ext cx="993124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0.14845</cdr:x>
      <cdr:y>0.82097</cdr:y>
    </cdr:from>
    <cdr:to>
      <cdr:x>0.47075</cdr:x>
      <cdr:y>0.87645</cdr:y>
    </cdr:to>
    <cdr:sp macro="" textlink="">
      <cdr:nvSpPr>
        <cdr:cNvPr id="1379329" name="Text Box 3073">
          <a:extLst xmlns:a="http://schemas.openxmlformats.org/drawingml/2006/main">
            <a:ext uri="{FF2B5EF4-FFF2-40B4-BE49-F238E27FC236}">
              <a16:creationId xmlns:a16="http://schemas.microsoft.com/office/drawing/2014/main" id="{39BB3531-3494-404B-B23A-87205193D39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5907" y="3133114"/>
          <a:ext cx="1966746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0.58063</cdr:x>
      <cdr:y>0.81854</cdr:y>
    </cdr:from>
    <cdr:to>
      <cdr:x>0.76034</cdr:x>
      <cdr:y>0.87645</cdr:y>
    </cdr:to>
    <cdr:sp macro="" textlink="">
      <cdr:nvSpPr>
        <cdr:cNvPr id="1379330" name="Text Box 3074">
          <a:extLst xmlns:a="http://schemas.openxmlformats.org/drawingml/2006/main">
            <a:ext uri="{FF2B5EF4-FFF2-40B4-BE49-F238E27FC236}">
              <a16:creationId xmlns:a16="http://schemas.microsoft.com/office/drawing/2014/main" id="{933207E8-83C2-4CA4-AEA0-B2BCEC7B76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3237" y="3123827"/>
          <a:ext cx="1096637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0.20868</cdr:x>
      <cdr:y>0.82973</cdr:y>
    </cdr:from>
    <cdr:to>
      <cdr:x>0.49459</cdr:x>
      <cdr:y>0.88229</cdr:y>
    </cdr:to>
    <cdr:sp macro="" textlink="">
      <cdr:nvSpPr>
        <cdr:cNvPr id="1380353" name="Text Box 2049">
          <a:extLst xmlns:a="http://schemas.openxmlformats.org/drawingml/2006/main">
            <a:ext uri="{FF2B5EF4-FFF2-40B4-BE49-F238E27FC236}">
              <a16:creationId xmlns:a16="http://schemas.microsoft.com/office/drawing/2014/main" id="{25B69FB8-5D83-4C1F-8FF3-67574C512E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3453" y="3166547"/>
          <a:ext cx="1744718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0.61382</cdr:x>
      <cdr:y>0.8273</cdr:y>
    </cdr:from>
    <cdr:to>
      <cdr:x>0.77976</cdr:x>
      <cdr:y>0.88302</cdr:y>
    </cdr:to>
    <cdr:sp macro="" textlink="">
      <cdr:nvSpPr>
        <cdr:cNvPr id="1380354" name="Text Box 2050">
          <a:extLst xmlns:a="http://schemas.openxmlformats.org/drawingml/2006/main">
            <a:ext uri="{FF2B5EF4-FFF2-40B4-BE49-F238E27FC236}">
              <a16:creationId xmlns:a16="http://schemas.microsoft.com/office/drawing/2014/main" id="{9ED5F99A-F4D3-4DCB-B336-6D018F5B36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5762" y="3157260"/>
          <a:ext cx="1012626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0.18361</cdr:x>
      <cdr:y>0.8363</cdr:y>
    </cdr:from>
    <cdr:to>
      <cdr:x>0.48082</cdr:x>
      <cdr:y>0.88886</cdr:y>
    </cdr:to>
    <cdr:sp macro="" textlink="">
      <cdr:nvSpPr>
        <cdr:cNvPr id="1381377" name="Text Box 2049">
          <a:extLst xmlns:a="http://schemas.openxmlformats.org/drawingml/2006/main">
            <a:ext uri="{FF2B5EF4-FFF2-40B4-BE49-F238E27FC236}">
              <a16:creationId xmlns:a16="http://schemas.microsoft.com/office/drawing/2014/main" id="{957B2021-61C3-4AB9-B3EB-ED83E7643D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0434" y="3191621"/>
          <a:ext cx="1813726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0.58875</cdr:x>
      <cdr:y>0.8363</cdr:y>
    </cdr:from>
    <cdr:to>
      <cdr:x>0.75149</cdr:x>
      <cdr:y>0.89178</cdr:y>
    </cdr:to>
    <cdr:sp macro="" textlink="">
      <cdr:nvSpPr>
        <cdr:cNvPr id="1381378" name="Text Box 2050">
          <a:extLst xmlns:a="http://schemas.openxmlformats.org/drawingml/2006/main">
            <a:ext uri="{FF2B5EF4-FFF2-40B4-BE49-F238E27FC236}">
              <a16:creationId xmlns:a16="http://schemas.microsoft.com/office/drawing/2014/main" id="{7F11AF8F-9CA5-4D69-861F-6CE77ED8FB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2743" y="3191621"/>
          <a:ext cx="993124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0.19639</cdr:x>
      <cdr:y>0.83338</cdr:y>
    </cdr:from>
    <cdr:to>
      <cdr:x>0.44419</cdr:x>
      <cdr:y>0.89422</cdr:y>
    </cdr:to>
    <cdr:sp macro="" textlink="">
      <cdr:nvSpPr>
        <cdr:cNvPr id="1382401" name="Text Box 2049">
          <a:extLst xmlns:a="http://schemas.openxmlformats.org/drawingml/2006/main">
            <a:ext uri="{FF2B5EF4-FFF2-40B4-BE49-F238E27FC236}">
              <a16:creationId xmlns:a16="http://schemas.microsoft.com/office/drawing/2014/main" id="{73A24AB4-9DD5-42A1-AC91-C46F2B93662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98443" y="3180477"/>
          <a:ext cx="1512189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0.57768</cdr:x>
      <cdr:y>0.83338</cdr:y>
    </cdr:from>
    <cdr:to>
      <cdr:x>0.74141</cdr:x>
      <cdr:y>0.89422</cdr:y>
    </cdr:to>
    <cdr:sp macro="" textlink="">
      <cdr:nvSpPr>
        <cdr:cNvPr id="1382402" name="Text Box 2050">
          <a:extLst xmlns:a="http://schemas.openxmlformats.org/drawingml/2006/main">
            <a:ext uri="{FF2B5EF4-FFF2-40B4-BE49-F238E27FC236}">
              <a16:creationId xmlns:a16="http://schemas.microsoft.com/office/drawing/2014/main" id="{D99BDA99-1F3C-499B-9C3C-082BBB710C6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5234" y="3180477"/>
          <a:ext cx="999125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0.17672</cdr:x>
      <cdr:y>0.83703</cdr:y>
    </cdr:from>
    <cdr:to>
      <cdr:x>0.48672</cdr:x>
      <cdr:y>0.89008</cdr:y>
    </cdr:to>
    <cdr:sp macro="" textlink="">
      <cdr:nvSpPr>
        <cdr:cNvPr id="1383425" name="Text Box 2049">
          <a:extLst xmlns:a="http://schemas.openxmlformats.org/drawingml/2006/main">
            <a:ext uri="{FF2B5EF4-FFF2-40B4-BE49-F238E27FC236}">
              <a16:creationId xmlns:a16="http://schemas.microsoft.com/office/drawing/2014/main" id="{D73F8237-0B37-49A2-BA21-B3A1FAD4019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8428" y="3194407"/>
          <a:ext cx="1891737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0.55556</cdr:x>
      <cdr:y>0.83776</cdr:y>
    </cdr:from>
    <cdr:to>
      <cdr:x>0.77632</cdr:x>
      <cdr:y>0.89081</cdr:y>
    </cdr:to>
    <cdr:sp macro="" textlink="">
      <cdr:nvSpPr>
        <cdr:cNvPr id="1383426" name="Text Box 2050">
          <a:extLst xmlns:a="http://schemas.openxmlformats.org/drawingml/2006/main">
            <a:ext uri="{FF2B5EF4-FFF2-40B4-BE49-F238E27FC236}">
              <a16:creationId xmlns:a16="http://schemas.microsoft.com/office/drawing/2014/main" id="{F1706063-17D7-4C2D-96DC-A65BE1DB3D6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0217" y="3197193"/>
          <a:ext cx="1347169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0.20893</cdr:x>
      <cdr:y>0.84093</cdr:y>
    </cdr:from>
    <cdr:to>
      <cdr:x>0.44469</cdr:x>
      <cdr:y>0.89397</cdr:y>
    </cdr:to>
    <cdr:sp macro="" textlink="">
      <cdr:nvSpPr>
        <cdr:cNvPr id="1384449" name="Text Box 2049">
          <a:extLst xmlns:a="http://schemas.openxmlformats.org/drawingml/2006/main">
            <a:ext uri="{FF2B5EF4-FFF2-40B4-BE49-F238E27FC236}">
              <a16:creationId xmlns:a16="http://schemas.microsoft.com/office/drawing/2014/main" id="{DE448FDC-B1E2-48E0-A02F-86BEE7B9272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4953" y="3209266"/>
          <a:ext cx="1438680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0.57203</cdr:x>
      <cdr:y>0.83849</cdr:y>
    </cdr:from>
    <cdr:to>
      <cdr:x>0.75493</cdr:x>
      <cdr:y>0.89251</cdr:y>
    </cdr:to>
    <cdr:sp macro="" textlink="">
      <cdr:nvSpPr>
        <cdr:cNvPr id="1384450" name="Text Box 2050">
          <a:extLst xmlns:a="http://schemas.openxmlformats.org/drawingml/2006/main">
            <a:ext uri="{FF2B5EF4-FFF2-40B4-BE49-F238E27FC236}">
              <a16:creationId xmlns:a16="http://schemas.microsoft.com/office/drawing/2014/main" id="{22471EC0-18C7-4A0F-B0B4-15273AF40C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0730" y="3199979"/>
          <a:ext cx="1116139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0.19762</cdr:x>
      <cdr:y>0.83095</cdr:y>
    </cdr:from>
    <cdr:to>
      <cdr:x>0.46165</cdr:x>
      <cdr:y>0.88619</cdr:y>
    </cdr:to>
    <cdr:sp macro="" textlink="">
      <cdr:nvSpPr>
        <cdr:cNvPr id="1385473" name="Text Box 2049">
          <a:extLst xmlns:a="http://schemas.openxmlformats.org/drawingml/2006/main">
            <a:ext uri="{FF2B5EF4-FFF2-40B4-BE49-F238E27FC236}">
              <a16:creationId xmlns:a16="http://schemas.microsoft.com/office/drawing/2014/main" id="{DD9375F4-B984-4454-B960-3739681D8C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5944" y="3171190"/>
          <a:ext cx="1611202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0.57695</cdr:x>
      <cdr:y>0.83095</cdr:y>
    </cdr:from>
    <cdr:to>
      <cdr:x>0.74928</cdr:x>
      <cdr:y>0.88497</cdr:y>
    </cdr:to>
    <cdr:sp macro="" textlink="">
      <cdr:nvSpPr>
        <cdr:cNvPr id="1385474" name="Text Box 2050">
          <a:extLst xmlns:a="http://schemas.openxmlformats.org/drawingml/2006/main">
            <a:ext uri="{FF2B5EF4-FFF2-40B4-BE49-F238E27FC236}">
              <a16:creationId xmlns:a16="http://schemas.microsoft.com/office/drawing/2014/main" id="{D402199B-D705-427C-84FD-5005D7D98AE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0734" y="3171190"/>
          <a:ext cx="1051631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0.18729</cdr:x>
      <cdr:y>0.83387</cdr:y>
    </cdr:from>
    <cdr:to>
      <cdr:x>0.46288</cdr:x>
      <cdr:y>0.88789</cdr:y>
    </cdr:to>
    <cdr:sp macro="" textlink="">
      <cdr:nvSpPr>
        <cdr:cNvPr id="1386497" name="Text Box 4097">
          <a:extLst xmlns:a="http://schemas.openxmlformats.org/drawingml/2006/main">
            <a:ext uri="{FF2B5EF4-FFF2-40B4-BE49-F238E27FC236}">
              <a16:creationId xmlns:a16="http://schemas.microsoft.com/office/drawing/2014/main" id="{0BB7F749-E51B-4836-9266-953CBF8EFA1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2937" y="3182334"/>
          <a:ext cx="1681710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0.59366</cdr:x>
      <cdr:y>0.83484</cdr:y>
    </cdr:from>
    <cdr:to>
      <cdr:x>0.76182</cdr:x>
      <cdr:y>0.88765</cdr:y>
    </cdr:to>
    <cdr:sp macro="" textlink="">
      <cdr:nvSpPr>
        <cdr:cNvPr id="1386498" name="Text Box 4098">
          <a:extLst xmlns:a="http://schemas.openxmlformats.org/drawingml/2006/main">
            <a:ext uri="{FF2B5EF4-FFF2-40B4-BE49-F238E27FC236}">
              <a16:creationId xmlns:a16="http://schemas.microsoft.com/office/drawing/2014/main" id="{60538D4E-1859-4F70-BF13-C874DBD1EC6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2746" y="3186049"/>
          <a:ext cx="1026129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0.17402</cdr:x>
      <cdr:y>0.82657</cdr:y>
    </cdr:from>
    <cdr:to>
      <cdr:x>0.45895</cdr:x>
      <cdr:y>0.88375</cdr:y>
    </cdr:to>
    <cdr:sp macro="" textlink="">
      <cdr:nvSpPr>
        <cdr:cNvPr id="1387521" name="Text Box 4097">
          <a:extLst xmlns:a="http://schemas.openxmlformats.org/drawingml/2006/main">
            <a:ext uri="{FF2B5EF4-FFF2-40B4-BE49-F238E27FC236}">
              <a16:creationId xmlns:a16="http://schemas.microsoft.com/office/drawing/2014/main" id="{56859FE6-1713-40C6-98C9-C265AE0750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1926" y="3154474"/>
          <a:ext cx="1738718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0.58875</cdr:x>
      <cdr:y>0.8234</cdr:y>
    </cdr:from>
    <cdr:to>
      <cdr:x>0.75149</cdr:x>
      <cdr:y>0.884</cdr:y>
    </cdr:to>
    <cdr:sp macro="" textlink="">
      <cdr:nvSpPr>
        <cdr:cNvPr id="1387522" name="Text Box 4098">
          <a:extLst xmlns:a="http://schemas.openxmlformats.org/drawingml/2006/main">
            <a:ext uri="{FF2B5EF4-FFF2-40B4-BE49-F238E27FC236}">
              <a16:creationId xmlns:a16="http://schemas.microsoft.com/office/drawing/2014/main" id="{3BE4A832-779E-427B-8DFC-15AC35A0CB3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2743" y="3142401"/>
          <a:ext cx="993124" cy="2312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0.21212</cdr:x>
      <cdr:y>0.84117</cdr:y>
    </cdr:from>
    <cdr:to>
      <cdr:x>0.45895</cdr:x>
      <cdr:y>0.89397</cdr:y>
    </cdr:to>
    <cdr:sp macro="" textlink="">
      <cdr:nvSpPr>
        <cdr:cNvPr id="1388545" name="Text Box 3073">
          <a:extLst xmlns:a="http://schemas.openxmlformats.org/drawingml/2006/main">
            <a:ext uri="{FF2B5EF4-FFF2-40B4-BE49-F238E27FC236}">
              <a16:creationId xmlns:a16="http://schemas.microsoft.com/office/drawing/2014/main" id="{3B32CAF9-0EB2-4EE4-8426-676000184B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94455" y="3210195"/>
          <a:ext cx="1506189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0.58039</cdr:x>
      <cdr:y>0.83898</cdr:y>
    </cdr:from>
    <cdr:to>
      <cdr:x>0.76305</cdr:x>
      <cdr:y>0.89422</cdr:y>
    </cdr:to>
    <cdr:sp macro="" textlink="">
      <cdr:nvSpPr>
        <cdr:cNvPr id="1388546" name="Text Box 3074">
          <a:extLst xmlns:a="http://schemas.openxmlformats.org/drawingml/2006/main">
            <a:ext uri="{FF2B5EF4-FFF2-40B4-BE49-F238E27FC236}">
              <a16:creationId xmlns:a16="http://schemas.microsoft.com/office/drawing/2014/main" id="{2AFF98D7-C090-43B6-A51D-E0AD20542B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1736" y="3201837"/>
          <a:ext cx="1114640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0.18385</cdr:x>
      <cdr:y>0.78885</cdr:y>
    </cdr:from>
    <cdr:to>
      <cdr:x>0.47296</cdr:x>
      <cdr:y>0.85163</cdr:y>
    </cdr:to>
    <cdr:sp macro="" textlink="">
      <cdr:nvSpPr>
        <cdr:cNvPr id="1389569" name="Text Box 1">
          <a:extLst xmlns:a="http://schemas.openxmlformats.org/drawingml/2006/main">
            <a:ext uri="{FF2B5EF4-FFF2-40B4-BE49-F238E27FC236}">
              <a16:creationId xmlns:a16="http://schemas.microsoft.com/office/drawing/2014/main" id="{7B63F259-5379-44B1-B726-6A3588361D2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1934" y="3010527"/>
          <a:ext cx="1764220" cy="2396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0.58998</cdr:x>
      <cdr:y>0.79128</cdr:y>
    </cdr:from>
    <cdr:to>
      <cdr:x>0.7542</cdr:x>
      <cdr:y>0.85163</cdr:y>
    </cdr:to>
    <cdr:sp macro="" textlink="">
      <cdr:nvSpPr>
        <cdr:cNvPr id="1389570" name="Text Box 2">
          <a:extLst xmlns:a="http://schemas.openxmlformats.org/drawingml/2006/main">
            <a:ext uri="{FF2B5EF4-FFF2-40B4-BE49-F238E27FC236}">
              <a16:creationId xmlns:a16="http://schemas.microsoft.com/office/drawing/2014/main" id="{8DC11B09-4A84-4BD5-AF31-4D34E50AEB0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0244" y="3019814"/>
          <a:ext cx="1002125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0.17009</cdr:x>
      <cdr:y>0.82099</cdr:y>
    </cdr:from>
    <cdr:to>
      <cdr:x>0.47517</cdr:x>
      <cdr:y>0.8901</cdr:y>
    </cdr:to>
    <cdr:sp macro="" textlink="">
      <cdr:nvSpPr>
        <cdr:cNvPr id="1390593" name="Text Box 1">
          <a:extLst xmlns:a="http://schemas.openxmlformats.org/drawingml/2006/main">
            <a:ext uri="{FF2B5EF4-FFF2-40B4-BE49-F238E27FC236}">
              <a16:creationId xmlns:a16="http://schemas.microsoft.com/office/drawing/2014/main" id="{D3E7E0D5-DF3F-4210-AE4A-01FB53E8A1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7923" y="3138383"/>
          <a:ext cx="1861733" cy="2641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0.58727</cdr:x>
      <cdr:y>0.81588</cdr:y>
    </cdr:from>
    <cdr:to>
      <cdr:x>0.76477</cdr:x>
      <cdr:y>0.89034</cdr:y>
    </cdr:to>
    <cdr:sp macro="" textlink="">
      <cdr:nvSpPr>
        <cdr:cNvPr id="1390594" name="Text Box 2">
          <a:extLst xmlns:a="http://schemas.openxmlformats.org/drawingml/2006/main">
            <a:ext uri="{FF2B5EF4-FFF2-40B4-BE49-F238E27FC236}">
              <a16:creationId xmlns:a16="http://schemas.microsoft.com/office/drawing/2014/main" id="{91A1CD0B-7CC5-40C7-8D40-6C9CFA11F73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3742" y="3118847"/>
          <a:ext cx="1083135" cy="2846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SwedenSummary.xlsx" TargetMode="External"/><Relationship Id="rId1" Type="http://schemas.openxmlformats.org/officeDocument/2006/relationships/externalLinkPath" Target="SwedenSummary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1.821312E-4</v>
          </cell>
          <cell r="C22">
            <v>3.8120000000000005E-4</v>
          </cell>
          <cell r="D22">
            <v>2.4610599999999995E-4</v>
          </cell>
          <cell r="E22">
            <v>8.5099999999999995E-5</v>
          </cell>
          <cell r="F22">
            <v>0.14596699999999996</v>
          </cell>
          <cell r="G22">
            <v>0.13018553999999999</v>
          </cell>
          <cell r="H22">
            <v>3.0546539999999997E-2</v>
          </cell>
          <cell r="I22">
            <v>7.1299999999999998E-5</v>
          </cell>
          <cell r="J22">
            <v>1.4634620000000001E-4</v>
          </cell>
          <cell r="K22">
            <v>4.6235309400000001E-2</v>
          </cell>
          <cell r="L22">
            <v>6.2315599999999997E-3</v>
          </cell>
          <cell r="M22">
            <v>1.3365479999999998E-4</v>
          </cell>
          <cell r="N22">
            <v>7.7500818999999997E-3</v>
          </cell>
          <cell r="O22">
            <v>1.4488825E-4</v>
          </cell>
          <cell r="P22">
            <v>0</v>
          </cell>
          <cell r="Q22">
            <v>0</v>
          </cell>
          <cell r="R22">
            <v>2.3246529914529917E-6</v>
          </cell>
          <cell r="S22">
            <v>2.7728800000000005E-6</v>
          </cell>
          <cell r="T22">
            <v>1.2417767719298246E-4</v>
          </cell>
          <cell r="U22">
            <v>7.1065136752136753E-5</v>
          </cell>
          <cell r="V22">
            <v>1.3625825046153847E-4</v>
          </cell>
          <cell r="W22">
            <v>3.7930198759999994E-3</v>
          </cell>
          <cell r="X22">
            <v>2.0562164285714288E-3</v>
          </cell>
          <cell r="Y22">
            <v>0</v>
          </cell>
          <cell r="Z22">
            <v>0</v>
          </cell>
          <cell r="AA22">
            <v>0</v>
          </cell>
          <cell r="AB22">
            <v>1.4852620653E-2</v>
          </cell>
          <cell r="AC22">
            <v>4.3829768399999997E-2</v>
          </cell>
          <cell r="AD22">
            <v>3.3321998399999997E-2</v>
          </cell>
          <cell r="AE22">
            <v>1.62530816E-2</v>
          </cell>
          <cell r="AF22">
            <v>7.9741751936000007</v>
          </cell>
          <cell r="AG22">
            <v>8.9307581649000003</v>
          </cell>
          <cell r="AH22">
            <v>2.1644622932000002</v>
          </cell>
          <cell r="AI22">
            <v>1.9126698000000001E-2</v>
          </cell>
          <cell r="AJ22">
            <v>7.2317765200000009E-2</v>
          </cell>
          <cell r="AK22">
            <v>2.8952003080000002</v>
          </cell>
          <cell r="AL22">
            <v>0.39318406020000002</v>
          </cell>
          <cell r="AM22">
            <v>3.6146063999999999E-2</v>
          </cell>
          <cell r="AN22">
            <v>0.53755389599999992</v>
          </cell>
          <cell r="AO22">
            <v>1.06248E-2</v>
          </cell>
          <cell r="AP22">
            <v>0</v>
          </cell>
          <cell r="AQ22">
            <v>0</v>
          </cell>
          <cell r="AR22">
            <v>1.0548757000000001E-3</v>
          </cell>
          <cell r="AS22">
            <v>1.7691102E-3</v>
          </cell>
          <cell r="AT22">
            <v>3.7184966E-2</v>
          </cell>
          <cell r="AU22">
            <v>1.1929392E-2</v>
          </cell>
          <cell r="AV22">
            <v>3.0681776399999999E-2</v>
          </cell>
          <cell r="AW22">
            <v>1.1005922352000002</v>
          </cell>
          <cell r="AX22">
            <v>0.56863684799999992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4.0689200139999993E-2</v>
          </cell>
          <cell r="C31">
            <v>1.7009691359999999E-2</v>
          </cell>
          <cell r="D31">
            <v>1.8608533420000004E-2</v>
          </cell>
          <cell r="E31">
            <v>1.8294782380000003E-2</v>
          </cell>
          <cell r="F31">
            <v>1.0674201599999999E-2</v>
          </cell>
          <cell r="G31">
            <v>3.7950858800000001E-2</v>
          </cell>
          <cell r="H31">
            <v>1.2726969599999999E-2</v>
          </cell>
          <cell r="I31">
            <v>4.9739425199999993E-2</v>
          </cell>
          <cell r="J31">
            <v>3.5596426799999997E-2</v>
          </cell>
          <cell r="K31">
            <v>1.6603587999999999E-2</v>
          </cell>
          <cell r="L31">
            <v>1.253744E-2</v>
          </cell>
          <cell r="M31">
            <v>1.442408616E-2</v>
          </cell>
          <cell r="N31">
            <v>1.0112657142857143E-2</v>
          </cell>
          <cell r="O31">
            <v>1.1197742E-2</v>
          </cell>
          <cell r="P31">
            <v>1.6404964399999999E-2</v>
          </cell>
          <cell r="Q31">
            <v>7.2906211999999998E-3</v>
          </cell>
          <cell r="R31">
            <v>1.979504E-2</v>
          </cell>
          <cell r="S31">
            <v>2.7934860000000002E-2</v>
          </cell>
          <cell r="T31">
            <v>2.0429000000000003E-2</v>
          </cell>
          <cell r="U31">
            <v>0.10559933344864864</v>
          </cell>
          <cell r="V31">
            <v>0.112090965096</v>
          </cell>
          <cell r="W31">
            <v>8.2520820000000009E-2</v>
          </cell>
          <cell r="X31">
            <v>0.15010084575999999</v>
          </cell>
          <cell r="Y31">
            <v>4.7217461539999998E-2</v>
          </cell>
          <cell r="Z31">
            <v>0.11749734187999999</v>
          </cell>
          <cell r="AA31">
            <v>0.11749734187999999</v>
          </cell>
          <cell r="AB31">
            <v>3.5217012717060001</v>
          </cell>
          <cell r="AC31">
            <v>2.1870050463999999</v>
          </cell>
          <cell r="AD31">
            <v>2.2305257232</v>
          </cell>
          <cell r="AE31">
            <v>2.3215708096000003</v>
          </cell>
          <cell r="AF31">
            <v>1.6717282099000002</v>
          </cell>
          <cell r="AG31">
            <v>7.4607781248000009</v>
          </cell>
          <cell r="AH31">
            <v>2.4221051351999998</v>
          </cell>
          <cell r="AI31">
            <v>9.5467796549999999</v>
          </cell>
          <cell r="AJ31">
            <v>7.222576666000001</v>
          </cell>
          <cell r="AK31">
            <v>3.2424929548000003</v>
          </cell>
          <cell r="AL31">
            <v>2.7922821390000001</v>
          </cell>
          <cell r="AM31">
            <v>3.0457154880000004</v>
          </cell>
          <cell r="AN31">
            <v>2.3919340016000001</v>
          </cell>
          <cell r="AO31">
            <v>2.7867455895000002</v>
          </cell>
          <cell r="AP31">
            <v>3.2446672890000006</v>
          </cell>
          <cell r="AQ31">
            <v>1.6529109100000001</v>
          </cell>
          <cell r="AR31">
            <v>2.5797367123999999</v>
          </cell>
          <cell r="AS31">
            <v>4.2273622533999999</v>
          </cell>
          <cell r="AT31">
            <v>3.4919028540000001</v>
          </cell>
          <cell r="AU31">
            <v>16.187452791000002</v>
          </cell>
          <cell r="AV31">
            <v>16.162777627400001</v>
          </cell>
          <cell r="AW31">
            <v>18.650232840000001</v>
          </cell>
          <cell r="AX31">
            <v>40.077178947</v>
          </cell>
          <cell r="AY31">
            <v>10.118759985399999</v>
          </cell>
          <cell r="AZ31">
            <v>17.557499115200002</v>
          </cell>
          <cell r="BA31">
            <v>0</v>
          </cell>
        </row>
        <row r="39">
          <cell r="B39">
            <v>1.8186234000000003E-2</v>
          </cell>
          <cell r="C39">
            <v>2.21432643E-2</v>
          </cell>
          <cell r="D39">
            <v>1.7310050399999999E-2</v>
          </cell>
          <cell r="E39">
            <v>1.9189957600000002E-2</v>
          </cell>
          <cell r="F39">
            <v>1.8541775200000003E-2</v>
          </cell>
          <cell r="G39">
            <v>1.8877729100000001E-2</v>
          </cell>
          <cell r="H39">
            <v>1.4776042800000003E-2</v>
          </cell>
          <cell r="I39">
            <v>1.1526655640000001E-2</v>
          </cell>
          <cell r="J39">
            <v>6.7014943999999998E-3</v>
          </cell>
          <cell r="K39">
            <v>3.6525124799999995E-3</v>
          </cell>
          <cell r="L39">
            <v>4.6193244000000012E-3</v>
          </cell>
          <cell r="M39">
            <v>3.6093928666666667E-3</v>
          </cell>
          <cell r="N39">
            <v>3.7846993250000007E-3</v>
          </cell>
          <cell r="O39">
            <v>1.7647052507936509E-3</v>
          </cell>
          <cell r="P39">
            <v>2.4479068E-3</v>
          </cell>
          <cell r="Q39">
            <v>1.0665794943396224E-3</v>
          </cell>
          <cell r="R39">
            <v>2.0879046E-3</v>
          </cell>
          <cell r="S39">
            <v>4.9906257333333336E-3</v>
          </cell>
          <cell r="T39">
            <v>3.3374415454545453E-3</v>
          </cell>
          <cell r="U39">
            <v>2.4626350191780826E-3</v>
          </cell>
          <cell r="V39">
            <v>3.0543458400000001E-3</v>
          </cell>
          <cell r="W39">
            <v>2.8315782040000004E-3</v>
          </cell>
          <cell r="X39">
            <v>2.6101381879999998E-3</v>
          </cell>
          <cell r="Y39">
            <v>2.0675800000000003E-3</v>
          </cell>
          <cell r="Z39">
            <v>1.5506400000000003E-3</v>
          </cell>
          <cell r="AA39">
            <v>1.5506400000000003E-3</v>
          </cell>
          <cell r="AB39">
            <v>12.634626839184</v>
          </cell>
          <cell r="AC39">
            <v>15.029352878799999</v>
          </cell>
          <cell r="AD39">
            <v>11.659925995199998</v>
          </cell>
          <cell r="AE39">
            <v>12.469954011200002</v>
          </cell>
          <cell r="AF39">
            <v>12.891234771799999</v>
          </cell>
          <cell r="AG39">
            <v>14.089025679300002</v>
          </cell>
          <cell r="AH39">
            <v>10.7612528936</v>
          </cell>
          <cell r="AI39">
            <v>9.1351664259999996</v>
          </cell>
          <cell r="AJ39">
            <v>6.6264658384000015</v>
          </cell>
          <cell r="AK39">
            <v>2.8503784099999998</v>
          </cell>
          <cell r="AL39">
            <v>3.5789153994</v>
          </cell>
          <cell r="AM39">
            <v>2.7375336479999999</v>
          </cell>
          <cell r="AN39">
            <v>2.4196175871999999</v>
          </cell>
          <cell r="AO39">
            <v>1.1509009136999999</v>
          </cell>
          <cell r="AP39">
            <v>1.916462216</v>
          </cell>
          <cell r="AQ39">
            <v>1.0173282875</v>
          </cell>
          <cell r="AR39">
            <v>1.8703078988999997</v>
          </cell>
          <cell r="AS39">
            <v>4.5470571861</v>
          </cell>
          <cell r="AT39">
            <v>3.3289484740000002</v>
          </cell>
          <cell r="AU39">
            <v>2.8591380690000001</v>
          </cell>
          <cell r="AV39">
            <v>2.6988883892</v>
          </cell>
          <cell r="AW39">
            <v>2.6864876749000004</v>
          </cell>
          <cell r="AX39">
            <v>3.6700893449999996</v>
          </cell>
          <cell r="AY39">
            <v>1.5842072234999998</v>
          </cell>
          <cell r="AZ39">
            <v>2.0896463035999999</v>
          </cell>
          <cell r="BA39">
            <v>0</v>
          </cell>
        </row>
        <row r="46">
          <cell r="B46">
            <v>2.0159999999999996E-3</v>
          </cell>
          <cell r="C46">
            <v>0</v>
          </cell>
          <cell r="D46">
            <v>1.6538000000000002E-4</v>
          </cell>
          <cell r="E46">
            <v>5.1761283999999998E-4</v>
          </cell>
          <cell r="F46">
            <v>1.1830000000000002E-4</v>
          </cell>
          <cell r="G46">
            <v>3.3852399999999999E-3</v>
          </cell>
          <cell r="H46">
            <v>1.5214199999999999E-3</v>
          </cell>
          <cell r="I46">
            <v>1.203270604E-2</v>
          </cell>
          <cell r="J46">
            <v>3.8572673660000001E-2</v>
          </cell>
          <cell r="K46">
            <v>3.2798100000000004E-2</v>
          </cell>
          <cell r="L46">
            <v>2.8319900000000002E-2</v>
          </cell>
          <cell r="M46">
            <v>4.23872E-2</v>
          </cell>
          <cell r="N46">
            <v>2.4145139999999999E-2</v>
          </cell>
          <cell r="O46">
            <v>1.0824170000000001E-2</v>
          </cell>
          <cell r="P46">
            <v>1.703226E-2</v>
          </cell>
          <cell r="Q46">
            <v>1.9630500000000002E-2</v>
          </cell>
          <cell r="R46">
            <v>2.5649599999999998E-2</v>
          </cell>
          <cell r="S46">
            <v>7.5073400000000004E-3</v>
          </cell>
          <cell r="T46">
            <v>3.9123000000000005E-3</v>
          </cell>
          <cell r="U46">
            <v>3.9237999999999999E-3</v>
          </cell>
          <cell r="V46">
            <v>1.9780000000000002E-3</v>
          </cell>
          <cell r="W46">
            <v>2.9854E-3</v>
          </cell>
          <cell r="X46">
            <v>1.1288400000000001E-2</v>
          </cell>
          <cell r="Y46">
            <v>1.0821500000000001E-2</v>
          </cell>
          <cell r="Z46">
            <v>1.39288E-2</v>
          </cell>
          <cell r="AA46">
            <v>1.39288E-2</v>
          </cell>
          <cell r="AB46">
            <v>8.0023677545999997E-2</v>
          </cell>
          <cell r="AC46">
            <v>0</v>
          </cell>
          <cell r="AD46">
            <v>1.6519631999999999E-2</v>
          </cell>
          <cell r="AE46">
            <v>5.5188985600000004E-2</v>
          </cell>
          <cell r="AF46">
            <v>4.9989853200000003E-2</v>
          </cell>
          <cell r="AG46">
            <v>0.57899543130000009</v>
          </cell>
          <cell r="AH46">
            <v>0.26742522160000004</v>
          </cell>
          <cell r="AI46">
            <v>2.0686299589999999</v>
          </cell>
          <cell r="AJ46">
            <v>7.0435111784000002</v>
          </cell>
          <cell r="AK46">
            <v>4.1845715604000002</v>
          </cell>
          <cell r="AL46">
            <v>4.5360787536</v>
          </cell>
          <cell r="AM46">
            <v>7.6716711359999996</v>
          </cell>
          <cell r="AN46">
            <v>5.0805951328000001</v>
          </cell>
          <cell r="AO46">
            <v>2.334334965</v>
          </cell>
          <cell r="AP46">
            <v>3.1904684745000003</v>
          </cell>
          <cell r="AQ46">
            <v>3.0655518284999999</v>
          </cell>
          <cell r="AR46">
            <v>3.8641945413999998</v>
          </cell>
          <cell r="AS46">
            <v>1.2138818548999999</v>
          </cell>
          <cell r="AT46">
            <v>0.733716327</v>
          </cell>
          <cell r="AU46">
            <v>0.71265131000000004</v>
          </cell>
          <cell r="AV46">
            <v>0.39067694580000001</v>
          </cell>
          <cell r="AW46">
            <v>0.75895278240000008</v>
          </cell>
          <cell r="AX46">
            <v>3.1875194519999996</v>
          </cell>
          <cell r="AY46">
            <v>2.5832073178999999</v>
          </cell>
          <cell r="AZ46">
            <v>3.3020497850500004</v>
          </cell>
          <cell r="BA46">
            <v>0</v>
          </cell>
        </row>
        <row r="47">
          <cell r="B47">
            <v>5.0960000000000007E-5</v>
          </cell>
          <cell r="C47">
            <v>7.8744319999999994E-4</v>
          </cell>
          <cell r="D47">
            <v>2.4207986E-4</v>
          </cell>
          <cell r="E47">
            <v>1.7735739999999998E-3</v>
          </cell>
          <cell r="F47">
            <v>2.0954912000000002E-3</v>
          </cell>
          <cell r="G47">
            <v>2.0903183799999999E-2</v>
          </cell>
          <cell r="H47">
            <v>4.4858250299999999E-2</v>
          </cell>
          <cell r="I47">
            <v>4.2075391700000006E-2</v>
          </cell>
          <cell r="J47">
            <v>3.5505800799999994E-2</v>
          </cell>
          <cell r="K47">
            <v>2.036353838723404E-2</v>
          </cell>
          <cell r="L47">
            <v>3.714538247659574E-2</v>
          </cell>
          <cell r="M47">
            <v>4.0964498633333325E-2</v>
          </cell>
          <cell r="N47">
            <v>3.9853845999999998E-2</v>
          </cell>
          <cell r="O47">
            <v>3.7064725749999992E-2</v>
          </cell>
          <cell r="P47">
            <v>4.3603843466666667E-2</v>
          </cell>
          <cell r="Q47">
            <v>3.6729715092318059E-2</v>
          </cell>
          <cell r="R47">
            <v>3.4626128219047619E-2</v>
          </cell>
          <cell r="S47">
            <v>3.7810705831515155E-2</v>
          </cell>
          <cell r="T47">
            <v>5.101437949722222E-2</v>
          </cell>
          <cell r="U47">
            <v>4.2313235148939733E-2</v>
          </cell>
          <cell r="V47">
            <v>4.2529305999999996E-2</v>
          </cell>
          <cell r="W47">
            <v>3.9741589831428573E-2</v>
          </cell>
          <cell r="X47">
            <v>8.0217215939619044E-2</v>
          </cell>
          <cell r="Y47">
            <v>4.656306089644445E-2</v>
          </cell>
          <cell r="Z47">
            <v>5.9195796743999995E-2</v>
          </cell>
          <cell r="AA47">
            <v>5.9195796743999995E-2</v>
          </cell>
          <cell r="AB47">
            <v>3.0520791584999998E-2</v>
          </cell>
          <cell r="AC47">
            <v>0.29372634959999999</v>
          </cell>
          <cell r="AD47">
            <v>0.15711522239999998</v>
          </cell>
          <cell r="AE47">
            <v>0.65179630880000006</v>
          </cell>
          <cell r="AF47">
            <v>1.0312142463</v>
          </cell>
          <cell r="AG47">
            <v>5.4098842512000003</v>
          </cell>
          <cell r="AH47">
            <v>8.6765701688000014</v>
          </cell>
          <cell r="AI47">
            <v>11.212962289</v>
          </cell>
          <cell r="AJ47">
            <v>12.159322749200001</v>
          </cell>
          <cell r="AK47">
            <v>4.4620098335999998</v>
          </cell>
          <cell r="AL47">
            <v>8.2135215027000008</v>
          </cell>
          <cell r="AM47">
            <v>8.7926348159999996</v>
          </cell>
          <cell r="AN47">
            <v>8.5640913600000008</v>
          </cell>
          <cell r="AO47">
            <v>7.9363391228999998</v>
          </cell>
          <cell r="AP47">
            <v>9.2499442930000022</v>
          </cell>
          <cell r="AQ47">
            <v>7.568239006999999</v>
          </cell>
          <cell r="AR47">
            <v>6.2520578870999994</v>
          </cell>
          <cell r="AS47">
            <v>7.3310130464999999</v>
          </cell>
          <cell r="AT47">
            <v>10.462719924</v>
          </cell>
          <cell r="AU47">
            <v>8.2840402760000007</v>
          </cell>
          <cell r="AV47">
            <v>8.4303543288</v>
          </cell>
          <cell r="AW47">
            <v>10.638431442600002</v>
          </cell>
          <cell r="AX47">
            <v>24.627083831999997</v>
          </cell>
          <cell r="AY47">
            <v>9.2268345421999989</v>
          </cell>
          <cell r="AZ47">
            <v>12.684182884150001</v>
          </cell>
          <cell r="BA47">
            <v>0</v>
          </cell>
        </row>
        <row r="69">
          <cell r="B69">
            <v>0.38971727429999992</v>
          </cell>
          <cell r="C69">
            <v>0.15039476004000002</v>
          </cell>
          <cell r="D69">
            <v>0.10370129724000002</v>
          </cell>
          <cell r="E69">
            <v>0.11282503026000001</v>
          </cell>
          <cell r="F69">
            <v>0.16614258014</v>
          </cell>
          <cell r="G69">
            <v>0.15988807094000002</v>
          </cell>
          <cell r="H69">
            <v>0.13279569722000001</v>
          </cell>
          <cell r="I69">
            <v>0.28795962916000001</v>
          </cell>
          <cell r="J69">
            <v>0.29161345051999998</v>
          </cell>
          <cell r="K69">
            <v>0.17837616778666671</v>
          </cell>
          <cell r="L69">
            <v>0.18276111238695653</v>
          </cell>
          <cell r="M69">
            <v>0.20763907046789043</v>
          </cell>
          <cell r="N69">
            <v>0.10450131902835752</v>
          </cell>
          <cell r="O69">
            <v>9.2341085570673109E-2</v>
          </cell>
          <cell r="P69">
            <v>8.9443318080000001E-2</v>
          </cell>
          <cell r="Q69">
            <v>4.2393154698107213E-2</v>
          </cell>
          <cell r="R69">
            <v>6.4076227979365075E-2</v>
          </cell>
          <cell r="S69">
            <v>0.10210546069166668</v>
          </cell>
          <cell r="T69">
            <v>0.10869513647114369</v>
          </cell>
          <cell r="U69">
            <v>8.6003066133179568E-2</v>
          </cell>
          <cell r="V69">
            <v>8.4712133583999996E-2</v>
          </cell>
          <cell r="W69">
            <v>7.9387875383999981E-2</v>
          </cell>
          <cell r="X69">
            <v>7.0685529144000003E-2</v>
          </cell>
          <cell r="Y69">
            <v>7.5359871191999994E-2</v>
          </cell>
          <cell r="Z69">
            <v>0.102544433416</v>
          </cell>
          <cell r="AA69">
            <v>0.102544433416</v>
          </cell>
          <cell r="AB69">
            <v>30.772157481014997</v>
          </cell>
          <cell r="AC69">
            <v>21.922434107999997</v>
          </cell>
          <cell r="AD69">
            <v>19.183630219199998</v>
          </cell>
          <cell r="AE69">
            <v>23.217593806400004</v>
          </cell>
          <cell r="AF69">
            <v>30.762802583100001</v>
          </cell>
          <cell r="AG69">
            <v>29.871225426900001</v>
          </cell>
          <cell r="AH69">
            <v>28.283100669600003</v>
          </cell>
          <cell r="AI69">
            <v>54.224761698999998</v>
          </cell>
          <cell r="AJ69">
            <v>47.750629512400003</v>
          </cell>
          <cell r="AK69">
            <v>26.840692925200003</v>
          </cell>
          <cell r="AL69">
            <v>26.507269421100002</v>
          </cell>
          <cell r="AM69">
            <v>30.978301584</v>
          </cell>
          <cell r="AN69">
            <v>14.531162518399999</v>
          </cell>
          <cell r="AO69">
            <v>14.834961998399999</v>
          </cell>
          <cell r="AP69">
            <v>15.382174085500001</v>
          </cell>
          <cell r="AQ69">
            <v>10.5327974885</v>
          </cell>
          <cell r="AR69">
            <v>12.660924762699999</v>
          </cell>
          <cell r="AS69">
            <v>21.3958413097</v>
          </cell>
          <cell r="AT69">
            <v>22.583464644000003</v>
          </cell>
          <cell r="AU69">
            <v>20.945358017500002</v>
          </cell>
          <cell r="AV69">
            <v>20.844011226600003</v>
          </cell>
          <cell r="AW69">
            <v>22.596808124000002</v>
          </cell>
          <cell r="AX69">
            <v>20.051803043999996</v>
          </cell>
          <cell r="AY69">
            <v>28.290882338399996</v>
          </cell>
          <cell r="AZ69">
            <v>19.827602143450004</v>
          </cell>
          <cell r="BA69">
            <v>0</v>
          </cell>
        </row>
        <row r="79">
          <cell r="B79">
            <v>2.0973254333999996</v>
          </cell>
          <cell r="C79">
            <v>1.5808771532399999</v>
          </cell>
          <cell r="D79">
            <v>1.5301035867999997</v>
          </cell>
          <cell r="E79">
            <v>1.2354168939999999</v>
          </cell>
          <cell r="F79">
            <v>1.2225842375999998</v>
          </cell>
          <cell r="G79">
            <v>0.85337496879999997</v>
          </cell>
          <cell r="H79">
            <v>0.70604108800000009</v>
          </cell>
          <cell r="I79">
            <v>0.91455705880000004</v>
          </cell>
          <cell r="J79">
            <v>0.85959627959999996</v>
          </cell>
          <cell r="K79">
            <v>0.59044670229999996</v>
          </cell>
          <cell r="L79">
            <v>1.0507035515999998</v>
          </cell>
          <cell r="M79">
            <v>1.140897499471146</v>
          </cell>
          <cell r="N79">
            <v>0.94195768386666667</v>
          </cell>
          <cell r="O79">
            <v>1.1509305349733332</v>
          </cell>
          <cell r="P79">
            <v>1.3420699222444445</v>
          </cell>
          <cell r="Q79">
            <v>1.1360154563666667</v>
          </cell>
          <cell r="R79">
            <v>1.2428909196100002</v>
          </cell>
          <cell r="S79">
            <v>1.3096206805199999</v>
          </cell>
          <cell r="T79">
            <v>1.680225892297778</v>
          </cell>
          <cell r="U79">
            <v>1.3241162203319221</v>
          </cell>
          <cell r="V79">
            <v>1.016456500568</v>
          </cell>
          <cell r="W79">
            <v>0.85602846001199984</v>
          </cell>
          <cell r="X79">
            <v>0.85324356244800004</v>
          </cell>
          <cell r="Y79">
            <v>0.86409211081199988</v>
          </cell>
          <cell r="Z79">
            <v>1.1676597321119999</v>
          </cell>
          <cell r="AA79">
            <v>1.1676597321119999</v>
          </cell>
          <cell r="AB79">
            <v>82.593394273572002</v>
          </cell>
          <cell r="AC79">
            <v>59.355191431999991</v>
          </cell>
          <cell r="AD79">
            <v>60.951557611200002</v>
          </cell>
          <cell r="AE79">
            <v>58.566575726400004</v>
          </cell>
          <cell r="AF79">
            <v>69.401690137499997</v>
          </cell>
          <cell r="AG79">
            <v>61.714157762400006</v>
          </cell>
          <cell r="AH79">
            <v>51.566237655600005</v>
          </cell>
          <cell r="AI79">
            <v>102.00143053800001</v>
          </cell>
          <cell r="AJ79">
            <v>101.91765491160001</v>
          </cell>
          <cell r="AK79">
            <v>44.754424549999996</v>
          </cell>
          <cell r="AL79">
            <v>83.421798922800008</v>
          </cell>
          <cell r="AM79">
            <v>103.72397519999998</v>
          </cell>
          <cell r="AN79">
            <v>72.980482836800007</v>
          </cell>
          <cell r="AO79">
            <v>93.374249912099998</v>
          </cell>
          <cell r="AP79">
            <v>115.33938823850001</v>
          </cell>
          <cell r="AQ79">
            <v>84.527894352999994</v>
          </cell>
          <cell r="AR79">
            <v>85.347763590400007</v>
          </cell>
          <cell r="AS79">
            <v>81.527077975200015</v>
          </cell>
          <cell r="AT79">
            <v>162.80504491199997</v>
          </cell>
          <cell r="AU79">
            <v>119.398725351</v>
          </cell>
          <cell r="AV79">
            <v>88.836363988000002</v>
          </cell>
          <cell r="AW79">
            <v>96.879503298800017</v>
          </cell>
          <cell r="AX79">
            <v>124.75307672099999</v>
          </cell>
          <cell r="AY79">
            <v>116.06210754819998</v>
          </cell>
          <cell r="AZ79">
            <v>135.33802484669999</v>
          </cell>
          <cell r="BA79">
            <v>0</v>
          </cell>
        </row>
        <row r="84">
          <cell r="B84">
            <v>0.61477444499999989</v>
          </cell>
          <cell r="C84">
            <v>0.60494339679999998</v>
          </cell>
          <cell r="D84">
            <v>0.57842120269999997</v>
          </cell>
          <cell r="E84">
            <v>0.7045441576</v>
          </cell>
          <cell r="F84">
            <v>0.80057666999999999</v>
          </cell>
          <cell r="G84">
            <v>0.92167398586000004</v>
          </cell>
          <cell r="H84">
            <v>0.86085656040000003</v>
          </cell>
          <cell r="I84">
            <v>0.84187973176000008</v>
          </cell>
          <cell r="J84">
            <v>0.8963675043399999</v>
          </cell>
          <cell r="K84">
            <v>0.64454656788666664</v>
          </cell>
          <cell r="L84">
            <v>0.62755385331111113</v>
          </cell>
          <cell r="M84">
            <v>0.83040756438032326</v>
          </cell>
          <cell r="N84">
            <v>0.71148940251666659</v>
          </cell>
          <cell r="O84">
            <v>0.9090653525033332</v>
          </cell>
          <cell r="P84">
            <v>0.90748435920000003</v>
          </cell>
          <cell r="Q84">
            <v>0.80814993986136363</v>
          </cell>
          <cell r="R84">
            <v>1.0043153726282827</v>
          </cell>
          <cell r="S84">
            <v>1.0673926631515154</v>
          </cell>
          <cell r="T84">
            <v>1.4637934867251339</v>
          </cell>
          <cell r="U84">
            <v>1.2858406886729512</v>
          </cell>
          <cell r="V84">
            <v>1.1739339305386667</v>
          </cell>
          <cell r="W84">
            <v>1.0461538072759999</v>
          </cell>
          <cell r="X84">
            <v>1.3308314746226664</v>
          </cell>
          <cell r="Y84">
            <v>1.634314928604</v>
          </cell>
          <cell r="Z84">
            <v>1.5017943488559999</v>
          </cell>
          <cell r="AA84">
            <v>1.5017943488559999</v>
          </cell>
          <cell r="AB84">
            <v>76.754417255840991</v>
          </cell>
          <cell r="AC84">
            <v>67.921515872000001</v>
          </cell>
          <cell r="AD84">
            <v>71.188449220799995</v>
          </cell>
          <cell r="AE84">
            <v>90.970263518400003</v>
          </cell>
          <cell r="AF84">
            <v>106.00910738250001</v>
          </cell>
          <cell r="AG84">
            <v>119.82049768260001</v>
          </cell>
          <cell r="AH84">
            <v>112.85001447160001</v>
          </cell>
          <cell r="AI84">
            <v>147.792899976</v>
          </cell>
          <cell r="AJ84">
            <v>148.29629570960003</v>
          </cell>
          <cell r="AK84">
            <v>91.161860055199995</v>
          </cell>
          <cell r="AL84">
            <v>94.976806932000017</v>
          </cell>
          <cell r="AM84">
            <v>116.26749043199999</v>
          </cell>
          <cell r="AN84">
            <v>96.768540704000003</v>
          </cell>
          <cell r="AO84">
            <v>106.85481818670002</v>
          </cell>
          <cell r="AP84">
            <v>122.60019605150001</v>
          </cell>
          <cell r="AQ84">
            <v>91.378337896999994</v>
          </cell>
          <cell r="AR84">
            <v>102.675324515</v>
          </cell>
          <cell r="AS84">
            <v>114.7168268675</v>
          </cell>
          <cell r="AT84">
            <v>149.26805207799998</v>
          </cell>
          <cell r="AU84">
            <v>136.82196508500002</v>
          </cell>
          <cell r="AV84">
            <v>115.92711727140001</v>
          </cell>
          <cell r="AW84">
            <v>133.23058139050002</v>
          </cell>
          <cell r="AX84">
            <v>148.70749151699999</v>
          </cell>
          <cell r="AY84">
            <v>182.81701835649997</v>
          </cell>
          <cell r="AZ84">
            <v>176.5575726237</v>
          </cell>
          <cell r="BA84">
            <v>0</v>
          </cell>
        </row>
        <row r="91">
          <cell r="B91">
            <v>0.59915976500000001</v>
          </cell>
          <cell r="C91">
            <v>0.52192814799999998</v>
          </cell>
          <cell r="D91">
            <v>0.46956917034000001</v>
          </cell>
          <cell r="E91">
            <v>0.42639084025999996</v>
          </cell>
          <cell r="F91">
            <v>0.43850635359999995</v>
          </cell>
          <cell r="G91">
            <v>0.54813663394000001</v>
          </cell>
          <cell r="H91">
            <v>0.28737299399999999</v>
          </cell>
          <cell r="I91">
            <v>0.23213592756000004</v>
          </cell>
          <cell r="J91">
            <v>0.16585697090000001</v>
          </cell>
          <cell r="K91">
            <v>8.519009201491029E-2</v>
          </cell>
          <cell r="L91">
            <v>0.14876244289634505</v>
          </cell>
          <cell r="M91">
            <v>0.10053968004584417</v>
          </cell>
          <cell r="N91">
            <v>8.6853181385430786E-2</v>
          </cell>
          <cell r="O91">
            <v>0.10839434334444444</v>
          </cell>
          <cell r="P91">
            <v>0.1135198664062573</v>
          </cell>
          <cell r="Q91">
            <v>8.5281443763455214E-2</v>
          </cell>
          <cell r="R91">
            <v>9.4156400523272676E-2</v>
          </cell>
          <cell r="S91">
            <v>9.358109421205961E-2</v>
          </cell>
          <cell r="T91">
            <v>0.12163898786972117</v>
          </cell>
          <cell r="U91">
            <v>0.15832709907860193</v>
          </cell>
          <cell r="V91">
            <v>0.24798104595777778</v>
          </cell>
          <cell r="W91">
            <v>0.164755205288</v>
          </cell>
          <cell r="X91">
            <v>8.0882729761142858E-2</v>
          </cell>
          <cell r="Y91">
            <v>0.12015091605599998</v>
          </cell>
          <cell r="Z91">
            <v>0.19965088807199999</v>
          </cell>
          <cell r="AA91">
            <v>0.19965088807199999</v>
          </cell>
          <cell r="AB91">
            <v>43.265647941281998</v>
          </cell>
          <cell r="AC91">
            <v>35.269999751999997</v>
          </cell>
          <cell r="AD91">
            <v>36.044792135999998</v>
          </cell>
          <cell r="AE91">
            <v>41.544417264000003</v>
          </cell>
          <cell r="AF91">
            <v>49.329273885500001</v>
          </cell>
          <cell r="AG91">
            <v>69.760951774800006</v>
          </cell>
          <cell r="AH91">
            <v>53.850611004400008</v>
          </cell>
          <cell r="AI91">
            <v>65.408500816500009</v>
          </cell>
          <cell r="AJ91">
            <v>53.989327755600009</v>
          </cell>
          <cell r="AK91">
            <v>31.988120031999998</v>
          </cell>
          <cell r="AL91">
            <v>37.2259662138</v>
          </cell>
          <cell r="AM91">
            <v>32.892962783999998</v>
          </cell>
          <cell r="AN91">
            <v>26.402918801599998</v>
          </cell>
          <cell r="AO91">
            <v>27.6449871921</v>
          </cell>
          <cell r="AP91">
            <v>28.882646157500002</v>
          </cell>
          <cell r="AQ91">
            <v>22.738237235</v>
          </cell>
          <cell r="AR91">
            <v>26.022352297300003</v>
          </cell>
          <cell r="AS91">
            <v>28.901753380499994</v>
          </cell>
          <cell r="AT91">
            <v>30.931013568000001</v>
          </cell>
          <cell r="AU91">
            <v>31.079695579000003</v>
          </cell>
          <cell r="AV91">
            <v>32.855857013000005</v>
          </cell>
          <cell r="AW91">
            <v>38.082654969300002</v>
          </cell>
          <cell r="AX91">
            <v>29.152481903999995</v>
          </cell>
          <cell r="AY91">
            <v>36.601276203799998</v>
          </cell>
          <cell r="AZ91">
            <v>45.32490498975001</v>
          </cell>
          <cell r="BA91">
            <v>0</v>
          </cell>
        </row>
        <row r="105">
          <cell r="B105">
            <v>2.7108900000000001E-5</v>
          </cell>
          <cell r="C105">
            <v>0</v>
          </cell>
          <cell r="D105">
            <v>0</v>
          </cell>
          <cell r="E105">
            <v>0</v>
          </cell>
          <cell r="F105">
            <v>5.4600000000000006E-5</v>
          </cell>
          <cell r="G105">
            <v>8.7480000000000009E-5</v>
          </cell>
          <cell r="H105">
            <v>3.0783480000000005E-4</v>
          </cell>
          <cell r="I105">
            <v>1.3681810000000001E-4</v>
          </cell>
          <cell r="J105">
            <v>1.6289384000000001E-4</v>
          </cell>
          <cell r="K105">
            <v>9.6200000000000014E-8</v>
          </cell>
          <cell r="L105">
            <v>5.9263829787234024E-7</v>
          </cell>
          <cell r="M105">
            <v>0</v>
          </cell>
          <cell r="N105">
            <v>1.4778399999999999E-5</v>
          </cell>
          <cell r="O105">
            <v>0</v>
          </cell>
          <cell r="P105">
            <v>0</v>
          </cell>
          <cell r="Q105">
            <v>0</v>
          </cell>
          <cell r="R105">
            <v>4.8989999999999993E-4</v>
          </cell>
          <cell r="S105">
            <v>6.6699999999999995E-5</v>
          </cell>
          <cell r="T105">
            <v>0</v>
          </cell>
          <cell r="U105">
            <v>5.2230461538461542E-5</v>
          </cell>
          <cell r="V105">
            <v>3.1366E-4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1.3638993170999999E-2</v>
          </cell>
          <cell r="AC105">
            <v>0</v>
          </cell>
          <cell r="AD105">
            <v>0</v>
          </cell>
          <cell r="AE105">
            <v>0</v>
          </cell>
          <cell r="AF105">
            <v>2.0789300700000003E-2</v>
          </cell>
          <cell r="AG105">
            <v>4.6236976499999999E-2</v>
          </cell>
          <cell r="AH105">
            <v>0.1775656964</v>
          </cell>
          <cell r="AI105">
            <v>9.8496464500000006E-2</v>
          </cell>
          <cell r="AJ105">
            <v>8.7100776000000005E-2</v>
          </cell>
          <cell r="AK105">
            <v>5.1607599999999997E-5</v>
          </cell>
          <cell r="AL105">
            <v>1.6743591000000001E-3</v>
          </cell>
          <cell r="AM105">
            <v>0</v>
          </cell>
          <cell r="AN105">
            <v>3.2022355199999998E-2</v>
          </cell>
          <cell r="AO105">
            <v>0</v>
          </cell>
          <cell r="AP105">
            <v>0</v>
          </cell>
          <cell r="AQ105">
            <v>0</v>
          </cell>
          <cell r="AR105">
            <v>0.1399088393</v>
          </cell>
          <cell r="AS105">
            <v>1.60372212E-2</v>
          </cell>
          <cell r="AT105">
            <v>0</v>
          </cell>
          <cell r="AU105">
            <v>2.5858210999999999E-2</v>
          </cell>
          <cell r="AV105">
            <v>0.1274718044</v>
          </cell>
          <cell r="AW105">
            <v>0</v>
          </cell>
          <cell r="AX105">
            <v>0</v>
          </cell>
          <cell r="AY105">
            <v>0</v>
          </cell>
          <cell r="AZ105">
            <v>4.4796870000000005E-4</v>
          </cell>
          <cell r="BA105">
            <v>0</v>
          </cell>
        </row>
        <row r="126">
          <cell r="B126">
            <v>3.8586349689000006</v>
          </cell>
          <cell r="C126">
            <v>3.3840716023000006</v>
          </cell>
          <cell r="D126">
            <v>3.5356840910000003</v>
          </cell>
          <cell r="E126">
            <v>3.4280644609999995</v>
          </cell>
          <cell r="F126">
            <v>3.3910668215999999</v>
          </cell>
          <cell r="G126">
            <v>2.8837871700000002</v>
          </cell>
          <cell r="H126">
            <v>2.2893273916000001</v>
          </cell>
          <cell r="I126">
            <v>2.3603604984</v>
          </cell>
          <cell r="J126">
            <v>2.1892176975399997</v>
          </cell>
          <cell r="K126">
            <v>1.9670431779999999</v>
          </cell>
          <cell r="L126">
            <v>2.8590018056000002</v>
          </cell>
          <cell r="M126">
            <v>2.8808172303277773</v>
          </cell>
          <cell r="N126">
            <v>2.5206152305925005</v>
          </cell>
          <cell r="O126">
            <v>2.235415852255159</v>
          </cell>
          <cell r="P126">
            <v>2.3029029791111113</v>
          </cell>
          <cell r="Q126">
            <v>1.7007370933636363</v>
          </cell>
          <cell r="R126">
            <v>1.4361498975555556</v>
          </cell>
          <cell r="S126">
            <v>1.2359199996000001</v>
          </cell>
          <cell r="T126">
            <v>2.1792395427636362</v>
          </cell>
          <cell r="U126">
            <v>1.7774365700511494</v>
          </cell>
          <cell r="V126">
            <v>1.3982230693319999</v>
          </cell>
          <cell r="W126">
            <v>1.2715154034239999</v>
          </cell>
          <cell r="X126">
            <v>1.4466116690112729</v>
          </cell>
          <cell r="Y126">
            <v>1.6364797371319999</v>
          </cell>
          <cell r="Z126">
            <v>2.5609577062560001</v>
          </cell>
          <cell r="AA126">
            <v>2.5609577062560001</v>
          </cell>
          <cell r="AB126">
            <v>145.39267209380398</v>
          </cell>
          <cell r="AC126">
            <v>118.89975121480001</v>
          </cell>
          <cell r="AD126">
            <v>133.24125826560001</v>
          </cell>
          <cell r="AE126">
            <v>155.25938434720001</v>
          </cell>
          <cell r="AF126">
            <v>180.421276476</v>
          </cell>
          <cell r="AG126">
            <v>162.58476808860001</v>
          </cell>
          <cell r="AH126">
            <v>127.41695455280001</v>
          </cell>
          <cell r="AI126">
            <v>227.886814007</v>
          </cell>
          <cell r="AJ126">
            <v>196.39114684160003</v>
          </cell>
          <cell r="AK126">
            <v>112.85537972719999</v>
          </cell>
          <cell r="AL126">
            <v>198.04151601180001</v>
          </cell>
          <cell r="AM126">
            <v>240.37473600000001</v>
          </cell>
          <cell r="AN126">
            <v>172.46909674719998</v>
          </cell>
          <cell r="AO126">
            <v>151.66164506070001</v>
          </cell>
          <cell r="AP126">
            <v>165.80196387950002</v>
          </cell>
          <cell r="AQ126">
            <v>98.437740233</v>
          </cell>
          <cell r="AR126">
            <v>80.461491902899994</v>
          </cell>
          <cell r="AS126">
            <v>74.507331169699995</v>
          </cell>
          <cell r="AT126">
            <v>194.58981873299999</v>
          </cell>
          <cell r="AU126">
            <v>141.53128625049999</v>
          </cell>
          <cell r="AV126">
            <v>88.850620928400005</v>
          </cell>
          <cell r="AW126">
            <v>90.051886189900003</v>
          </cell>
          <cell r="AX126">
            <v>175.79525628599995</v>
          </cell>
          <cell r="AY126">
            <v>185.22342447399996</v>
          </cell>
          <cell r="AZ126">
            <v>230.52251485335003</v>
          </cell>
          <cell r="BA126">
            <v>0</v>
          </cell>
        </row>
        <row r="132">
          <cell r="B132">
            <v>0.60079332479999992</v>
          </cell>
          <cell r="C132">
            <v>0.50405871559999993</v>
          </cell>
          <cell r="D132">
            <v>0.68831760679999998</v>
          </cell>
          <cell r="E132">
            <v>0.63857110039999998</v>
          </cell>
          <cell r="F132">
            <v>0.44806571359999992</v>
          </cell>
          <cell r="G132">
            <v>0.32985982809999997</v>
          </cell>
          <cell r="H132">
            <v>0.24826997080000002</v>
          </cell>
          <cell r="I132">
            <v>0.49855142320000001</v>
          </cell>
          <cell r="J132">
            <v>0.39489043937999996</v>
          </cell>
          <cell r="K132">
            <v>0.25030242683703702</v>
          </cell>
          <cell r="L132">
            <v>0.50554559799999998</v>
          </cell>
          <cell r="M132">
            <v>0.50863429679999994</v>
          </cell>
          <cell r="N132">
            <v>0.41279675640000002</v>
          </cell>
          <cell r="O132">
            <v>0.37657005343749994</v>
          </cell>
          <cell r="P132">
            <v>0.30385182199999999</v>
          </cell>
          <cell r="Q132">
            <v>0.20385431799999998</v>
          </cell>
          <cell r="R132">
            <v>0.24858608239999999</v>
          </cell>
          <cell r="S132">
            <v>0.15437656239999997</v>
          </cell>
          <cell r="T132">
            <v>0.29198473159999999</v>
          </cell>
          <cell r="U132">
            <v>0.28836225799999998</v>
          </cell>
          <cell r="V132">
            <v>0.24947239146</v>
          </cell>
          <cell r="W132">
            <v>0.16905406928399999</v>
          </cell>
          <cell r="X132">
            <v>0.12252997643199999</v>
          </cell>
          <cell r="Y132">
            <v>8.2932953859999992E-2</v>
          </cell>
          <cell r="Z132">
            <v>8.3939949119999996E-2</v>
          </cell>
          <cell r="AA132">
            <v>8.3939949119999996E-2</v>
          </cell>
          <cell r="AB132">
            <v>25.867626520161</v>
          </cell>
          <cell r="AC132">
            <v>20.864179713999999</v>
          </cell>
          <cell r="AD132">
            <v>30.519604055999999</v>
          </cell>
          <cell r="AE132">
            <v>33.207346569600006</v>
          </cell>
          <cell r="AF132">
            <v>28.6565912983</v>
          </cell>
          <cell r="AG132">
            <v>24.5171888247</v>
          </cell>
          <cell r="AH132">
            <v>20.398033117600001</v>
          </cell>
          <cell r="AI132">
            <v>54.800085264500005</v>
          </cell>
          <cell r="AJ132">
            <v>39.298990592800003</v>
          </cell>
          <cell r="AK132">
            <v>16.014379462399997</v>
          </cell>
          <cell r="AL132">
            <v>40.878925935300003</v>
          </cell>
          <cell r="AM132">
            <v>48.60074736</v>
          </cell>
          <cell r="AN132">
            <v>31.680642083200002</v>
          </cell>
          <cell r="AO132">
            <v>27.848781480900001</v>
          </cell>
          <cell r="AP132">
            <v>22.874281719500001</v>
          </cell>
          <cell r="AQ132">
            <v>14.475325854499999</v>
          </cell>
          <cell r="AR132">
            <v>16.581112947499996</v>
          </cell>
          <cell r="AS132">
            <v>11.5719588127</v>
          </cell>
          <cell r="AT132">
            <v>28.073567533999999</v>
          </cell>
          <cell r="AU132">
            <v>25.583580857499999</v>
          </cell>
          <cell r="AV132">
            <v>16.4951920934</v>
          </cell>
          <cell r="AW132">
            <v>11.790474675900001</v>
          </cell>
          <cell r="AX132">
            <v>13.490786438999999</v>
          </cell>
          <cell r="AY132">
            <v>12.602574207299998</v>
          </cell>
          <cell r="AZ132">
            <v>10.356686841850001</v>
          </cell>
          <cell r="BA132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3.8220000000000003E-5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6.1880000000000011E-5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3.1490677799999998E-2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5.7452660000000006E-3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0.71829051074000017</v>
          </cell>
          <cell r="C171">
            <v>0.59165292452000007</v>
          </cell>
          <cell r="D171">
            <v>0.84939766550000007</v>
          </cell>
          <cell r="E171">
            <v>0.75154648568000004</v>
          </cell>
          <cell r="F171">
            <v>0.67325967525999997</v>
          </cell>
          <cell r="G171">
            <v>0.8435080143</v>
          </cell>
          <cell r="H171">
            <v>1.0511176309999999</v>
          </cell>
          <cell r="I171">
            <v>1.1155970839</v>
          </cell>
          <cell r="J171">
            <v>1.2131098149000001</v>
          </cell>
          <cell r="K171">
            <v>1.2640499133600001</v>
          </cell>
          <cell r="L171">
            <v>1.1595383523999998</v>
          </cell>
          <cell r="M171">
            <v>1.2375833112833334</v>
          </cell>
          <cell r="N171">
            <v>1.9616766082666666</v>
          </cell>
          <cell r="O171">
            <v>2.6905617147999994</v>
          </cell>
          <cell r="P171">
            <v>3.0168900021841267</v>
          </cell>
          <cell r="Q171">
            <v>3.2953232407874857</v>
          </cell>
          <cell r="R171">
            <v>3.2034768832666662</v>
          </cell>
          <cell r="S171">
            <v>3.3825263886174692</v>
          </cell>
          <cell r="T171">
            <v>3.5029747610979793</v>
          </cell>
          <cell r="U171">
            <v>3.6582577479823257</v>
          </cell>
          <cell r="V171">
            <v>3.7525322051879995</v>
          </cell>
          <cell r="W171">
            <v>3.5131224162400003</v>
          </cell>
          <cell r="X171">
            <v>3.7443271718828868</v>
          </cell>
          <cell r="Y171">
            <v>4.10353431392</v>
          </cell>
          <cell r="Z171">
            <v>4.4072176675039989</v>
          </cell>
          <cell r="AA171">
            <v>4.4072176675039989</v>
          </cell>
          <cell r="AB171">
            <v>38.029339489406993</v>
          </cell>
          <cell r="AC171">
            <v>30.914335129599998</v>
          </cell>
          <cell r="AD171">
            <v>46.8509084688</v>
          </cell>
          <cell r="AE171">
            <v>55.610970710399997</v>
          </cell>
          <cell r="AF171">
            <v>55.500277956199994</v>
          </cell>
          <cell r="AG171">
            <v>67.734254402100007</v>
          </cell>
          <cell r="AH171">
            <v>86.922514827600011</v>
          </cell>
          <cell r="AI171">
            <v>113.55563225149999</v>
          </cell>
          <cell r="AJ171">
            <v>124.90174208480002</v>
          </cell>
          <cell r="AK171">
            <v>108.27289683320001</v>
          </cell>
          <cell r="AL171">
            <v>121.2232899519</v>
          </cell>
          <cell r="AM171">
            <v>149.77432521600002</v>
          </cell>
          <cell r="AN171">
            <v>194.64348692800002</v>
          </cell>
          <cell r="AO171">
            <v>254.04127623780002</v>
          </cell>
          <cell r="AP171">
            <v>273.55145094199997</v>
          </cell>
          <cell r="AQ171">
            <v>234.32760713599998</v>
          </cell>
          <cell r="AR171">
            <v>216.24766222869999</v>
          </cell>
          <cell r="AS171">
            <v>239.31136304789999</v>
          </cell>
          <cell r="AT171">
            <v>285.51609643400002</v>
          </cell>
          <cell r="AU171">
            <v>286.11311484350006</v>
          </cell>
          <cell r="AV171">
            <v>276.92564871219997</v>
          </cell>
          <cell r="AW171">
            <v>318.51750340470005</v>
          </cell>
          <cell r="AX171">
            <v>336.718974618</v>
          </cell>
          <cell r="AY171">
            <v>352.71592402749997</v>
          </cell>
          <cell r="AZ171">
            <v>438.16928513890002</v>
          </cell>
          <cell r="BA171">
            <v>0</v>
          </cell>
        </row>
        <row r="188">
          <cell r="B188">
            <v>8.8171329640000004E-2</v>
          </cell>
          <cell r="C188">
            <v>8.8864381999999992E-2</v>
          </cell>
          <cell r="D188">
            <v>0.11088504265999999</v>
          </cell>
          <cell r="E188">
            <v>0.17435104399999998</v>
          </cell>
          <cell r="F188">
            <v>0.18009152919999999</v>
          </cell>
          <cell r="G188">
            <v>0.1715093238</v>
          </cell>
          <cell r="H188">
            <v>0.16206568960000001</v>
          </cell>
          <cell r="I188">
            <v>0.11509475508</v>
          </cell>
          <cell r="J188">
            <v>0.1138353045</v>
          </cell>
          <cell r="K188">
            <v>4.0854534018181815E-2</v>
          </cell>
          <cell r="L188">
            <v>8.9401027333333313E-2</v>
          </cell>
          <cell r="M188">
            <v>0.136829433</v>
          </cell>
          <cell r="N188">
            <v>0.11070436744285714</v>
          </cell>
          <cell r="O188">
            <v>0.11212944642745099</v>
          </cell>
          <cell r="P188">
            <v>9.09875884E-2</v>
          </cell>
          <cell r="Q188">
            <v>9.3976533368181805E-2</v>
          </cell>
          <cell r="R188">
            <v>0.10873997783333332</v>
          </cell>
          <cell r="S188">
            <v>0.11085489493333332</v>
          </cell>
          <cell r="T188">
            <v>0.61370401786020201</v>
          </cell>
          <cell r="U188">
            <v>0.43780982612499997</v>
          </cell>
          <cell r="V188">
            <v>0.20695782443999999</v>
          </cell>
          <cell r="W188">
            <v>0.14194652569999999</v>
          </cell>
          <cell r="X188">
            <v>0.13546912864399999</v>
          </cell>
          <cell r="Y188">
            <v>0.13685280649999998</v>
          </cell>
          <cell r="Z188">
            <v>0.33559723562400001</v>
          </cell>
          <cell r="AA188">
            <v>0.33559723562400001</v>
          </cell>
          <cell r="AB188">
            <v>21.690239449172999</v>
          </cell>
          <cell r="AC188">
            <v>21.174590195999997</v>
          </cell>
          <cell r="AD188">
            <v>23.614661702399999</v>
          </cell>
          <cell r="AE188">
            <v>37.817793115200004</v>
          </cell>
          <cell r="AF188">
            <v>44.659575017400002</v>
          </cell>
          <cell r="AG188">
            <v>60.436770622799997</v>
          </cell>
          <cell r="AH188">
            <v>55.482126344000008</v>
          </cell>
          <cell r="AI188">
            <v>43.098320445500001</v>
          </cell>
          <cell r="AJ188">
            <v>45.2672337196</v>
          </cell>
          <cell r="AK188">
            <v>14.341711590800001</v>
          </cell>
          <cell r="AL188">
            <v>19.633069485900002</v>
          </cell>
          <cell r="AM188">
            <v>30.672962207999998</v>
          </cell>
          <cell r="AN188">
            <v>23.952029182399997</v>
          </cell>
          <cell r="AO188">
            <v>20.8688284176</v>
          </cell>
          <cell r="AP188">
            <v>16.789144595</v>
          </cell>
          <cell r="AQ188">
            <v>13.860842593499997</v>
          </cell>
          <cell r="AR188">
            <v>15.410624863200001</v>
          </cell>
          <cell r="AS188">
            <v>17.012164726699996</v>
          </cell>
          <cell r="AT188">
            <v>60.711740222000003</v>
          </cell>
          <cell r="AU188">
            <v>45.003143218000005</v>
          </cell>
          <cell r="AV188">
            <v>26.812723528200003</v>
          </cell>
          <cell r="AW188">
            <v>25.433356774900002</v>
          </cell>
          <cell r="AX188">
            <v>35.501352705000002</v>
          </cell>
          <cell r="AY188">
            <v>35.081426874999998</v>
          </cell>
          <cell r="AZ188">
            <v>62.2351553385</v>
          </cell>
          <cell r="BA188">
            <v>0</v>
          </cell>
        </row>
        <row r="194">
          <cell r="B194">
            <v>3.7086519447999988</v>
          </cell>
          <cell r="C194">
            <v>2.7997093267999995</v>
          </cell>
          <cell r="D194">
            <v>2.7130365163999999</v>
          </cell>
          <cell r="E194">
            <v>2.3908853572000002</v>
          </cell>
          <cell r="F194">
            <v>2.6667212140000007</v>
          </cell>
          <cell r="G194">
            <v>2.53410856</v>
          </cell>
          <cell r="H194">
            <v>1.6284552499999998</v>
          </cell>
          <cell r="I194">
            <v>1.6692767279999998</v>
          </cell>
          <cell r="J194">
            <v>1.2530086199999999</v>
          </cell>
          <cell r="K194">
            <v>0.39397739999999998</v>
          </cell>
          <cell r="L194">
            <v>0.60346595999999997</v>
          </cell>
          <cell r="M194">
            <v>0.55926641483333328</v>
          </cell>
          <cell r="N194">
            <v>0.59920632000000007</v>
          </cell>
          <cell r="O194">
            <v>0.70871719999999994</v>
          </cell>
          <cell r="P194">
            <v>0.94583333999999986</v>
          </cell>
          <cell r="Q194">
            <v>0.58580999437499992</v>
          </cell>
          <cell r="R194">
            <v>0.49596577672727271</v>
          </cell>
          <cell r="S194">
            <v>0.42896797599999997</v>
          </cell>
          <cell r="T194">
            <v>0.61503274709090905</v>
          </cell>
          <cell r="U194">
            <v>0.52556061200000004</v>
          </cell>
          <cell r="V194">
            <v>0.47225509899999996</v>
          </cell>
          <cell r="W194">
            <v>0.34752578885999996</v>
          </cell>
          <cell r="X194">
            <v>4.3609239999999994E-2</v>
          </cell>
          <cell r="Y194">
            <v>0</v>
          </cell>
          <cell r="Z194">
            <v>0</v>
          </cell>
          <cell r="AA194">
            <v>0</v>
          </cell>
          <cell r="AB194">
            <v>181.323272832729</v>
          </cell>
          <cell r="AC194">
            <v>127.53130309839999</v>
          </cell>
          <cell r="AD194">
            <v>129.64610976</v>
          </cell>
          <cell r="AE194">
            <v>143.92483387520002</v>
          </cell>
          <cell r="AF194">
            <v>177.48090585120002</v>
          </cell>
          <cell r="AG194">
            <v>165.99168368640002</v>
          </cell>
          <cell r="AH194">
            <v>115.444641558</v>
          </cell>
          <cell r="AI194">
            <v>178.5315772285</v>
          </cell>
          <cell r="AJ194">
            <v>155.38381469480004</v>
          </cell>
          <cell r="AK194">
            <v>39.460631315599997</v>
          </cell>
          <cell r="AL194">
            <v>66.1565569041</v>
          </cell>
          <cell r="AM194">
            <v>68.409863664</v>
          </cell>
          <cell r="AN194">
            <v>64.766340161599999</v>
          </cell>
          <cell r="AO194">
            <v>72.747295066500001</v>
          </cell>
          <cell r="AP194">
            <v>88.87024264450001</v>
          </cell>
          <cell r="AQ194">
            <v>48.204298936499995</v>
          </cell>
          <cell r="AR194">
            <v>39.281005273799998</v>
          </cell>
          <cell r="AS194">
            <v>37.872033427799998</v>
          </cell>
          <cell r="AT194">
            <v>61.335820775999998</v>
          </cell>
          <cell r="AU194">
            <v>46.312013360000009</v>
          </cell>
          <cell r="AV194">
            <v>41.498747348999999</v>
          </cell>
          <cell r="AW194">
            <v>41.857975293300008</v>
          </cell>
          <cell r="AX194">
            <v>7.349858918999999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3.1165275999999998E-3</v>
          </cell>
          <cell r="C244">
            <v>4.8175248000000004E-3</v>
          </cell>
          <cell r="D244">
            <v>3.6537060000000001E-3</v>
          </cell>
          <cell r="E244">
            <v>8.0134999999999998E-3</v>
          </cell>
          <cell r="F244">
            <v>7.1949800000000001E-3</v>
          </cell>
          <cell r="G244">
            <v>9.3512600000000001E-3</v>
          </cell>
          <cell r="H244">
            <v>9.7666208000000004E-3</v>
          </cell>
          <cell r="I244">
            <v>1.6238315199999999E-2</v>
          </cell>
          <cell r="J244">
            <v>1.9883602800000004E-2</v>
          </cell>
          <cell r="K244">
            <v>1.205844E-2</v>
          </cell>
          <cell r="L244">
            <v>1.3559323600000001E-2</v>
          </cell>
          <cell r="M244">
            <v>1.2170470400000001E-2</v>
          </cell>
          <cell r="N244">
            <v>1.19137064E-2</v>
          </cell>
          <cell r="O244">
            <v>7.9651348000000007E-3</v>
          </cell>
          <cell r="P244">
            <v>2.1238799999999999E-3</v>
          </cell>
          <cell r="Q244">
            <v>1.9625859999999997E-3</v>
          </cell>
          <cell r="R244">
            <v>3.5166932000000001E-3</v>
          </cell>
          <cell r="S244">
            <v>3.3155520000000003E-3</v>
          </cell>
          <cell r="T244">
            <v>2.2710428000000003E-3</v>
          </cell>
          <cell r="U244">
            <v>7.413035384615385E-4</v>
          </cell>
          <cell r="V244">
            <v>9.5805287999999999E-4</v>
          </cell>
          <cell r="W244">
            <v>1.2227852079999999E-3</v>
          </cell>
          <cell r="X244">
            <v>6.4309778360000002E-3</v>
          </cell>
          <cell r="Y244">
            <v>5.3048078799999999E-3</v>
          </cell>
          <cell r="Z244">
            <v>6.0029484400000001E-3</v>
          </cell>
          <cell r="AA244">
            <v>6.0029484400000001E-3</v>
          </cell>
          <cell r="AB244">
            <v>0.89671831305299998</v>
          </cell>
          <cell r="AC244">
            <v>1.4447899804</v>
          </cell>
          <cell r="AD244">
            <v>1.2240357024000001</v>
          </cell>
          <cell r="AE244">
            <v>2.2270352944000003</v>
          </cell>
          <cell r="AF244">
            <v>2.8055841086000002</v>
          </cell>
          <cell r="AG244">
            <v>3.3790863249000003</v>
          </cell>
          <cell r="AH244">
            <v>3.875830026</v>
          </cell>
          <cell r="AI244">
            <v>7.5513110975000002</v>
          </cell>
          <cell r="AJ244">
            <v>9.1773787052000007</v>
          </cell>
          <cell r="AK244">
            <v>4.9194428624000004</v>
          </cell>
          <cell r="AL244">
            <v>5.1277704803999988</v>
          </cell>
          <cell r="AM244">
            <v>4.985627568</v>
          </cell>
          <cell r="AN244">
            <v>7.3207454319999998</v>
          </cell>
          <cell r="AO244">
            <v>6.0708686133000009</v>
          </cell>
          <cell r="AP244">
            <v>2.4120126435000002</v>
          </cell>
          <cell r="AQ244">
            <v>2.0628301085</v>
          </cell>
          <cell r="AR244">
            <v>2.3446189765000001</v>
          </cell>
          <cell r="AS244">
            <v>3.2930416089999994</v>
          </cell>
          <cell r="AT244">
            <v>2.8124109609999999</v>
          </cell>
          <cell r="AU244">
            <v>0.55294008150000007</v>
          </cell>
          <cell r="AV244">
            <v>0.86445122600000002</v>
          </cell>
          <cell r="AW244">
            <v>0.55765369430000011</v>
          </cell>
          <cell r="AX244">
            <v>3.9794333669999995</v>
          </cell>
          <cell r="AY244">
            <v>3.3154982794999994</v>
          </cell>
          <cell r="AZ244">
            <v>3.33474284375</v>
          </cell>
          <cell r="BA244">
            <v>0</v>
          </cell>
        </row>
        <row r="246">
          <cell r="B246">
            <v>5.8398009999999995E-3</v>
          </cell>
          <cell r="C246">
            <v>9.0332699999999997E-5</v>
          </cell>
          <cell r="D246">
            <v>1.3515012119999999E-2</v>
          </cell>
          <cell r="E246">
            <v>3.7538879800000001E-2</v>
          </cell>
          <cell r="F246">
            <v>7.0959578499999995E-2</v>
          </cell>
          <cell r="G246">
            <v>9.2937943800000006E-2</v>
          </cell>
          <cell r="H246">
            <v>7.8262816079999992E-2</v>
          </cell>
          <cell r="I246">
            <v>0.13353119919999998</v>
          </cell>
          <cell r="J246">
            <v>0.1653427019</v>
          </cell>
          <cell r="K246">
            <v>7.8991129333333326E-2</v>
          </cell>
          <cell r="L246">
            <v>6.9664674799999993E-2</v>
          </cell>
          <cell r="M246">
            <v>9.8060879840000004E-2</v>
          </cell>
          <cell r="N246">
            <v>0.14939819964999998</v>
          </cell>
          <cell r="O246">
            <v>0.1400900404</v>
          </cell>
          <cell r="P246">
            <v>8.0072861119047628E-2</v>
          </cell>
          <cell r="Q246">
            <v>3.6748967849056596E-2</v>
          </cell>
          <cell r="R246">
            <v>3.6614256457142856E-2</v>
          </cell>
          <cell r="S246">
            <v>2.8004502924999997E-2</v>
          </cell>
          <cell r="T246">
            <v>4.388172377940476E-2</v>
          </cell>
          <cell r="U246">
            <v>5.4984824835294113E-2</v>
          </cell>
          <cell r="V246">
            <v>5.7256333643999999E-2</v>
          </cell>
          <cell r="W246">
            <v>1.5936889786999999E-2</v>
          </cell>
          <cell r="X246">
            <v>1.2784442545904761E-2</v>
          </cell>
          <cell r="Y246">
            <v>6.4319408848555554E-2</v>
          </cell>
          <cell r="Z246">
            <v>7.2984217216E-2</v>
          </cell>
          <cell r="AA246">
            <v>7.2984217216E-2</v>
          </cell>
          <cell r="AB246">
            <v>0.62082402659699998</v>
          </cell>
          <cell r="AC246">
            <v>0.11530133519999999</v>
          </cell>
          <cell r="AD246">
            <v>0.58553254080000006</v>
          </cell>
          <cell r="AE246">
            <v>2.0530352415999999</v>
          </cell>
          <cell r="AF246">
            <v>4.3151998071</v>
          </cell>
          <cell r="AG246">
            <v>5.6924541959999999</v>
          </cell>
          <cell r="AH246">
            <v>4.4807856396000005</v>
          </cell>
          <cell r="AI246">
            <v>10.914193289</v>
          </cell>
          <cell r="AJ246">
            <v>15.055536802800001</v>
          </cell>
          <cell r="AK246">
            <v>4.4941962383999998</v>
          </cell>
          <cell r="AL246">
            <v>4.9036953636000007</v>
          </cell>
          <cell r="AM246">
            <v>8.4665810879999999</v>
          </cell>
          <cell r="AN246">
            <v>11.560161448000001</v>
          </cell>
          <cell r="AO246">
            <v>9.5190345648000019</v>
          </cell>
          <cell r="AP246">
            <v>6.0918194794999998</v>
          </cell>
          <cell r="AQ246">
            <v>2.2986132819999998</v>
          </cell>
          <cell r="AR246">
            <v>2.0698321583999997</v>
          </cell>
          <cell r="AS246">
            <v>1.5926917291999998</v>
          </cell>
          <cell r="AT246">
            <v>2.852710224</v>
          </cell>
          <cell r="AU246">
            <v>10.334394450500001</v>
          </cell>
          <cell r="AV246">
            <v>8.8267160039999997</v>
          </cell>
          <cell r="AW246">
            <v>1.2075899215000001</v>
          </cell>
          <cell r="AX246">
            <v>1.37861919</v>
          </cell>
          <cell r="AY246">
            <v>6.3094374024000004</v>
          </cell>
          <cell r="AZ246">
            <v>6.7041697182000011</v>
          </cell>
          <cell r="BA246">
            <v>0</v>
          </cell>
        </row>
        <row r="247">
          <cell r="B247">
            <v>4.7953744380000003E-2</v>
          </cell>
          <cell r="C247">
            <v>3.9563152320000003E-2</v>
          </cell>
          <cell r="D247">
            <v>4.2677185540000002E-2</v>
          </cell>
          <cell r="E247">
            <v>3.9001743780000001E-2</v>
          </cell>
          <cell r="F247">
            <v>4.1467314200000001E-2</v>
          </cell>
          <cell r="G247">
            <v>4.2106631100000007E-2</v>
          </cell>
          <cell r="H247">
            <v>4.4342500060000005E-2</v>
          </cell>
          <cell r="I247">
            <v>4.8922522980000001E-2</v>
          </cell>
          <cell r="J247">
            <v>3.5849175220000001E-2</v>
          </cell>
          <cell r="K247">
            <v>2.8648008819770112E-2</v>
          </cell>
          <cell r="L247">
            <v>2.9643287680000005E-2</v>
          </cell>
          <cell r="M247">
            <v>2.8785349711282056E-2</v>
          </cell>
          <cell r="N247">
            <v>2.5748245600000001E-2</v>
          </cell>
          <cell r="O247">
            <v>2.3019031300000003E-2</v>
          </cell>
          <cell r="P247">
            <v>2.5896208000000004E-2</v>
          </cell>
          <cell r="Q247">
            <v>2.4500054068396226E-2</v>
          </cell>
          <cell r="R247">
            <v>2.3337620322977027E-2</v>
          </cell>
          <cell r="S247">
            <v>2.1853846536666676E-2</v>
          </cell>
          <cell r="T247">
            <v>2.1814030002139037E-2</v>
          </cell>
          <cell r="U247">
            <v>1.7099322548148152E-2</v>
          </cell>
          <cell r="V247">
            <v>1.8904119364000001E-2</v>
          </cell>
          <cell r="W247">
            <v>2.1188714708E-2</v>
          </cell>
          <cell r="X247">
            <v>1.7016559771999999E-2</v>
          </cell>
          <cell r="Y247">
            <v>1.2433485730000001E-2</v>
          </cell>
          <cell r="Z247">
            <v>1.356455772E-2</v>
          </cell>
          <cell r="AA247">
            <v>1.356455772E-2</v>
          </cell>
          <cell r="AB247">
            <v>26.878240170308999</v>
          </cell>
          <cell r="AC247">
            <v>21.510609464399998</v>
          </cell>
          <cell r="AD247">
            <v>20.224791609599997</v>
          </cell>
          <cell r="AE247">
            <v>19.1020416048</v>
          </cell>
          <cell r="AF247">
            <v>27.309737427000002</v>
          </cell>
          <cell r="AG247">
            <v>26.522660607300004</v>
          </cell>
          <cell r="AH247">
            <v>29.674146008400005</v>
          </cell>
          <cell r="AI247">
            <v>34.453316085499999</v>
          </cell>
          <cell r="AJ247">
            <v>25.745506819200003</v>
          </cell>
          <cell r="AK247">
            <v>15.418000642000001</v>
          </cell>
          <cell r="AL247">
            <v>19.621748007900003</v>
          </cell>
          <cell r="AM247">
            <v>19.858040928000001</v>
          </cell>
          <cell r="AN247">
            <v>16.580626656000003</v>
          </cell>
          <cell r="AO247">
            <v>14.649977589900001</v>
          </cell>
          <cell r="AP247">
            <v>17.406438762499999</v>
          </cell>
          <cell r="AQ247">
            <v>17.3463257485</v>
          </cell>
          <cell r="AR247">
            <v>15.518244322599999</v>
          </cell>
          <cell r="AS247">
            <v>14.743936121199999</v>
          </cell>
          <cell r="AT247">
            <v>14.373747868000001</v>
          </cell>
          <cell r="AU247">
            <v>11.633604427000002</v>
          </cell>
          <cell r="AV247">
            <v>13.023226193800001</v>
          </cell>
          <cell r="AW247">
            <v>18.1177470017</v>
          </cell>
          <cell r="AX247">
            <v>14.799021002999998</v>
          </cell>
          <cell r="AY247">
            <v>8.6815706350999999</v>
          </cell>
          <cell r="AZ247">
            <v>8.7259844714000003</v>
          </cell>
          <cell r="BA247">
            <v>0</v>
          </cell>
        </row>
        <row r="248">
          <cell r="B248">
            <v>1.694E-3</v>
          </cell>
          <cell r="C248">
            <v>2.9089999999999997E-3</v>
          </cell>
          <cell r="D248">
            <v>0</v>
          </cell>
          <cell r="E248">
            <v>5.6112999999999996E-2</v>
          </cell>
          <cell r="F248">
            <v>8.115399999999999E-2</v>
          </cell>
          <cell r="G248">
            <v>0.16510799999999998</v>
          </cell>
          <cell r="H248">
            <v>0.181479</v>
          </cell>
          <cell r="I248">
            <v>0.26740200000000003</v>
          </cell>
          <cell r="J248">
            <v>0.16827700000000001</v>
          </cell>
          <cell r="K248">
            <v>1.9618999999999999E-3</v>
          </cell>
          <cell r="L248">
            <v>4.6736E-3</v>
          </cell>
          <cell r="M248">
            <v>2.7254999999999996E-3</v>
          </cell>
          <cell r="N248">
            <v>1.7342E-3</v>
          </cell>
          <cell r="O248">
            <v>1.5065E-3</v>
          </cell>
          <cell r="P248">
            <v>8.7169999999999999E-4</v>
          </cell>
          <cell r="Q248">
            <v>0</v>
          </cell>
          <cell r="R248">
            <v>0</v>
          </cell>
          <cell r="S248">
            <v>3.0000000000000001E-6</v>
          </cell>
          <cell r="T248">
            <v>0</v>
          </cell>
          <cell r="U248">
            <v>9.2154153846153846E-5</v>
          </cell>
          <cell r="V248">
            <v>0</v>
          </cell>
          <cell r="W248">
            <v>0</v>
          </cell>
          <cell r="X248">
            <v>0</v>
          </cell>
          <cell r="Y248">
            <v>1.288E-8</v>
          </cell>
          <cell r="Z248">
            <v>1.4625520000000001E-6</v>
          </cell>
          <cell r="AA248">
            <v>1.4625520000000001E-6</v>
          </cell>
          <cell r="AB248">
            <v>0.129000104097</v>
          </cell>
          <cell r="AC248">
            <v>0.27898208679999997</v>
          </cell>
          <cell r="AD248">
            <v>0</v>
          </cell>
          <cell r="AE248">
            <v>3.6439888576000001</v>
          </cell>
          <cell r="AF248">
            <v>5.0313254761000001</v>
          </cell>
          <cell r="AG248">
            <v>10.6695284982</v>
          </cell>
          <cell r="AH248">
            <v>11.375776179200001</v>
          </cell>
          <cell r="AI248">
            <v>19.720479459500002</v>
          </cell>
          <cell r="AJ248">
            <v>17.209518990400003</v>
          </cell>
          <cell r="AK248">
            <v>0.1962009368</v>
          </cell>
          <cell r="AL248">
            <v>0.66724336979999999</v>
          </cell>
          <cell r="AM248">
            <v>0.40270977600000002</v>
          </cell>
          <cell r="AN248">
            <v>0.24910730239999998</v>
          </cell>
          <cell r="AO248">
            <v>0.23390098770000001</v>
          </cell>
          <cell r="AP248">
            <v>0.130673917</v>
          </cell>
          <cell r="AQ248">
            <v>0</v>
          </cell>
          <cell r="AR248">
            <v>0</v>
          </cell>
          <cell r="AS248">
            <v>2.1814506999999999E-3</v>
          </cell>
          <cell r="AT248">
            <v>0</v>
          </cell>
          <cell r="AU248">
            <v>1.7526891999999999E-2</v>
          </cell>
          <cell r="AV248">
            <v>0</v>
          </cell>
          <cell r="AW248">
            <v>0</v>
          </cell>
          <cell r="AX248">
            <v>0</v>
          </cell>
          <cell r="AY248">
            <v>2.7032499999999999E-5</v>
          </cell>
          <cell r="AZ248">
            <v>5.1212344450000009E-2</v>
          </cell>
          <cell r="BA248">
            <v>0</v>
          </cell>
        </row>
        <row r="263">
          <cell r="B263">
            <v>12.903940847360003</v>
          </cell>
          <cell r="C263">
            <v>10.416811395700002</v>
          </cell>
          <cell r="D263">
            <v>10.832847659240004</v>
          </cell>
          <cell r="E263">
            <v>10.199903003739998</v>
          </cell>
          <cell r="F263">
            <v>10.523745635220001</v>
          </cell>
          <cell r="G263">
            <v>9.8903959023799981</v>
          </cell>
          <cell r="H263">
            <v>7.885787152619999</v>
          </cell>
          <cell r="I263">
            <v>8.7516166602200016</v>
          </cell>
          <cell r="J263">
            <v>7.9833366896200006</v>
          </cell>
          <cell r="K263">
            <v>5.6976358981215114</v>
          </cell>
          <cell r="L263">
            <v>7.4850504097155373</v>
          </cell>
          <cell r="M263">
            <v>7.8996902476354496</v>
          </cell>
          <cell r="N263">
            <v>7.779625371621278</v>
          </cell>
          <cell r="O263">
            <v>8.6540493620415244</v>
          </cell>
          <cell r="P263">
            <v>9.3427923572535629</v>
          </cell>
          <cell r="Q263">
            <v>8.1151881842145741</v>
          </cell>
          <cell r="R263">
            <v>8.0839023852570389</v>
          </cell>
          <cell r="S263">
            <v>8.0793237505297455</v>
          </cell>
          <cell r="T263">
            <v>10.85757594711195</v>
          </cell>
          <cell r="U263">
            <v>9.8561154523516805</v>
          </cell>
          <cell r="V263">
            <v>8.9025674203377356</v>
          </cell>
          <cell r="W263">
            <v>7.8231933703434944</v>
          </cell>
          <cell r="X263">
            <v>8.1904667495938455</v>
          </cell>
          <cell r="Y263">
            <v>8.916038702613216</v>
          </cell>
          <cell r="Z263">
            <v>10.722130915496001</v>
          </cell>
          <cell r="AA263">
            <v>10.722130915496001</v>
          </cell>
          <cell r="AB263">
            <v>730.35812672317104</v>
          </cell>
          <cell r="AC263">
            <v>583.569704914</v>
          </cell>
          <cell r="AD263">
            <v>625.42304397760006</v>
          </cell>
          <cell r="AE263">
            <v>731.57537408320013</v>
          </cell>
          <cell r="AF263">
            <v>857.90063308250035</v>
          </cell>
          <cell r="AG263">
            <v>903.62851404540027</v>
          </cell>
          <cell r="AH263">
            <v>784.7735500335998</v>
          </cell>
          <cell r="AI263">
            <v>1177.1132964305</v>
          </cell>
          <cell r="AJ263">
            <v>1079.1980703824006</v>
          </cell>
          <cell r="AK263">
            <v>562.15554452640015</v>
          </cell>
          <cell r="AL263">
            <v>774.89718298199955</v>
          </cell>
          <cell r="AM263">
            <v>917.85791769599996</v>
          </cell>
          <cell r="AN263">
            <v>781.47979657439987</v>
          </cell>
          <cell r="AO263">
            <v>838.91775948149996</v>
          </cell>
          <cell r="AP263">
            <v>922.34703834050015</v>
          </cell>
          <cell r="AQ263">
            <v>675.96092782749997</v>
          </cell>
          <cell r="AR263">
            <v>654.44893553400027</v>
          </cell>
          <cell r="AS263">
            <v>700.46206421620025</v>
          </cell>
          <cell r="AT263">
            <v>1088.2990064360001</v>
          </cell>
          <cell r="AU263">
            <v>945.36719226050013</v>
          </cell>
          <cell r="AV263">
            <v>801.24614411700009</v>
          </cell>
          <cell r="AW263">
            <v>881.90105514490017</v>
          </cell>
          <cell r="AX263">
            <v>1042.4501783280002</v>
          </cell>
          <cell r="AY263">
            <v>1041.5027751259995</v>
          </cell>
          <cell r="AZ263">
            <v>1226.0295618079001</v>
          </cell>
          <cell r="BA263">
            <v>0</v>
          </cell>
        </row>
        <row r="264">
          <cell r="B264">
            <v>8.3430059678399999</v>
          </cell>
          <cell r="C264">
            <v>6.9140713033800001</v>
          </cell>
          <cell r="D264">
            <v>7.1204376982199999</v>
          </cell>
          <cell r="E264">
            <v>6.86210970576</v>
          </cell>
          <cell r="F264">
            <v>6.8373075137599999</v>
          </cell>
          <cell r="G264">
            <v>6.0585266970800005</v>
          </cell>
          <cell r="H264">
            <v>4.8460793573399998</v>
          </cell>
          <cell r="I264">
            <v>5.4897439396200003</v>
          </cell>
          <cell r="J264">
            <v>5.1509400004600003</v>
          </cell>
          <cell r="K264">
            <v>3.8674620956745076</v>
          </cell>
          <cell r="L264">
            <v>5.5725700755814112</v>
          </cell>
          <cell r="M264">
            <v>5.9450094987987816</v>
          </cell>
          <cell r="N264">
            <v>5.0843243591367537</v>
          </cell>
          <cell r="O264">
            <v>5.1522082736348773</v>
          </cell>
          <cell r="P264">
            <v>5.2633261043138786</v>
          </cell>
          <cell r="Q264">
            <v>4.1332509505228474</v>
          </cell>
          <cell r="R264">
            <v>4.2640666160210854</v>
          </cell>
          <cell r="S264">
            <v>4.1514291438384774</v>
          </cell>
          <cell r="T264">
            <v>6.6220597200131177</v>
          </cell>
          <cell r="U264">
            <v>5.4852829784825428</v>
          </cell>
          <cell r="V264">
            <v>4.4842349097322751</v>
          </cell>
          <cell r="W264">
            <v>3.7981337940309996</v>
          </cell>
          <cell r="X264">
            <v>4.1170554290969879</v>
          </cell>
          <cell r="Y264">
            <v>4.6778761620565543</v>
          </cell>
          <cell r="Z264">
            <v>6.0932166883519994</v>
          </cell>
          <cell r="AA264">
            <v>6.0932166883519994</v>
          </cell>
          <cell r="AB264">
            <v>457.74217701440693</v>
          </cell>
          <cell r="AC264">
            <v>373.28213219520001</v>
          </cell>
          <cell r="AD264">
            <v>402.52031209439997</v>
          </cell>
          <cell r="AE264">
            <v>479.51610872480012</v>
          </cell>
          <cell r="AF264">
            <v>551.37361672680015</v>
          </cell>
          <cell r="AG264">
            <v>576.59675549190001</v>
          </cell>
          <cell r="AH264">
            <v>498.3124304648</v>
          </cell>
          <cell r="AI264">
            <v>769.46489652050002</v>
          </cell>
          <cell r="AJ264">
            <v>695.31033527240027</v>
          </cell>
          <cell r="AK264">
            <v>369.31093309879992</v>
          </cell>
          <cell r="AL264">
            <v>534.69937870829995</v>
          </cell>
          <cell r="AM264">
            <v>643.49435855999991</v>
          </cell>
          <cell r="AN264">
            <v>472.91026708639993</v>
          </cell>
          <cell r="AO264">
            <v>472.16004258300001</v>
          </cell>
          <cell r="AP264">
            <v>517.48413520500003</v>
          </cell>
          <cell r="AQ264">
            <v>354.94596654650002</v>
          </cell>
          <cell r="AR264">
            <v>358.50504003809999</v>
          </cell>
          <cell r="AS264">
            <v>378.69403938079989</v>
          </cell>
          <cell r="AT264">
            <v>695.03151343899992</v>
          </cell>
          <cell r="AU264">
            <v>561.76197995350003</v>
          </cell>
          <cell r="AV264">
            <v>431.4350952378</v>
          </cell>
          <cell r="AW264">
            <v>461.58754088740005</v>
          </cell>
          <cell r="AX264">
            <v>598.38725805299998</v>
          </cell>
          <cell r="AY264">
            <v>648.02999842569989</v>
          </cell>
          <cell r="AZ264">
            <v>736.32795380325013</v>
          </cell>
          <cell r="BA264">
            <v>0</v>
          </cell>
        </row>
        <row r="266">
          <cell r="B266">
            <v>3.5588749000000004E-3</v>
          </cell>
          <cell r="C266">
            <v>4.2439826399999995E-3</v>
          </cell>
          <cell r="D266">
            <v>3.9933552000000006E-3</v>
          </cell>
          <cell r="E266">
            <v>1.805085E-2</v>
          </cell>
          <cell r="F266">
            <v>2.7180068000000001E-3</v>
          </cell>
          <cell r="G266">
            <v>3.0295884000000003E-3</v>
          </cell>
          <cell r="H266">
            <v>2.212842E-3</v>
          </cell>
          <cell r="I266">
            <v>1.7184976E-3</v>
          </cell>
          <cell r="J266">
            <v>1.1555019999999999E-3</v>
          </cell>
          <cell r="K266">
            <v>5.0502480000000002E-4</v>
          </cell>
          <cell r="L266">
            <v>4.4216999999999998E-4</v>
          </cell>
          <cell r="M266">
            <v>5.7888999999999998E-4</v>
          </cell>
          <cell r="N266">
            <v>5.8010399999999991E-4</v>
          </cell>
          <cell r="O266">
            <v>2.2339840000000005E-3</v>
          </cell>
          <cell r="P266">
            <v>2.3959799999999999E-4</v>
          </cell>
          <cell r="Q266">
            <v>1.2407879999999999E-4</v>
          </cell>
          <cell r="R266">
            <v>1.5986262222222224E-4</v>
          </cell>
          <cell r="S266">
            <v>1.0148000000000001E-4</v>
          </cell>
          <cell r="T266">
            <v>3.67642E-4</v>
          </cell>
          <cell r="U266">
            <v>3.3350000000000003E-4</v>
          </cell>
          <cell r="V266">
            <v>2.1384999999999999E-6</v>
          </cell>
          <cell r="W266">
            <v>1.1495321600000001E-4</v>
          </cell>
          <cell r="X266">
            <v>1.5190438279999998E-3</v>
          </cell>
          <cell r="Y266">
            <v>7.3397085499999997E-4</v>
          </cell>
          <cell r="Z266">
            <v>2.5376399999999995E-6</v>
          </cell>
          <cell r="AA266">
            <v>2.5376399999999995E-6</v>
          </cell>
          <cell r="AB266">
            <v>1.0515204699179999</v>
          </cell>
          <cell r="AC266">
            <v>1.4601289216</v>
          </cell>
          <cell r="AD266">
            <v>1.6366198943999999</v>
          </cell>
          <cell r="AE266">
            <v>1.7553746671999999</v>
          </cell>
          <cell r="AF266">
            <v>1.3668022956000001</v>
          </cell>
          <cell r="AG266">
            <v>1.4836439904000001</v>
          </cell>
          <cell r="AH266">
            <v>1.1126323616000002</v>
          </cell>
          <cell r="AI266">
            <v>0.98102308700000018</v>
          </cell>
          <cell r="AJ266">
            <v>0.58693891880000004</v>
          </cell>
          <cell r="AK266">
            <v>0.31595288560000001</v>
          </cell>
          <cell r="AL266">
            <v>0.23962557780000002</v>
          </cell>
          <cell r="AM266">
            <v>0.32702673599999998</v>
          </cell>
          <cell r="AN266">
            <v>0.31556101279999998</v>
          </cell>
          <cell r="AO266">
            <v>0.37818975599999999</v>
          </cell>
          <cell r="AP266">
            <v>9.6793181500000006E-2</v>
          </cell>
          <cell r="AQ266">
            <v>7.4502924999999984E-2</v>
          </cell>
          <cell r="AR266">
            <v>9.1737658200000002E-2</v>
          </cell>
          <cell r="AS266">
            <v>5.7540139800000001E-2</v>
          </cell>
          <cell r="AT266">
            <v>9.0812995000000007E-2</v>
          </cell>
          <cell r="AU266">
            <v>5.1836208500000001E-2</v>
          </cell>
          <cell r="AV266">
            <v>4.8863315999999992E-3</v>
          </cell>
          <cell r="AW266">
            <v>6.2513973900000006E-2</v>
          </cell>
          <cell r="AX266">
            <v>0.35111863800000004</v>
          </cell>
          <cell r="AY266">
            <v>0.27807143319999994</v>
          </cell>
          <cell r="AZ266">
            <v>1.6070606600000002E-2</v>
          </cell>
          <cell r="BA266">
            <v>0</v>
          </cell>
        </row>
        <row r="267">
          <cell r="B267">
            <v>1.12201357E-2</v>
          </cell>
          <cell r="C267">
            <v>1.321121378E-2</v>
          </cell>
          <cell r="D267">
            <v>9.1270143600000013E-3</v>
          </cell>
          <cell r="E267">
            <v>1.3950096100000002E-2</v>
          </cell>
          <cell r="F267">
            <v>1.3321058799999999E-2</v>
          </cell>
          <cell r="G267">
            <v>3.3759920339999999E-2</v>
          </cell>
          <cell r="H267">
            <v>5.5507333839999992E-2</v>
          </cell>
          <cell r="I267">
            <v>5.5251342280000004E-2</v>
          </cell>
          <cell r="J267">
            <v>4.5112991859999986E-2</v>
          </cell>
          <cell r="K267">
            <v>2.340653158723404E-2</v>
          </cell>
          <cell r="L267">
            <v>3.9755458639893604E-2</v>
          </cell>
          <cell r="M267">
            <v>4.3557183233333331E-2</v>
          </cell>
          <cell r="N267">
            <v>4.1259378799999989E-2</v>
          </cell>
          <cell r="O267">
            <v>3.8252322464285712E-2</v>
          </cell>
          <cell r="P267">
            <v>4.6390517866666661E-2</v>
          </cell>
          <cell r="Q267">
            <v>3.8795248966501661E-2</v>
          </cell>
          <cell r="R267">
            <v>3.738379584382423E-2</v>
          </cell>
          <cell r="S267">
            <v>4.1652627659292937E-2</v>
          </cell>
          <cell r="T267">
            <v>5.5517191116269834E-2</v>
          </cell>
          <cell r="U267">
            <v>4.7475874656415486E-2</v>
          </cell>
          <cell r="V267">
            <v>4.9553847907999993E-2</v>
          </cell>
          <cell r="W267">
            <v>4.2473478075428561E-2</v>
          </cell>
          <cell r="X267">
            <v>8.6484900714285703E-2</v>
          </cell>
          <cell r="Y267">
            <v>5.0427311332444449E-2</v>
          </cell>
          <cell r="Z267">
            <v>6.3295913639999993E-2</v>
          </cell>
          <cell r="AA267">
            <v>6.3295913639999993E-2</v>
          </cell>
          <cell r="AB267">
            <v>5.4934866444989998</v>
          </cell>
          <cell r="AC267">
            <v>6.8072693151999992</v>
          </cell>
          <cell r="AD267">
            <v>4.8810879119999999</v>
          </cell>
          <cell r="AE267">
            <v>7.2919369152</v>
          </cell>
          <cell r="AF267">
            <v>7.6687977435999999</v>
          </cell>
          <cell r="AG267">
            <v>14.043755368499999</v>
          </cell>
          <cell r="AH267">
            <v>17.317016725600002</v>
          </cell>
          <cell r="AI267">
            <v>23.435315644500001</v>
          </cell>
          <cell r="AJ267">
            <v>21.0028857448</v>
          </cell>
          <cell r="AK267">
            <v>7.9111563563999985</v>
          </cell>
          <cell r="AL267">
            <v>10.946935933200002</v>
          </cell>
          <cell r="AM267">
            <v>11.85015864</v>
          </cell>
          <cell r="AN267">
            <v>10.1449169888</v>
          </cell>
          <cell r="AO267">
            <v>9.034381656599999</v>
          </cell>
          <cell r="AP267">
            <v>10.953417403500003</v>
          </cell>
          <cell r="AQ267">
            <v>8.9850006084999965</v>
          </cell>
          <cell r="AR267">
            <v>7.9094092950000006</v>
          </cell>
          <cell r="AS267">
            <v>9.0051855178999993</v>
          </cell>
          <cell r="AT267">
            <v>13.14290022</v>
          </cell>
          <cell r="AU267">
            <v>12.373587210000002</v>
          </cell>
          <cell r="AV267">
            <v>13.020693936400001</v>
          </cell>
          <cell r="AW267">
            <v>12.514094295800001</v>
          </cell>
          <cell r="AX267">
            <v>26.470106558999994</v>
          </cell>
          <cell r="AY267">
            <v>10.1404843837</v>
          </cell>
          <cell r="AZ267">
            <v>13.417754353450002</v>
          </cell>
          <cell r="BA267">
            <v>0</v>
          </cell>
        </row>
        <row r="268">
          <cell r="B268">
            <v>6.6139978380000006E-2</v>
          </cell>
          <cell r="C268">
            <v>6.1706416620000003E-2</v>
          </cell>
          <cell r="D268">
            <v>5.9987235940000001E-2</v>
          </cell>
          <cell r="E268">
            <v>5.8191701380000002E-2</v>
          </cell>
          <cell r="F268">
            <v>6.0009089400000007E-2</v>
          </cell>
          <cell r="G268">
            <v>6.0984360200000004E-2</v>
          </cell>
          <cell r="H268">
            <v>5.9118542860000012E-2</v>
          </cell>
          <cell r="I268">
            <v>6.0449178620000002E-2</v>
          </cell>
          <cell r="J268">
            <v>4.2550669620000002E-2</v>
          </cell>
          <cell r="K268">
            <v>3.230052129977011E-2</v>
          </cell>
          <cell r="L268">
            <v>3.430083208000001E-2</v>
          </cell>
          <cell r="M268">
            <v>3.2394742577948721E-2</v>
          </cell>
          <cell r="N268">
            <v>2.9532944925000002E-2</v>
          </cell>
          <cell r="O268">
            <v>2.4783736550793654E-2</v>
          </cell>
          <cell r="P268">
            <v>2.8344114800000004E-2</v>
          </cell>
          <cell r="Q268">
            <v>2.5566633562735849E-2</v>
          </cell>
          <cell r="R268">
            <v>2.5425524922977026E-2</v>
          </cell>
          <cell r="S268">
            <v>2.684447227000001E-2</v>
          </cell>
          <cell r="T268">
            <v>2.5151471547593583E-2</v>
          </cell>
          <cell r="U268">
            <v>1.9561957567326236E-2</v>
          </cell>
          <cell r="V268">
            <v>2.2020345204000001E-2</v>
          </cell>
          <cell r="W268">
            <v>2.4020292912000002E-2</v>
          </cell>
          <cell r="X268">
            <v>1.9626697959999998E-2</v>
          </cell>
          <cell r="Y268">
            <v>1.4501065730000002E-2</v>
          </cell>
          <cell r="Z268">
            <v>1.5115197720000001E-2</v>
          </cell>
          <cell r="AA268">
            <v>1.5115197720000001E-2</v>
          </cell>
          <cell r="AB268">
            <v>39.512867009493</v>
          </cell>
          <cell r="AC268">
            <v>36.539962343199996</v>
          </cell>
          <cell r="AD268">
            <v>31.884717604799995</v>
          </cell>
          <cell r="AE268">
            <v>31.571995616000002</v>
          </cell>
          <cell r="AF268">
            <v>40.200972198800002</v>
          </cell>
          <cell r="AG268">
            <v>40.611686286600005</v>
          </cell>
          <cell r="AH268">
            <v>40.435398902000003</v>
          </cell>
          <cell r="AI268">
            <v>43.588482511499997</v>
          </cell>
          <cell r="AJ268">
            <v>32.371972657600004</v>
          </cell>
          <cell r="AK268">
            <v>18.268379052</v>
          </cell>
          <cell r="AL268">
            <v>23.232154085100003</v>
          </cell>
          <cell r="AM268">
            <v>22.595574576000001</v>
          </cell>
          <cell r="AN268">
            <v>19.000244243200004</v>
          </cell>
          <cell r="AO268">
            <v>15.8008785036</v>
          </cell>
          <cell r="AP268">
            <v>19.322900978499998</v>
          </cell>
          <cell r="AQ268">
            <v>18.363654036</v>
          </cell>
          <cell r="AR268">
            <v>17.388552221499999</v>
          </cell>
          <cell r="AS268">
            <v>19.290993307299999</v>
          </cell>
          <cell r="AT268">
            <v>17.702696341999999</v>
          </cell>
          <cell r="AU268">
            <v>14.492742496000002</v>
          </cell>
          <cell r="AV268">
            <v>15.727859849000001</v>
          </cell>
          <cell r="AW268">
            <v>20.8042346766</v>
          </cell>
          <cell r="AX268">
            <v>18.469110347999997</v>
          </cell>
          <cell r="AY268">
            <v>10.2657778586</v>
          </cell>
          <cell r="AZ268">
            <v>10.815630775000001</v>
          </cell>
          <cell r="BA268">
            <v>0</v>
          </cell>
        </row>
        <row r="269">
          <cell r="B269">
            <v>4.5058443039999986E-2</v>
          </cell>
          <cell r="C269">
            <v>2.0354100159999996E-2</v>
          </cell>
          <cell r="D269">
            <v>1.8955336020000005E-2</v>
          </cell>
          <cell r="E269">
            <v>7.5204692419999997E-2</v>
          </cell>
          <cell r="F269">
            <v>9.2897765599999987E-2</v>
          </cell>
          <cell r="G269">
            <v>0.20798401439999997</v>
          </cell>
          <cell r="H269">
            <v>0.19628777080000001</v>
          </cell>
          <cell r="I269">
            <v>0.33019024014000004</v>
          </cell>
          <cell r="J269">
            <v>0.24331133726000004</v>
          </cell>
          <cell r="K269">
            <v>5.22098332E-2</v>
          </cell>
          <cell r="L269">
            <v>4.9673304495000001E-2</v>
          </cell>
          <cell r="M269">
            <v>6.1515722160000008E-2</v>
          </cell>
          <cell r="N269">
            <v>3.7269172342857149E-2</v>
          </cell>
          <cell r="O269">
            <v>2.3564546603174606E-2</v>
          </cell>
          <cell r="P269">
            <v>3.4620144400000004E-2</v>
          </cell>
          <cell r="Q269">
            <v>2.72905812E-2</v>
          </cell>
          <cell r="R269">
            <v>4.5633919999999994E-2</v>
          </cell>
          <cell r="S269">
            <v>3.562720214117647E-2</v>
          </cell>
          <cell r="T269">
            <v>2.4381340000000005E-2</v>
          </cell>
          <cell r="U269">
            <v>0.10973488760249479</v>
          </cell>
          <cell r="V269">
            <v>0.11406896509599999</v>
          </cell>
          <cell r="W269">
            <v>8.5506224200000008E-2</v>
          </cell>
          <cell r="X269">
            <v>0.16138924575999999</v>
          </cell>
          <cell r="Y269">
            <v>5.8041210975999999E-2</v>
          </cell>
          <cell r="Z269">
            <v>0.13143125843199999</v>
          </cell>
          <cell r="AA269">
            <v>0.13143125843199999</v>
          </cell>
          <cell r="AB269">
            <v>3.9933608751899996</v>
          </cell>
          <cell r="AC269">
            <v>2.7580118428000002</v>
          </cell>
          <cell r="AD269">
            <v>2.3850500015999998</v>
          </cell>
          <cell r="AE269">
            <v>6.2148139312000001</v>
          </cell>
          <cell r="AF269">
            <v>7.7883153873000008</v>
          </cell>
          <cell r="AG269">
            <v>20.268872223599999</v>
          </cell>
          <cell r="AH269">
            <v>15.086174627200002</v>
          </cell>
          <cell r="AI269">
            <v>32.968702773499999</v>
          </cell>
          <cell r="AJ269">
            <v>33.073519254000004</v>
          </cell>
          <cell r="AK269">
            <v>8.1635998136000012</v>
          </cell>
          <cell r="AL269">
            <v>10.064609669700001</v>
          </cell>
          <cell r="AM269">
            <v>12.477228192</v>
          </cell>
          <cell r="AN269">
            <v>8.9923910032000016</v>
          </cell>
          <cell r="AO269">
            <v>5.3621904690000006</v>
          </cell>
          <cell r="AP269">
            <v>6.8813364015000014</v>
          </cell>
          <cell r="AQ269">
            <v>5.050699185</v>
          </cell>
          <cell r="AR269">
            <v>6.5537899718999997</v>
          </cell>
          <cell r="AS269">
            <v>5.6166209957</v>
          </cell>
          <cell r="AT269">
            <v>4.2639072010000003</v>
          </cell>
          <cell r="AU269">
            <v>16.938783945500003</v>
          </cell>
          <cell r="AV269">
            <v>16.5534545732</v>
          </cell>
          <cell r="AW269">
            <v>19.409245940100003</v>
          </cell>
          <cell r="AX269">
            <v>43.264698398999997</v>
          </cell>
          <cell r="AY269">
            <v>12.718555526599999</v>
          </cell>
          <cell r="AZ269">
            <v>21.0645400266</v>
          </cell>
          <cell r="BA269">
            <v>0</v>
          </cell>
        </row>
        <row r="273">
          <cell r="B273">
            <v>5.926328859999999E-3</v>
          </cell>
          <cell r="C273">
            <v>9.7777531999999993E-3</v>
          </cell>
          <cell r="D273">
            <v>7.9468239999999999E-3</v>
          </cell>
          <cell r="E273">
            <v>1.12961048E-2</v>
          </cell>
          <cell r="F273">
            <v>0.16188616599999994</v>
          </cell>
          <cell r="G273">
            <v>0.14149318999999999</v>
          </cell>
          <cell r="H273">
            <v>4.47044895E-2</v>
          </cell>
          <cell r="I273">
            <v>2.1956687599999997E-2</v>
          </cell>
          <cell r="J273">
            <v>2.8041481000000007E-2</v>
          </cell>
          <cell r="K273">
            <v>6.1871132199999998E-2</v>
          </cell>
          <cell r="L273">
            <v>2.2931685600000001E-2</v>
          </cell>
          <cell r="M273">
            <v>1.8122166799999999E-2</v>
          </cell>
          <cell r="N273">
            <v>2.4170080300000001E-2</v>
          </cell>
          <cell r="O273">
            <v>1.3410673850000001E-2</v>
          </cell>
          <cell r="P273">
            <v>6.8047560000000003E-3</v>
          </cell>
          <cell r="Q273">
            <v>8.502374E-3</v>
          </cell>
          <cell r="R273">
            <v>1.1654980652991453E-2</v>
          </cell>
          <cell r="S273">
            <v>1.153603328E-2</v>
          </cell>
          <cell r="T273">
            <v>1.1270430477192981E-2</v>
          </cell>
          <cell r="U273">
            <v>9.6449364319704314E-3</v>
          </cell>
          <cell r="V273">
            <v>7.7801017734615389E-3</v>
          </cell>
          <cell r="W273">
            <v>1.2208093831999998E-2</v>
          </cell>
          <cell r="X273">
            <v>1.6273502204571428E-2</v>
          </cell>
          <cell r="Y273">
            <v>1.055901182E-2</v>
          </cell>
          <cell r="Z273">
            <v>1.005177996E-2</v>
          </cell>
          <cell r="AA273">
            <v>1.005177996E-2</v>
          </cell>
          <cell r="AB273">
            <v>1.5562739386790001</v>
          </cell>
          <cell r="AC273">
            <v>3.0314765579999996</v>
          </cell>
          <cell r="AD273">
            <v>2.6150901808000002</v>
          </cell>
          <cell r="AE273">
            <v>3.2704890272000005</v>
          </cell>
          <cell r="AF273">
            <v>14.1599679914</v>
          </cell>
          <cell r="AG273">
            <v>13.179131994600002</v>
          </cell>
          <cell r="AH273">
            <v>7.8026801024000001</v>
          </cell>
          <cell r="AI273">
            <v>9.9899623515000009</v>
          </cell>
          <cell r="AJ273">
            <v>13.010787989600001</v>
          </cell>
          <cell r="AK273">
            <v>9.4550032896000005</v>
          </cell>
          <cell r="AL273">
            <v>6.8485065434999992</v>
          </cell>
          <cell r="AM273">
            <v>7.7969887199999999</v>
          </cell>
          <cell r="AN273">
            <v>10.097506584</v>
          </cell>
          <cell r="AO273">
            <v>9.1566319335000017</v>
          </cell>
          <cell r="AP273">
            <v>4.9439449965000009</v>
          </cell>
          <cell r="AQ273">
            <v>5.5425161259999998</v>
          </cell>
          <cell r="AR273">
            <v>8.2818844656999993</v>
          </cell>
          <cell r="AS273">
            <v>10.183070612</v>
          </cell>
          <cell r="AT273">
            <v>10.609957555999999</v>
          </cell>
          <cell r="AU273">
            <v>7.2076645355000002</v>
          </cell>
          <cell r="AV273">
            <v>6.0042872628000001</v>
          </cell>
          <cell r="AW273">
            <v>7.0489736063000006</v>
          </cell>
          <cell r="AX273">
            <v>11.159520255</v>
          </cell>
          <cell r="AY273">
            <v>7.0292371863999996</v>
          </cell>
          <cell r="AZ273">
            <v>5.7385320674500004</v>
          </cell>
          <cell r="BA273">
            <v>0</v>
          </cell>
        </row>
      </sheetData>
      <sheetData sheetId="4">
        <row r="16">
          <cell r="B16">
            <v>1.9477955569883791E-2</v>
          </cell>
          <cell r="C16">
            <v>2.3222167529139082E-2</v>
          </cell>
          <cell r="D16">
            <v>2.9122262956819613E-2</v>
          </cell>
          <cell r="E16">
            <v>3.0996346365950542E-2</v>
          </cell>
          <cell r="F16">
            <v>4.0099874534510832E-2</v>
          </cell>
          <cell r="G16">
            <v>4.6656827672534665E-2</v>
          </cell>
          <cell r="H16">
            <v>2.3769771470860568E-2</v>
          </cell>
          <cell r="I16">
            <v>4.3013772841489321E-2</v>
          </cell>
          <cell r="J16">
            <v>2.7192024601288473E-2</v>
          </cell>
          <cell r="K16">
            <v>1.9226597289840469E-2</v>
          </cell>
          <cell r="L16">
            <v>1.7027804804312978E-2</v>
          </cell>
          <cell r="M16">
            <v>2.7276617797796984E-2</v>
          </cell>
          <cell r="N16">
            <v>1.8075725725382383E-2</v>
          </cell>
          <cell r="O16">
            <v>2.4480316326424396E-2</v>
          </cell>
          <cell r="P16">
            <v>9.6195252894824348E-3</v>
          </cell>
          <cell r="Q16">
            <v>1.2500493161073776E-2</v>
          </cell>
          <cell r="R16">
            <v>2.9130339665208865E-2</v>
          </cell>
          <cell r="S16">
            <v>4.4658349681266502E-2</v>
          </cell>
          <cell r="T16">
            <v>4.8507112325073411E-2</v>
          </cell>
          <cell r="U16">
            <v>2.0985075309712144E-2</v>
          </cell>
          <cell r="V16">
            <v>2.2946922950000004E-2</v>
          </cell>
          <cell r="W16">
            <v>2.9419327810957907E-2</v>
          </cell>
          <cell r="X16">
            <v>2.9010144779310344E-2</v>
          </cell>
          <cell r="Y16">
            <v>1.5041943166788916E-2</v>
          </cell>
          <cell r="Z16">
            <v>2.1126081476256674E-2</v>
          </cell>
          <cell r="AA16">
            <v>2.1126081476256674E-2</v>
          </cell>
          <cell r="AB16">
            <v>4.7005990576799999</v>
          </cell>
          <cell r="AC16">
            <v>6.5905627743999986</v>
          </cell>
          <cell r="AD16">
            <v>10.0260625248</v>
          </cell>
          <cell r="AE16">
            <v>14.201996547199998</v>
          </cell>
          <cell r="AF16">
            <v>20.0106155683</v>
          </cell>
          <cell r="AG16">
            <v>25.562673236099997</v>
          </cell>
          <cell r="AH16">
            <v>10.357932828400001</v>
          </cell>
          <cell r="AI16">
            <v>18.7182410325</v>
          </cell>
          <cell r="AJ16">
            <v>13.1911448396</v>
          </cell>
          <cell r="AK16">
            <v>9.7419010963999995</v>
          </cell>
          <cell r="AL16">
            <v>8.3240159462999994</v>
          </cell>
          <cell r="AM16">
            <v>17.374803407999998</v>
          </cell>
          <cell r="AN16">
            <v>11.452031395199999</v>
          </cell>
          <cell r="AO16">
            <v>11.763461144100001</v>
          </cell>
          <cell r="AP16">
            <v>8.0071564560000006</v>
          </cell>
          <cell r="AQ16">
            <v>8.0073424934999995</v>
          </cell>
          <cell r="AR16">
            <v>10.031609999300001</v>
          </cell>
          <cell r="AS16">
            <v>15.059044471899998</v>
          </cell>
          <cell r="AT16">
            <v>17.326074260999999</v>
          </cell>
          <cell r="AU16">
            <v>11.220026422500002</v>
          </cell>
          <cell r="AV16">
            <v>11.618351033199998</v>
          </cell>
          <cell r="AW16">
            <v>18.495314515100002</v>
          </cell>
          <cell r="AX16">
            <v>20.065183514999998</v>
          </cell>
          <cell r="AY16">
            <v>12.474436913399998</v>
          </cell>
          <cell r="AZ16">
            <v>10.9529775456</v>
          </cell>
          <cell r="BA16">
            <v>0</v>
          </cell>
        </row>
        <row r="23">
          <cell r="B23">
            <v>4.5695358574468575E-2</v>
          </cell>
          <cell r="C23">
            <v>4.2227366912771305E-2</v>
          </cell>
          <cell r="D23">
            <v>5.1363650331023004E-2</v>
          </cell>
          <cell r="E23">
            <v>3.5490139491074636E-2</v>
          </cell>
          <cell r="F23">
            <v>4.9041718504758247E-2</v>
          </cell>
          <cell r="G23">
            <v>7.0965268279474469E-2</v>
          </cell>
          <cell r="H23">
            <v>7.6641099289353365E-2</v>
          </cell>
          <cell r="I23">
            <v>7.5777010724502047E-2</v>
          </cell>
          <cell r="J23">
            <v>5.7499415797779049E-2</v>
          </cell>
          <cell r="K23">
            <v>4.3113403566183997E-2</v>
          </cell>
          <cell r="L23">
            <v>3.9164825956592632E-2</v>
          </cell>
          <cell r="M23">
            <v>4.8233241828984308E-2</v>
          </cell>
          <cell r="N23">
            <v>3.2174108022062761E-2</v>
          </cell>
          <cell r="O23">
            <v>5.0709442654200347E-2</v>
          </cell>
          <cell r="P23">
            <v>0.10310284570052203</v>
          </cell>
          <cell r="Q23">
            <v>0.10461740143594049</v>
          </cell>
          <cell r="R23">
            <v>0.11280373801067105</v>
          </cell>
          <cell r="S23">
            <v>0.10129303695274139</v>
          </cell>
          <cell r="T23">
            <v>9.7824005884636411E-2</v>
          </cell>
          <cell r="U23">
            <v>9.1299474495403821E-2</v>
          </cell>
          <cell r="V23">
            <v>9.6438635784365886E-2</v>
          </cell>
          <cell r="W23">
            <v>9.7410418613333341E-2</v>
          </cell>
          <cell r="X23">
            <v>9.2135593080000008E-2</v>
          </cell>
          <cell r="Y23">
            <v>7.8122557466634324E-2</v>
          </cell>
          <cell r="Z23">
            <v>8.2066007080000031E-2</v>
          </cell>
          <cell r="AA23">
            <v>8.2066007080000031E-2</v>
          </cell>
          <cell r="AB23">
            <v>10.605834224804999</v>
          </cell>
          <cell r="AC23">
            <v>8.5554948447999983</v>
          </cell>
          <cell r="AD23">
            <v>8.3837444447999978</v>
          </cell>
          <cell r="AE23">
            <v>8.8151802928000009</v>
          </cell>
          <cell r="AF23">
            <v>12.9348160522</v>
          </cell>
          <cell r="AG23">
            <v>18.089758915800001</v>
          </cell>
          <cell r="AH23">
            <v>19.399944121600001</v>
          </cell>
          <cell r="AI23">
            <v>23.429104538499999</v>
          </cell>
          <cell r="AJ23">
            <v>19.940456306399998</v>
          </cell>
          <cell r="AK23">
            <v>12.0434396544</v>
          </cell>
          <cell r="AL23">
            <v>10.609123710599999</v>
          </cell>
          <cell r="AM23">
            <v>17.350897199999999</v>
          </cell>
          <cell r="AN23">
            <v>11.964873447999999</v>
          </cell>
          <cell r="AO23">
            <v>18.948832762500004</v>
          </cell>
          <cell r="AP23">
            <v>47.061650182000001</v>
          </cell>
          <cell r="AQ23">
            <v>40.020482701500001</v>
          </cell>
          <cell r="AR23">
            <v>37.368138176799995</v>
          </cell>
          <cell r="AS23">
            <v>35.286134312000002</v>
          </cell>
          <cell r="AT23">
            <v>38.635352099999999</v>
          </cell>
          <cell r="AU23">
            <v>40.747676308500004</v>
          </cell>
          <cell r="AV23">
            <v>44.4607026734</v>
          </cell>
          <cell r="AW23">
            <v>51.4266829707</v>
          </cell>
          <cell r="AX23">
            <v>56.728639655999999</v>
          </cell>
          <cell r="AY23">
            <v>48.154054086599999</v>
          </cell>
          <cell r="AZ23">
            <v>46.700633098200001</v>
          </cell>
          <cell r="BA23">
            <v>0</v>
          </cell>
        </row>
        <row r="47">
          <cell r="B47">
            <v>3.9676776305620262E-2</v>
          </cell>
          <cell r="C47">
            <v>4.4541914073723585E-2</v>
          </cell>
          <cell r="D47">
            <v>5.332512989437968E-2</v>
          </cell>
          <cell r="E47">
            <v>7.5095289593564457E-2</v>
          </cell>
          <cell r="F47">
            <v>0.1031416349945084</v>
          </cell>
          <cell r="G47">
            <v>0.14577217842082485</v>
          </cell>
          <cell r="H47">
            <v>0.19639641375615313</v>
          </cell>
          <cell r="I47">
            <v>0.26444826837973506</v>
          </cell>
          <cell r="J47">
            <v>0.25283227218366289</v>
          </cell>
          <cell r="K47">
            <v>0.17552122556733835</v>
          </cell>
          <cell r="L47">
            <v>0.20812866133908545</v>
          </cell>
          <cell r="M47">
            <v>0.21598539026795141</v>
          </cell>
          <cell r="N47">
            <v>0.20574414932080773</v>
          </cell>
          <cell r="O47">
            <v>0.17862364415732701</v>
          </cell>
          <cell r="P47">
            <v>0.20754541694655698</v>
          </cell>
          <cell r="Q47">
            <v>0.19536374079561372</v>
          </cell>
          <cell r="R47">
            <v>0.14484106656059159</v>
          </cell>
          <cell r="S47">
            <v>0.13797186771535294</v>
          </cell>
          <cell r="T47">
            <v>0.13824439474074368</v>
          </cell>
          <cell r="U47">
            <v>0.13138673010734006</v>
          </cell>
          <cell r="V47">
            <v>0.11399111838915077</v>
          </cell>
          <cell r="W47">
            <v>0.13511266699767699</v>
          </cell>
          <cell r="X47">
            <v>0.12028534459084968</v>
          </cell>
          <cell r="Y47">
            <v>0.10329371670465924</v>
          </cell>
          <cell r="Z47">
            <v>0.13694737512888888</v>
          </cell>
          <cell r="AA47">
            <v>0.13694737512888888</v>
          </cell>
          <cell r="AB47">
            <v>34.830860281503</v>
          </cell>
          <cell r="AC47">
            <v>35.142211961599997</v>
          </cell>
          <cell r="AD47">
            <v>46.673904441599994</v>
          </cell>
          <cell r="AE47">
            <v>68.647066566399999</v>
          </cell>
          <cell r="AF47">
            <v>98.503307807100001</v>
          </cell>
          <cell r="AG47">
            <v>136.8695681925</v>
          </cell>
          <cell r="AH47">
            <v>176.50363960639999</v>
          </cell>
          <cell r="AI47">
            <v>256.1583418285</v>
          </cell>
          <cell r="AJ47">
            <v>259.93475462720005</v>
          </cell>
          <cell r="AK47">
            <v>176.31259518399997</v>
          </cell>
          <cell r="AL47">
            <v>224.83388649779999</v>
          </cell>
          <cell r="AM47">
            <v>228.10114627199999</v>
          </cell>
          <cell r="AN47">
            <v>227.7277897136</v>
          </cell>
          <cell r="AO47">
            <v>199.97000360039999</v>
          </cell>
          <cell r="AP47">
            <v>228.71413488000002</v>
          </cell>
          <cell r="AQ47">
            <v>211.65291984200002</v>
          </cell>
          <cell r="AR47">
            <v>170.20935345590001</v>
          </cell>
          <cell r="AS47">
            <v>167.72761978829999</v>
          </cell>
          <cell r="AT47">
            <v>172.85700713099999</v>
          </cell>
          <cell r="AU47">
            <v>161.61717389149996</v>
          </cell>
          <cell r="AV47">
            <v>143.73447655499999</v>
          </cell>
          <cell r="AW47">
            <v>200.99396924050004</v>
          </cell>
          <cell r="AX47">
            <v>200.99239956899999</v>
          </cell>
          <cell r="AY47">
            <v>140.16637470109998</v>
          </cell>
          <cell r="AZ47">
            <v>178.33818220115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6.4103649999999998E-2</v>
          </cell>
          <cell r="G61">
            <v>0</v>
          </cell>
          <cell r="H61">
            <v>0.122109194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39.869265117499999</v>
          </cell>
          <cell r="AG61">
            <v>0</v>
          </cell>
          <cell r="AH61">
            <v>76.660151993200003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1.6014340000000002E-4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2.8850030794584629E-3</v>
          </cell>
          <cell r="F62">
            <v>1.9163720967821278E-3</v>
          </cell>
          <cell r="G62">
            <v>5.7475819999999993E-3</v>
          </cell>
          <cell r="H62">
            <v>9.2330000000000005E-5</v>
          </cell>
          <cell r="I62">
            <v>1.3176807999999995E-2</v>
          </cell>
          <cell r="J62">
            <v>5.5780960000000003E-3</v>
          </cell>
          <cell r="K62">
            <v>1.1893132375872073E-3</v>
          </cell>
          <cell r="L62">
            <v>1.8460665772982096E-3</v>
          </cell>
          <cell r="M62">
            <v>1.527231647252747E-3</v>
          </cell>
          <cell r="N62">
            <v>8.413656666666667E-4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2.686153846153846E-6</v>
          </cell>
          <cell r="V62">
            <v>0</v>
          </cell>
          <cell r="W62">
            <v>5.8799999999999997E-8</v>
          </cell>
          <cell r="X62">
            <v>6.6359999999999988E-7</v>
          </cell>
          <cell r="Y62">
            <v>2.1839439999999998E-4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0.89717734399999993</v>
          </cell>
          <cell r="AF62">
            <v>0.71654983890000012</v>
          </cell>
          <cell r="AG62">
            <v>3.9297896781000001</v>
          </cell>
          <cell r="AH62">
            <v>5.6007293600000001E-2</v>
          </cell>
          <cell r="AI62">
            <v>10.524017421</v>
          </cell>
          <cell r="AJ62">
            <v>6.6470511552000016</v>
          </cell>
          <cell r="AK62">
            <v>1.5543428032</v>
          </cell>
          <cell r="AL62">
            <v>2.1412017036000002</v>
          </cell>
          <cell r="AM62">
            <v>1.8765732960000001</v>
          </cell>
          <cell r="AN62">
            <v>1.0794812512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8.2059350000000006E-4</v>
          </cell>
          <cell r="AV62">
            <v>0</v>
          </cell>
          <cell r="AW62">
            <v>8.5745750000000001E-4</v>
          </cell>
          <cell r="AX62">
            <v>3.2758829999999998E-3</v>
          </cell>
          <cell r="AY62">
            <v>5.8040940099999994E-2</v>
          </cell>
          <cell r="AZ62">
            <v>0</v>
          </cell>
          <cell r="BA62">
            <v>0</v>
          </cell>
        </row>
        <row r="67">
          <cell r="B67">
            <v>1.9422623587185339E-2</v>
          </cell>
          <cell r="C67">
            <v>2.4459194060528835E-2</v>
          </cell>
          <cell r="D67">
            <v>2.5927566650827558E-2</v>
          </cell>
          <cell r="E67">
            <v>2.7603298242217286E-2</v>
          </cell>
          <cell r="F67">
            <v>4.7893246353471898E-2</v>
          </cell>
          <cell r="G67">
            <v>6.9602609091790529E-2</v>
          </cell>
          <cell r="H67">
            <v>8.4223153000000009E-2</v>
          </cell>
          <cell r="I67">
            <v>6.5335631499999991E-2</v>
          </cell>
          <cell r="J67">
            <v>4.8694449885864882E-2</v>
          </cell>
          <cell r="K67">
            <v>4.7216706166666671E-2</v>
          </cell>
          <cell r="L67">
            <v>4.7951008381184601E-2</v>
          </cell>
          <cell r="M67">
            <v>4.7045186125004197E-2</v>
          </cell>
          <cell r="N67">
            <v>3.3486423691042891E-2</v>
          </cell>
          <cell r="O67">
            <v>4.8040669538923393E-2</v>
          </cell>
          <cell r="P67">
            <v>5.7901927642337515E-2</v>
          </cell>
          <cell r="Q67">
            <v>5.1677625896454714E-2</v>
          </cell>
          <cell r="R67">
            <v>4.6752646051989109E-2</v>
          </cell>
          <cell r="S67">
            <v>5.054048824892797E-2</v>
          </cell>
          <cell r="T67">
            <v>5.164720177379966E-2</v>
          </cell>
          <cell r="U67">
            <v>3.565815011030294E-2</v>
          </cell>
          <cell r="V67">
            <v>3.6485640110000002E-2</v>
          </cell>
          <cell r="W67">
            <v>3.4683289850000007E-2</v>
          </cell>
          <cell r="X67">
            <v>3.8136057222352943E-2</v>
          </cell>
          <cell r="Y67">
            <v>3.1682513020000004E-2</v>
          </cell>
          <cell r="Z67">
            <v>2.9663106460000005E-2</v>
          </cell>
          <cell r="AA67">
            <v>2.9663106460000005E-2</v>
          </cell>
          <cell r="AB67">
            <v>6.8230589608410011</v>
          </cell>
          <cell r="AC67">
            <v>8.5107497732000006</v>
          </cell>
          <cell r="AD67">
            <v>9.5588661504000001</v>
          </cell>
          <cell r="AE67">
            <v>11.091171660799997</v>
          </cell>
          <cell r="AF67">
            <v>17.868459305200002</v>
          </cell>
          <cell r="AG67">
            <v>26.905747611599999</v>
          </cell>
          <cell r="AH67">
            <v>29.994261228400003</v>
          </cell>
          <cell r="AI67">
            <v>30.419216443499998</v>
          </cell>
          <cell r="AJ67">
            <v>32.2832775344</v>
          </cell>
          <cell r="AK67">
            <v>18.939627946800002</v>
          </cell>
          <cell r="AL67">
            <v>17.868439495800001</v>
          </cell>
          <cell r="AM67">
            <v>20.536981967999999</v>
          </cell>
          <cell r="AN67">
            <v>16.639083771199999</v>
          </cell>
          <cell r="AO67">
            <v>20.128700865300001</v>
          </cell>
          <cell r="AP67">
            <v>31.406341810499999</v>
          </cell>
          <cell r="AQ67">
            <v>28.750142868999998</v>
          </cell>
          <cell r="AR67">
            <v>27.547079374799999</v>
          </cell>
          <cell r="AS67">
            <v>29.787101529899999</v>
          </cell>
          <cell r="AT67">
            <v>31.637361401</v>
          </cell>
          <cell r="AU67">
            <v>27.730538926000001</v>
          </cell>
          <cell r="AV67">
            <v>27.9380543764</v>
          </cell>
          <cell r="AW67">
            <v>31.339682516700002</v>
          </cell>
          <cell r="AX67">
            <v>35.039752253999993</v>
          </cell>
          <cell r="AY67">
            <v>24.643599048199992</v>
          </cell>
          <cell r="AZ67">
            <v>20.608618259100002</v>
          </cell>
          <cell r="BA67">
            <v>0</v>
          </cell>
        </row>
        <row r="69">
          <cell r="B69">
            <v>0.18243195835000003</v>
          </cell>
          <cell r="C69">
            <v>0.15004338439999998</v>
          </cell>
          <cell r="D69">
            <v>0.19078091374999998</v>
          </cell>
          <cell r="E69">
            <v>0.22200995849999999</v>
          </cell>
          <cell r="F69">
            <v>0.27547434671538451</v>
          </cell>
          <cell r="G69">
            <v>0.25169649052307691</v>
          </cell>
          <cell r="H69">
            <v>0.22196727224514584</v>
          </cell>
          <cell r="I69">
            <v>0.23026066664164541</v>
          </cell>
          <cell r="J69">
            <v>0.23426215264999983</v>
          </cell>
          <cell r="K69">
            <v>0.18559861802791294</v>
          </cell>
          <cell r="L69">
            <v>0.17139516349002643</v>
          </cell>
          <cell r="M69">
            <v>0.19521238264926732</v>
          </cell>
          <cell r="N69">
            <v>0.20137352295984839</v>
          </cell>
          <cell r="O69">
            <v>0.26387974301960587</v>
          </cell>
          <cell r="P69">
            <v>0.29617279462269036</v>
          </cell>
          <cell r="Q69">
            <v>0.32410783346557093</v>
          </cell>
          <cell r="R69">
            <v>0.36601653539698409</v>
          </cell>
          <cell r="S69">
            <v>0.43329385678738075</v>
          </cell>
          <cell r="T69">
            <v>0.4246721356591453</v>
          </cell>
          <cell r="U69">
            <v>0.37040614006177563</v>
          </cell>
          <cell r="V69">
            <v>0.41366906309999996</v>
          </cell>
          <cell r="W69">
            <v>0.44391865875999986</v>
          </cell>
          <cell r="X69">
            <v>0.39791017077999996</v>
          </cell>
          <cell r="Y69">
            <v>0.31373651867999991</v>
          </cell>
          <cell r="Z69">
            <v>0.27245852092000006</v>
          </cell>
          <cell r="AA69">
            <v>0.27245852092000006</v>
          </cell>
          <cell r="AB69">
            <v>92.847899967372001</v>
          </cell>
          <cell r="AC69">
            <v>128.21577166759999</v>
          </cell>
          <cell r="AD69">
            <v>159.69789145440001</v>
          </cell>
          <cell r="AE69">
            <v>181.30262752000002</v>
          </cell>
          <cell r="AF69">
            <v>204.51795303239996</v>
          </cell>
          <cell r="AG69">
            <v>217.46215967189997</v>
          </cell>
          <cell r="AH69">
            <v>212.86846492239999</v>
          </cell>
          <cell r="AI69">
            <v>276.23554325100002</v>
          </cell>
          <cell r="AJ69">
            <v>323.41727714720002</v>
          </cell>
          <cell r="AK69">
            <v>214.4663923512</v>
          </cell>
          <cell r="AL69">
            <v>189.00366364349998</v>
          </cell>
          <cell r="AM69">
            <v>221.94754579199997</v>
          </cell>
          <cell r="AN69">
            <v>203.11706669759997</v>
          </cell>
          <cell r="AO69">
            <v>227.1911037717</v>
          </cell>
          <cell r="AP69">
            <v>239.46896810350003</v>
          </cell>
          <cell r="AQ69">
            <v>220.84761595049997</v>
          </cell>
          <cell r="AR69">
            <v>230.44320975489995</v>
          </cell>
          <cell r="AS69">
            <v>269.38363248939993</v>
          </cell>
          <cell r="AT69">
            <v>282.00065743099992</v>
          </cell>
          <cell r="AU69">
            <v>237.24838847649997</v>
          </cell>
          <cell r="AV69">
            <v>257.49557600320003</v>
          </cell>
          <cell r="AW69">
            <v>330.13738424990004</v>
          </cell>
          <cell r="AX69">
            <v>341.58657557700002</v>
          </cell>
          <cell r="AY69">
            <v>319.94538447189996</v>
          </cell>
          <cell r="AZ69">
            <v>268.96079485389998</v>
          </cell>
          <cell r="BA69">
            <v>0</v>
          </cell>
        </row>
        <row r="79">
          <cell r="B79">
            <v>0.15749642618027782</v>
          </cell>
          <cell r="C79">
            <v>0.1749315577518038</v>
          </cell>
          <cell r="D79">
            <v>0.16510295859719326</v>
          </cell>
          <cell r="E79">
            <v>0.19818977756696743</v>
          </cell>
          <cell r="F79">
            <v>0.16823420475972872</v>
          </cell>
          <cell r="G79">
            <v>0.15859311689173838</v>
          </cell>
          <cell r="H79">
            <v>0.18120632234393597</v>
          </cell>
          <cell r="I79">
            <v>0.16716893391543497</v>
          </cell>
          <cell r="J79">
            <v>0.1584984226058278</v>
          </cell>
          <cell r="K79">
            <v>9.7083353915083825E-2</v>
          </cell>
          <cell r="L79">
            <v>0.12707678859947236</v>
          </cell>
          <cell r="M79">
            <v>0.17318534668872876</v>
          </cell>
          <cell r="N79">
            <v>0.13778630845959594</v>
          </cell>
          <cell r="O79">
            <v>0.18166371825326633</v>
          </cell>
          <cell r="P79">
            <v>0.17858119839393782</v>
          </cell>
          <cell r="Q79">
            <v>0.20906590541709513</v>
          </cell>
          <cell r="R79">
            <v>0.31547552278453983</v>
          </cell>
          <cell r="S79">
            <v>0.39208791205681703</v>
          </cell>
          <cell r="T79">
            <v>0.32194118700948726</v>
          </cell>
          <cell r="U79">
            <v>0.24636792738626756</v>
          </cell>
          <cell r="V79">
            <v>0.33149250942999964</v>
          </cell>
          <cell r="W79">
            <v>0.35348892309000002</v>
          </cell>
          <cell r="X79">
            <v>0.24636396768000013</v>
          </cell>
          <cell r="Y79">
            <v>0.18578512085999965</v>
          </cell>
          <cell r="Z79">
            <v>0.15513510840000011</v>
          </cell>
          <cell r="AA79">
            <v>0.15513510840000011</v>
          </cell>
          <cell r="AB79">
            <v>35.713686531422994</v>
          </cell>
          <cell r="AC79">
            <v>37.792271762800006</v>
          </cell>
          <cell r="AD79">
            <v>45.184275230400004</v>
          </cell>
          <cell r="AE79">
            <v>64.435541094400008</v>
          </cell>
          <cell r="AF79">
            <v>68.146039014200028</v>
          </cell>
          <cell r="AG79">
            <v>72.45188657849998</v>
          </cell>
          <cell r="AH79">
            <v>78.686571111199996</v>
          </cell>
          <cell r="AI79">
            <v>112.72118551000001</v>
          </cell>
          <cell r="AJ79">
            <v>128.30426580120005</v>
          </cell>
          <cell r="AK79">
            <v>79.414279797600017</v>
          </cell>
          <cell r="AL79">
            <v>84.197243275200009</v>
          </cell>
          <cell r="AM79">
            <v>138.17532931199997</v>
          </cell>
          <cell r="AN79">
            <v>109.94332444479997</v>
          </cell>
          <cell r="AO79">
            <v>117.30390524430001</v>
          </cell>
          <cell r="AP79">
            <v>136.17739431250004</v>
          </cell>
          <cell r="AQ79">
            <v>138.43295518149998</v>
          </cell>
          <cell r="AR79">
            <v>175.65832329289998</v>
          </cell>
          <cell r="AS79">
            <v>169.77158599829994</v>
          </cell>
          <cell r="AT79">
            <v>177.66729099100002</v>
          </cell>
          <cell r="AU79">
            <v>163.72977562450001</v>
          </cell>
          <cell r="AV79">
            <v>203.14999354860004</v>
          </cell>
          <cell r="AW79">
            <v>238.95726257770005</v>
          </cell>
          <cell r="AX79">
            <v>231.76838739599995</v>
          </cell>
          <cell r="AY79">
            <v>202.66729884610001</v>
          </cell>
          <cell r="AZ79">
            <v>179.21627443255002</v>
          </cell>
          <cell r="BA79">
            <v>0</v>
          </cell>
        </row>
        <row r="84">
          <cell r="B84">
            <v>7.6785419036477065E-2</v>
          </cell>
          <cell r="C84">
            <v>7.259242230000007E-2</v>
          </cell>
          <cell r="D84">
            <v>7.6580848399999901E-2</v>
          </cell>
          <cell r="E84">
            <v>7.8819178599999762E-2</v>
          </cell>
          <cell r="F84">
            <v>8.3088427441629142E-2</v>
          </cell>
          <cell r="G84">
            <v>0.10657867288411516</v>
          </cell>
          <cell r="H84">
            <v>0.13174636898828096</v>
          </cell>
          <cell r="I84">
            <v>0.16568779830642721</v>
          </cell>
          <cell r="J84">
            <v>0.1272069369570954</v>
          </cell>
          <cell r="K84">
            <v>9.7536549188098953E-2</v>
          </cell>
          <cell r="L84">
            <v>0.18726419754499446</v>
          </cell>
          <cell r="M84">
            <v>0.17365338545182651</v>
          </cell>
          <cell r="N84">
            <v>0.1056103569875152</v>
          </cell>
          <cell r="O84">
            <v>0.14423907876080566</v>
          </cell>
          <cell r="P84">
            <v>8.9614345592446853E-2</v>
          </cell>
          <cell r="Q84">
            <v>0.10499574395222988</v>
          </cell>
          <cell r="R84">
            <v>0.19989579846782735</v>
          </cell>
          <cell r="S84">
            <v>0.32210458282183607</v>
          </cell>
          <cell r="T84">
            <v>0.28612276011687499</v>
          </cell>
          <cell r="U84">
            <v>0.2308613643100681</v>
          </cell>
          <cell r="V84">
            <v>0.33144318006058082</v>
          </cell>
          <cell r="W84">
            <v>0.2432389437199991</v>
          </cell>
          <cell r="X84">
            <v>0.16633162478000019</v>
          </cell>
          <cell r="Y84">
            <v>7.0373299252394217E-2</v>
          </cell>
          <cell r="Z84">
            <v>6.5246974676123948E-2</v>
          </cell>
          <cell r="AA84">
            <v>6.5246974676123948E-2</v>
          </cell>
          <cell r="AB84">
            <v>54.347583424487993</v>
          </cell>
          <cell r="AC84">
            <v>54.494019719199983</v>
          </cell>
          <cell r="AD84">
            <v>56.572589918399999</v>
          </cell>
          <cell r="AE84">
            <v>70.018319649599988</v>
          </cell>
          <cell r="AF84">
            <v>75.545648090500023</v>
          </cell>
          <cell r="AG84">
            <v>89.658360620400032</v>
          </cell>
          <cell r="AH84">
            <v>96.600545278399991</v>
          </cell>
          <cell r="AI84">
            <v>139.76899799300003</v>
          </cell>
          <cell r="AJ84">
            <v>124.46880769239999</v>
          </cell>
          <cell r="AK84">
            <v>75.304249138799989</v>
          </cell>
          <cell r="AL84">
            <v>100.06214970959999</v>
          </cell>
          <cell r="AM84">
            <v>112.74447345599998</v>
          </cell>
          <cell r="AN84">
            <v>80.787256545600002</v>
          </cell>
          <cell r="AO84">
            <v>89.70549053489998</v>
          </cell>
          <cell r="AP84">
            <v>78.406156960000033</v>
          </cell>
          <cell r="AQ84">
            <v>66.52874435199999</v>
          </cell>
          <cell r="AR84">
            <v>78.014528952399985</v>
          </cell>
          <cell r="AS84">
            <v>83.678453801799975</v>
          </cell>
          <cell r="AT84">
            <v>83.505618912000017</v>
          </cell>
          <cell r="AU84">
            <v>76.650237220999998</v>
          </cell>
          <cell r="AV84">
            <v>80.456750752000019</v>
          </cell>
          <cell r="AW84">
            <v>101.0781793667</v>
          </cell>
          <cell r="AX84">
            <v>90.106646291999994</v>
          </cell>
          <cell r="AY84">
            <v>58.775093060200021</v>
          </cell>
          <cell r="AZ84">
            <v>54.122926939900026</v>
          </cell>
          <cell r="BA84">
            <v>0</v>
          </cell>
        </row>
        <row r="85">
          <cell r="B85">
            <v>3.080050489077351E-2</v>
          </cell>
          <cell r="C85">
            <v>3.4283290942587863E-2</v>
          </cell>
          <cell r="D85">
            <v>2.3798783422939462E-2</v>
          </cell>
          <cell r="E85">
            <v>2.3164919765702244E-2</v>
          </cell>
          <cell r="F85">
            <v>3.2768752772210384E-2</v>
          </cell>
          <cell r="G85">
            <v>2.8223054323795148E-2</v>
          </cell>
          <cell r="H85">
            <v>3.0060654541474937E-2</v>
          </cell>
          <cell r="I85">
            <v>4.091194508736315E-2</v>
          </cell>
          <cell r="J85">
            <v>2.4548987717408294E-2</v>
          </cell>
          <cell r="K85">
            <v>2.5121965313349828E-2</v>
          </cell>
          <cell r="L85">
            <v>6.9074231947024542E-2</v>
          </cell>
          <cell r="M85">
            <v>6.7782379379960775E-2</v>
          </cell>
          <cell r="N85">
            <v>4.5609946667428451E-2</v>
          </cell>
          <cell r="O85">
            <v>5.6619408745396956E-2</v>
          </cell>
          <cell r="P85">
            <v>5.8811713968256865E-2</v>
          </cell>
          <cell r="Q85">
            <v>6.428927602447615E-2</v>
          </cell>
          <cell r="R85">
            <v>5.3343086431167232E-2</v>
          </cell>
          <cell r="S85">
            <v>5.0808654204077354E-2</v>
          </cell>
          <cell r="T85">
            <v>5.9719796792057057E-2</v>
          </cell>
          <cell r="U85">
            <v>5.3036716003416397E-2</v>
          </cell>
          <cell r="V85">
            <v>4.0137654142857138E-2</v>
          </cell>
          <cell r="W85">
            <v>5.1730158660000004E-2</v>
          </cell>
          <cell r="X85">
            <v>4.7764797074963117E-2</v>
          </cell>
          <cell r="Y85">
            <v>3.3182163665888706E-2</v>
          </cell>
          <cell r="Z85">
            <v>4.224065500431301E-2</v>
          </cell>
          <cell r="AA85">
            <v>4.224065500431301E-2</v>
          </cell>
          <cell r="AB85">
            <v>13.762410958125001</v>
          </cell>
          <cell r="AC85">
            <v>13.569924316399998</v>
          </cell>
          <cell r="AD85">
            <v>9.9717718463999994</v>
          </cell>
          <cell r="AE85">
            <v>9.4847556720000004</v>
          </cell>
          <cell r="AF85">
            <v>14.5844314518</v>
          </cell>
          <cell r="AG85">
            <v>15.750467732999999</v>
          </cell>
          <cell r="AH85">
            <v>17.843855185199999</v>
          </cell>
          <cell r="AI85">
            <v>26.014954345</v>
          </cell>
          <cell r="AJ85">
            <v>15.915203224000003</v>
          </cell>
          <cell r="AK85">
            <v>11.162037638399999</v>
          </cell>
          <cell r="AL85">
            <v>15.5810502018</v>
          </cell>
          <cell r="AM85">
            <v>19.383480288000001</v>
          </cell>
          <cell r="AN85">
            <v>15.019148830400001</v>
          </cell>
          <cell r="AO85">
            <v>15.257052099900001</v>
          </cell>
          <cell r="AP85">
            <v>17.908659588500001</v>
          </cell>
          <cell r="AQ85">
            <v>18.069700887</v>
          </cell>
          <cell r="AR85">
            <v>16.179365806299998</v>
          </cell>
          <cell r="AS85">
            <v>15.980619840900001</v>
          </cell>
          <cell r="AT85">
            <v>17.967785964000001</v>
          </cell>
          <cell r="AU85">
            <v>14.506693705</v>
          </cell>
          <cell r="AV85">
            <v>14.235633801200002</v>
          </cell>
          <cell r="AW85">
            <v>15.402658092700001</v>
          </cell>
          <cell r="AX85">
            <v>16.785702413999999</v>
          </cell>
          <cell r="AY85">
            <v>15.473850658199998</v>
          </cell>
          <cell r="AZ85">
            <v>15.352196815299999</v>
          </cell>
          <cell r="BA85">
            <v>0</v>
          </cell>
        </row>
        <row r="91">
          <cell r="B91">
            <v>0.18248180297909267</v>
          </cell>
          <cell r="C91">
            <v>0.24156825718776953</v>
          </cell>
          <cell r="D91">
            <v>0.24391483948709491</v>
          </cell>
          <cell r="E91">
            <v>0.30718180910269843</v>
          </cell>
          <cell r="F91">
            <v>0.43890789195826346</v>
          </cell>
          <cell r="G91">
            <v>0.50114504825788053</v>
          </cell>
          <cell r="H91">
            <v>0.50558200590844171</v>
          </cell>
          <cell r="I91">
            <v>0.52010665489999974</v>
          </cell>
          <cell r="J91">
            <v>0.57587180064999988</v>
          </cell>
          <cell r="K91">
            <v>0.55723081550515863</v>
          </cell>
          <cell r="L91">
            <v>0.60010256802222228</v>
          </cell>
          <cell r="M91">
            <v>0.71168200311717289</v>
          </cell>
          <cell r="N91">
            <v>0.61443685615740251</v>
          </cell>
          <cell r="O91">
            <v>0.6668218900571562</v>
          </cell>
          <cell r="P91">
            <v>0.63267429223540317</v>
          </cell>
          <cell r="Q91">
            <v>0.59289789006862037</v>
          </cell>
          <cell r="R91">
            <v>0.72778389582077163</v>
          </cell>
          <cell r="S91">
            <v>0.68784507083120838</v>
          </cell>
          <cell r="T91">
            <v>0.64665893292428567</v>
          </cell>
          <cell r="U91">
            <v>0.58416258859611814</v>
          </cell>
          <cell r="V91">
            <v>0.60193977895999995</v>
          </cell>
          <cell r="W91">
            <v>0.71123976098999997</v>
          </cell>
          <cell r="X91">
            <v>0.78911489511999999</v>
          </cell>
          <cell r="Y91">
            <v>0.56362323049647034</v>
          </cell>
          <cell r="Z91">
            <v>0.52023813862025414</v>
          </cell>
          <cell r="AA91">
            <v>0.52023813862025414</v>
          </cell>
          <cell r="AB91">
            <v>56.443785010059003</v>
          </cell>
          <cell r="AC91">
            <v>58.801053261599996</v>
          </cell>
          <cell r="AD91">
            <v>71.687449905600005</v>
          </cell>
          <cell r="AE91">
            <v>83.515408916800013</v>
          </cell>
          <cell r="AF91">
            <v>137.8317239607</v>
          </cell>
          <cell r="AG91">
            <v>159.30259590960003</v>
          </cell>
          <cell r="AH91">
            <v>160.87212776480001</v>
          </cell>
          <cell r="AI91">
            <v>209.98461664199999</v>
          </cell>
          <cell r="AJ91">
            <v>234.55148966920001</v>
          </cell>
          <cell r="AK91">
            <v>218.50094340800001</v>
          </cell>
          <cell r="AL91">
            <v>218.81734685190003</v>
          </cell>
          <cell r="AM91">
            <v>281.66121100799995</v>
          </cell>
          <cell r="AN91">
            <v>243.16881418719996</v>
          </cell>
          <cell r="AO91">
            <v>259.07077367249997</v>
          </cell>
          <cell r="AP91">
            <v>259.57105691649997</v>
          </cell>
          <cell r="AQ91">
            <v>227.98585602799994</v>
          </cell>
          <cell r="AR91">
            <v>212.61440244810001</v>
          </cell>
          <cell r="AS91">
            <v>212.8659841594</v>
          </cell>
          <cell r="AT91">
            <v>215.392188933</v>
          </cell>
          <cell r="AU91">
            <v>192.788510621</v>
          </cell>
          <cell r="AV91">
            <v>210.64119448700001</v>
          </cell>
          <cell r="AW91">
            <v>256.18810521480003</v>
          </cell>
          <cell r="AX91">
            <v>264.10178644199993</v>
          </cell>
          <cell r="AY91">
            <v>238.93176631939997</v>
          </cell>
          <cell r="AZ91">
            <v>204.47650445204999</v>
          </cell>
          <cell r="BA91">
            <v>0</v>
          </cell>
        </row>
        <row r="105">
          <cell r="B105">
            <v>7.5696459787440802E-4</v>
          </cell>
          <cell r="C105">
            <v>6.0604778642439259E-4</v>
          </cell>
          <cell r="D105">
            <v>3.5950556493719661E-4</v>
          </cell>
          <cell r="E105">
            <v>8.9555295395650546E-4</v>
          </cell>
          <cell r="F105">
            <v>9.5975034148599984E-4</v>
          </cell>
          <cell r="G105">
            <v>1.2613324219233075E-3</v>
          </cell>
          <cell r="H105">
            <v>1.414314239716827E-3</v>
          </cell>
          <cell r="I105">
            <v>1.2587644639238584E-3</v>
          </cell>
          <cell r="J105">
            <v>1.2935548162275631E-3</v>
          </cell>
          <cell r="K105">
            <v>1.0423842691223591E-3</v>
          </cell>
          <cell r="L105">
            <v>6.63502056937935E-4</v>
          </cell>
          <cell r="M105">
            <v>6.9678785047193477E-4</v>
          </cell>
          <cell r="N105">
            <v>1.2773437013054877E-3</v>
          </cell>
          <cell r="O105">
            <v>8.0998725492688762E-4</v>
          </cell>
          <cell r="P105">
            <v>8.7373479976677508E-4</v>
          </cell>
          <cell r="Q105">
            <v>5.6232597116535215E-4</v>
          </cell>
          <cell r="R105">
            <v>8.9386369441644378E-4</v>
          </cell>
          <cell r="S105">
            <v>1.2140637645806928E-3</v>
          </cell>
          <cell r="T105">
            <v>1.4889875089915934E-3</v>
          </cell>
          <cell r="U105">
            <v>4.7912670187754563E-4</v>
          </cell>
          <cell r="V105">
            <v>5.5206538254658395E-4</v>
          </cell>
          <cell r="W105">
            <v>1.4304081039382239E-3</v>
          </cell>
          <cell r="X105">
            <v>1.6050842551923422E-3</v>
          </cell>
          <cell r="Y105">
            <v>3.9728247033413199E-4</v>
          </cell>
          <cell r="Z105">
            <v>2.4039834000000004E-4</v>
          </cell>
          <cell r="AA105">
            <v>2.4039834000000004E-4</v>
          </cell>
          <cell r="AB105">
            <v>0.80442813125399992</v>
          </cell>
          <cell r="AC105">
            <v>0.76273863559999988</v>
          </cell>
          <cell r="AD105">
            <v>0.45671534399999991</v>
          </cell>
          <cell r="AE105">
            <v>0.91317251199999983</v>
          </cell>
          <cell r="AF105">
            <v>1.2331216064999999</v>
          </cell>
          <cell r="AG105">
            <v>1.6401206678999996</v>
          </cell>
          <cell r="AH105">
            <v>1.7144037736000002</v>
          </cell>
          <cell r="AI105">
            <v>1.4696652685</v>
          </cell>
          <cell r="AJ105">
            <v>2.0290303735999999</v>
          </cell>
          <cell r="AK105">
            <v>1.7060203292</v>
          </cell>
          <cell r="AL105">
            <v>0.78881403690000007</v>
          </cell>
          <cell r="AM105">
            <v>1.2894249119999999</v>
          </cell>
          <cell r="AN105">
            <v>2.8936766671999994</v>
          </cell>
          <cell r="AO105">
            <v>1.8514896009000001</v>
          </cell>
          <cell r="AP105">
            <v>1.3560863025000001</v>
          </cell>
          <cell r="AQ105">
            <v>0.8345714474999999</v>
          </cell>
          <cell r="AR105">
            <v>0.96156070929999993</v>
          </cell>
          <cell r="AS105">
            <v>1.4518215282999996</v>
          </cell>
          <cell r="AT105">
            <v>1.7558399400000002</v>
          </cell>
          <cell r="AU105">
            <v>0.69060835499999995</v>
          </cell>
          <cell r="AV105">
            <v>0.78682502960000011</v>
          </cell>
          <cell r="AW105">
            <v>2.4500375600999997</v>
          </cell>
          <cell r="AX105">
            <v>2.9946867209999999</v>
          </cell>
          <cell r="AY105">
            <v>0.63263510969999992</v>
          </cell>
          <cell r="AZ105">
            <v>0.41463614975000002</v>
          </cell>
          <cell r="BA105">
            <v>0</v>
          </cell>
        </row>
        <row r="109">
          <cell r="B109">
            <v>1.1298106952296365E-2</v>
          </cell>
          <cell r="C109">
            <v>1.438498879384334E-2</v>
          </cell>
          <cell r="D109">
            <v>1.439312925437731E-2</v>
          </cell>
          <cell r="E109">
            <v>1.7025851640052436E-2</v>
          </cell>
          <cell r="F109">
            <v>2.2638976607525077E-2</v>
          </cell>
          <cell r="G109">
            <v>2.2184801669053362E-2</v>
          </cell>
          <cell r="H109">
            <v>1.8926431223810783E-2</v>
          </cell>
          <cell r="I109">
            <v>1.9182442413020504E-2</v>
          </cell>
          <cell r="J109">
            <v>1.5558741890886484E-2</v>
          </cell>
          <cell r="K109">
            <v>1.0290845045563808E-2</v>
          </cell>
          <cell r="L109">
            <v>1.2378306948684614E-2</v>
          </cell>
          <cell r="M109">
            <v>8.4886360787358815E-3</v>
          </cell>
          <cell r="N109">
            <v>8.894378747874937E-3</v>
          </cell>
          <cell r="O109">
            <v>8.7094448954103121E-3</v>
          </cell>
          <cell r="P109">
            <v>8.3194140020385679E-3</v>
          </cell>
          <cell r="Q109">
            <v>1.0164347935592151E-2</v>
          </cell>
          <cell r="R109">
            <v>7.8746512025993365E-3</v>
          </cell>
          <cell r="S109">
            <v>5.9919050241140342E-3</v>
          </cell>
          <cell r="T109">
            <v>6.1652211987227442E-3</v>
          </cell>
          <cell r="U109">
            <v>6.0787703109906723E-3</v>
          </cell>
          <cell r="V109">
            <v>5.4812657060606049E-3</v>
          </cell>
          <cell r="W109">
            <v>7.3543205031574846E-3</v>
          </cell>
          <cell r="X109">
            <v>8.3509399108625416E-3</v>
          </cell>
          <cell r="Y109">
            <v>3.692702601563594E-3</v>
          </cell>
          <cell r="Z109">
            <v>3.2594143400000004E-3</v>
          </cell>
          <cell r="AA109">
            <v>3.2594143400000004E-3</v>
          </cell>
          <cell r="AB109">
            <v>14.07528947994</v>
          </cell>
          <cell r="AC109">
            <v>15.638761211999999</v>
          </cell>
          <cell r="AD109">
            <v>13.937053723199998</v>
          </cell>
          <cell r="AE109">
            <v>16.602831672000001</v>
          </cell>
          <cell r="AF109">
            <v>20.723216024700001</v>
          </cell>
          <cell r="AG109">
            <v>20.949728342399997</v>
          </cell>
          <cell r="AH109">
            <v>20.610092657199999</v>
          </cell>
          <cell r="AI109">
            <v>22.994968512499998</v>
          </cell>
          <cell r="AJ109">
            <v>20.612726628800004</v>
          </cell>
          <cell r="AK109">
            <v>12.407429451999999</v>
          </cell>
          <cell r="AL109">
            <v>16.512333240599997</v>
          </cell>
          <cell r="AM109">
            <v>13.476656351999999</v>
          </cell>
          <cell r="AN109">
            <v>12.860377763200001</v>
          </cell>
          <cell r="AO109">
            <v>13.0197069498</v>
          </cell>
          <cell r="AP109">
            <v>11.495106635999999</v>
          </cell>
          <cell r="AQ109">
            <v>13.646660275499997</v>
          </cell>
          <cell r="AR109">
            <v>11.284630761399999</v>
          </cell>
          <cell r="AS109">
            <v>9.9907990610999988</v>
          </cell>
          <cell r="AT109">
            <v>11.957091188</v>
          </cell>
          <cell r="AU109">
            <v>13.152439032999997</v>
          </cell>
          <cell r="AV109">
            <v>11.593051303200001</v>
          </cell>
          <cell r="AW109">
            <v>19.279720184199999</v>
          </cell>
          <cell r="AX109">
            <v>23.089380560999999</v>
          </cell>
          <cell r="AY109">
            <v>8.6980820860999994</v>
          </cell>
          <cell r="AZ109">
            <v>8.5169865138999992</v>
          </cell>
          <cell r="BA109">
            <v>0</v>
          </cell>
        </row>
        <row r="114">
          <cell r="B114">
            <v>4.0255468444386572E-2</v>
          </cell>
          <cell r="C114">
            <v>4.1361439734570432E-2</v>
          </cell>
          <cell r="D114">
            <v>3.9068174548644169E-2</v>
          </cell>
          <cell r="E114">
            <v>4.6561842880564024E-2</v>
          </cell>
          <cell r="F114">
            <v>4.7628277239792169E-2</v>
          </cell>
          <cell r="G114">
            <v>5.5329107508187092E-2</v>
          </cell>
          <cell r="H114">
            <v>6.007666563724344E-2</v>
          </cell>
          <cell r="I114">
            <v>8.2169987618162049E-2</v>
          </cell>
          <cell r="J114">
            <v>6.7768452298141171E-2</v>
          </cell>
          <cell r="K114">
            <v>6.3940487740841892E-2</v>
          </cell>
          <cell r="L114">
            <v>8.4637519216139601E-2</v>
          </cell>
          <cell r="M114">
            <v>9.098451244774268E-2</v>
          </cell>
          <cell r="N114">
            <v>8.0191188978871258E-2</v>
          </cell>
          <cell r="O114">
            <v>7.5060042470478691E-2</v>
          </cell>
          <cell r="P114">
            <v>8.1236300892363777E-2</v>
          </cell>
          <cell r="Q114">
            <v>8.2198000650799949E-2</v>
          </cell>
          <cell r="R114">
            <v>7.3677952672629915E-2</v>
          </cell>
          <cell r="S114">
            <v>9.0766971577884312E-2</v>
          </cell>
          <cell r="T114">
            <v>9.7721901020125346E-2</v>
          </cell>
          <cell r="U114">
            <v>8.7093305460294493E-2</v>
          </cell>
          <cell r="V114">
            <v>0.10335703926999999</v>
          </cell>
          <cell r="W114">
            <v>9.4763518579999997E-2</v>
          </cell>
          <cell r="X114">
            <v>8.2383255712156864E-2</v>
          </cell>
          <cell r="Y114">
            <v>8.1669363619999991E-2</v>
          </cell>
          <cell r="Z114">
            <v>9.5097667378518144E-2</v>
          </cell>
          <cell r="AA114">
            <v>9.5097667378518144E-2</v>
          </cell>
          <cell r="AB114">
            <v>48.482253880641004</v>
          </cell>
          <cell r="AC114">
            <v>43.845210335199994</v>
          </cell>
          <cell r="AD114">
            <v>46.9698432</v>
          </cell>
          <cell r="AE114">
            <v>60.393735214399996</v>
          </cell>
          <cell r="AF114">
            <v>62.563837496299996</v>
          </cell>
          <cell r="AG114">
            <v>65.623056513300014</v>
          </cell>
          <cell r="AH114">
            <v>66.509262582399984</v>
          </cell>
          <cell r="AI114">
            <v>87.686581336500012</v>
          </cell>
          <cell r="AJ114">
            <v>96.412318139600018</v>
          </cell>
          <cell r="AK114">
            <v>61.943314879599988</v>
          </cell>
          <cell r="AL114">
            <v>65.8353702852</v>
          </cell>
          <cell r="AM114">
            <v>77.635325567999985</v>
          </cell>
          <cell r="AN114">
            <v>66.462724556799998</v>
          </cell>
          <cell r="AO114">
            <v>58.544367889499995</v>
          </cell>
          <cell r="AP114">
            <v>64.907814473499997</v>
          </cell>
          <cell r="AQ114">
            <v>52.48485644849999</v>
          </cell>
          <cell r="AR114">
            <v>50.655574980899999</v>
          </cell>
          <cell r="AS114">
            <v>61.603644716899993</v>
          </cell>
          <cell r="AT114">
            <v>68.400465933999996</v>
          </cell>
          <cell r="AU114">
            <v>57.651169136</v>
          </cell>
          <cell r="AV114">
            <v>67.797097097999995</v>
          </cell>
          <cell r="AW114">
            <v>68.997826244199999</v>
          </cell>
          <cell r="AX114">
            <v>62.63879696099999</v>
          </cell>
          <cell r="AY114">
            <v>60.642291631899987</v>
          </cell>
          <cell r="AZ114">
            <v>78.117805525300014</v>
          </cell>
          <cell r="BA114">
            <v>0</v>
          </cell>
        </row>
        <row r="126">
          <cell r="B126">
            <v>5.9735617772419314E-2</v>
          </cell>
          <cell r="C126">
            <v>5.7642295749999128E-2</v>
          </cell>
          <cell r="D126">
            <v>6.7406833469661809E-2</v>
          </cell>
          <cell r="E126">
            <v>4.7948043997349199E-2</v>
          </cell>
          <cell r="F126">
            <v>5.4565471499999241E-2</v>
          </cell>
          <cell r="G126">
            <v>4.4763429510285224E-2</v>
          </cell>
          <cell r="H126">
            <v>5.2142270499999643E-2</v>
          </cell>
          <cell r="I126">
            <v>5.9597542931324909E-2</v>
          </cell>
          <cell r="J126">
            <v>5.2451768899999696E-2</v>
          </cell>
          <cell r="K126">
            <v>7.3133723160804909E-2</v>
          </cell>
          <cell r="L126">
            <v>0.10860153832775232</v>
          </cell>
          <cell r="M126">
            <v>0.10213480727539226</v>
          </cell>
          <cell r="N126">
            <v>9.3812530683708761E-2</v>
          </cell>
          <cell r="O126">
            <v>0.14355243262658091</v>
          </cell>
          <cell r="P126">
            <v>0.14499951838016267</v>
          </cell>
          <cell r="Q126">
            <v>0.23325745738011272</v>
          </cell>
          <cell r="R126">
            <v>0.3208805746586969</v>
          </cell>
          <cell r="S126">
            <v>0.50859644264506043</v>
          </cell>
          <cell r="T126">
            <v>0.33308810776097131</v>
          </cell>
          <cell r="U126">
            <v>0.23258584846488373</v>
          </cell>
          <cell r="V126">
            <v>0.25548645012000071</v>
          </cell>
          <cell r="W126">
            <v>0.29356514173000026</v>
          </cell>
          <cell r="X126">
            <v>0.34111571845999977</v>
          </cell>
          <cell r="Y126">
            <v>0.16635000381999987</v>
          </cell>
          <cell r="Z126">
            <v>0.14377237303854562</v>
          </cell>
          <cell r="AA126">
            <v>0.14377237303854562</v>
          </cell>
          <cell r="AB126">
            <v>13.400767517136018</v>
          </cell>
          <cell r="AC126">
            <v>13.502671921199976</v>
          </cell>
          <cell r="AD126">
            <v>16.945209681599977</v>
          </cell>
          <cell r="AE126">
            <v>17.117024287999982</v>
          </cell>
          <cell r="AF126">
            <v>22.287580737799999</v>
          </cell>
          <cell r="AG126">
            <v>20.900127319500001</v>
          </cell>
          <cell r="AH126">
            <v>23.5703077732</v>
          </cell>
          <cell r="AI126">
            <v>31.303878305000012</v>
          </cell>
          <cell r="AJ126">
            <v>33.806004128400019</v>
          </cell>
          <cell r="AK126">
            <v>31.466888851199997</v>
          </cell>
          <cell r="AL126">
            <v>48.549769491599989</v>
          </cell>
          <cell r="AM126">
            <v>55.224302351999967</v>
          </cell>
          <cell r="AN126">
            <v>48.101814780799998</v>
          </cell>
          <cell r="AO126">
            <v>58.590836780399997</v>
          </cell>
          <cell r="AP126">
            <v>73.950116873500008</v>
          </cell>
          <cell r="AQ126">
            <v>73.473774989999981</v>
          </cell>
          <cell r="AR126">
            <v>91.844697643800018</v>
          </cell>
          <cell r="AS126">
            <v>121.66744168150001</v>
          </cell>
          <cell r="AT126">
            <v>128.265722044</v>
          </cell>
          <cell r="AU126">
            <v>112.39388175000002</v>
          </cell>
          <cell r="AV126">
            <v>110.37862948739998</v>
          </cell>
          <cell r="AW126">
            <v>146.03690193310001</v>
          </cell>
          <cell r="AX126">
            <v>142.65335120400002</v>
          </cell>
          <cell r="AY126">
            <v>101.39170171680007</v>
          </cell>
          <cell r="AZ126">
            <v>79.217304663599947</v>
          </cell>
          <cell r="BA126">
            <v>0</v>
          </cell>
        </row>
        <row r="132">
          <cell r="B132">
            <v>3.1583136964060676E-2</v>
          </cell>
          <cell r="C132">
            <v>4.243041230000022E-2</v>
          </cell>
          <cell r="D132">
            <v>7.6233231258389766E-2</v>
          </cell>
          <cell r="E132">
            <v>0.13680609571072189</v>
          </cell>
          <cell r="F132">
            <v>0.17752959534807811</v>
          </cell>
          <cell r="G132">
            <v>0.19102286812941177</v>
          </cell>
          <cell r="H132">
            <v>0.19060687790000008</v>
          </cell>
          <cell r="I132">
            <v>0.2592037814999999</v>
          </cell>
          <cell r="J132">
            <v>0.28091397990000017</v>
          </cell>
          <cell r="K132">
            <v>0.24612887216730567</v>
          </cell>
          <cell r="L132">
            <v>0.25861718554761903</v>
          </cell>
          <cell r="M132">
            <v>0.29730530175286429</v>
          </cell>
          <cell r="N132">
            <v>0.24492353412500012</v>
          </cell>
          <cell r="O132">
            <v>0.24986396211962736</v>
          </cell>
          <cell r="P132">
            <v>0.30240183909879131</v>
          </cell>
          <cell r="Q132">
            <v>0.32662056939469664</v>
          </cell>
          <cell r="R132">
            <v>0.34448527495411874</v>
          </cell>
          <cell r="S132">
            <v>0.38841554099999998</v>
          </cell>
          <cell r="T132">
            <v>0.40548076283567408</v>
          </cell>
          <cell r="U132">
            <v>0.37708310510420479</v>
          </cell>
          <cell r="V132">
            <v>0.35532191806000013</v>
          </cell>
          <cell r="W132">
            <v>0.34667546044476183</v>
          </cell>
          <cell r="X132">
            <v>0.34892000838727283</v>
          </cell>
          <cell r="Y132">
            <v>0.26716694565999999</v>
          </cell>
          <cell r="Z132">
            <v>0.26651734448909081</v>
          </cell>
          <cell r="AA132">
            <v>0.26651734448909081</v>
          </cell>
          <cell r="AB132">
            <v>15.364293942482998</v>
          </cell>
          <cell r="AC132">
            <v>18.657123974799998</v>
          </cell>
          <cell r="AD132">
            <v>34.069580303999992</v>
          </cell>
          <cell r="AE132">
            <v>62.649183990400005</v>
          </cell>
          <cell r="AF132">
            <v>81.406824036999993</v>
          </cell>
          <cell r="AG132">
            <v>80.105970473099987</v>
          </cell>
          <cell r="AH132">
            <v>90.606418860000019</v>
          </cell>
          <cell r="AI132">
            <v>118.30843990999995</v>
          </cell>
          <cell r="AJ132">
            <v>138.03729656760001</v>
          </cell>
          <cell r="AK132">
            <v>110.9785814808</v>
          </cell>
          <cell r="AL132">
            <v>114.85877261580001</v>
          </cell>
          <cell r="AM132">
            <v>173.565105792</v>
          </cell>
          <cell r="AN132">
            <v>155.28183506879998</v>
          </cell>
          <cell r="AO132">
            <v>170.37252613049998</v>
          </cell>
          <cell r="AP132">
            <v>236.182379997</v>
          </cell>
          <cell r="AQ132">
            <v>196.84610645349997</v>
          </cell>
          <cell r="AR132">
            <v>199.53222032480002</v>
          </cell>
          <cell r="AS132">
            <v>223.70580021789996</v>
          </cell>
          <cell r="AT132">
            <v>234.016575467</v>
          </cell>
          <cell r="AU132">
            <v>203.69941510599995</v>
          </cell>
          <cell r="AV132">
            <v>219.47994927899998</v>
          </cell>
          <cell r="AW132">
            <v>275.77493710800002</v>
          </cell>
          <cell r="AX132">
            <v>279.566664624</v>
          </cell>
          <cell r="AY132">
            <v>259.88667369389998</v>
          </cell>
          <cell r="AZ132">
            <v>250.54831609530001</v>
          </cell>
          <cell r="BA132">
            <v>0</v>
          </cell>
        </row>
        <row r="138">
          <cell r="B138">
            <v>1.8522092594741787E-2</v>
          </cell>
          <cell r="C138">
            <v>1.4659117699999998E-2</v>
          </cell>
          <cell r="D138">
            <v>1.5700442878230938E-2</v>
          </cell>
          <cell r="E138">
            <v>1.7778421135490739E-2</v>
          </cell>
          <cell r="F138">
            <v>1.7137743385124676E-2</v>
          </cell>
          <cell r="G138">
            <v>1.4640495461557761E-2</v>
          </cell>
          <cell r="H138">
            <v>1.5391790883979272E-2</v>
          </cell>
          <cell r="I138">
            <v>1.6616935430106377E-2</v>
          </cell>
          <cell r="J138">
            <v>1.5294268704028018E-2</v>
          </cell>
          <cell r="K138">
            <v>1.138896059240431E-2</v>
          </cell>
          <cell r="L138">
            <v>1.2966843873957638E-2</v>
          </cell>
          <cell r="M138">
            <v>1.3638960795724669E-2</v>
          </cell>
          <cell r="N138">
            <v>1.3401236134242206E-2</v>
          </cell>
          <cell r="O138">
            <v>1.1474862286097265E-2</v>
          </cell>
          <cell r="P138">
            <v>1.045077266240564E-2</v>
          </cell>
          <cell r="Q138">
            <v>1.3113793086562315E-2</v>
          </cell>
          <cell r="R138">
            <v>1.0487137635059596E-2</v>
          </cell>
          <cell r="S138">
            <v>1.0424537131809753E-2</v>
          </cell>
          <cell r="T138">
            <v>9.2073897354451664E-3</v>
          </cell>
          <cell r="U138">
            <v>8.296448632980704E-3</v>
          </cell>
          <cell r="V138">
            <v>1.0061095728699428E-2</v>
          </cell>
          <cell r="W138">
            <v>1.1759807319999999E-2</v>
          </cell>
          <cell r="X138">
            <v>1.3376331882165943E-2</v>
          </cell>
          <cell r="Y138">
            <v>9.2634607255229814E-3</v>
          </cell>
          <cell r="Z138">
            <v>7.9824961999999996E-3</v>
          </cell>
          <cell r="AA138">
            <v>7.9824961999999996E-3</v>
          </cell>
          <cell r="AB138">
            <v>15.087413237342998</v>
          </cell>
          <cell r="AC138">
            <v>10.768699773599998</v>
          </cell>
          <cell r="AD138">
            <v>11.374754783999999</v>
          </cell>
          <cell r="AE138">
            <v>13.943631598399998</v>
          </cell>
          <cell r="AF138">
            <v>13.938076133800003</v>
          </cell>
          <cell r="AG138">
            <v>12.487799309700002</v>
          </cell>
          <cell r="AH138">
            <v>13.366218590399999</v>
          </cell>
          <cell r="AI138">
            <v>14.694794287000001</v>
          </cell>
          <cell r="AJ138">
            <v>15.499227155600002</v>
          </cell>
          <cell r="AK138">
            <v>13.272233347999999</v>
          </cell>
          <cell r="AL138">
            <v>14.0299971102</v>
          </cell>
          <cell r="AM138">
            <v>14.170303871999998</v>
          </cell>
          <cell r="AN138">
            <v>14.118510454400001</v>
          </cell>
          <cell r="AO138">
            <v>12.403347692699999</v>
          </cell>
          <cell r="AP138">
            <v>12.518333278</v>
          </cell>
          <cell r="AQ138">
            <v>13.305607741999998</v>
          </cell>
          <cell r="AR138">
            <v>11.5554006394</v>
          </cell>
          <cell r="AS138">
            <v>12.094643889899999</v>
          </cell>
          <cell r="AT138">
            <v>11.169589758999999</v>
          </cell>
          <cell r="AU138">
            <v>9.987113235999999</v>
          </cell>
          <cell r="AV138">
            <v>11.0337410916</v>
          </cell>
          <cell r="AW138">
            <v>13.231993195800001</v>
          </cell>
          <cell r="AX138">
            <v>18.417312224999996</v>
          </cell>
          <cell r="AY138">
            <v>11.100771775499998</v>
          </cell>
          <cell r="AZ138">
            <v>6.8848406887500015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8.7499999999999992E-6</v>
          </cell>
          <cell r="O152">
            <v>0</v>
          </cell>
          <cell r="P152">
            <v>0</v>
          </cell>
          <cell r="Q152">
            <v>0</v>
          </cell>
          <cell r="R152">
            <v>2.1279999999999994E-6</v>
          </cell>
          <cell r="S152">
            <v>0</v>
          </cell>
          <cell r="T152">
            <v>0</v>
          </cell>
          <cell r="U152">
            <v>0</v>
          </cell>
          <cell r="V152">
            <v>1.8681599999999999E-6</v>
          </cell>
          <cell r="W152">
            <v>1.9600000000000016E-6</v>
          </cell>
          <cell r="X152">
            <v>2.7999999999999998E-9</v>
          </cell>
          <cell r="Y152">
            <v>2.8000000000000003E-9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3.4762833600000001E-2</v>
          </cell>
          <cell r="AO152">
            <v>0</v>
          </cell>
          <cell r="AP152">
            <v>0</v>
          </cell>
          <cell r="AQ152">
            <v>0</v>
          </cell>
          <cell r="AR152">
            <v>9.7185819999999999E-4</v>
          </cell>
          <cell r="AS152">
            <v>0</v>
          </cell>
          <cell r="AT152">
            <v>0</v>
          </cell>
          <cell r="AU152">
            <v>0</v>
          </cell>
          <cell r="AV152">
            <v>7.0587960000000006E-4</v>
          </cell>
          <cell r="AW152">
            <v>5.2866690000000043E-4</v>
          </cell>
          <cell r="AX152">
            <v>5.2649999999999996E-6</v>
          </cell>
          <cell r="AY152">
            <v>5.4064999999999991E-5</v>
          </cell>
          <cell r="AZ152">
            <v>0</v>
          </cell>
          <cell r="BA152">
            <v>0</v>
          </cell>
        </row>
        <row r="160">
          <cell r="B160">
            <v>1.1322105401982557E-2</v>
          </cell>
          <cell r="C160">
            <v>6.1114454962833097E-3</v>
          </cell>
          <cell r="D160">
            <v>5.3215163228116837E-3</v>
          </cell>
          <cell r="E160">
            <v>6.6122278296664987E-3</v>
          </cell>
          <cell r="F160">
            <v>9.8399286628541704E-3</v>
          </cell>
          <cell r="G160">
            <v>2.4951639017496766E-2</v>
          </cell>
          <cell r="H160">
            <v>4.4125582228139407E-2</v>
          </cell>
          <cell r="I160">
            <v>6.2317109240607002E-2</v>
          </cell>
          <cell r="J160">
            <v>4.674472792384668E-2</v>
          </cell>
          <cell r="K160">
            <v>2.8747188587579357E-2</v>
          </cell>
          <cell r="L160">
            <v>3.5014949990890845E-2</v>
          </cell>
          <cell r="M160">
            <v>2.9442086694614254E-2</v>
          </cell>
          <cell r="N160">
            <v>2.364161080415883E-2</v>
          </cell>
          <cell r="O160">
            <v>2.8265103568936717E-2</v>
          </cell>
          <cell r="P160">
            <v>2.9723329326891212E-2</v>
          </cell>
          <cell r="Q160">
            <v>3.3485759326845124E-2</v>
          </cell>
          <cell r="R160">
            <v>4.8636139269699452E-2</v>
          </cell>
          <cell r="S160">
            <v>4.9034822086172498E-2</v>
          </cell>
          <cell r="T160">
            <v>5.2596108044838635E-2</v>
          </cell>
          <cell r="U160">
            <v>5.5504665084841635E-2</v>
          </cell>
          <cell r="V160">
            <v>6.652277349000002E-2</v>
          </cell>
          <cell r="W160">
            <v>8.5978295651048961E-2</v>
          </cell>
          <cell r="X160">
            <v>0.10354264237999998</v>
          </cell>
          <cell r="Y160">
            <v>5.3806531282897613E-2</v>
          </cell>
          <cell r="Z160">
            <v>3.5896323686788224E-2</v>
          </cell>
          <cell r="AA160">
            <v>3.5896323686788224E-2</v>
          </cell>
          <cell r="AB160">
            <v>6.770801860914001</v>
          </cell>
          <cell r="AC160">
            <v>5.2758416776000008</v>
          </cell>
          <cell r="AD160">
            <v>6.5507347775999989</v>
          </cell>
          <cell r="AE160">
            <v>9.9746908352000005</v>
          </cell>
          <cell r="AF160">
            <v>8.8083979724999999</v>
          </cell>
          <cell r="AG160">
            <v>11.974009647599999</v>
          </cell>
          <cell r="AH160">
            <v>15.314403783600003</v>
          </cell>
          <cell r="AI160">
            <v>21.227595011000002</v>
          </cell>
          <cell r="AJ160">
            <v>19.113596079199997</v>
          </cell>
          <cell r="AK160">
            <v>12.531650340000001</v>
          </cell>
          <cell r="AL160">
            <v>16.828111003500002</v>
          </cell>
          <cell r="AM160">
            <v>12.727470816</v>
          </cell>
          <cell r="AN160">
            <v>9.3387602352000005</v>
          </cell>
          <cell r="AO160">
            <v>9.1428077405999986</v>
          </cell>
          <cell r="AP160">
            <v>10.177545505000001</v>
          </cell>
          <cell r="AQ160">
            <v>10.833734939999998</v>
          </cell>
          <cell r="AR160">
            <v>11.970527987799999</v>
          </cell>
          <cell r="AS160">
            <v>16.647410579799999</v>
          </cell>
          <cell r="AT160">
            <v>16.616856598000002</v>
          </cell>
          <cell r="AU160">
            <v>16.741791128000003</v>
          </cell>
          <cell r="AV160">
            <v>28.727174085800005</v>
          </cell>
          <cell r="AW160">
            <v>30.985740618500007</v>
          </cell>
          <cell r="AX160">
            <v>34.964449064999997</v>
          </cell>
          <cell r="AY160">
            <v>21.529100381799996</v>
          </cell>
          <cell r="AZ160">
            <v>16.479428895100003</v>
          </cell>
          <cell r="BA160">
            <v>0</v>
          </cell>
        </row>
        <row r="171">
          <cell r="B171">
            <v>0.29810606010158591</v>
          </cell>
          <cell r="C171">
            <v>0.33515529043715808</v>
          </cell>
          <cell r="D171">
            <v>0.27613024471726855</v>
          </cell>
          <cell r="E171">
            <v>0.28792349359637015</v>
          </cell>
          <cell r="F171">
            <v>0.34552681697520549</v>
          </cell>
          <cell r="G171">
            <v>0.36000956427144426</v>
          </cell>
          <cell r="H171">
            <v>0.40599716862433133</v>
          </cell>
          <cell r="I171">
            <v>0.38186729437346356</v>
          </cell>
          <cell r="J171">
            <v>0.33603302304715843</v>
          </cell>
          <cell r="K171">
            <v>0.27659379496436554</v>
          </cell>
          <cell r="L171">
            <v>0.33420719261913234</v>
          </cell>
          <cell r="M171">
            <v>0.33045109978167631</v>
          </cell>
          <cell r="N171">
            <v>0.28823826475385994</v>
          </cell>
          <cell r="O171">
            <v>0.33909598582168332</v>
          </cell>
          <cell r="P171">
            <v>0.46007181913942841</v>
          </cell>
          <cell r="Q171">
            <v>0.54093871734257082</v>
          </cell>
          <cell r="R171">
            <v>0.50002915541303139</v>
          </cell>
          <cell r="S171">
            <v>0.55265830176032349</v>
          </cell>
          <cell r="T171">
            <v>0.55645387419668957</v>
          </cell>
          <cell r="U171">
            <v>0.55243723884448315</v>
          </cell>
          <cell r="V171">
            <v>0.68651899805294203</v>
          </cell>
          <cell r="W171">
            <v>0.69716005454400909</v>
          </cell>
          <cell r="X171">
            <v>0.60036655577986764</v>
          </cell>
          <cell r="Y171">
            <v>0.5460660539957134</v>
          </cell>
          <cell r="Z171">
            <v>0.58446609490000245</v>
          </cell>
          <cell r="AA171">
            <v>0.58446609490000245</v>
          </cell>
          <cell r="AB171">
            <v>99.876300264825005</v>
          </cell>
          <cell r="AC171">
            <v>93.036849957599998</v>
          </cell>
          <cell r="AD171">
            <v>86.183388215999983</v>
          </cell>
          <cell r="AE171">
            <v>105.52273863040001</v>
          </cell>
          <cell r="AF171">
            <v>127.37645338810003</v>
          </cell>
          <cell r="AG171">
            <v>137.92361947649999</v>
          </cell>
          <cell r="AH171">
            <v>159.91696271040001</v>
          </cell>
          <cell r="AI171">
            <v>185.00586171400002</v>
          </cell>
          <cell r="AJ171">
            <v>175.55384081920002</v>
          </cell>
          <cell r="AK171">
            <v>125.06093698560002</v>
          </cell>
          <cell r="AL171">
            <v>140.01279001380001</v>
          </cell>
          <cell r="AM171">
            <v>166.21242398399994</v>
          </cell>
          <cell r="AN171">
            <v>128.15580898559995</v>
          </cell>
          <cell r="AO171">
            <v>125.84353379220002</v>
          </cell>
          <cell r="AP171">
            <v>135.45559369250003</v>
          </cell>
          <cell r="AQ171">
            <v>124.26126508249996</v>
          </cell>
          <cell r="AR171">
            <v>124.73602747419994</v>
          </cell>
          <cell r="AS171">
            <v>133.81248035870004</v>
          </cell>
          <cell r="AT171">
            <v>132.47275464699993</v>
          </cell>
          <cell r="AU171">
            <v>121.70974950300001</v>
          </cell>
          <cell r="AV171">
            <v>142.53754918419997</v>
          </cell>
          <cell r="AW171">
            <v>166.11521782099999</v>
          </cell>
          <cell r="AX171">
            <v>168.17756681699996</v>
          </cell>
          <cell r="AY171">
            <v>145.15389906489997</v>
          </cell>
          <cell r="AZ171">
            <v>146.70045011230002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7.0000000000000006E-9</v>
          </cell>
          <cell r="AA176">
            <v>7.0000000000000006E-9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2.1641000000000002E-5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3.4999999999999998E-7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8.4000000000000011E-7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2.0999999999999999E-8</v>
          </cell>
          <cell r="W182">
            <v>0</v>
          </cell>
          <cell r="X182">
            <v>0</v>
          </cell>
          <cell r="Y182">
            <v>8.3999999999999991E-9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2.8958720000000002E-4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4.3159549999999996E-4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1.1399156E-3</v>
          </cell>
          <cell r="AW182">
            <v>0</v>
          </cell>
          <cell r="AX182">
            <v>0</v>
          </cell>
          <cell r="AY182">
            <v>1.6003239999999998E-4</v>
          </cell>
          <cell r="AZ182">
            <v>2.5644585000000002E-4</v>
          </cell>
          <cell r="BA182">
            <v>0</v>
          </cell>
        </row>
        <row r="188">
          <cell r="B188">
            <v>0.34206367801773929</v>
          </cell>
          <cell r="C188">
            <v>0.35371536660668035</v>
          </cell>
          <cell r="D188">
            <v>0.36130235839999991</v>
          </cell>
          <cell r="E188">
            <v>0.44021137450000014</v>
          </cell>
          <cell r="F188">
            <v>0.47751392627079409</v>
          </cell>
          <cell r="G188">
            <v>0.42632968728465809</v>
          </cell>
          <cell r="H188">
            <v>0.47746511853723972</v>
          </cell>
          <cell r="I188">
            <v>0.58820088059999998</v>
          </cell>
          <cell r="J188">
            <v>0.52697884606903644</v>
          </cell>
          <cell r="K188">
            <v>0.45328464896504195</v>
          </cell>
          <cell r="L188">
            <v>0.52278885813293408</v>
          </cell>
          <cell r="M188">
            <v>0.53494884194363657</v>
          </cell>
          <cell r="N188">
            <v>0.46195126729695368</v>
          </cell>
          <cell r="O188">
            <v>0.5073867877477547</v>
          </cell>
          <cell r="P188">
            <v>0.6160193614560926</v>
          </cell>
          <cell r="Q188">
            <v>0.65487296303011899</v>
          </cell>
          <cell r="R188">
            <v>0.74624756637679146</v>
          </cell>
          <cell r="S188">
            <v>0.7941710643202381</v>
          </cell>
          <cell r="T188">
            <v>0.87271792500187928</v>
          </cell>
          <cell r="U188">
            <v>0.70434453041688816</v>
          </cell>
          <cell r="V188">
            <v>0.66526707236000004</v>
          </cell>
          <cell r="W188">
            <v>0.68860815999999991</v>
          </cell>
          <cell r="X188">
            <v>0.7602012306999999</v>
          </cell>
          <cell r="Y188">
            <v>0.58081024906000012</v>
          </cell>
          <cell r="Z188">
            <v>0.52607828587999983</v>
          </cell>
          <cell r="AA188">
            <v>0.52607828587999983</v>
          </cell>
          <cell r="AB188">
            <v>106.92792758200201</v>
          </cell>
          <cell r="AC188">
            <v>102.35037885119999</v>
          </cell>
          <cell r="AD188">
            <v>127.29537085439999</v>
          </cell>
          <cell r="AE188">
            <v>178.92616975519999</v>
          </cell>
          <cell r="AF188">
            <v>208.24053026980005</v>
          </cell>
          <cell r="AG188">
            <v>197.85020832719999</v>
          </cell>
          <cell r="AH188">
            <v>239.74956890999999</v>
          </cell>
          <cell r="AI188">
            <v>326.43538765799997</v>
          </cell>
          <cell r="AJ188">
            <v>379.88716940560005</v>
          </cell>
          <cell r="AK188">
            <v>269.438300164</v>
          </cell>
          <cell r="AL188">
            <v>275.51343678749998</v>
          </cell>
          <cell r="AM188">
            <v>338.23179868799997</v>
          </cell>
          <cell r="AN188">
            <v>275.3772431168</v>
          </cell>
          <cell r="AO188">
            <v>308.57100102659996</v>
          </cell>
          <cell r="AP188">
            <v>367.48774500350004</v>
          </cell>
          <cell r="AQ188">
            <v>343.96497210949991</v>
          </cell>
          <cell r="AR188">
            <v>357.62829443439995</v>
          </cell>
          <cell r="AS188">
            <v>415.6663921553</v>
          </cell>
          <cell r="AT188">
            <v>456.14228904499998</v>
          </cell>
          <cell r="AU188">
            <v>408.712684368</v>
          </cell>
          <cell r="AV188">
            <v>419.12838823700002</v>
          </cell>
          <cell r="AW188">
            <v>498.18220195760006</v>
          </cell>
          <cell r="AX188">
            <v>524.41896347099998</v>
          </cell>
          <cell r="AY188">
            <v>450.62321434789993</v>
          </cell>
          <cell r="AZ188">
            <v>442.52119501850007</v>
          </cell>
          <cell r="BA188">
            <v>0</v>
          </cell>
        </row>
        <row r="193">
          <cell r="B193">
            <v>2.7785729813527144E-2</v>
          </cell>
          <cell r="C193">
            <v>2.9892783823505086E-2</v>
          </cell>
          <cell r="D193">
            <v>2.7925082000000004E-2</v>
          </cell>
          <cell r="E193">
            <v>2.8388318842940408E-2</v>
          </cell>
          <cell r="F193">
            <v>3.1914937802070491E-2</v>
          </cell>
          <cell r="G193">
            <v>3.1294312152486264E-2</v>
          </cell>
          <cell r="H193">
            <v>3.8363528548483739E-2</v>
          </cell>
          <cell r="I193">
            <v>5.1925151499999996E-2</v>
          </cell>
          <cell r="J193">
            <v>3.5966121999999989E-2</v>
          </cell>
          <cell r="K193">
            <v>2.612439358216789E-2</v>
          </cell>
          <cell r="L193">
            <v>3.6554028000000002E-2</v>
          </cell>
          <cell r="M193">
            <v>3.6939506888199108E-2</v>
          </cell>
          <cell r="N193">
            <v>4.4804559500955854E-2</v>
          </cell>
          <cell r="O193">
            <v>5.9896368166666665E-2</v>
          </cell>
          <cell r="P193">
            <v>5.9748803333333343E-2</v>
          </cell>
          <cell r="Q193">
            <v>5.2860809842604412E-2</v>
          </cell>
          <cell r="R193">
            <v>6.3277825676377061E-2</v>
          </cell>
          <cell r="S193">
            <v>6.2811776575048606E-2</v>
          </cell>
          <cell r="T193">
            <v>7.6885721762253265E-2</v>
          </cell>
          <cell r="U193">
            <v>8.2178900606548366E-2</v>
          </cell>
          <cell r="V193">
            <v>7.8959595680000008E-2</v>
          </cell>
          <cell r="W193">
            <v>7.5175451889999995E-2</v>
          </cell>
          <cell r="X193">
            <v>6.7191887000000006E-2</v>
          </cell>
          <cell r="Y193">
            <v>5.6244415851111111E-2</v>
          </cell>
          <cell r="Z193">
            <v>5.7326553199999998E-2</v>
          </cell>
          <cell r="AA193">
            <v>5.7326553199999998E-2</v>
          </cell>
          <cell r="AB193">
            <v>20.905322642544</v>
          </cell>
          <cell r="AC193">
            <v>19.401612073599996</v>
          </cell>
          <cell r="AD193">
            <v>21.392603827199999</v>
          </cell>
          <cell r="AE193">
            <v>26.416138728</v>
          </cell>
          <cell r="AF193">
            <v>31.205424495700001</v>
          </cell>
          <cell r="AG193">
            <v>34.601630777999993</v>
          </cell>
          <cell r="AH193">
            <v>40.719561271599993</v>
          </cell>
          <cell r="AI193">
            <v>43.324444722500004</v>
          </cell>
          <cell r="AJ193">
            <v>35.903891474799991</v>
          </cell>
          <cell r="AK193">
            <v>21.689025626400003</v>
          </cell>
          <cell r="AL193">
            <v>28.4730982488</v>
          </cell>
          <cell r="AM193">
            <v>34.125173711999992</v>
          </cell>
          <cell r="AN193">
            <v>34.807314660800003</v>
          </cell>
          <cell r="AO193">
            <v>43.389726908699998</v>
          </cell>
          <cell r="AP193">
            <v>38.254449770000001</v>
          </cell>
          <cell r="AQ193">
            <v>31.864626976000004</v>
          </cell>
          <cell r="AR193">
            <v>46.576546646099992</v>
          </cell>
          <cell r="AS193">
            <v>50.192828571600003</v>
          </cell>
          <cell r="AT193">
            <v>64.646897177</v>
          </cell>
          <cell r="AU193">
            <v>66.969278127999999</v>
          </cell>
          <cell r="AV193">
            <v>68.200555261800005</v>
          </cell>
          <cell r="AW193">
            <v>73.307892546199994</v>
          </cell>
          <cell r="AX193">
            <v>75.241810682999983</v>
          </cell>
          <cell r="AY193">
            <v>69.249999745300002</v>
          </cell>
          <cell r="AZ193">
            <v>64.924052834650013</v>
          </cell>
          <cell r="BA193">
            <v>0</v>
          </cell>
        </row>
        <row r="194">
          <cell r="B194">
            <v>7.7491383360661636E-3</v>
          </cell>
          <cell r="C194">
            <v>7.8125222000009487E-3</v>
          </cell>
          <cell r="D194">
            <v>9.1136498686203993E-3</v>
          </cell>
          <cell r="E194">
            <v>1.7569506499999221E-2</v>
          </cell>
          <cell r="F194">
            <v>2.3209354013890682E-2</v>
          </cell>
          <cell r="G194">
            <v>2.349408784996232E-2</v>
          </cell>
          <cell r="H194">
            <v>2.3118479999999719E-2</v>
          </cell>
          <cell r="I194">
            <v>3.5731631072335013E-2</v>
          </cell>
          <cell r="J194">
            <v>2.4963992500000032E-2</v>
          </cell>
          <cell r="K194">
            <v>2.3571955463435379E-2</v>
          </cell>
          <cell r="L194">
            <v>1.9648866820734967E-2</v>
          </cell>
          <cell r="M194">
            <v>1.3200783068993527E-2</v>
          </cell>
          <cell r="N194">
            <v>1.030963002977725E-2</v>
          </cell>
          <cell r="O194">
            <v>1.064120191585427E-2</v>
          </cell>
          <cell r="P194">
            <v>1.6106342948052133E-2</v>
          </cell>
          <cell r="Q194">
            <v>1.1691263798579543E-2</v>
          </cell>
          <cell r="R194">
            <v>2.0261599045692469E-2</v>
          </cell>
          <cell r="S194">
            <v>2.7696273883669853E-2</v>
          </cell>
          <cell r="T194">
            <v>3.2875361826941729E-2</v>
          </cell>
          <cell r="U194">
            <v>2.944590768831179E-2</v>
          </cell>
          <cell r="V194">
            <v>4.2548458319999982E-2</v>
          </cell>
          <cell r="W194">
            <v>0.1014162596700427</v>
          </cell>
          <cell r="X194">
            <v>2.1511687866511642E-2</v>
          </cell>
          <cell r="Y194">
            <v>3.2760000000000001E-6</v>
          </cell>
          <cell r="Z194">
            <v>6.8940199999999993E-6</v>
          </cell>
          <cell r="AA194">
            <v>6.8940199999999993E-6</v>
          </cell>
          <cell r="AB194">
            <v>4.6053311475689895</v>
          </cell>
          <cell r="AC194">
            <v>3.937064764800013</v>
          </cell>
          <cell r="AD194">
            <v>4.7930005439999945</v>
          </cell>
          <cell r="AE194">
            <v>7.9851543743999969</v>
          </cell>
          <cell r="AF194">
            <v>11.078261716899988</v>
          </cell>
          <cell r="AG194">
            <v>12.305515021800005</v>
          </cell>
          <cell r="AH194">
            <v>12.145801758000005</v>
          </cell>
          <cell r="AI194">
            <v>16.849036640000008</v>
          </cell>
          <cell r="AJ194">
            <v>16.773072327599976</v>
          </cell>
          <cell r="AK194">
            <v>7.5142785696000018</v>
          </cell>
          <cell r="AL194">
            <v>7.3822187808000024</v>
          </cell>
          <cell r="AM194">
            <v>8.8309064640000088</v>
          </cell>
          <cell r="AN194">
            <v>6.2620265487999944</v>
          </cell>
          <cell r="AO194">
            <v>6.5134778598000054</v>
          </cell>
          <cell r="AP194">
            <v>10.330360202999984</v>
          </cell>
          <cell r="AQ194">
            <v>5.1718776655000056</v>
          </cell>
          <cell r="AR194">
            <v>7.7258587093999935</v>
          </cell>
          <cell r="AS194">
            <v>18.063656725399994</v>
          </cell>
          <cell r="AT194">
            <v>12.229849042999994</v>
          </cell>
          <cell r="AU194">
            <v>10.709179540999997</v>
          </cell>
          <cell r="AV194">
            <v>11.319988975800001</v>
          </cell>
          <cell r="AW194">
            <v>26.376306927099996</v>
          </cell>
          <cell r="AX194">
            <v>6.2718628049999996</v>
          </cell>
          <cell r="AY194">
            <v>3.7391353999999995E-3</v>
          </cell>
          <cell r="AZ194">
            <v>9.215819850000001E-3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2.6942083415018922E-4</v>
          </cell>
          <cell r="H202">
            <v>1.2636255633976372E-2</v>
          </cell>
          <cell r="I202">
            <v>4.5359999999999991E-4</v>
          </cell>
          <cell r="J202">
            <v>0</v>
          </cell>
          <cell r="K202">
            <v>0</v>
          </cell>
          <cell r="L202">
            <v>1.3440000000000002E-5</v>
          </cell>
          <cell r="M202">
            <v>0</v>
          </cell>
          <cell r="N202">
            <v>0</v>
          </cell>
          <cell r="O202">
            <v>4.6121675233961566E-3</v>
          </cell>
          <cell r="P202">
            <v>3.5226414664141269E-3</v>
          </cell>
          <cell r="Q202">
            <v>4.5169727744725514E-3</v>
          </cell>
          <cell r="R202">
            <v>3.4985887799747215E-3</v>
          </cell>
          <cell r="S202">
            <v>2.7887948780369459E-3</v>
          </cell>
          <cell r="T202">
            <v>2.7530835132268108E-3</v>
          </cell>
          <cell r="U202">
            <v>3.3984294846514307E-3</v>
          </cell>
          <cell r="V202">
            <v>2.2494540799999989E-3</v>
          </cell>
          <cell r="W202">
            <v>2.454251455322581E-3</v>
          </cell>
          <cell r="X202">
            <v>2.6888038800000004E-3</v>
          </cell>
          <cell r="Y202">
            <v>2.6171886453968249E-3</v>
          </cell>
          <cell r="Z202">
            <v>2.2681171799999998E-3</v>
          </cell>
          <cell r="AA202">
            <v>2.2681171799999998E-3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0.35294619360000001</v>
          </cell>
          <cell r="AH202">
            <v>9.0938512504000002</v>
          </cell>
          <cell r="AI202">
            <v>0.78531431649999983</v>
          </cell>
          <cell r="AJ202">
            <v>0</v>
          </cell>
          <cell r="AK202">
            <v>0</v>
          </cell>
          <cell r="AL202">
            <v>7.4106629999999996E-3</v>
          </cell>
          <cell r="AM202">
            <v>0</v>
          </cell>
          <cell r="AN202">
            <v>0</v>
          </cell>
          <cell r="AO202">
            <v>3.4675508991000004</v>
          </cell>
          <cell r="AP202">
            <v>2.8256291620000002</v>
          </cell>
          <cell r="AQ202">
            <v>3.1333478260000001</v>
          </cell>
          <cell r="AR202">
            <v>2.8145046678999996</v>
          </cell>
          <cell r="AS202">
            <v>3.1235041408999997</v>
          </cell>
          <cell r="AT202">
            <v>3.0406144100000008</v>
          </cell>
          <cell r="AU202">
            <v>3.4674934005000004</v>
          </cell>
          <cell r="AV202">
            <v>2.4097884316</v>
          </cell>
          <cell r="AW202">
            <v>3.1026490547000005</v>
          </cell>
          <cell r="AX202">
            <v>3.8138533289999996</v>
          </cell>
          <cell r="AY202">
            <v>3.4104050617999997</v>
          </cell>
          <cell r="AZ202">
            <v>2.1615896440000002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1.414107999999999E-3</v>
          </cell>
          <cell r="G203">
            <v>2.8867999999999998E-4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1.1390068886</v>
          </cell>
          <cell r="AG203">
            <v>0.36450263849999992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1.5862532000000002E-2</v>
          </cell>
          <cell r="C207">
            <v>2.169258E-2</v>
          </cell>
          <cell r="D207">
            <v>2.996886024311185E-2</v>
          </cell>
          <cell r="E207">
            <v>2.0469904000000001E-2</v>
          </cell>
          <cell r="F207">
            <v>2.4138825523382361E-2</v>
          </cell>
          <cell r="G207">
            <v>3.1109455999999994E-2</v>
          </cell>
          <cell r="H207">
            <v>4.9876774500000005E-2</v>
          </cell>
          <cell r="I207">
            <v>5.2449368699999999E-2</v>
          </cell>
          <cell r="J207">
            <v>3.7827261340560997E-2</v>
          </cell>
          <cell r="K207">
            <v>3.5344039539682535E-2</v>
          </cell>
          <cell r="L207">
            <v>4.7850398758159315E-2</v>
          </cell>
          <cell r="M207">
            <v>4.3303895707439762E-2</v>
          </cell>
          <cell r="N207">
            <v>4.1043123000000001E-2</v>
          </cell>
          <cell r="O207">
            <v>3.7447993333333339E-2</v>
          </cell>
          <cell r="P207">
            <v>5.8669850119296915E-2</v>
          </cell>
          <cell r="Q207">
            <v>6.4304218874320862E-2</v>
          </cell>
          <cell r="R207">
            <v>5.6466517972222227E-2</v>
          </cell>
          <cell r="S207">
            <v>4.7324872108333332E-2</v>
          </cell>
          <cell r="T207">
            <v>4.2716463006355822E-2</v>
          </cell>
          <cell r="U207">
            <v>3.7128904156708664E-2</v>
          </cell>
          <cell r="V207">
            <v>4.2655515980000003E-2</v>
          </cell>
          <cell r="W207">
            <v>3.2291142799999999E-2</v>
          </cell>
          <cell r="X207">
            <v>3.5495162099999998E-2</v>
          </cell>
          <cell r="Y207">
            <v>2.0591630860000001E-2</v>
          </cell>
          <cell r="Z207">
            <v>1.622059222E-2</v>
          </cell>
          <cell r="AA207">
            <v>1.622059222E-2</v>
          </cell>
          <cell r="AB207">
            <v>11.517026477180998</v>
          </cell>
          <cell r="AC207">
            <v>11.190221973999998</v>
          </cell>
          <cell r="AD207">
            <v>13.854574708799998</v>
          </cell>
          <cell r="AE207">
            <v>14.449891108799999</v>
          </cell>
          <cell r="AF207">
            <v>15.333214471399998</v>
          </cell>
          <cell r="AG207">
            <v>17.5467590298</v>
          </cell>
          <cell r="AH207">
            <v>23.745220386799996</v>
          </cell>
          <cell r="AI207">
            <v>30.876100028499998</v>
          </cell>
          <cell r="AJ207">
            <v>30.158043603599999</v>
          </cell>
          <cell r="AK207">
            <v>23.206939043200002</v>
          </cell>
          <cell r="AL207">
            <v>26.618382966600002</v>
          </cell>
          <cell r="AM207">
            <v>26.923007472000002</v>
          </cell>
          <cell r="AN207">
            <v>27.940340032000002</v>
          </cell>
          <cell r="AO207">
            <v>26.767006844099999</v>
          </cell>
          <cell r="AP207">
            <v>35.127265721500002</v>
          </cell>
          <cell r="AQ207">
            <v>33.759348973000002</v>
          </cell>
          <cell r="AR207">
            <v>29.226242247199998</v>
          </cell>
          <cell r="AS207">
            <v>27.887608134099999</v>
          </cell>
          <cell r="AT207">
            <v>26.934514291999999</v>
          </cell>
          <cell r="AU207">
            <v>20.8514252505</v>
          </cell>
          <cell r="AV207">
            <v>19.799837115000003</v>
          </cell>
          <cell r="AW207">
            <v>23.881194304599997</v>
          </cell>
          <cell r="AX207">
            <v>22.520977478999999</v>
          </cell>
          <cell r="AY207">
            <v>16.875810173199998</v>
          </cell>
          <cell r="AZ207">
            <v>13.55920425765</v>
          </cell>
          <cell r="BA20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1.7639999999999999E-7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1.5268499999999998E-4</v>
          </cell>
          <cell r="AY220">
            <v>0</v>
          </cell>
          <cell r="AZ220">
            <v>0</v>
          </cell>
          <cell r="BA220">
            <v>0</v>
          </cell>
        </row>
        <row r="226">
          <cell r="B226">
            <v>2.273815762877671E-3</v>
          </cell>
          <cell r="C226">
            <v>2.0510886114902673E-2</v>
          </cell>
          <cell r="D226">
            <v>4.1300401005869007E-2</v>
          </cell>
          <cell r="E226">
            <v>3.3377141467860307E-3</v>
          </cell>
          <cell r="F226">
            <v>1.8317699005009809E-3</v>
          </cell>
          <cell r="G226">
            <v>2.4187160793339786E-3</v>
          </cell>
          <cell r="H226">
            <v>2.833531950522127E-3</v>
          </cell>
          <cell r="I226">
            <v>1.9382076068984765E-3</v>
          </cell>
          <cell r="J226">
            <v>1.259738893880919E-3</v>
          </cell>
          <cell r="K226">
            <v>8.794334023194192E-4</v>
          </cell>
          <cell r="L226">
            <v>7.5525407040278681E-4</v>
          </cell>
          <cell r="M226">
            <v>8.7525689455116647E-4</v>
          </cell>
          <cell r="N226">
            <v>6.7363650549446825E-4</v>
          </cell>
          <cell r="O226">
            <v>4.118755354813522E-2</v>
          </cell>
          <cell r="P226">
            <v>4.3425153768275715E-2</v>
          </cell>
          <cell r="Q226">
            <v>3.2857681672654286E-2</v>
          </cell>
          <cell r="R226">
            <v>5.0229530776459266E-2</v>
          </cell>
          <cell r="S226">
            <v>1.0207918147550524E-2</v>
          </cell>
          <cell r="T226">
            <v>7.2347743107639586E-4</v>
          </cell>
          <cell r="U226">
            <v>5.6506663002146955E-3</v>
          </cell>
          <cell r="V226">
            <v>2.3734380438344745E-3</v>
          </cell>
          <cell r="W226">
            <v>8.3450275003939961E-4</v>
          </cell>
          <cell r="X226">
            <v>1.1279654459699993E-3</v>
          </cell>
          <cell r="Y226">
            <v>9.1291100531437999E-4</v>
          </cell>
          <cell r="Z226">
            <v>6.3917482916666659E-4</v>
          </cell>
          <cell r="AA226">
            <v>6.3917482916666659E-4</v>
          </cell>
          <cell r="AB226">
            <v>0.92678930510699975</v>
          </cell>
          <cell r="AC226">
            <v>2.0651568752</v>
          </cell>
          <cell r="AD226">
            <v>3.2554435968000002</v>
          </cell>
          <cell r="AE226">
            <v>1.9003820640000002</v>
          </cell>
          <cell r="AF226">
            <v>2.3253814892000002</v>
          </cell>
          <cell r="AG226">
            <v>2.3082720375000001</v>
          </cell>
          <cell r="AH226">
            <v>2.6995513004000005</v>
          </cell>
          <cell r="AI226">
            <v>1.9510684690000002</v>
          </cell>
          <cell r="AJ226">
            <v>2.0743383676000002</v>
          </cell>
          <cell r="AK226">
            <v>0.97526229240000006</v>
          </cell>
          <cell r="AL226">
            <v>0.8296999505999999</v>
          </cell>
          <cell r="AM226">
            <v>1.5740513279999999</v>
          </cell>
          <cell r="AN226">
            <v>1.3705295648</v>
          </cell>
          <cell r="AO226">
            <v>2.3731035321</v>
          </cell>
          <cell r="AP226">
            <v>2.939510839</v>
          </cell>
          <cell r="AQ226">
            <v>2.7990488189999998</v>
          </cell>
          <cell r="AR226">
            <v>2.9484362471999996</v>
          </cell>
          <cell r="AS226">
            <v>1.0883981679999999</v>
          </cell>
          <cell r="AT226">
            <v>0.881536192</v>
          </cell>
          <cell r="AU226">
            <v>2.6200766804999995</v>
          </cell>
          <cell r="AV226">
            <v>1.358098644</v>
          </cell>
          <cell r="AW226">
            <v>0.66453547599999996</v>
          </cell>
          <cell r="AX226">
            <v>1.1714298569999999</v>
          </cell>
          <cell r="AY226">
            <v>1.3824215053</v>
          </cell>
          <cell r="AZ226">
            <v>1.0908178511500002</v>
          </cell>
          <cell r="BA226">
            <v>0</v>
          </cell>
        </row>
        <row r="231">
          <cell r="B231">
            <v>5.4195285623926687E-3</v>
          </cell>
          <cell r="C231">
            <v>7.3968809741086572E-3</v>
          </cell>
          <cell r="D231">
            <v>8.5687038180937616E-3</v>
          </cell>
          <cell r="E231">
            <v>9.0141605739057461E-3</v>
          </cell>
          <cell r="F231">
            <v>1.0935356420040582E-2</v>
          </cell>
          <cell r="G231">
            <v>1.0884371261060214E-2</v>
          </cell>
          <cell r="H231">
            <v>9.3692177030092819E-3</v>
          </cell>
          <cell r="I231">
            <v>1.3757050346398406E-2</v>
          </cell>
          <cell r="J231">
            <v>1.1496004867516531E-2</v>
          </cell>
          <cell r="K231">
            <v>1.0549666214298361E-2</v>
          </cell>
          <cell r="L231">
            <v>1.0845039657381554E-2</v>
          </cell>
          <cell r="M231">
            <v>1.2526177497767681E-2</v>
          </cell>
          <cell r="N231">
            <v>8.4379892429270811E-3</v>
          </cell>
          <cell r="O231">
            <v>6.2527110483382494E-3</v>
          </cell>
          <cell r="P231">
            <v>5.9272013683396687E-3</v>
          </cell>
          <cell r="Q231">
            <v>5.7553700052112421E-3</v>
          </cell>
          <cell r="R231">
            <v>3.9413750098549472E-3</v>
          </cell>
          <cell r="S231">
            <v>4.0637190582899167E-3</v>
          </cell>
          <cell r="T231">
            <v>3.6062318363966339E-3</v>
          </cell>
          <cell r="U231">
            <v>3.0987184897006336E-3</v>
          </cell>
          <cell r="V231">
            <v>2.7698044769565219E-3</v>
          </cell>
          <cell r="W231">
            <v>1.6533732101282051E-3</v>
          </cell>
          <cell r="X231">
            <v>1.6517548914937426E-3</v>
          </cell>
          <cell r="Y231">
            <v>3.5430853555489189E-3</v>
          </cell>
          <cell r="Z231">
            <v>5.2397076200000016E-3</v>
          </cell>
          <cell r="AA231">
            <v>5.2397076200000016E-3</v>
          </cell>
          <cell r="AB231">
            <v>5.3283224733869998</v>
          </cell>
          <cell r="AC231">
            <v>5.9557122364000001</v>
          </cell>
          <cell r="AD231">
            <v>6.4103538383999998</v>
          </cell>
          <cell r="AE231">
            <v>8.0438557359999994</v>
          </cell>
          <cell r="AF231">
            <v>10.2127349506</v>
          </cell>
          <cell r="AG231">
            <v>10.0437847653</v>
          </cell>
          <cell r="AH231">
            <v>10.270413741600002</v>
          </cell>
          <cell r="AI231">
            <v>17.173333943499998</v>
          </cell>
          <cell r="AJ231">
            <v>15.510424356000001</v>
          </cell>
          <cell r="AK231">
            <v>11.4697360976</v>
          </cell>
          <cell r="AL231">
            <v>11.301605756999999</v>
          </cell>
          <cell r="AM231">
            <v>12.372927023999999</v>
          </cell>
          <cell r="AN231">
            <v>9.893554862400002</v>
          </cell>
          <cell r="AO231">
            <v>9.6919093575000002</v>
          </cell>
          <cell r="AP231">
            <v>8.6597913804999997</v>
          </cell>
          <cell r="AQ231">
            <v>7.1899405584999982</v>
          </cell>
          <cell r="AR231">
            <v>4.7532632627999991</v>
          </cell>
          <cell r="AS231">
            <v>5.5497935921999986</v>
          </cell>
          <cell r="AT231">
            <v>4.8069475349999999</v>
          </cell>
          <cell r="AU231">
            <v>3.8976993384999998</v>
          </cell>
          <cell r="AV231">
            <v>4.2503489290000012</v>
          </cell>
          <cell r="AW231">
            <v>3.4528441593000005</v>
          </cell>
          <cell r="AX231">
            <v>3.1782393629999999</v>
          </cell>
          <cell r="AY231">
            <v>1.8837965266999999</v>
          </cell>
          <cell r="AZ231">
            <v>2.5551366392500006</v>
          </cell>
          <cell r="BA231">
            <v>0</v>
          </cell>
        </row>
        <row r="244">
          <cell r="B244">
            <v>1.2770730000000005E-3</v>
          </cell>
          <cell r="C244">
            <v>2.7015885346245326E-3</v>
          </cell>
          <cell r="D244">
            <v>3.2570072000000006E-3</v>
          </cell>
          <cell r="E244">
            <v>4.1828963474557328E-3</v>
          </cell>
          <cell r="F244">
            <v>4.8005401419082966E-3</v>
          </cell>
          <cell r="G244">
            <v>6.1100093290228554E-3</v>
          </cell>
          <cell r="H244">
            <v>1.0012878195175736E-2</v>
          </cell>
          <cell r="I244">
            <v>1.083533583218612E-2</v>
          </cell>
          <cell r="J244">
            <v>1.0694970875319024E-2</v>
          </cell>
          <cell r="K244">
            <v>6.1409064419234403E-3</v>
          </cell>
          <cell r="L244">
            <v>4.0594536666666691E-3</v>
          </cell>
          <cell r="M244">
            <v>3.6388612530866317E-3</v>
          </cell>
          <cell r="N244">
            <v>2.5001953342719731E-3</v>
          </cell>
          <cell r="O244">
            <v>9.0975506722025899E-3</v>
          </cell>
          <cell r="P244">
            <v>1.6462384470319863E-2</v>
          </cell>
          <cell r="Q244">
            <v>1.9960655362794618E-2</v>
          </cell>
          <cell r="R244">
            <v>2.3570056654945031E-2</v>
          </cell>
          <cell r="S244">
            <v>2.4597798887253559E-2</v>
          </cell>
          <cell r="T244">
            <v>2.5069721954575425E-2</v>
          </cell>
          <cell r="U244">
            <v>2.9003676303021017E-2</v>
          </cell>
          <cell r="V244">
            <v>2.6301645579999994E-2</v>
          </cell>
          <cell r="W244">
            <v>2.3628124402597282E-2</v>
          </cell>
          <cell r="X244">
            <v>1.9075793656470587E-2</v>
          </cell>
          <cell r="Y244">
            <v>1.4252364321481479E-2</v>
          </cell>
          <cell r="Z244">
            <v>1.9087175799999998E-2</v>
          </cell>
          <cell r="AA244">
            <v>1.9087175799999998E-2</v>
          </cell>
          <cell r="AB244">
            <v>1.0229900643479999</v>
          </cell>
          <cell r="AC244">
            <v>1.7415416667999999</v>
          </cell>
          <cell r="AD244">
            <v>2.1871557791999998</v>
          </cell>
          <cell r="AE244">
            <v>3.2057744208000001</v>
          </cell>
          <cell r="AF244">
            <v>3.2021717700000001</v>
          </cell>
          <cell r="AG244">
            <v>4.540844322299999</v>
          </cell>
          <cell r="AH244">
            <v>7.6352847659999989</v>
          </cell>
          <cell r="AI244">
            <v>9.6103777074999961</v>
          </cell>
          <cell r="AJ244">
            <v>10.858767849199998</v>
          </cell>
          <cell r="AK244">
            <v>6.3981582147999987</v>
          </cell>
          <cell r="AL244">
            <v>4.542684716700002</v>
          </cell>
          <cell r="AM244">
            <v>2.8402618559999997</v>
          </cell>
          <cell r="AN244">
            <v>2.2073018175999986</v>
          </cell>
          <cell r="AO244">
            <v>7.4740925897999988</v>
          </cell>
          <cell r="AP244">
            <v>12.706873998000001</v>
          </cell>
          <cell r="AQ244">
            <v>12.8220177435</v>
          </cell>
          <cell r="AR244">
            <v>14.939793879199998</v>
          </cell>
          <cell r="AS244">
            <v>17.258306022100001</v>
          </cell>
          <cell r="AT244">
            <v>19.801804561000001</v>
          </cell>
          <cell r="AU244">
            <v>20.730748748</v>
          </cell>
          <cell r="AV244">
            <v>19.126180119200001</v>
          </cell>
          <cell r="AW244">
            <v>18.668544584100001</v>
          </cell>
          <cell r="AX244">
            <v>20.140709940000001</v>
          </cell>
          <cell r="AY244">
            <v>14.440880442999999</v>
          </cell>
          <cell r="AZ244">
            <v>16.057927138100002</v>
          </cell>
          <cell r="BA244">
            <v>0</v>
          </cell>
        </row>
        <row r="253">
          <cell r="B253">
            <v>8.3288063000000016E-3</v>
          </cell>
          <cell r="C253">
            <v>4.4177401074162233E-3</v>
          </cell>
          <cell r="D253">
            <v>7.3407925561101445E-3</v>
          </cell>
          <cell r="E253">
            <v>1.0147135725145093E-2</v>
          </cell>
          <cell r="F253">
            <v>1.7524605000000002E-2</v>
          </cell>
          <cell r="G253">
            <v>1.9278942874067728E-2</v>
          </cell>
          <cell r="H253">
            <v>2.6212942022331459E-2</v>
          </cell>
          <cell r="I253">
            <v>2.7905389729767104E-2</v>
          </cell>
          <cell r="J253">
            <v>2.8909954000000005E-2</v>
          </cell>
          <cell r="K253">
            <v>2.4740962805648224E-2</v>
          </cell>
          <cell r="L253">
            <v>2.6346204806614502E-2</v>
          </cell>
          <cell r="M253">
            <v>2.6737245769356328E-2</v>
          </cell>
          <cell r="N253">
            <v>2.8343567277974092E-2</v>
          </cell>
          <cell r="O253">
            <v>3.2109037730205389E-2</v>
          </cell>
          <cell r="P253">
            <v>2.9005958272450384E-2</v>
          </cell>
          <cell r="Q253">
            <v>2.9854373717876557E-2</v>
          </cell>
          <cell r="R253">
            <v>2.6054036633385506E-2</v>
          </cell>
          <cell r="S253">
            <v>2.9642796092504545E-2</v>
          </cell>
          <cell r="T253">
            <v>3.0070224513122298E-2</v>
          </cell>
          <cell r="U253">
            <v>2.827897235864265E-2</v>
          </cell>
          <cell r="V253">
            <v>2.8260041963913039E-2</v>
          </cell>
          <cell r="W253">
            <v>2.741857157489011E-2</v>
          </cell>
          <cell r="X253">
            <v>2.7021902123333337E-2</v>
          </cell>
          <cell r="Y253">
            <v>1.9573905591111111E-2</v>
          </cell>
          <cell r="Z253">
            <v>2.2729699020000004E-2</v>
          </cell>
          <cell r="AA253">
            <v>2.2729699020000004E-2</v>
          </cell>
          <cell r="AB253">
            <v>7.684038992471999</v>
          </cell>
          <cell r="AC253">
            <v>3.8177350207999994</v>
          </cell>
          <cell r="AD253">
            <v>6.0111773088000007</v>
          </cell>
          <cell r="AE253">
            <v>8.9706173536000016</v>
          </cell>
          <cell r="AF253">
            <v>15.4014187523</v>
          </cell>
          <cell r="AG253">
            <v>16.695238517100002</v>
          </cell>
          <cell r="AH253">
            <v>23.930294571200001</v>
          </cell>
          <cell r="AI253">
            <v>27.811845675500003</v>
          </cell>
          <cell r="AJ253">
            <v>31.2677680868</v>
          </cell>
          <cell r="AK253">
            <v>26.533316664799994</v>
          </cell>
          <cell r="AL253">
            <v>26.636281242300001</v>
          </cell>
          <cell r="AM253">
            <v>27.234924047999996</v>
          </cell>
          <cell r="AN253">
            <v>26.053250203200001</v>
          </cell>
          <cell r="AO253">
            <v>30.107230139999999</v>
          </cell>
          <cell r="AP253">
            <v>25.160465485500001</v>
          </cell>
          <cell r="AQ253">
            <v>26.533435095999995</v>
          </cell>
          <cell r="AR253">
            <v>24.469709201799994</v>
          </cell>
          <cell r="AS253">
            <v>30.590618730099997</v>
          </cell>
          <cell r="AT253">
            <v>26.712703596000001</v>
          </cell>
          <cell r="AU253">
            <v>26.386772849499994</v>
          </cell>
          <cell r="AV253">
            <v>25.831184237999999</v>
          </cell>
          <cell r="AW253">
            <v>26.060142832300006</v>
          </cell>
          <cell r="AX253">
            <v>35.675488367999996</v>
          </cell>
          <cell r="AY253">
            <v>22.255080876600001</v>
          </cell>
          <cell r="AZ253">
            <v>21.211902252000002</v>
          </cell>
          <cell r="BA253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5.6797735744947117E-4</v>
          </cell>
          <cell r="C260">
            <v>8.1125800000000046E-4</v>
          </cell>
          <cell r="D260">
            <v>6.9052787537207151E-4</v>
          </cell>
          <cell r="E260">
            <v>1.7571959999999995E-3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0.49528654763699986</v>
          </cell>
          <cell r="AC260">
            <v>0.6549514528</v>
          </cell>
          <cell r="AD260">
            <v>0.64991679200000019</v>
          </cell>
          <cell r="AE260">
            <v>1.578229704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1.7754031615608092</v>
          </cell>
          <cell r="C263">
            <v>1.8963260573644554</v>
          </cell>
          <cell r="D263">
            <v>1.9583193262832461</v>
          </cell>
          <cell r="E263">
            <v>2.2220790803614241</v>
          </cell>
          <cell r="F263">
            <v>2.7145951919984834</v>
          </cell>
          <cell r="G263">
            <v>2.8040969567996901</v>
          </cell>
          <cell r="H263">
            <v>3.1650473823145591</v>
          </cell>
          <cell r="I263">
            <v>3.4509458991669404</v>
          </cell>
          <cell r="J263">
            <v>3.1719269341827014</v>
          </cell>
          <cell r="K263">
            <v>2.662332135942588</v>
          </cell>
          <cell r="L263">
            <v>3.1308402790392931</v>
          </cell>
          <cell r="M263">
            <v>3.3515726165841593</v>
          </cell>
          <cell r="N263">
            <v>2.8618455842714607</v>
          </cell>
          <cell r="O263">
            <v>3.2980916687352493</v>
          </cell>
          <cell r="P263">
            <v>3.6411890988880837</v>
          </cell>
          <cell r="Q263">
            <v>3.9004443268901849</v>
          </cell>
          <cell r="R263">
            <v>4.4566052070226423</v>
          </cell>
          <cell r="S263">
            <v>5.0637900371365587</v>
          </cell>
          <cell r="T263">
            <v>5.0286343796553039</v>
          </cell>
          <cell r="U263">
            <v>4.1150235280380159</v>
          </cell>
          <cell r="V263">
            <v>4.474600060939637</v>
          </cell>
          <cell r="W263">
            <v>4.7405647931938244</v>
          </cell>
          <cell r="X263">
            <v>4.5110026092186928</v>
          </cell>
          <cell r="Y263">
            <v>3.39729876138454</v>
          </cell>
          <cell r="Z263">
            <v>3.3278769629435718</v>
          </cell>
          <cell r="AA263">
            <v>3.3278769629435718</v>
          </cell>
          <cell r="AB263">
            <v>756.04028170531456</v>
          </cell>
          <cell r="AC263">
            <v>768.08810014399978</v>
          </cell>
          <cell r="AD263">
            <v>881.31567259039991</v>
          </cell>
          <cell r="AE263">
            <v>1133.1116147056</v>
          </cell>
          <cell r="AF263">
            <v>1414.7322703023999</v>
          </cell>
          <cell r="AG263">
            <v>1504.6730674404005</v>
          </cell>
          <cell r="AH263">
            <v>1731.5559539020001</v>
          </cell>
          <cell r="AI263">
            <v>2184.4201339404999</v>
          </cell>
          <cell r="AJ263">
            <v>2306.4782291623992</v>
          </cell>
          <cell r="AK263">
            <v>1633.4752106551996</v>
          </cell>
          <cell r="AL263">
            <v>1751.7855638483993</v>
          </cell>
          <cell r="AM263">
            <v>2124.5163972479991</v>
          </cell>
          <cell r="AN263">
            <v>1821.838160577599</v>
          </cell>
          <cell r="AO263">
            <v>1920.4088774777999</v>
          </cell>
          <cell r="AP263">
            <v>2173.9822323220001</v>
          </cell>
          <cell r="AQ263">
            <v>1983.8856697134995</v>
          </cell>
          <cell r="AR263">
            <v>2025.9519282811998</v>
          </cell>
          <cell r="AS263">
            <v>2222.4082706111003</v>
          </cell>
          <cell r="AT263">
            <v>2343.3927568619993</v>
          </cell>
          <cell r="AU263">
            <v>2103.8858332844998</v>
          </cell>
          <cell r="AV263">
            <v>2235.4291013242009</v>
          </cell>
          <cell r="AW263">
            <v>2765.4771931976993</v>
          </cell>
          <cell r="AX263">
            <v>2800.8388190250007</v>
          </cell>
          <cell r="AY263">
            <v>2362.4417732794991</v>
          </cell>
          <cell r="AZ263">
            <v>2245.0519238698989</v>
          </cell>
          <cell r="BA263">
            <v>0</v>
          </cell>
        </row>
        <row r="264">
          <cell r="B264">
            <v>1.3394782142503425</v>
          </cell>
          <cell r="C264">
            <v>1.4094563593070577</v>
          </cell>
          <cell r="D264">
            <v>1.5024906620288419</v>
          </cell>
          <cell r="E264">
            <v>1.7460553103555414</v>
          </cell>
          <cell r="F264">
            <v>2.0691106291481218</v>
          </cell>
          <cell r="G264">
            <v>2.1588682817756797</v>
          </cell>
          <cell r="H264">
            <v>2.2874499087633722</v>
          </cell>
          <cell r="I264">
            <v>2.593592680722868</v>
          </cell>
          <cell r="J264">
            <v>2.426321020150588</v>
          </cell>
          <cell r="K264">
            <v>2.0954044707808603</v>
          </cell>
          <cell r="L264">
            <v>2.4688390067712636</v>
          </cell>
          <cell r="M264">
            <v>2.6923309600017418</v>
          </cell>
          <cell r="N264">
            <v>2.2633314840821237</v>
          </cell>
          <cell r="O264">
            <v>2.6286671940094513</v>
          </cell>
          <cell r="P264">
            <v>2.8067163141689302</v>
          </cell>
          <cell r="Q264">
            <v>2.998786370245615</v>
          </cell>
          <cell r="R264">
            <v>3.6273257190790407</v>
          </cell>
          <cell r="S264">
            <v>4.2206123304776622</v>
          </cell>
          <cell r="T264">
            <v>4.1798481421812843</v>
          </cell>
          <cell r="U264">
            <v>3.2757490446305884</v>
          </cell>
          <cell r="V264">
            <v>3.5207801372565775</v>
          </cell>
          <cell r="W264">
            <v>3.6714674382236936</v>
          </cell>
          <cell r="X264">
            <v>3.6295420055745176</v>
          </cell>
          <cell r="Y264">
            <v>2.5856825397312178</v>
          </cell>
          <cell r="Z264">
            <v>2.4390310435538249</v>
          </cell>
          <cell r="AA264">
            <v>2.4390310435538249</v>
          </cell>
          <cell r="AB264">
            <v>544.41559015289408</v>
          </cell>
          <cell r="AC264">
            <v>574.31761376039981</v>
          </cell>
          <cell r="AD264">
            <v>683.70137024639996</v>
          </cell>
          <cell r="AE264">
            <v>871.03290480639998</v>
          </cell>
          <cell r="AF264">
            <v>1043.1691962979</v>
          </cell>
          <cell r="AG264">
            <v>1116.58709019</v>
          </cell>
          <cell r="AH264">
            <v>1188.470865276</v>
          </cell>
          <cell r="AI264">
            <v>1577.607016166</v>
          </cell>
          <cell r="AJ264">
            <v>1710.9595221096001</v>
          </cell>
          <cell r="AK264">
            <v>1226.1443686359999</v>
          </cell>
          <cell r="AL264">
            <v>1273.7828517551998</v>
          </cell>
          <cell r="AM264">
            <v>1617.4938564959998</v>
          </cell>
          <cell r="AN264">
            <v>1364.28113272</v>
          </cell>
          <cell r="AO264">
            <v>1480.8009019040999</v>
          </cell>
          <cell r="AP264">
            <v>1687.7712475029998</v>
          </cell>
          <cell r="AQ264">
            <v>1527.4016604559997</v>
          </cell>
          <cell r="AR264">
            <v>1615.4249470469999</v>
          </cell>
          <cell r="AS264">
            <v>1789.6541243723998</v>
          </cell>
          <cell r="AT264">
            <v>1909.0428089049999</v>
          </cell>
          <cell r="AU264">
            <v>1690.3916457494997</v>
          </cell>
          <cell r="AV264">
            <v>1825.8879206998004</v>
          </cell>
          <cell r="AW264">
            <v>2215.6389744604994</v>
          </cell>
          <cell r="AX264">
            <v>2252.2672124549999</v>
          </cell>
          <cell r="AY264">
            <v>1947.9203621206998</v>
          </cell>
          <cell r="AZ264">
            <v>1800.4622853175497</v>
          </cell>
          <cell r="BA264">
            <v>0</v>
          </cell>
        </row>
        <row r="266">
          <cell r="B266">
            <v>2.8842656927377803E-3</v>
          </cell>
          <cell r="C266">
            <v>1.476364961333657E-3</v>
          </cell>
          <cell r="D266">
            <v>1.7517778110841674E-3</v>
          </cell>
          <cell r="E266">
            <v>1.3398061877237233E-3</v>
          </cell>
          <cell r="F266">
            <v>6.2096738135718492E-4</v>
          </cell>
          <cell r="G266">
            <v>5.5717653991026921E-4</v>
          </cell>
          <cell r="H266">
            <v>5.8038593891080771E-4</v>
          </cell>
          <cell r="I266">
            <v>3.4161289517874107E-4</v>
          </cell>
          <cell r="J266">
            <v>4.3552250254861734E-4</v>
          </cell>
          <cell r="K266">
            <v>3.6015075683510484E-4</v>
          </cell>
          <cell r="L266">
            <v>4.4224260022519542E-4</v>
          </cell>
          <cell r="M266">
            <v>5.7001618813513411E-4</v>
          </cell>
          <cell r="N266">
            <v>6.8385968367939325E-4</v>
          </cell>
          <cell r="O266">
            <v>1.0802288500994094E-3</v>
          </cell>
          <cell r="P266">
            <v>3.2337095721774237E-4</v>
          </cell>
          <cell r="Q266">
            <v>2.5875746255191472E-4</v>
          </cell>
          <cell r="R266">
            <v>3.7672772441973566E-4</v>
          </cell>
          <cell r="S266">
            <v>2.7475778971123351E-4</v>
          </cell>
          <cell r="T266">
            <v>2.3329129204006371E-4</v>
          </cell>
          <cell r="U266">
            <v>1.973811348232432E-4</v>
          </cell>
          <cell r="V266">
            <v>1.4989082223602483E-4</v>
          </cell>
          <cell r="W266">
            <v>2.0830381938313791E-4</v>
          </cell>
          <cell r="X266">
            <v>1.326813789056646E-4</v>
          </cell>
          <cell r="Y266">
            <v>9.9114833836009354E-5</v>
          </cell>
          <cell r="Z266">
            <v>2.7118266000000004E-4</v>
          </cell>
          <cell r="AA266">
            <v>2.7118266000000004E-4</v>
          </cell>
          <cell r="AB266">
            <v>1.5391631963670001</v>
          </cell>
          <cell r="AC266">
            <v>0.4256473340000001</v>
          </cell>
          <cell r="AD266">
            <v>0.28413294240000009</v>
          </cell>
          <cell r="AE266">
            <v>0.77412427679999984</v>
          </cell>
          <cell r="AF266">
            <v>0.52283853580000006</v>
          </cell>
          <cell r="AG266">
            <v>0.51239253780000005</v>
          </cell>
          <cell r="AH266">
            <v>0.59578094439999996</v>
          </cell>
          <cell r="AI266">
            <v>0.3754758849999999</v>
          </cell>
          <cell r="AJ266">
            <v>0.63543707800000004</v>
          </cell>
          <cell r="AK266">
            <v>0.29068468879999998</v>
          </cell>
          <cell r="AL266">
            <v>0.52757822340000005</v>
          </cell>
          <cell r="AM266">
            <v>0.30704318399999991</v>
          </cell>
          <cell r="AN266">
            <v>0.3468471776</v>
          </cell>
          <cell r="AO266">
            <v>0.50074018350000005</v>
          </cell>
          <cell r="AP266">
            <v>0.41537943799999999</v>
          </cell>
          <cell r="AQ266">
            <v>0.19712264599999996</v>
          </cell>
          <cell r="AR266">
            <v>0.26799155899999993</v>
          </cell>
          <cell r="AS266">
            <v>0.64488359649999993</v>
          </cell>
          <cell r="AT266">
            <v>0.31926681600000006</v>
          </cell>
          <cell r="AU266">
            <v>0.24860960399999998</v>
          </cell>
          <cell r="AV266">
            <v>0.17622432700000001</v>
          </cell>
          <cell r="AW266">
            <v>0.30026742410000001</v>
          </cell>
          <cell r="AX266">
            <v>0.31016325599999994</v>
          </cell>
          <cell r="AY266">
            <v>0.17478781979999994</v>
          </cell>
          <cell r="AZ266">
            <v>0.41273823404999999</v>
          </cell>
          <cell r="BA266">
            <v>0</v>
          </cell>
        </row>
        <row r="267">
          <cell r="B267">
            <v>8.7318286863007327E-2</v>
          </cell>
          <cell r="C267">
            <v>8.9002559684645377E-2</v>
          </cell>
          <cell r="D267">
            <v>0.10204241164331231</v>
          </cell>
          <cell r="E267">
            <v>0.13262307587806757</v>
          </cell>
          <cell r="F267">
            <v>0.17568225867248571</v>
          </cell>
          <cell r="G267">
            <v>0.2171304083273683</v>
          </cell>
          <cell r="H267">
            <v>0.27228085362281651</v>
          </cell>
          <cell r="I267">
            <v>0.34925304718648015</v>
          </cell>
          <cell r="J267">
            <v>0.33195987309394182</v>
          </cell>
          <cell r="K267">
            <v>0.23847789762692495</v>
          </cell>
          <cell r="L267">
            <v>0.27488343421394512</v>
          </cell>
          <cell r="M267">
            <v>0.2804345617361827</v>
          </cell>
          <cell r="N267">
            <v>0.26773564439676339</v>
          </cell>
          <cell r="O267">
            <v>0.24021088657089845</v>
          </cell>
          <cell r="P267">
            <v>0.26595020161132504</v>
          </cell>
          <cell r="Q267">
            <v>0.25713662865909864</v>
          </cell>
          <cell r="R267">
            <v>0.19667180767516115</v>
          </cell>
          <cell r="S267">
            <v>0.19134996082331196</v>
          </cell>
          <cell r="T267">
            <v>0.19079065683798424</v>
          </cell>
          <cell r="U267">
            <v>0.17984421039056872</v>
          </cell>
          <cell r="V267">
            <v>0.16275818062829561</v>
          </cell>
          <cell r="W267">
            <v>0.18639125557438443</v>
          </cell>
          <cell r="X267">
            <v>0.17484563055995633</v>
          </cell>
          <cell r="Y267">
            <v>0.14692213266819243</v>
          </cell>
          <cell r="Z267">
            <v>0.18606502292888885</v>
          </cell>
          <cell r="AA267">
            <v>0.18606502292888885</v>
          </cell>
          <cell r="AB267">
            <v>81.636395434460994</v>
          </cell>
          <cell r="AC267">
            <v>75.514778076799999</v>
          </cell>
          <cell r="AD267">
            <v>87.460563801599989</v>
          </cell>
          <cell r="AE267">
            <v>120.1922804992</v>
          </cell>
          <cell r="AF267">
            <v>163.79937662899999</v>
          </cell>
          <cell r="AG267">
            <v>202.74741762989996</v>
          </cell>
          <cell r="AH267">
            <v>251.4452468572</v>
          </cell>
          <cell r="AI267">
            <v>347.06964799249994</v>
          </cell>
          <cell r="AJ267">
            <v>351.86998257040005</v>
          </cell>
          <cell r="AK267">
            <v>246.7713509667999</v>
          </cell>
          <cell r="AL267">
            <v>298.49091727410001</v>
          </cell>
          <cell r="AM267">
            <v>299.79000931199994</v>
          </cell>
          <cell r="AN267">
            <v>295.97552802399997</v>
          </cell>
          <cell r="AO267">
            <v>270.29239259430005</v>
          </cell>
          <cell r="AP267">
            <v>294.043063926</v>
          </cell>
          <cell r="AQ267">
            <v>276.91843076450004</v>
          </cell>
          <cell r="AR267">
            <v>227.15444603369997</v>
          </cell>
          <cell r="AS267">
            <v>230.34490251629998</v>
          </cell>
          <cell r="AT267">
            <v>231.64193404299996</v>
          </cell>
          <cell r="AU267">
            <v>218.28936154799993</v>
          </cell>
          <cell r="AV267">
            <v>199.23353023920001</v>
          </cell>
          <cell r="AW267">
            <v>268.13900368410009</v>
          </cell>
          <cell r="AX267">
            <v>288.62215609499992</v>
          </cell>
          <cell r="AY267">
            <v>188.79668304749998</v>
          </cell>
          <cell r="AZ267">
            <v>222.8288136563001</v>
          </cell>
          <cell r="BA267">
            <v>0</v>
          </cell>
        </row>
        <row r="268">
          <cell r="B268">
            <v>8.777072636631118E-3</v>
          </cell>
          <cell r="C268">
            <v>5.7830755591417489E-3</v>
          </cell>
          <cell r="D268">
            <v>4.6928373499575795E-3</v>
          </cell>
          <cell r="E268">
            <v>7.5244835028613639E-3</v>
          </cell>
          <cell r="F268">
            <v>5.1222351795449737E-3</v>
          </cell>
          <cell r="G268">
            <v>5.226661918759941E-3</v>
          </cell>
          <cell r="H268">
            <v>4.7790223972531088E-3</v>
          </cell>
          <cell r="I268">
            <v>3.2877645376716655E-2</v>
          </cell>
          <cell r="J268">
            <v>9.7764093958487182E-3</v>
          </cell>
          <cell r="K268">
            <v>7.0141143590332815E-3</v>
          </cell>
          <cell r="L268">
            <v>1.0634988687981926E-2</v>
          </cell>
          <cell r="M268">
            <v>1.0966052775149792E-2</v>
          </cell>
          <cell r="N268">
            <v>1.2042916364909766E-2</v>
          </cell>
          <cell r="O268">
            <v>4.9948598791913152E-3</v>
          </cell>
          <cell r="P268">
            <v>4.4644577643242027E-3</v>
          </cell>
          <cell r="Q268">
            <v>3.1359998314791152E-3</v>
          </cell>
          <cell r="R268">
            <v>2.4343628411700401E-3</v>
          </cell>
          <cell r="S268">
            <v>3.4448562884644993E-3</v>
          </cell>
          <cell r="T268">
            <v>3.8012876804778351E-3</v>
          </cell>
          <cell r="U268">
            <v>2.5204987997039935E-3</v>
          </cell>
          <cell r="V268">
            <v>2.6625389858562351E-3</v>
          </cell>
          <cell r="W268">
            <v>3.0281932278060017E-3</v>
          </cell>
          <cell r="X268">
            <v>7.3666070898859683E-3</v>
          </cell>
          <cell r="Y268">
            <v>2.896988674747409E-2</v>
          </cell>
          <cell r="Z268">
            <v>2.2427682673506508E-2</v>
          </cell>
          <cell r="AA268">
            <v>2.2427682673506508E-2</v>
          </cell>
          <cell r="AB268">
            <v>12.798648501015002</v>
          </cell>
          <cell r="AC268">
            <v>7.5412869544000021</v>
          </cell>
          <cell r="AD268">
            <v>6.0222275904000027</v>
          </cell>
          <cell r="AE268">
            <v>9.6274294032000007</v>
          </cell>
          <cell r="AF268">
            <v>7.3998939293999975</v>
          </cell>
          <cell r="AG268">
            <v>7.2349540692000005</v>
          </cell>
          <cell r="AH268">
            <v>6.2059047036000008</v>
          </cell>
          <cell r="AI268">
            <v>11.098587211500003</v>
          </cell>
          <cell r="AJ268">
            <v>7.9993032043999994</v>
          </cell>
          <cell r="AK268">
            <v>5.9066041936000016</v>
          </cell>
          <cell r="AL268">
            <v>8.6867036036999998</v>
          </cell>
          <cell r="AM268">
            <v>8.8117344479999975</v>
          </cell>
          <cell r="AN268">
            <v>7.8356650063999966</v>
          </cell>
          <cell r="AO268">
            <v>4.6085468429999992</v>
          </cell>
          <cell r="AP268">
            <v>3.5109451865000034</v>
          </cell>
          <cell r="AQ268">
            <v>3.5138996689999984</v>
          </cell>
          <cell r="AR268">
            <v>4.3079784238999972</v>
          </cell>
          <cell r="AS268">
            <v>3.6404164511000001</v>
          </cell>
          <cell r="AT268">
            <v>4.453861603</v>
          </cell>
          <cell r="AU268">
            <v>3.2675417444999995</v>
          </cell>
          <cell r="AV268">
            <v>3.6130081821999989</v>
          </cell>
          <cell r="AW268">
            <v>4.5413610275000034</v>
          </cell>
          <cell r="AX268">
            <v>6.2056059390000007</v>
          </cell>
          <cell r="AY268">
            <v>10.452081523399999</v>
          </cell>
          <cell r="AZ268">
            <v>6.4036314127500011</v>
          </cell>
          <cell r="BA268">
            <v>0</v>
          </cell>
        </row>
        <row r="269">
          <cell r="B269">
            <v>8.4417296071599979E-3</v>
          </cell>
          <cell r="C269">
            <v>6.9895374959565108E-3</v>
          </cell>
          <cell r="D269">
            <v>4.3711804124067525E-3</v>
          </cell>
          <cell r="E269">
            <v>2.5682573071106624E-3</v>
          </cell>
          <cell r="F269">
            <v>5.3698512868406668E-3</v>
          </cell>
          <cell r="G269">
            <v>3.5751197457596232E-3</v>
          </cell>
          <cell r="H269">
            <v>2.9877344118569198E-3</v>
          </cell>
          <cell r="I269">
            <v>1.2124372142796058E-2</v>
          </cell>
          <cell r="J269">
            <v>8.5057100024222409E-3</v>
          </cell>
          <cell r="K269">
            <v>2.6158318625152375E-3</v>
          </cell>
          <cell r="L269">
            <v>4.8295192645219972E-3</v>
          </cell>
          <cell r="M269">
            <v>5.7655674495969552E-3</v>
          </cell>
          <cell r="N269">
            <v>3.9190924489054049E-3</v>
          </cell>
          <cell r="O269">
            <v>5.7835415974066091E-3</v>
          </cell>
          <cell r="P269">
            <v>3.0417086988079787E-3</v>
          </cell>
          <cell r="Q269">
            <v>2.7588969103568722E-3</v>
          </cell>
          <cell r="R269">
            <v>2.533125262575361E-3</v>
          </cell>
          <cell r="S269">
            <v>2.4215769703996829E-3</v>
          </cell>
          <cell r="T269">
            <v>1.1810089017648899E-3</v>
          </cell>
          <cell r="U269">
            <v>3.1652598096283836E-3</v>
          </cell>
          <cell r="V269">
            <v>3.7345227872331629E-3</v>
          </cell>
          <cell r="W269">
            <v>1.1706980931998361E-2</v>
          </cell>
          <cell r="X269">
            <v>2.315756582957567E-2</v>
          </cell>
          <cell r="Y269">
            <v>3.0972121238737486E-2</v>
          </cell>
          <cell r="Z269">
            <v>3.7670360420000014E-2</v>
          </cell>
          <cell r="AA269">
            <v>3.7670360420000014E-2</v>
          </cell>
          <cell r="AB269">
            <v>1.873118566841999</v>
          </cell>
          <cell r="AC269">
            <v>1.6618117723999997</v>
          </cell>
          <cell r="AD269">
            <v>1.3872027648000003</v>
          </cell>
          <cell r="AE269">
            <v>1.1479112175999997</v>
          </cell>
          <cell r="AF269">
            <v>1.3182280006000002</v>
          </cell>
          <cell r="AG269">
            <v>1.3524810156000002</v>
          </cell>
          <cell r="AH269">
            <v>1.5176160968000003</v>
          </cell>
          <cell r="AI269">
            <v>4.9314153300000001</v>
          </cell>
          <cell r="AJ269">
            <v>5.2349581372000022</v>
          </cell>
          <cell r="AK269">
            <v>1.9959866960000001</v>
          </cell>
          <cell r="AL269">
            <v>3.0654055043999993</v>
          </cell>
          <cell r="AM269">
            <v>3.9721722239999999</v>
          </cell>
          <cell r="AN269">
            <v>2.9970426816</v>
          </cell>
          <cell r="AO269">
            <v>4.6865501402999996</v>
          </cell>
          <cell r="AP269">
            <v>2.3766625869999989</v>
          </cell>
          <cell r="AQ269">
            <v>2.1606758039999994</v>
          </cell>
          <cell r="AR269">
            <v>1.9328543902999999</v>
          </cell>
          <cell r="AS269">
            <v>2.0459149424999996</v>
          </cell>
          <cell r="AT269">
            <v>1.2988602569999996</v>
          </cell>
          <cell r="AU269">
            <v>2.3355557555000002</v>
          </cell>
          <cell r="AV269">
            <v>1.6642585008000008</v>
          </cell>
          <cell r="AW269">
            <v>5.0790448323000019</v>
          </cell>
          <cell r="AX269">
            <v>10.752828488999995</v>
          </cell>
          <cell r="AY269">
            <v>14.103308314700005</v>
          </cell>
          <cell r="AZ269">
            <v>16.15542092515</v>
          </cell>
          <cell r="BA269">
            <v>0</v>
          </cell>
        </row>
        <row r="273">
          <cell r="B273">
            <v>1.5491067357449472E-2</v>
          </cell>
          <cell r="C273">
            <v>1.4059591534624534E-2</v>
          </cell>
          <cell r="D273">
            <v>1.0911334154878839E-2</v>
          </cell>
          <cell r="E273">
            <v>1.2150583847455732E-2</v>
          </cell>
          <cell r="F273">
            <v>1.3080324141908291E-2</v>
          </cell>
          <cell r="G273">
            <v>1.6697296163173073E-2</v>
          </cell>
          <cell r="H273">
            <v>3.2815555829152104E-2</v>
          </cell>
          <cell r="I273">
            <v>1.866410528613454E-2</v>
          </cell>
          <cell r="J273">
            <v>1.7859112875319025E-2</v>
          </cell>
          <cell r="K273">
            <v>9.8565535922502407E-3</v>
          </cell>
          <cell r="L273">
            <v>6.8968258500243258E-3</v>
          </cell>
          <cell r="M273">
            <v>8.0292893398466719E-3</v>
          </cell>
          <cell r="N273">
            <v>6.049255125423007E-3</v>
          </cell>
          <cell r="O273">
            <v>1.8534041403696862E-2</v>
          </cell>
          <cell r="P273">
            <v>2.7049649741458272E-2</v>
          </cell>
          <cell r="Q273">
            <v>3.6925624896363307E-2</v>
          </cell>
          <cell r="R273">
            <v>4.2500908767854013E-2</v>
          </cell>
          <cell r="S273">
            <v>4.1415508252456504E-2</v>
          </cell>
          <cell r="T273">
            <v>4.7097234641167038E-2</v>
          </cell>
          <cell r="U273">
            <v>5.2103015567682966E-2</v>
          </cell>
          <cell r="V273">
            <v>4.2110090104642797E-2</v>
          </cell>
          <cell r="W273">
            <v>5.203080968125319E-2</v>
          </cell>
          <cell r="X273">
            <v>3.4045720702555383E-2</v>
          </cell>
          <cell r="Y273">
            <v>2.4126902380211639E-2</v>
          </cell>
          <cell r="Z273">
            <v>2.7377736679999997E-2</v>
          </cell>
          <cell r="AA273">
            <v>2.7377736679999997E-2</v>
          </cell>
          <cell r="AB273">
            <v>4.0594878715379998</v>
          </cell>
          <cell r="AC273">
            <v>4.7705540775999991</v>
          </cell>
          <cell r="AD273">
            <v>3.8694654127999994</v>
          </cell>
          <cell r="AE273">
            <v>5.7248910367999999</v>
          </cell>
          <cell r="AF273">
            <v>6.9347313048999997</v>
          </cell>
          <cell r="AG273">
            <v>8.9850444683999982</v>
          </cell>
          <cell r="AH273">
            <v>21.507474999599999</v>
          </cell>
          <cell r="AI273">
            <v>16.670951128999995</v>
          </cell>
          <cell r="AJ273">
            <v>18.0062807664</v>
          </cell>
          <cell r="AK273">
            <v>10.170408762799998</v>
          </cell>
          <cell r="AL273">
            <v>7.9792199361000016</v>
          </cell>
          <cell r="AM273">
            <v>7.5387045119999998</v>
          </cell>
          <cell r="AN273">
            <v>6.1932550591999984</v>
          </cell>
          <cell r="AO273">
            <v>16.4909459826</v>
          </cell>
          <cell r="AP273">
            <v>23.724329087000001</v>
          </cell>
          <cell r="AQ273">
            <v>27.375820751999999</v>
          </cell>
          <cell r="AR273">
            <v>29.351074001599997</v>
          </cell>
          <cell r="AS273">
            <v>30.669074135700001</v>
          </cell>
          <cell r="AT273">
            <v>36.423454837999998</v>
          </cell>
          <cell r="AU273">
            <v>39.344305812999998</v>
          </cell>
          <cell r="AV273">
            <v>35.9811629282</v>
          </cell>
          <cell r="AW273">
            <v>55.928864695300007</v>
          </cell>
          <cell r="AX273">
            <v>42.003822509999999</v>
          </cell>
          <cell r="AY273">
            <v>27.498304576599999</v>
          </cell>
          <cell r="AZ273">
            <v>26.228961251200005</v>
          </cell>
          <cell r="BA273">
            <v>0</v>
          </cell>
        </row>
      </sheetData>
      <sheetData sheetId="5"/>
      <sheetData sheetId="6">
        <row r="22">
          <cell r="B22">
            <v>0</v>
          </cell>
          <cell r="C22">
            <v>0</v>
          </cell>
          <cell r="AB22">
            <v>0</v>
          </cell>
          <cell r="AC22">
            <v>0</v>
          </cell>
        </row>
        <row r="69">
          <cell r="B69">
            <v>0.35225286899999997</v>
          </cell>
          <cell r="C69">
            <v>0.11908304</v>
          </cell>
          <cell r="D69">
            <v>6.3842320000000008E-2</v>
          </cell>
          <cell r="E69">
            <v>5.1364140000000003E-2</v>
          </cell>
          <cell r="F69">
            <v>5.0561700000000008E-2</v>
          </cell>
          <cell r="G69">
            <v>3.9370800000000004E-2</v>
          </cell>
          <cell r="H69">
            <v>2.030154E-2</v>
          </cell>
          <cell r="I69">
            <v>3.3648559999999994E-2</v>
          </cell>
          <cell r="J69">
            <v>3.2567300000000035E-2</v>
          </cell>
          <cell r="K69">
            <v>1.6665920000000028E-2</v>
          </cell>
          <cell r="L69">
            <v>1.7586700000000004E-2</v>
          </cell>
          <cell r="M69">
            <v>1.748683999999999E-2</v>
          </cell>
          <cell r="N69">
            <v>1.9930819999999995E-2</v>
          </cell>
          <cell r="O69">
            <v>3.0463159999999996E-2</v>
          </cell>
          <cell r="P69">
            <v>1.9713000000000008E-2</v>
          </cell>
          <cell r="Q69">
            <v>1.617884E-2</v>
          </cell>
          <cell r="R69">
            <v>2.1236700000000004E-2</v>
          </cell>
          <cell r="S69">
            <v>2.103766E-2</v>
          </cell>
          <cell r="T69">
            <v>1.8513860000000004E-2</v>
          </cell>
          <cell r="U69">
            <v>2.5853719999999997E-2</v>
          </cell>
          <cell r="V69">
            <v>2.7631364999999998E-2</v>
          </cell>
          <cell r="W69">
            <v>2.8346711999999993E-2</v>
          </cell>
          <cell r="X69">
            <v>3.8341964800000003E-2</v>
          </cell>
          <cell r="Y69">
            <v>5.7460844599999991E-2</v>
          </cell>
          <cell r="Z69">
            <v>7.7077455200000006E-2</v>
          </cell>
          <cell r="AA69">
            <v>7.7077455200000006E-2</v>
          </cell>
          <cell r="AB69">
            <v>17.479079545226998</v>
          </cell>
          <cell r="AC69">
            <v>9.4609876423999992</v>
          </cell>
          <cell r="AD69">
            <v>7.2871680575999997</v>
          </cell>
          <cell r="AE69">
            <v>7.5215954016000008</v>
          </cell>
          <cell r="AF69">
            <v>7.5085908870000004</v>
          </cell>
          <cell r="AG69">
            <v>8.4114173286000007</v>
          </cell>
          <cell r="AH69">
            <v>4.3019932220000001</v>
          </cell>
          <cell r="AI69">
            <v>7.3405871290000002</v>
          </cell>
          <cell r="AJ69">
            <v>5.8951531916000004</v>
          </cell>
          <cell r="AK69">
            <v>1.6553402712</v>
          </cell>
          <cell r="AL69">
            <v>1.8111395232</v>
          </cell>
          <cell r="AM69">
            <v>1.954607424</v>
          </cell>
          <cell r="AN69">
            <v>2.8683429808000001</v>
          </cell>
          <cell r="AO69">
            <v>3.7463841659999999</v>
          </cell>
          <cell r="AP69">
            <v>3.2068475510000001</v>
          </cell>
          <cell r="AQ69">
            <v>2.9343545629999999</v>
          </cell>
          <cell r="AR69">
            <v>3.0624037780999998</v>
          </cell>
          <cell r="AS69">
            <v>2.7851635096999998</v>
          </cell>
          <cell r="AT69">
            <v>2.739095662</v>
          </cell>
          <cell r="AU69">
            <v>7.7254209710000001</v>
          </cell>
          <cell r="AV69">
            <v>7.7780016474</v>
          </cell>
          <cell r="AW69">
            <v>7.9931549492000009</v>
          </cell>
          <cell r="AX69">
            <v>7.8018981299999997</v>
          </cell>
          <cell r="AY69">
            <v>12.5431275772</v>
          </cell>
          <cell r="AZ69">
            <v>7.3393319861500004</v>
          </cell>
          <cell r="BA69">
            <v>0</v>
          </cell>
        </row>
        <row r="79">
          <cell r="B79">
            <v>2.0396669999999997</v>
          </cell>
          <cell r="C79">
            <v>1.5445853119999999</v>
          </cell>
          <cell r="D79">
            <v>0.30381699999999989</v>
          </cell>
          <cell r="E79">
            <v>0.10336099999999993</v>
          </cell>
          <cell r="F79">
            <v>0.120305</v>
          </cell>
          <cell r="G79">
            <v>1.3932E-2</v>
          </cell>
          <cell r="H79">
            <v>7.6229999999999909E-3</v>
          </cell>
          <cell r="I79">
            <v>3.2366999999999979E-2</v>
          </cell>
          <cell r="J79">
            <v>2.7898000000000034E-2</v>
          </cell>
          <cell r="K79">
            <v>6.6465999999999997E-2</v>
          </cell>
          <cell r="L79">
            <v>0.15155299999999988</v>
          </cell>
          <cell r="M79">
            <v>0.15800900000000001</v>
          </cell>
          <cell r="N79">
            <v>0.13746299999999995</v>
          </cell>
          <cell r="O79">
            <v>0.33107999999999993</v>
          </cell>
          <cell r="P79">
            <v>0.40198399999999995</v>
          </cell>
          <cell r="Q79">
            <v>0.40246000000000004</v>
          </cell>
          <cell r="R79">
            <v>0.45939400000000002</v>
          </cell>
          <cell r="S79">
            <v>1.0102999999999998</v>
          </cell>
          <cell r="T79">
            <v>0.93198100000000006</v>
          </cell>
          <cell r="U79">
            <v>0.58264799999999994</v>
          </cell>
          <cell r="V79">
            <v>0.39765379999999995</v>
          </cell>
          <cell r="W79">
            <v>0.28848701259999998</v>
          </cell>
          <cell r="X79">
            <v>0.77687200000000001</v>
          </cell>
          <cell r="Y79">
            <v>0.80339649739999996</v>
          </cell>
          <cell r="Z79">
            <v>1.1009519999999999</v>
          </cell>
          <cell r="AA79">
            <v>1.1009519999999999</v>
          </cell>
          <cell r="AB79">
            <v>76.437497003537999</v>
          </cell>
          <cell r="AC79">
            <v>54.782845345599995</v>
          </cell>
          <cell r="AD79">
            <v>12.6238810368</v>
          </cell>
          <cell r="AE79">
            <v>5.0722600768000001</v>
          </cell>
          <cell r="AF79">
            <v>7.0714657685000004</v>
          </cell>
          <cell r="AG79">
            <v>1.1765727402000001</v>
          </cell>
          <cell r="AH79">
            <v>0.52535685160000001</v>
          </cell>
          <cell r="AI79">
            <v>2.1417310585</v>
          </cell>
          <cell r="AJ79">
            <v>1.9389482860000002</v>
          </cell>
          <cell r="AK79">
            <v>3.3342136079999998</v>
          </cell>
          <cell r="AL79">
            <v>9.5358992985000004</v>
          </cell>
          <cell r="AM79">
            <v>11.559073344</v>
          </cell>
          <cell r="AN79">
            <v>8.7522914335999999</v>
          </cell>
          <cell r="AO79">
            <v>23.5259461347</v>
          </cell>
          <cell r="AP79">
            <v>27.025105573500003</v>
          </cell>
          <cell r="AQ79">
            <v>22.029327757499999</v>
          </cell>
          <cell r="AR79">
            <v>20.492773574699999</v>
          </cell>
          <cell r="AS79">
            <v>46.824707100600001</v>
          </cell>
          <cell r="AT79">
            <v>75.201285139999996</v>
          </cell>
          <cell r="AU79">
            <v>41.33010402</v>
          </cell>
          <cell r="AV79">
            <v>22.4841681652</v>
          </cell>
          <cell r="AW79">
            <v>21.221123416900003</v>
          </cell>
          <cell r="AX79">
            <v>75.44797544699999</v>
          </cell>
          <cell r="AY79">
            <v>81.034350998699992</v>
          </cell>
          <cell r="AZ79">
            <v>99.297557907700011</v>
          </cell>
          <cell r="BA79">
            <v>0</v>
          </cell>
        </row>
        <row r="84">
          <cell r="B84">
            <v>0.32873942</v>
          </cell>
          <cell r="C84">
            <v>0.31443133999999995</v>
          </cell>
          <cell r="D84">
            <v>0.126776</v>
          </cell>
          <cell r="E84">
            <v>0.23032799999999998</v>
          </cell>
          <cell r="F84">
            <v>0.21021399999999996</v>
          </cell>
          <cell r="G84">
            <v>0.32204599999999994</v>
          </cell>
          <cell r="H84">
            <v>0.28432800000000003</v>
          </cell>
          <cell r="I84">
            <v>0.30090446500000001</v>
          </cell>
          <cell r="J84">
            <v>0.23351731799999992</v>
          </cell>
          <cell r="K84">
            <v>0.16377456000000001</v>
          </cell>
          <cell r="L84">
            <v>0.18884099999999998</v>
          </cell>
          <cell r="M84">
            <v>0.22869373166666668</v>
          </cell>
          <cell r="N84">
            <v>0.18507519999999991</v>
          </cell>
          <cell r="O84">
            <v>0.16102999999999995</v>
          </cell>
          <cell r="P84">
            <v>0.13263810000000004</v>
          </cell>
          <cell r="Q84">
            <v>9.3963253636363597E-2</v>
          </cell>
          <cell r="R84">
            <v>0.17783599999999999</v>
          </cell>
          <cell r="S84">
            <v>0.72952608000000008</v>
          </cell>
          <cell r="T84">
            <v>0.99733642000000011</v>
          </cell>
          <cell r="U84">
            <v>0.98512299999999997</v>
          </cell>
          <cell r="V84">
            <v>0.85323604919999996</v>
          </cell>
          <cell r="W84">
            <v>0.72762180720000003</v>
          </cell>
          <cell r="X84">
            <v>1.1457568769999997</v>
          </cell>
          <cell r="Y84">
            <v>1.5304464969999998</v>
          </cell>
          <cell r="Z84">
            <v>1.3339180063999998</v>
          </cell>
          <cell r="AA84">
            <v>1.3339180063999998</v>
          </cell>
          <cell r="AB84">
            <v>16.275552694995</v>
          </cell>
          <cell r="AC84">
            <v>14.749993744399999</v>
          </cell>
          <cell r="AD84">
            <v>8.1825793919999992</v>
          </cell>
          <cell r="AE84">
            <v>15.902384713600002</v>
          </cell>
          <cell r="AF84">
            <v>16.562371768600002</v>
          </cell>
          <cell r="AG84">
            <v>25.601194304400003</v>
          </cell>
          <cell r="AH84">
            <v>22.4226630056</v>
          </cell>
          <cell r="AI84">
            <v>31.288504036000003</v>
          </cell>
          <cell r="AJ84">
            <v>28.649630835200004</v>
          </cell>
          <cell r="AK84">
            <v>16.4351069344</v>
          </cell>
          <cell r="AL84">
            <v>18.313572436200001</v>
          </cell>
          <cell r="AM84">
            <v>26.286078384</v>
          </cell>
          <cell r="AN84">
            <v>18.822284025599998</v>
          </cell>
          <cell r="AO84">
            <v>15.0747145947</v>
          </cell>
          <cell r="AP84">
            <v>12.9297258875</v>
          </cell>
          <cell r="AQ84">
            <v>9.1127961469999992</v>
          </cell>
          <cell r="AR84">
            <v>13.832997927799999</v>
          </cell>
          <cell r="AS84">
            <v>45.821438605799997</v>
          </cell>
          <cell r="AT84">
            <v>67.154592422999997</v>
          </cell>
          <cell r="AU84">
            <v>76.065081288000002</v>
          </cell>
          <cell r="AV84">
            <v>59.939289936600005</v>
          </cell>
          <cell r="AW84">
            <v>54.195693538100009</v>
          </cell>
          <cell r="AX84">
            <v>83.511704132999995</v>
          </cell>
          <cell r="AY84">
            <v>142.95438456419998</v>
          </cell>
          <cell r="AZ84">
            <v>111.3376126576</v>
          </cell>
          <cell r="BA84">
            <v>0</v>
          </cell>
        </row>
        <row r="91">
          <cell r="D91">
            <v>0.36265992000000002</v>
          </cell>
          <cell r="E91">
            <v>0.34638985799999999</v>
          </cell>
          <cell r="F91">
            <v>0.26425815999999996</v>
          </cell>
          <cell r="G91">
            <v>0.3531012</v>
          </cell>
          <cell r="H91">
            <v>0.19278800000000001</v>
          </cell>
          <cell r="I91">
            <v>0.124613185</v>
          </cell>
          <cell r="J91">
            <v>8.9015629999999984E-2</v>
          </cell>
          <cell r="K91">
            <v>3.3032079999999998E-2</v>
          </cell>
          <cell r="L91">
            <v>8.3887879722222211E-2</v>
          </cell>
          <cell r="M91">
            <v>6.806914E-2</v>
          </cell>
          <cell r="N91">
            <v>5.6635322222222229E-2</v>
          </cell>
          <cell r="O91">
            <v>7.5623999999999997E-2</v>
          </cell>
          <cell r="P91">
            <v>6.9042326666666654E-2</v>
          </cell>
          <cell r="Q91">
            <v>5.3518719999999992E-2</v>
          </cell>
          <cell r="R91">
            <v>4.3340000000000004E-2</v>
          </cell>
          <cell r="S91">
            <v>4.253283125E-2</v>
          </cell>
          <cell r="T91">
            <v>6.2052288416666657E-2</v>
          </cell>
          <cell r="U91">
            <v>9.3062779999999998E-2</v>
          </cell>
          <cell r="V91">
            <v>0.17166400700000001</v>
          </cell>
          <cell r="W91">
            <v>9.2816009800000002E-2</v>
          </cell>
          <cell r="X91">
            <v>3.68746956E-2</v>
          </cell>
          <cell r="Y91">
            <v>8.3229332999999989E-2</v>
          </cell>
          <cell r="Z91">
            <v>0.15586346279999999</v>
          </cell>
          <cell r="AA91">
            <v>0.15586346279999999</v>
          </cell>
          <cell r="AD91">
            <v>18.815281195200001</v>
          </cell>
          <cell r="AE91">
            <v>21.181842169600003</v>
          </cell>
          <cell r="AF91">
            <v>18.475108091300001</v>
          </cell>
          <cell r="AG91">
            <v>27.440839998000001</v>
          </cell>
          <cell r="AH91">
            <v>17.6229788224</v>
          </cell>
          <cell r="AI91">
            <v>20.0093397445</v>
          </cell>
          <cell r="AJ91">
            <v>16.193084409600001</v>
          </cell>
          <cell r="AK91">
            <v>6.6298819179999997</v>
          </cell>
          <cell r="AL91">
            <v>10.5920195292</v>
          </cell>
          <cell r="AM91">
            <v>10.757650223999999</v>
          </cell>
          <cell r="AN91">
            <v>9.3059592911999989</v>
          </cell>
          <cell r="AO91">
            <v>11.151871094100001</v>
          </cell>
          <cell r="AP91">
            <v>10.081137588500001</v>
          </cell>
          <cell r="AQ91">
            <v>7.5656350104999994</v>
          </cell>
          <cell r="AR91">
            <v>6.1771107949999999</v>
          </cell>
          <cell r="AS91">
            <v>6.5481027039999997</v>
          </cell>
          <cell r="AT91">
            <v>8.6348992150000008</v>
          </cell>
          <cell r="AU91">
            <v>9.7928665519999996</v>
          </cell>
          <cell r="AV91">
            <v>12.124827641600001</v>
          </cell>
          <cell r="AW91">
            <v>9.2989976732000006</v>
          </cell>
          <cell r="AX91">
            <v>5.9878771289999992</v>
          </cell>
          <cell r="AY91">
            <v>14.682368253299998</v>
          </cell>
          <cell r="AZ91">
            <v>19.803219228750002</v>
          </cell>
          <cell r="BA91">
            <v>0</v>
          </cell>
        </row>
        <row r="126">
          <cell r="B126">
            <v>3.8135720000000002</v>
          </cell>
          <cell r="C126">
            <v>3.3308430220000003</v>
          </cell>
          <cell r="D126">
            <v>0.46380654000000043</v>
          </cell>
          <cell r="E126">
            <v>0.34087550000000011</v>
          </cell>
          <cell r="F126">
            <v>0.22940600000000022</v>
          </cell>
          <cell r="G126">
            <v>0.26887799999999995</v>
          </cell>
          <cell r="H126">
            <v>0.17656200000000011</v>
          </cell>
          <cell r="I126">
            <v>0.17028700000000008</v>
          </cell>
          <cell r="J126">
            <v>0.397424</v>
          </cell>
          <cell r="K126">
            <v>0.36866399999999999</v>
          </cell>
          <cell r="L126">
            <v>0.46870384000000009</v>
          </cell>
          <cell r="M126">
            <v>0.58737983999999965</v>
          </cell>
          <cell r="N126">
            <v>0.46697598000000018</v>
          </cell>
          <cell r="O126">
            <v>0.65079856000000025</v>
          </cell>
          <cell r="P126">
            <v>0.66359028000000009</v>
          </cell>
          <cell r="Q126">
            <v>0.45695399999999997</v>
          </cell>
          <cell r="R126">
            <v>0.43205499999999997</v>
          </cell>
          <cell r="S126">
            <v>0.59853699999999999</v>
          </cell>
          <cell r="T126">
            <v>0.86141031999999995</v>
          </cell>
          <cell r="U126">
            <v>0.57406500000000005</v>
          </cell>
          <cell r="V126">
            <v>0.4002922632</v>
          </cell>
          <cell r="W126">
            <v>0.38955000000000001</v>
          </cell>
          <cell r="X126">
            <v>1.419308075</v>
          </cell>
          <cell r="Y126">
            <v>1.5864679553999999</v>
          </cell>
          <cell r="Z126">
            <v>2.5153480224</v>
          </cell>
          <cell r="AA126">
            <v>2.5153480224</v>
          </cell>
          <cell r="AB126">
            <v>138.069880312344</v>
          </cell>
          <cell r="AC126">
            <v>111.2977013828</v>
          </cell>
          <cell r="AD126">
            <v>16.4421183312</v>
          </cell>
          <cell r="AE126">
            <v>13.267461323200001</v>
          </cell>
          <cell r="AF126">
            <v>9.6433932133000013</v>
          </cell>
          <cell r="AG126">
            <v>14.825652312900001</v>
          </cell>
          <cell r="AH126">
            <v>8.3377100964000004</v>
          </cell>
          <cell r="AI126">
            <v>16.194243261500002</v>
          </cell>
          <cell r="AJ126">
            <v>30.403205372400002</v>
          </cell>
          <cell r="AK126">
            <v>18.4147967872</v>
          </cell>
          <cell r="AL126">
            <v>30.566957879700002</v>
          </cell>
          <cell r="AM126">
            <v>45.629047295999996</v>
          </cell>
          <cell r="AN126">
            <v>30.4124995152</v>
          </cell>
          <cell r="AO126">
            <v>40.524603497699999</v>
          </cell>
          <cell r="AP126">
            <v>40.610037033000005</v>
          </cell>
          <cell r="AQ126">
            <v>21.359186428999998</v>
          </cell>
          <cell r="AR126">
            <v>19.484507219899999</v>
          </cell>
          <cell r="AS126">
            <v>30.216131087999997</v>
          </cell>
          <cell r="AT126">
            <v>74.707847986999994</v>
          </cell>
          <cell r="AU126">
            <v>39.569711540500002</v>
          </cell>
          <cell r="AV126">
            <v>20.9744618886</v>
          </cell>
          <cell r="AW126">
            <v>24.485862689300003</v>
          </cell>
          <cell r="AX126">
            <v>160.95364775099998</v>
          </cell>
          <cell r="AY126">
            <v>163.09517359959997</v>
          </cell>
          <cell r="AZ126">
            <v>213.00497368055002</v>
          </cell>
          <cell r="BA126">
            <v>0</v>
          </cell>
        </row>
        <row r="132">
          <cell r="B132">
            <v>0.57940399999999992</v>
          </cell>
          <cell r="C132">
            <v>0.48984035999999997</v>
          </cell>
          <cell r="D132">
            <v>0.14407456000000002</v>
          </cell>
          <cell r="E132">
            <v>5.3697419999999885E-2</v>
          </cell>
          <cell r="F132">
            <v>1.2600899999999943E-2</v>
          </cell>
          <cell r="G132">
            <v>0</v>
          </cell>
          <cell r="H132">
            <v>0</v>
          </cell>
          <cell r="I132">
            <v>5.2929999999999922E-3</v>
          </cell>
          <cell r="J132">
            <v>6.1658259999999993E-2</v>
          </cell>
          <cell r="K132">
            <v>5.4271999999999987E-2</v>
          </cell>
          <cell r="L132">
            <v>9.1772999999999993E-2</v>
          </cell>
          <cell r="M132">
            <v>9.7101999999999966E-2</v>
          </cell>
          <cell r="N132">
            <v>7.4800000000000005E-2</v>
          </cell>
          <cell r="O132">
            <v>9.7999000000000003E-2</v>
          </cell>
          <cell r="P132">
            <v>0.12213299999999998</v>
          </cell>
          <cell r="Q132">
            <v>0.11049621999999999</v>
          </cell>
          <cell r="R132">
            <v>0.14494500000000002</v>
          </cell>
          <cell r="S132">
            <v>7.9301999999999997E-2</v>
          </cell>
          <cell r="T132">
            <v>7.0006979999999969E-2</v>
          </cell>
          <cell r="U132">
            <v>3.2134999999999997E-2</v>
          </cell>
          <cell r="V132">
            <v>7.9260000000000164E-3</v>
          </cell>
          <cell r="W132">
            <v>1.3095000000000009E-2</v>
          </cell>
          <cell r="X132">
            <v>0.12004524499999999</v>
          </cell>
          <cell r="Y132">
            <v>7.9185363999999994E-2</v>
          </cell>
          <cell r="Z132">
            <v>7.9551999999999998E-2</v>
          </cell>
          <cell r="AA132">
            <v>7.9551999999999998E-2</v>
          </cell>
          <cell r="AB132">
            <v>22.313705932563</v>
          </cell>
          <cell r="AC132">
            <v>17.914161978399999</v>
          </cell>
          <cell r="AD132">
            <v>7.5803078399999997</v>
          </cell>
          <cell r="AE132">
            <v>3.5946855056000002</v>
          </cell>
          <cell r="AF132">
            <v>0.69098893780000004</v>
          </cell>
          <cell r="AG132">
            <v>0</v>
          </cell>
          <cell r="AH132">
            <v>0</v>
          </cell>
          <cell r="AI132">
            <v>0.60116434299999999</v>
          </cell>
          <cell r="AJ132">
            <v>4.8469625680000004</v>
          </cell>
          <cell r="AK132">
            <v>2.8615884176000002</v>
          </cell>
          <cell r="AL132">
            <v>6.0170632974</v>
          </cell>
          <cell r="AM132">
            <v>8.226597503999999</v>
          </cell>
          <cell r="AN132">
            <v>4.5652901184000001</v>
          </cell>
          <cell r="AO132">
            <v>5.4396718230000003</v>
          </cell>
          <cell r="AP132">
            <v>7.6412809135000002</v>
          </cell>
          <cell r="AQ132">
            <v>5.7366153844999994</v>
          </cell>
          <cell r="AR132">
            <v>7.2751910157999999</v>
          </cell>
          <cell r="AS132">
            <v>4.1601722161999994</v>
          </cell>
          <cell r="AT132">
            <v>6.402151398</v>
          </cell>
          <cell r="AU132">
            <v>2.78471147</v>
          </cell>
          <cell r="AV132">
            <v>0.54678941520000002</v>
          </cell>
          <cell r="AW132">
            <v>1.7276302077000001</v>
          </cell>
          <cell r="AX132">
            <v>12.290991921</v>
          </cell>
          <cell r="AY132">
            <v>11.034294532799999</v>
          </cell>
          <cell r="AZ132">
            <v>8.3397196726500002</v>
          </cell>
          <cell r="BA132">
            <v>0</v>
          </cell>
        </row>
        <row r="171">
          <cell r="B171">
            <v>0.58210400000000007</v>
          </cell>
          <cell r="C171">
            <v>0.45857999999999999</v>
          </cell>
          <cell r="D171">
            <v>0.14156414</v>
          </cell>
          <cell r="E171">
            <v>0.15559226000000001</v>
          </cell>
          <cell r="F171">
            <v>0.19908136999999998</v>
          </cell>
          <cell r="G171">
            <v>0.28377224000000001</v>
          </cell>
          <cell r="H171">
            <v>0.21534300000000001</v>
          </cell>
          <cell r="I171">
            <v>0.31084179399999989</v>
          </cell>
          <cell r="J171">
            <v>0.19889806299999996</v>
          </cell>
          <cell r="K171">
            <v>0.16091899999999998</v>
          </cell>
          <cell r="L171">
            <v>0.22834201999999992</v>
          </cell>
          <cell r="M171">
            <v>0.24912399999999996</v>
          </cell>
          <cell r="N171">
            <v>0.37858565999999999</v>
          </cell>
          <cell r="O171">
            <v>0.61730133999999981</v>
          </cell>
          <cell r="P171">
            <v>0.68570900000000023</v>
          </cell>
          <cell r="Q171">
            <v>0.96040289999999973</v>
          </cell>
          <cell r="R171">
            <v>0.73772419999999961</v>
          </cell>
          <cell r="S171">
            <v>0.75829741999999978</v>
          </cell>
          <cell r="T171">
            <v>0.89413199999999982</v>
          </cell>
          <cell r="U171">
            <v>0.85072714000000005</v>
          </cell>
          <cell r="V171">
            <v>0.68642446459999951</v>
          </cell>
          <cell r="W171">
            <v>0.80287924500000019</v>
          </cell>
          <cell r="X171">
            <v>2.8353416323999996</v>
          </cell>
          <cell r="Y171">
            <v>3.0632302968</v>
          </cell>
          <cell r="Z171">
            <v>3.2554959999999995</v>
          </cell>
          <cell r="AA171">
            <v>3.2554959999999995</v>
          </cell>
          <cell r="AB171">
            <v>25.307516194119</v>
          </cell>
          <cell r="AC171">
            <v>18.078079168399999</v>
          </cell>
          <cell r="AD171">
            <v>8.2621554144000005</v>
          </cell>
          <cell r="AE171">
            <v>10.1420993856</v>
          </cell>
          <cell r="AF171">
            <v>14.4648951496</v>
          </cell>
          <cell r="AG171">
            <v>23.468034318300003</v>
          </cell>
          <cell r="AH171">
            <v>18.547284995600002</v>
          </cell>
          <cell r="AI171">
            <v>30.807044645000001</v>
          </cell>
          <cell r="AJ171">
            <v>22.257028080000001</v>
          </cell>
          <cell r="AK171">
            <v>14.4930780764</v>
          </cell>
          <cell r="AL171">
            <v>22.946966849700001</v>
          </cell>
          <cell r="AM171">
            <v>29.233290384</v>
          </cell>
          <cell r="AN171">
            <v>39.964866743999998</v>
          </cell>
          <cell r="AO171">
            <v>63.126752490600005</v>
          </cell>
          <cell r="AP171">
            <v>70.586587360999999</v>
          </cell>
          <cell r="AQ171">
            <v>75.151811636999994</v>
          </cell>
          <cell r="AR171">
            <v>56.909856630099995</v>
          </cell>
          <cell r="AS171">
            <v>60.280690326999995</v>
          </cell>
          <cell r="AT171">
            <v>75.132594636999997</v>
          </cell>
          <cell r="AU171">
            <v>66.940589821000003</v>
          </cell>
          <cell r="AV171">
            <v>49.058330659200003</v>
          </cell>
          <cell r="AW171">
            <v>78.136268844300005</v>
          </cell>
          <cell r="AX171">
            <v>184.82512405499997</v>
          </cell>
          <cell r="AY171">
            <v>218.28974823809997</v>
          </cell>
          <cell r="AZ171">
            <v>282.80167187525001</v>
          </cell>
          <cell r="BA171">
            <v>0</v>
          </cell>
        </row>
        <row r="188">
          <cell r="D188">
            <v>4.6956020000000001E-2</v>
          </cell>
          <cell r="E188">
            <v>7.4122060000000003E-2</v>
          </cell>
          <cell r="F188">
            <v>6.061127999999999E-2</v>
          </cell>
          <cell r="G188">
            <v>3.9963000999999998E-2</v>
          </cell>
          <cell r="H188">
            <v>3.9599999999999996E-2</v>
          </cell>
          <cell r="I188">
            <v>4.0023000000000003E-2</v>
          </cell>
          <cell r="J188">
            <v>4.9067E-2</v>
          </cell>
          <cell r="K188">
            <v>5.2859999999999999E-3</v>
          </cell>
          <cell r="L188">
            <v>5.3584013333333319E-2</v>
          </cell>
          <cell r="M188">
            <v>8.2736900000000002E-2</v>
          </cell>
          <cell r="N188">
            <v>7.593662000000001E-2</v>
          </cell>
          <cell r="O188">
            <v>8.1070183333333337E-2</v>
          </cell>
          <cell r="P188">
            <v>6.541799999999999E-2</v>
          </cell>
          <cell r="Q188">
            <v>7.0874419999999994E-2</v>
          </cell>
          <cell r="R188">
            <v>8.4606279999999992E-2</v>
          </cell>
          <cell r="S188">
            <v>8.3283999999999997E-2</v>
          </cell>
          <cell r="T188">
            <v>0.21062067999999998</v>
          </cell>
          <cell r="U188">
            <v>0.12745556000000002</v>
          </cell>
          <cell r="V188">
            <v>0.11216601259999999</v>
          </cell>
          <cell r="W188">
            <v>0.10241200419999999</v>
          </cell>
          <cell r="X188">
            <v>9.5387152599999997E-2</v>
          </cell>
          <cell r="Y188">
            <v>0.11689100559999999</v>
          </cell>
          <cell r="Z188">
            <v>0.31163600560000004</v>
          </cell>
          <cell r="AA188">
            <v>0.31163600560000004</v>
          </cell>
          <cell r="AD188">
            <v>2.7147797759999999</v>
          </cell>
          <cell r="AE188">
            <v>5.3065949440000004</v>
          </cell>
          <cell r="AF188">
            <v>4.824242248</v>
          </cell>
          <cell r="AG188">
            <v>3.1531142214000001</v>
          </cell>
          <cell r="AH188">
            <v>2.5793276004000001</v>
          </cell>
          <cell r="AI188">
            <v>3.3314525150000001</v>
          </cell>
          <cell r="AJ188">
            <v>5.5158265176000008</v>
          </cell>
          <cell r="AK188">
            <v>0.46034816080000002</v>
          </cell>
          <cell r="AL188">
            <v>4.7918182149000002</v>
          </cell>
          <cell r="AM188">
            <v>9.2796719519999993</v>
          </cell>
          <cell r="AN188">
            <v>8.7316151471999994</v>
          </cell>
          <cell r="AO188">
            <v>8.2577021361000007</v>
          </cell>
          <cell r="AP188">
            <v>6.5322969395000001</v>
          </cell>
          <cell r="AQ188">
            <v>6.0130273384999997</v>
          </cell>
          <cell r="AR188">
            <v>6.7295856160999996</v>
          </cell>
          <cell r="AS188">
            <v>7.0109611286</v>
          </cell>
          <cell r="AT188">
            <v>19.336615747</v>
          </cell>
          <cell r="AU188">
            <v>11.953933679</v>
          </cell>
          <cell r="AV188">
            <v>9.9257282798000013</v>
          </cell>
          <cell r="AW188">
            <v>9.2928961239000003</v>
          </cell>
          <cell r="AX188">
            <v>11.911354884</v>
          </cell>
          <cell r="AY188">
            <v>20.975456399699997</v>
          </cell>
          <cell r="AZ188">
            <v>46.123373489850003</v>
          </cell>
          <cell r="BA188">
            <v>0</v>
          </cell>
        </row>
        <row r="194">
          <cell r="B194">
            <v>3.5570039999999992</v>
          </cell>
          <cell r="C194">
            <v>2.7013749999999996</v>
          </cell>
          <cell r="D194">
            <v>1.2867466799999998</v>
          </cell>
          <cell r="E194">
            <v>1.2385670000000002</v>
          </cell>
          <cell r="F194">
            <v>1.1871750000000003</v>
          </cell>
          <cell r="G194">
            <v>0.65641900000000009</v>
          </cell>
          <cell r="H194">
            <v>0.4327399999999999</v>
          </cell>
          <cell r="I194">
            <v>0.38613599999999992</v>
          </cell>
          <cell r="J194">
            <v>0.17774800000000002</v>
          </cell>
          <cell r="K194">
            <v>3.0292999999999987E-2</v>
          </cell>
          <cell r="L194">
            <v>7.6481999999999939E-2</v>
          </cell>
          <cell r="M194">
            <v>6.8208999999999992E-2</v>
          </cell>
          <cell r="N194">
            <v>0.10576000000000005</v>
          </cell>
          <cell r="O194">
            <v>0.17454104000000006</v>
          </cell>
          <cell r="P194">
            <v>0.10549999999999998</v>
          </cell>
          <cell r="Q194">
            <v>0.12940499999999999</v>
          </cell>
          <cell r="R194">
            <v>0.10219300000000001</v>
          </cell>
          <cell r="S194">
            <v>0.13020199999999998</v>
          </cell>
          <cell r="T194">
            <v>0.26530700000000002</v>
          </cell>
          <cell r="U194">
            <v>0.35901070000000002</v>
          </cell>
          <cell r="V194">
            <v>0.32530500000000001</v>
          </cell>
          <cell r="W194">
            <v>0.2239265446</v>
          </cell>
          <cell r="X194">
            <v>2.3377999999999999E-2</v>
          </cell>
          <cell r="Y194">
            <v>0</v>
          </cell>
          <cell r="Z194">
            <v>0</v>
          </cell>
          <cell r="AA194">
            <v>0</v>
          </cell>
          <cell r="AB194">
            <v>165.39027065078699</v>
          </cell>
          <cell r="AC194">
            <v>116.11115552759999</v>
          </cell>
          <cell r="AD194">
            <v>70.830953793600003</v>
          </cell>
          <cell r="AE194">
            <v>84.639191638400007</v>
          </cell>
          <cell r="AF194">
            <v>91.406172918199999</v>
          </cell>
          <cell r="AG194">
            <v>48.826464901500003</v>
          </cell>
          <cell r="AH194">
            <v>31.002383724000001</v>
          </cell>
          <cell r="AI194">
            <v>38.352528376500004</v>
          </cell>
          <cell r="AJ194">
            <v>17.638493989200001</v>
          </cell>
          <cell r="AK194">
            <v>2.5794412996</v>
          </cell>
          <cell r="AL194">
            <v>6.1166127617999999</v>
          </cell>
          <cell r="AM194">
            <v>7.4350520160000002</v>
          </cell>
          <cell r="AN194">
            <v>10.219518900799999</v>
          </cell>
          <cell r="AO194">
            <v>16.262690748000001</v>
          </cell>
          <cell r="AP194">
            <v>9.9501102905000014</v>
          </cell>
          <cell r="AQ194">
            <v>9.6067865984999994</v>
          </cell>
          <cell r="AR194">
            <v>6.7527818124999994</v>
          </cell>
          <cell r="AS194">
            <v>8.5313328529000003</v>
          </cell>
          <cell r="AT194">
            <v>19.745820436999999</v>
          </cell>
          <cell r="AU194">
            <v>23.592432560000002</v>
          </cell>
          <cell r="AV194">
            <v>21.693680100200002</v>
          </cell>
          <cell r="AW194">
            <v>15.252791079500001</v>
          </cell>
          <cell r="AX194">
            <v>1.6258709609999999</v>
          </cell>
          <cell r="AY194">
            <v>0</v>
          </cell>
          <cell r="AZ194">
            <v>0</v>
          </cell>
          <cell r="BA194">
            <v>0</v>
          </cell>
        </row>
        <row r="246">
          <cell r="B246">
            <v>4.5699999999999994E-3</v>
          </cell>
          <cell r="C246">
            <v>3.8999999999999999E-5</v>
          </cell>
          <cell r="AB246">
            <v>0.42639517758000001</v>
          </cell>
          <cell r="AC246">
            <v>5.2362149599999998E-2</v>
          </cell>
        </row>
        <row r="248">
          <cell r="B248">
            <v>0</v>
          </cell>
          <cell r="C248">
            <v>0</v>
          </cell>
          <cell r="AB248">
            <v>0</v>
          </cell>
          <cell r="AC248">
            <v>0</v>
          </cell>
        </row>
        <row r="263">
          <cell r="B263">
            <v>11.874564960999995</v>
          </cell>
          <cell r="C263">
            <v>9.4824509540000008</v>
          </cell>
          <cell r="D263">
            <v>2.9607005519999996</v>
          </cell>
          <cell r="E263">
            <v>2.6014651779999998</v>
          </cell>
          <cell r="F263">
            <v>2.344134366</v>
          </cell>
          <cell r="G263">
            <v>2.0041845519999995</v>
          </cell>
          <cell r="H263">
            <v>1.3832472019999997</v>
          </cell>
          <cell r="I263">
            <v>1.4151992879999997</v>
          </cell>
          <cell r="J263">
            <v>1.2831327309999998</v>
          </cell>
          <cell r="K263">
            <v>0.90699636666666683</v>
          </cell>
          <cell r="L263">
            <v>1.3696339330555554</v>
          </cell>
          <cell r="M263">
            <v>1.5675214266666662</v>
          </cell>
          <cell r="N263">
            <v>1.5075591022222223</v>
          </cell>
          <cell r="O263">
            <v>2.2283195383333334</v>
          </cell>
          <cell r="P263">
            <v>2.2692624562962966</v>
          </cell>
          <cell r="Q263">
            <v>2.2996591436363634</v>
          </cell>
          <cell r="R263">
            <v>2.2084043822222221</v>
          </cell>
          <cell r="S263">
            <v>3.461841664583333</v>
          </cell>
          <cell r="T263">
            <v>4.3317842650833329</v>
          </cell>
          <cell r="U263">
            <v>3.641744675294118</v>
          </cell>
          <cell r="V263">
            <v>2.9871631251999995</v>
          </cell>
          <cell r="W263">
            <v>2.6700418421333336</v>
          </cell>
          <cell r="X263">
            <v>6.5155697764999987</v>
          </cell>
          <cell r="Y263">
            <v>7.4033320445999982</v>
          </cell>
          <cell r="Z263">
            <v>8.9020955764000007</v>
          </cell>
          <cell r="AA263">
            <v>8.9020955764000007</v>
          </cell>
          <cell r="AB263">
            <v>490.56170043492494</v>
          </cell>
          <cell r="AC263">
            <v>365.90766548519997</v>
          </cell>
          <cell r="AD263">
            <v>155.38671288</v>
          </cell>
          <cell r="AE263">
            <v>168.85994153920001</v>
          </cell>
          <cell r="AF263">
            <v>174.24710916760006</v>
          </cell>
          <cell r="AG263">
            <v>157.37244940560001</v>
          </cell>
          <cell r="AH263">
            <v>108.604101368</v>
          </cell>
          <cell r="AI263">
            <v>156.78924845700004</v>
          </cell>
          <cell r="AJ263">
            <v>141.44964228639995</v>
          </cell>
          <cell r="AK263">
            <v>69.786086981599979</v>
          </cell>
          <cell r="AL263">
            <v>116.09298473310002</v>
          </cell>
          <cell r="AM263">
            <v>157.570677792</v>
          </cell>
          <cell r="AN263">
            <v>138.1209490496</v>
          </cell>
          <cell r="AO263">
            <v>191.84946896040003</v>
          </cell>
          <cell r="AP263">
            <v>192.0346285025</v>
          </cell>
          <cell r="AQ263">
            <v>163.7854562295</v>
          </cell>
          <cell r="AR263">
            <v>142.89763533499999</v>
          </cell>
          <cell r="AS263">
            <v>215.71324614840003</v>
          </cell>
          <cell r="AT263">
            <v>354.33832935499998</v>
          </cell>
          <cell r="AU263">
            <v>282.0964809445</v>
          </cell>
          <cell r="AV263">
            <v>204.96825259100004</v>
          </cell>
          <cell r="AW263">
            <v>221.84521624210001</v>
          </cell>
          <cell r="AX263">
            <v>547.73703667799998</v>
          </cell>
          <cell r="AY263">
            <v>674.77837820029981</v>
          </cell>
          <cell r="AZ263">
            <v>795.00082416760006</v>
          </cell>
          <cell r="BA263">
            <v>0</v>
          </cell>
        </row>
        <row r="264">
          <cell r="B264">
            <v>7.7098557980000004</v>
          </cell>
          <cell r="C264">
            <v>6.3203479699999994</v>
          </cell>
          <cell r="D264">
            <v>1.5301829600000003</v>
          </cell>
          <cell r="E264">
            <v>1.201823858</v>
          </cell>
          <cell r="F264">
            <v>0.95096369600000019</v>
          </cell>
          <cell r="G264">
            <v>1.0422178009999998</v>
          </cell>
          <cell r="H264">
            <v>0.72282310000000016</v>
          </cell>
          <cell r="I264">
            <v>0.71550956300000002</v>
          </cell>
          <cell r="J264">
            <v>0.89985150799999991</v>
          </cell>
          <cell r="K264">
            <v>0.70969818000000007</v>
          </cell>
          <cell r="L264">
            <v>1.0568924130555555</v>
          </cell>
          <cell r="M264">
            <v>1.2433114516666663</v>
          </cell>
          <cell r="N264">
            <v>1.0182179422222222</v>
          </cell>
          <cell r="O264">
            <v>1.4311139533333335</v>
          </cell>
          <cell r="P264">
            <v>1.4747897474074074</v>
          </cell>
          <cell r="Q264">
            <v>1.2065105236363634</v>
          </cell>
          <cell r="R264">
            <v>1.3680689022222223</v>
          </cell>
          <cell r="S264">
            <v>2.57318977125</v>
          </cell>
          <cell r="T264">
            <v>3.172287548416667</v>
          </cell>
          <cell r="U264">
            <v>2.4319396599999994</v>
          </cell>
          <cell r="V264">
            <v>1.9754327081999998</v>
          </cell>
          <cell r="W264">
            <v>1.6431560259333335</v>
          </cell>
          <cell r="X264">
            <v>3.6557000729999989</v>
          </cell>
          <cell r="Y264">
            <v>4.3400210422000001</v>
          </cell>
          <cell r="Z264">
            <v>5.6465995287999986</v>
          </cell>
          <cell r="AA264">
            <v>5.6465995287999986</v>
          </cell>
          <cell r="AB264">
            <v>297.65317805946296</v>
          </cell>
          <cell r="AC264">
            <v>230.56663145599998</v>
          </cell>
          <cell r="AD264">
            <v>75.022613256</v>
          </cell>
          <cell r="AE264">
            <v>72.612017587200015</v>
          </cell>
          <cell r="AF264">
            <v>65.901509781100003</v>
          </cell>
          <cell r="AG264">
            <v>82.341738850799999</v>
          </cell>
          <cell r="AH264">
            <v>56.542095074800002</v>
          </cell>
          <cell r="AI264">
            <v>84.357133862999987</v>
          </cell>
          <cell r="AJ264">
            <v>97.399933865200012</v>
          </cell>
          <cell r="AK264">
            <v>50.073538983599995</v>
          </cell>
          <cell r="AL264">
            <v>82.277311507200025</v>
          </cell>
          <cell r="AM264">
            <v>115.49588256</v>
          </cell>
          <cell r="AN264">
            <v>84.013386776000004</v>
          </cell>
          <cell r="AO264">
            <v>108.31783986569999</v>
          </cell>
          <cell r="AP264">
            <v>108.20827390950001</v>
          </cell>
          <cell r="AQ264">
            <v>75.420248504999989</v>
          </cell>
          <cell r="AR264">
            <v>78.777655698700002</v>
          </cell>
          <cell r="AS264">
            <v>146.82248852699999</v>
          </cell>
          <cell r="AT264">
            <v>259.42726907899993</v>
          </cell>
          <cell r="AU264">
            <v>191.51924391099999</v>
          </cell>
          <cell r="AV264">
            <v>134.21499683360003</v>
          </cell>
          <cell r="AW264">
            <v>128.39262403970002</v>
          </cell>
          <cell r="AX264">
            <v>361.12044056399992</v>
          </cell>
          <cell r="AY264">
            <v>456.43761314689993</v>
          </cell>
          <cell r="AZ264">
            <v>512.17799929690011</v>
          </cell>
          <cell r="BA264">
            <v>0</v>
          </cell>
        </row>
        <row r="266">
          <cell r="B266">
            <v>2.3099999999999998E-4</v>
          </cell>
          <cell r="C266">
            <v>3.1233999999999998E-4</v>
          </cell>
          <cell r="D266">
            <v>2.5227999999999996E-4</v>
          </cell>
          <cell r="E266">
            <v>1.6622000000000042E-4</v>
          </cell>
          <cell r="F266">
            <v>1.4999999999999999E-4</v>
          </cell>
          <cell r="G266">
            <v>0</v>
          </cell>
          <cell r="H266">
            <v>0</v>
          </cell>
          <cell r="I266">
            <v>5.2999999999999994E-5</v>
          </cell>
          <cell r="J266">
            <v>5.2139999999999999E-5</v>
          </cell>
          <cell r="K266">
            <v>3.6000000000000001E-5</v>
          </cell>
          <cell r="L266">
            <v>8.3999999999999979E-7</v>
          </cell>
          <cell r="M266">
            <v>4.199999999999999E-7</v>
          </cell>
          <cell r="N266">
            <v>4.1E-5</v>
          </cell>
          <cell r="O266">
            <v>6.0899999999999995E-4</v>
          </cell>
          <cell r="P266">
            <v>3.7999999999999995E-5</v>
          </cell>
          <cell r="Q266">
            <v>4.7139999999999999E-5</v>
          </cell>
          <cell r="R266">
            <v>7.0999999999999991E-5</v>
          </cell>
          <cell r="S266">
            <v>7.6000000000000004E-5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9.7199999999999999E-4</v>
          </cell>
          <cell r="Y266">
            <v>0</v>
          </cell>
          <cell r="Z266">
            <v>0</v>
          </cell>
          <cell r="AA266">
            <v>0</v>
          </cell>
          <cell r="AB266">
            <v>7.7747895113999987E-2</v>
          </cell>
          <cell r="AC266">
            <v>0.11544283999999999</v>
          </cell>
          <cell r="AD266">
            <v>0.11283182880000001</v>
          </cell>
          <cell r="AE266">
            <v>3.9789960000000006E-2</v>
          </cell>
          <cell r="AF266">
            <v>0.10243018940000001</v>
          </cell>
          <cell r="AG266">
            <v>0</v>
          </cell>
          <cell r="AH266">
            <v>0</v>
          </cell>
          <cell r="AI266">
            <v>4.3565454000000003E-2</v>
          </cell>
          <cell r="AJ266">
            <v>3.7839271600000009E-2</v>
          </cell>
          <cell r="AK266">
            <v>4.1513432400000001E-2</v>
          </cell>
          <cell r="AL266">
            <v>6.4959300000000007E-5</v>
          </cell>
          <cell r="AM266">
            <v>2.6587200000000001E-4</v>
          </cell>
          <cell r="AN266">
            <v>2.7977804799999999E-2</v>
          </cell>
          <cell r="AO266">
            <v>8.66000886E-2</v>
          </cell>
          <cell r="AP266">
            <v>1.4723765500000001E-2</v>
          </cell>
          <cell r="AQ266">
            <v>2.7454577499999997E-2</v>
          </cell>
          <cell r="AR266">
            <v>4.2004641199999998E-2</v>
          </cell>
          <cell r="AS266">
            <v>5.3387362600000002E-2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7.9844777999999991E-2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2.7643399999999999E-4</v>
          </cell>
          <cell r="C267">
            <v>2.165E-4</v>
          </cell>
          <cell r="D267">
            <v>2.8928E-4</v>
          </cell>
          <cell r="E267">
            <v>2.7399999999999999E-4</v>
          </cell>
          <cell r="F267">
            <v>2.9764E-4</v>
          </cell>
          <cell r="G267">
            <v>2.0199999999999998E-4</v>
          </cell>
          <cell r="H267">
            <v>1.2880000000000001E-4</v>
          </cell>
          <cell r="I267">
            <v>5.7099999999999989E-4</v>
          </cell>
          <cell r="J267">
            <v>2.0381999999999998E-4</v>
          </cell>
          <cell r="K267">
            <v>8.099999999999999E-5</v>
          </cell>
          <cell r="L267">
            <v>0</v>
          </cell>
          <cell r="M267">
            <v>9.3613333333333334E-5</v>
          </cell>
          <cell r="N267">
            <v>1.9504E-4</v>
          </cell>
          <cell r="O267">
            <v>8.5000000000000007E-8</v>
          </cell>
          <cell r="P267">
            <v>4.1999999999999998E-5</v>
          </cell>
          <cell r="Q267">
            <v>1.1479999999999997E-5</v>
          </cell>
          <cell r="R267">
            <v>5.9999999999999993E-6</v>
          </cell>
          <cell r="S267">
            <v>4.3419999999999994E-5</v>
          </cell>
          <cell r="T267">
            <v>0</v>
          </cell>
          <cell r="U267">
            <v>0</v>
          </cell>
          <cell r="V267">
            <v>5.7999999999999995E-7</v>
          </cell>
          <cell r="W267">
            <v>2.0001399999999998E-5</v>
          </cell>
          <cell r="X267">
            <v>1.2305040000000001E-4</v>
          </cell>
          <cell r="Y267">
            <v>0</v>
          </cell>
          <cell r="Z267">
            <v>0</v>
          </cell>
          <cell r="AA267">
            <v>0</v>
          </cell>
          <cell r="AB267">
            <v>0.38053225045200001</v>
          </cell>
          <cell r="AC267">
            <v>0.35396530120000003</v>
          </cell>
          <cell r="AD267">
            <v>0.40252868159999999</v>
          </cell>
          <cell r="AE267">
            <v>0.42915578720000003</v>
          </cell>
          <cell r="AF267">
            <v>0.51447330830000004</v>
          </cell>
          <cell r="AG267">
            <v>0.39827373300000007</v>
          </cell>
          <cell r="AH267">
            <v>0.32663178400000004</v>
          </cell>
          <cell r="AI267">
            <v>1.573857531</v>
          </cell>
          <cell r="AJ267">
            <v>0.37087104480000005</v>
          </cell>
          <cell r="AK267">
            <v>0.14036988240000001</v>
          </cell>
          <cell r="AL267">
            <v>0</v>
          </cell>
          <cell r="AM267">
            <v>0.282946272</v>
          </cell>
          <cell r="AN267">
            <v>0.30176996960000002</v>
          </cell>
          <cell r="AO267">
            <v>2.2577699999999999E-5</v>
          </cell>
          <cell r="AP267">
            <v>5.0449787500000003E-2</v>
          </cell>
          <cell r="AQ267">
            <v>2.9949842999999997E-2</v>
          </cell>
          <cell r="AR267">
            <v>5.5688138999999996E-3</v>
          </cell>
          <cell r="AS267">
            <v>6.8719651000000003E-3</v>
          </cell>
          <cell r="AT267">
            <v>0</v>
          </cell>
          <cell r="AU267">
            <v>0</v>
          </cell>
          <cell r="AV267">
            <v>3.3123800000000003E-5</v>
          </cell>
          <cell r="AW267">
            <v>8.5107092000000009E-3</v>
          </cell>
          <cell r="AX267">
            <v>2.7602288999999999E-2</v>
          </cell>
          <cell r="AY267">
            <v>0</v>
          </cell>
          <cell r="AZ267">
            <v>7.7615446500000004E-3</v>
          </cell>
          <cell r="BA267">
            <v>0</v>
          </cell>
        </row>
        <row r="268">
          <cell r="B268">
            <v>2.5299999999999997E-4</v>
          </cell>
          <cell r="C268">
            <v>4.4341000000000001E-5</v>
          </cell>
          <cell r="D268">
            <v>9.1999999999999987E-5</v>
          </cell>
          <cell r="E268">
            <v>3.5940599999999996E-3</v>
          </cell>
          <cell r="F268">
            <v>3.5279999999999994E-5</v>
          </cell>
          <cell r="G268">
            <v>1.5039100000000002E-4</v>
          </cell>
          <cell r="H268">
            <v>5.8830199999999997E-4</v>
          </cell>
          <cell r="I268">
            <v>1.1451909999999998E-3</v>
          </cell>
          <cell r="J268">
            <v>2.6570000000000005E-3</v>
          </cell>
          <cell r="K268">
            <v>2.4870866666666666E-3</v>
          </cell>
          <cell r="L268">
            <v>4.17776E-3</v>
          </cell>
          <cell r="M268">
            <v>5.282001666666666E-3</v>
          </cell>
          <cell r="N268">
            <v>4.4689999999999999E-3</v>
          </cell>
          <cell r="O268">
            <v>4.6340000000000001E-3</v>
          </cell>
          <cell r="P268">
            <v>3.1499999999999996E-3</v>
          </cell>
          <cell r="Q268">
            <v>3.2659999999999994E-3</v>
          </cell>
          <cell r="R268">
            <v>3.4099999999999999E-4</v>
          </cell>
          <cell r="S268">
            <v>3.2493333333333336E-5</v>
          </cell>
          <cell r="T268">
            <v>3.4999999999999997E-5</v>
          </cell>
          <cell r="U268">
            <v>3.6000000000000001E-5</v>
          </cell>
          <cell r="V268">
            <v>0</v>
          </cell>
          <cell r="W268">
            <v>1.5399999999999999E-8</v>
          </cell>
          <cell r="X268">
            <v>2.0699999999999997E-8</v>
          </cell>
          <cell r="Y268">
            <v>4.7879999999999997E-7</v>
          </cell>
          <cell r="Z268">
            <v>3.0799999999999998E-8</v>
          </cell>
          <cell r="AA268">
            <v>3.0799999999999998E-8</v>
          </cell>
          <cell r="AB268">
            <v>0.121543776348</v>
          </cell>
          <cell r="AC268">
            <v>2.9821688799999999E-2</v>
          </cell>
          <cell r="AD268">
            <v>9.4237550400000009E-2</v>
          </cell>
          <cell r="AE268">
            <v>0.31206980000000006</v>
          </cell>
          <cell r="AF268">
            <v>2.8836089800000003E-2</v>
          </cell>
          <cell r="AG268">
            <v>0.13903190730000001</v>
          </cell>
          <cell r="AH268">
            <v>0.47318792720000002</v>
          </cell>
          <cell r="AI268">
            <v>1.0120635415000001</v>
          </cell>
          <cell r="AJ268">
            <v>2.5240398800000001</v>
          </cell>
          <cell r="AK268">
            <v>1.9572517052</v>
          </cell>
          <cell r="AL268">
            <v>3.9960654642</v>
          </cell>
          <cell r="AM268">
            <v>4.6655316000000004</v>
          </cell>
          <cell r="AN268">
            <v>3.5327413264</v>
          </cell>
          <cell r="AO268">
            <v>4.0258230465000002</v>
          </cell>
          <cell r="AP268">
            <v>3.1881608699999999</v>
          </cell>
          <cell r="AQ268">
            <v>3.5466842845</v>
          </cell>
          <cell r="AR268">
            <v>0.40873057329999996</v>
          </cell>
          <cell r="AS268">
            <v>1.8375700200000001E-2</v>
          </cell>
          <cell r="AT268">
            <v>2.0752532000000001E-2</v>
          </cell>
          <cell r="AU268">
            <v>2.1280575499999999E-2</v>
          </cell>
          <cell r="AV268">
            <v>0</v>
          </cell>
          <cell r="AW268">
            <v>4.2222390000000004E-4</v>
          </cell>
          <cell r="AX268">
            <v>7.5815999999999994E-5</v>
          </cell>
          <cell r="AY268">
            <v>6.5732226999999999E-3</v>
          </cell>
          <cell r="AZ268">
            <v>8.0720930000000002E-4</v>
          </cell>
          <cell r="BA268">
            <v>0</v>
          </cell>
        </row>
        <row r="269">
          <cell r="B269">
            <v>2.4167999999999999E-2</v>
          </cell>
          <cell r="C269">
            <v>9.9999999999999991E-6</v>
          </cell>
          <cell r="D269">
            <v>1.2999999999999999E-5</v>
          </cell>
          <cell r="E269">
            <v>3.0000000000000001E-6</v>
          </cell>
          <cell r="F269">
            <v>3.7999999999999996E-7</v>
          </cell>
          <cell r="G269">
            <v>0</v>
          </cell>
          <cell r="H269">
            <v>1.4999999999999999E-5</v>
          </cell>
          <cell r="I269">
            <v>0</v>
          </cell>
          <cell r="J269">
            <v>4.8700000000000002E-4</v>
          </cell>
          <cell r="K269">
            <v>7.830999999999999E-4</v>
          </cell>
          <cell r="L269">
            <v>3.6233399999999996E-3</v>
          </cell>
          <cell r="M269">
            <v>1.3527999999999999E-3</v>
          </cell>
          <cell r="N269">
            <v>2.5199999999999995E-4</v>
          </cell>
          <cell r="O269">
            <v>3.6119999999999993E-5</v>
          </cell>
          <cell r="P269">
            <v>0</v>
          </cell>
          <cell r="Q269">
            <v>0</v>
          </cell>
          <cell r="R269">
            <v>0</v>
          </cell>
          <cell r="S269">
            <v>1.3999999999999998E-7</v>
          </cell>
          <cell r="T269">
            <v>9.9999999999999991E-6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1.4E-8</v>
          </cell>
          <cell r="AA269">
            <v>1.4E-8</v>
          </cell>
          <cell r="AB269">
            <v>1.3955349095759999</v>
          </cell>
          <cell r="AC269">
            <v>9.2551303999999987E-3</v>
          </cell>
          <cell r="AD269">
            <v>1.1286681599999999E-2</v>
          </cell>
          <cell r="AE269">
            <v>5.4331536000000007E-3</v>
          </cell>
          <cell r="AF269">
            <v>4.7268200000000004E-4</v>
          </cell>
          <cell r="AG269">
            <v>0</v>
          </cell>
          <cell r="AH269">
            <v>1.4258593600000001E-2</v>
          </cell>
          <cell r="AI269">
            <v>0</v>
          </cell>
          <cell r="AJ269">
            <v>0.58939221320000013</v>
          </cell>
          <cell r="AK269">
            <v>0.26034639399999998</v>
          </cell>
          <cell r="AL269">
            <v>0.71255447010000006</v>
          </cell>
          <cell r="AM269">
            <v>0.326387808</v>
          </cell>
          <cell r="AN269">
            <v>3.84322224E-2</v>
          </cell>
          <cell r="AO269">
            <v>7.2036143999999998E-3</v>
          </cell>
          <cell r="AP269">
            <v>0</v>
          </cell>
          <cell r="AQ269">
            <v>0</v>
          </cell>
          <cell r="AR269">
            <v>0</v>
          </cell>
          <cell r="AS269">
            <v>6.4392899999999998E-5</v>
          </cell>
          <cell r="AT269">
            <v>1.0991567000000001E-2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1.87086445E-3</v>
          </cell>
          <cell r="BA269">
            <v>0</v>
          </cell>
        </row>
        <row r="273">
          <cell r="B273">
            <v>6.6869999999999994E-4</v>
          </cell>
          <cell r="C273">
            <v>1.5437999999999999E-3</v>
          </cell>
          <cell r="D273">
            <v>1.5340059999999999E-3</v>
          </cell>
          <cell r="E273">
            <v>1.3512799999999998E-3</v>
          </cell>
          <cell r="F273">
            <v>6.3509999999999955E-3</v>
          </cell>
          <cell r="G273">
            <v>2.1189000000000003E-2</v>
          </cell>
          <cell r="H273">
            <v>1.1608999999999998E-2</v>
          </cell>
          <cell r="I273">
            <v>9.1399999999999988E-4</v>
          </cell>
          <cell r="J273">
            <v>3.2071999999999999E-3</v>
          </cell>
          <cell r="K273">
            <v>2.6990000000000013E-3</v>
          </cell>
          <cell r="L273">
            <v>3.1000000000000001E-5</v>
          </cell>
          <cell r="M273">
            <v>1.4799999999999999E-4</v>
          </cell>
          <cell r="N273">
            <v>2.8E-5</v>
          </cell>
          <cell r="O273">
            <v>1.4E-5</v>
          </cell>
          <cell r="P273">
            <v>2.4000000000000001E-5</v>
          </cell>
          <cell r="Q273">
            <v>1.6099999999999998E-5</v>
          </cell>
          <cell r="R273">
            <v>0</v>
          </cell>
          <cell r="S273">
            <v>0</v>
          </cell>
          <cell r="T273">
            <v>0</v>
          </cell>
          <cell r="U273">
            <v>4.199999999999999E-7</v>
          </cell>
          <cell r="V273">
            <v>5.5999999999999997E-9</v>
          </cell>
          <cell r="W273">
            <v>4.0999999999999994E-5</v>
          </cell>
          <cell r="X273">
            <v>2.5999999999999998E-5</v>
          </cell>
          <cell r="Y273">
            <v>8.0002799999999999E-5</v>
          </cell>
          <cell r="Z273">
            <v>0</v>
          </cell>
          <cell r="AA273">
            <v>0</v>
          </cell>
          <cell r="AB273">
            <v>0.23474402416099999</v>
          </cell>
          <cell r="AC273">
            <v>0.63113869080000007</v>
          </cell>
          <cell r="AD273">
            <v>0.6409645584</v>
          </cell>
          <cell r="AE273">
            <v>0.62182448800000012</v>
          </cell>
          <cell r="AF273">
            <v>1.7868461793000001</v>
          </cell>
          <cell r="AG273">
            <v>2.0410704600000003</v>
          </cell>
          <cell r="AH273">
            <v>1.6982592688000002</v>
          </cell>
          <cell r="AI273">
            <v>0.61231199000000003</v>
          </cell>
          <cell r="AJ273">
            <v>0.5551652264000001</v>
          </cell>
          <cell r="AK273">
            <v>0.24054720800000001</v>
          </cell>
          <cell r="AL273">
            <v>2.6146781100000002E-2</v>
          </cell>
          <cell r="AM273">
            <v>0.12692255999999999</v>
          </cell>
          <cell r="AN273">
            <v>2.1583355199999998E-2</v>
          </cell>
          <cell r="AO273">
            <v>1.4688786000000001E-2</v>
          </cell>
          <cell r="AP273">
            <v>2.4480269500000002E-2</v>
          </cell>
          <cell r="AQ273">
            <v>2.5207839999999999E-3</v>
          </cell>
          <cell r="AR273">
            <v>0</v>
          </cell>
          <cell r="AS273">
            <v>0</v>
          </cell>
          <cell r="AT273">
            <v>0</v>
          </cell>
          <cell r="AU273">
            <v>2.3307990000000002E-3</v>
          </cell>
          <cell r="AV273">
            <v>9.1376000000000004E-6</v>
          </cell>
          <cell r="AW273">
            <v>2.0966905600000002E-2</v>
          </cell>
          <cell r="AX273">
            <v>2.4147396000000002E-2</v>
          </cell>
          <cell r="AY273">
            <v>4.4294373200000001E-2</v>
          </cell>
          <cell r="AZ273">
            <v>0</v>
          </cell>
          <cell r="BA273">
            <v>0</v>
          </cell>
        </row>
      </sheetData>
      <sheetData sheetId="7">
        <row r="39">
          <cell r="B39">
            <v>1.6768023999999999E-2</v>
          </cell>
          <cell r="C39">
            <v>2.0342868E-2</v>
          </cell>
          <cell r="D39">
            <v>1.5681702400000001E-2</v>
          </cell>
          <cell r="E39">
            <v>1.6955993600000004E-2</v>
          </cell>
          <cell r="F39">
            <v>1.6520249200000003E-2</v>
          </cell>
          <cell r="G39">
            <v>1.62827756E-2</v>
          </cell>
          <cell r="H39">
            <v>1.2366790800000003E-2</v>
          </cell>
          <cell r="I39">
            <v>9.184633640000002E-3</v>
          </cell>
          <cell r="J39">
            <v>5.3785004000000006E-3</v>
          </cell>
          <cell r="K39">
            <v>3.1286444799999997E-3</v>
          </cell>
          <cell r="L39">
            <v>4.4233644000000009E-3</v>
          </cell>
          <cell r="M39">
            <v>3.2735612E-3</v>
          </cell>
          <cell r="N39">
            <v>3.7526580000000007E-3</v>
          </cell>
          <cell r="O39">
            <v>1.5395016000000002E-3</v>
          </cell>
          <cell r="P39">
            <v>2.3455068000000001E-3</v>
          </cell>
          <cell r="Q39">
            <v>9.3351440000000001E-4</v>
          </cell>
          <cell r="R39">
            <v>2.0677748000000004E-3</v>
          </cell>
          <cell r="S39">
            <v>4.9893844000000005E-3</v>
          </cell>
          <cell r="T39">
            <v>3.3374415454545453E-3</v>
          </cell>
          <cell r="U39">
            <v>2.4626350191780826E-3</v>
          </cell>
          <cell r="V39">
            <v>3.0543458400000001E-3</v>
          </cell>
          <cell r="W39">
            <v>2.8315782040000004E-3</v>
          </cell>
          <cell r="X39">
            <v>2.6100609079999998E-3</v>
          </cell>
          <cell r="Y39">
            <v>1.9364800000000002E-3</v>
          </cell>
          <cell r="Z39">
            <v>1.5506400000000003E-3</v>
          </cell>
          <cell r="AA39">
            <v>1.5506400000000003E-3</v>
          </cell>
          <cell r="AB39">
            <v>10.699326950729999</v>
          </cell>
          <cell r="AC39">
            <v>12.757062531199999</v>
          </cell>
          <cell r="AD39">
            <v>9.5670058751999996</v>
          </cell>
          <cell r="AE39">
            <v>10.380902492800001</v>
          </cell>
          <cell r="AF39">
            <v>10.9473872662</v>
          </cell>
          <cell r="AG39">
            <v>11.083859829900002</v>
          </cell>
          <cell r="AH39">
            <v>8.1272338684000012</v>
          </cell>
          <cell r="AI39">
            <v>6.6242021100000006</v>
          </cell>
          <cell r="AJ39">
            <v>4.3456742164000008</v>
          </cell>
          <cell r="AK39">
            <v>2.1329992947999998</v>
          </cell>
          <cell r="AL39">
            <v>3.3898095972000002</v>
          </cell>
          <cell r="AM39">
            <v>2.412675648</v>
          </cell>
          <cell r="AN39">
            <v>2.3868166432</v>
          </cell>
          <cell r="AO39">
            <v>1.0863711909</v>
          </cell>
          <cell r="AP39">
            <v>1.8943387055000001</v>
          </cell>
          <cell r="AQ39">
            <v>0.85183859599999989</v>
          </cell>
          <cell r="AR39">
            <v>1.8513876571999999</v>
          </cell>
          <cell r="AS39">
            <v>4.5457399559000002</v>
          </cell>
          <cell r="AT39">
            <v>3.3289484740000002</v>
          </cell>
          <cell r="AU39">
            <v>2.8591380690000001</v>
          </cell>
          <cell r="AV39">
            <v>2.6988883892</v>
          </cell>
          <cell r="AW39">
            <v>2.6864876749000004</v>
          </cell>
          <cell r="AX39">
            <v>3.6700335359999996</v>
          </cell>
          <cell r="AY39">
            <v>1.5252547474999998</v>
          </cell>
          <cell r="AZ39">
            <v>2.0896289908000001</v>
          </cell>
          <cell r="BA39">
            <v>0</v>
          </cell>
        </row>
        <row r="69">
          <cell r="B69">
            <v>1.9251341200000001E-2</v>
          </cell>
          <cell r="C69">
            <v>1.4120928640000002E-2</v>
          </cell>
          <cell r="D69">
            <v>1.4834304940000001E-2</v>
          </cell>
          <cell r="E69">
            <v>2.4472817460000004E-2</v>
          </cell>
          <cell r="F69">
            <v>3.4028598239999999E-2</v>
          </cell>
          <cell r="G69">
            <v>2.7169500540000002E-2</v>
          </cell>
          <cell r="H69">
            <v>2.7024299120000005E-2</v>
          </cell>
          <cell r="I69">
            <v>2.6938134860000004E-2</v>
          </cell>
          <cell r="J69">
            <v>2.1465154619999996E-2</v>
          </cell>
          <cell r="K69">
            <v>1.8287243886666665E-2</v>
          </cell>
          <cell r="L69">
            <v>1.43693732E-2</v>
          </cell>
          <cell r="M69">
            <v>1.7760579200000001E-2</v>
          </cell>
          <cell r="N69">
            <v>6.8627987527272736E-3</v>
          </cell>
          <cell r="O69">
            <v>1.0643132083660132E-2</v>
          </cell>
          <cell r="P69">
            <v>1.1817820560000001E-2</v>
          </cell>
          <cell r="Q69">
            <v>7.3969823200000003E-3</v>
          </cell>
          <cell r="R69">
            <v>8.1766745666666668E-3</v>
          </cell>
          <cell r="S69">
            <v>1.0996563666666669E-2</v>
          </cell>
          <cell r="T69">
            <v>1.0305919083870969E-2</v>
          </cell>
          <cell r="U69">
            <v>9.5586757614035105E-3</v>
          </cell>
          <cell r="V69">
            <v>7.471302384000001E-3</v>
          </cell>
          <cell r="W69">
            <v>1.2780950364000003E-2</v>
          </cell>
          <cell r="X69">
            <v>9.9189657840000021E-3</v>
          </cell>
          <cell r="Y69">
            <v>5.9176437320000008E-3</v>
          </cell>
          <cell r="Z69">
            <v>5.5668864160000019E-3</v>
          </cell>
          <cell r="AA69">
            <v>5.5668864160000019E-3</v>
          </cell>
          <cell r="AB69">
            <v>7.1396402471729994</v>
          </cell>
          <cell r="AC69">
            <v>6.0588665487999993</v>
          </cell>
          <cell r="AD69">
            <v>5.9861898287999997</v>
          </cell>
          <cell r="AE69">
            <v>8.2773184480000008</v>
          </cell>
          <cell r="AF69">
            <v>11.5107483323</v>
          </cell>
          <cell r="AG69">
            <v>7.6918385973000003</v>
          </cell>
          <cell r="AH69">
            <v>12.369971559600001</v>
          </cell>
          <cell r="AI69">
            <v>18.196756189000002</v>
          </cell>
          <cell r="AJ69">
            <v>13.611783344000001</v>
          </cell>
          <cell r="AK69">
            <v>9.4489261459999998</v>
          </cell>
          <cell r="AL69">
            <v>8.0942933475000007</v>
          </cell>
          <cell r="AM69">
            <v>10.762683696</v>
          </cell>
          <cell r="AN69">
            <v>2.9753603967999998</v>
          </cell>
          <cell r="AO69">
            <v>4.5426611300999999</v>
          </cell>
          <cell r="AP69">
            <v>6.1175923795000005</v>
          </cell>
          <cell r="AQ69">
            <v>3.9446430729999999</v>
          </cell>
          <cell r="AR69">
            <v>4.3371895148999995</v>
          </cell>
          <cell r="AS69">
            <v>7.0744977159999998</v>
          </cell>
          <cell r="AT69">
            <v>6.2513199830000001</v>
          </cell>
          <cell r="AU69">
            <v>4.5309892935000002</v>
          </cell>
          <cell r="AV69">
            <v>4.5496498748</v>
          </cell>
          <cell r="AW69">
            <v>6.8884043408000011</v>
          </cell>
          <cell r="AX69">
            <v>5.9133089339999998</v>
          </cell>
          <cell r="AY69">
            <v>4.6149202780999996</v>
          </cell>
          <cell r="AZ69">
            <v>4.6667961680500003</v>
          </cell>
          <cell r="BA69">
            <v>0</v>
          </cell>
        </row>
        <row r="79">
          <cell r="B79">
            <v>4.89681556E-2</v>
          </cell>
          <cell r="C79">
            <v>2.847206544E-2</v>
          </cell>
          <cell r="D79">
            <v>2.7729228800000005E-2</v>
          </cell>
          <cell r="E79">
            <v>1.7940104000000002E-2</v>
          </cell>
          <cell r="F79">
            <v>1.7512731600000001E-2</v>
          </cell>
          <cell r="G79">
            <v>1.3107894800000002E-2</v>
          </cell>
          <cell r="H79">
            <v>2.1851284000000002E-2</v>
          </cell>
          <cell r="I79">
            <v>2.8504184800000009E-2</v>
          </cell>
          <cell r="J79">
            <v>2.8280761599999999E-2</v>
          </cell>
          <cell r="K79">
            <v>2.04289603E-2</v>
          </cell>
          <cell r="L79">
            <v>3.3648851600000002E-2</v>
          </cell>
          <cell r="M79">
            <v>2.9646703036363645E-2</v>
          </cell>
          <cell r="N79">
            <v>2.3013341866666669E-2</v>
          </cell>
          <cell r="O79">
            <v>3.1507624200000001E-2</v>
          </cell>
          <cell r="P79">
            <v>3.7415691444444447E-2</v>
          </cell>
          <cell r="Q79">
            <v>4.4057728866666673E-2</v>
          </cell>
          <cell r="R79">
            <v>5.1013117609999999E-2</v>
          </cell>
          <cell r="S79">
            <v>3.8586470520000006E-2</v>
          </cell>
          <cell r="T79">
            <v>4.5574028297777777E-2</v>
          </cell>
          <cell r="U79">
            <v>2.9471409422831052E-2</v>
          </cell>
          <cell r="V79">
            <v>4.5353212268000001E-2</v>
          </cell>
          <cell r="W79">
            <v>4.9119285851999997E-2</v>
          </cell>
          <cell r="X79">
            <v>4.9066956848000005E-2</v>
          </cell>
          <cell r="Y79">
            <v>4.1807603292000006E-2</v>
          </cell>
          <cell r="Z79">
            <v>4.0849193112000005E-2</v>
          </cell>
          <cell r="AA79">
            <v>4.0849193112000005E-2</v>
          </cell>
          <cell r="AB79">
            <v>4.687390468167</v>
          </cell>
          <cell r="AC79">
            <v>2.9945962255999996</v>
          </cell>
          <cell r="AD79">
            <v>3.4349733215999998</v>
          </cell>
          <cell r="AE79">
            <v>3.4524404992000002</v>
          </cell>
          <cell r="AF79">
            <v>3.8938883893000003</v>
          </cell>
          <cell r="AG79">
            <v>3.9606110115000002</v>
          </cell>
          <cell r="AH79">
            <v>8.7641871924000014</v>
          </cell>
          <cell r="AI79">
            <v>14.927481888500001</v>
          </cell>
          <cell r="AJ79">
            <v>14.989262554800002</v>
          </cell>
          <cell r="AK79">
            <v>8.6711661388000003</v>
          </cell>
          <cell r="AL79">
            <v>15.279468034500001</v>
          </cell>
          <cell r="AM79">
            <v>13.862566080000001</v>
          </cell>
          <cell r="AN79">
            <v>9.9806617327999998</v>
          </cell>
          <cell r="AO79">
            <v>14.7275187084</v>
          </cell>
          <cell r="AP79">
            <v>17.728912210000001</v>
          </cell>
          <cell r="AQ79">
            <v>18.544753282999999</v>
          </cell>
          <cell r="AR79">
            <v>20.822499160499998</v>
          </cell>
          <cell r="AS79">
            <v>11.838970185899999</v>
          </cell>
          <cell r="AT79">
            <v>19.389313147999999</v>
          </cell>
          <cell r="AU79">
            <v>16.603924703000001</v>
          </cell>
          <cell r="AV79">
            <v>22.910270444000002</v>
          </cell>
          <cell r="AW79">
            <v>31.499507863900003</v>
          </cell>
          <cell r="AX79">
            <v>31.259286395999997</v>
          </cell>
          <cell r="AY79">
            <v>21.9691256851</v>
          </cell>
          <cell r="AZ79">
            <v>18.721809802350002</v>
          </cell>
          <cell r="BA79">
            <v>0</v>
          </cell>
        </row>
        <row r="84">
          <cell r="B84">
            <v>4.7404830199999998E-2</v>
          </cell>
          <cell r="C84">
            <v>5.5135152800000004E-2</v>
          </cell>
          <cell r="D84">
            <v>6.7787101200000005E-2</v>
          </cell>
          <cell r="E84">
            <v>6.4991981600000012E-2</v>
          </cell>
          <cell r="F84">
            <v>5.6417342800000006E-2</v>
          </cell>
          <cell r="G84">
            <v>3.7154395460000003E-2</v>
          </cell>
          <cell r="H84">
            <v>3.9854760400000008E-2</v>
          </cell>
          <cell r="I84">
            <v>4.3811382160000009E-2</v>
          </cell>
          <cell r="J84">
            <v>3.221464064E-2</v>
          </cell>
          <cell r="K84">
            <v>1.9586520286666666E-2</v>
          </cell>
          <cell r="L84">
            <v>2.6437985311111113E-2</v>
          </cell>
          <cell r="M84">
            <v>2.3488687950000003E-2</v>
          </cell>
          <cell r="N84">
            <v>3.0528101391666673E-2</v>
          </cell>
          <cell r="O84">
            <v>4.1461352053333331E-2</v>
          </cell>
          <cell r="P84">
            <v>5.2893495200000001E-2</v>
          </cell>
          <cell r="Q84">
            <v>3.9790623600000005E-2</v>
          </cell>
          <cell r="R84">
            <v>4.65693592E-2</v>
          </cell>
          <cell r="S84">
            <v>6.3309064000000012E-2</v>
          </cell>
          <cell r="T84">
            <v>6.0948816270588235E-2</v>
          </cell>
          <cell r="U84">
            <v>5.4535084882352945E-2</v>
          </cell>
          <cell r="V84">
            <v>4.6647915738666668E-2</v>
          </cell>
          <cell r="W84">
            <v>7.1385865095999992E-2</v>
          </cell>
          <cell r="X84">
            <v>6.6066653622666671E-2</v>
          </cell>
          <cell r="Y84">
            <v>4.0108425084000005E-2</v>
          </cell>
          <cell r="Z84">
            <v>1.8757947936000004E-2</v>
          </cell>
          <cell r="AA84">
            <v>1.8757947936000004E-2</v>
          </cell>
          <cell r="AB84">
            <v>7.4785221693899997</v>
          </cell>
          <cell r="AC84">
            <v>7.6801524211999999</v>
          </cell>
          <cell r="AD84">
            <v>8.9257491263999995</v>
          </cell>
          <cell r="AE84">
            <v>10.803090088000001</v>
          </cell>
          <cell r="AF84">
            <v>10.7328120284</v>
          </cell>
          <cell r="AG84">
            <v>10.130017068600001</v>
          </cell>
          <cell r="AH84">
            <v>11.784340885600001</v>
          </cell>
          <cell r="AI84">
            <v>17.369637511000001</v>
          </cell>
          <cell r="AJ84">
            <v>14.269900158000002</v>
          </cell>
          <cell r="AK84">
            <v>7.3571892195999995</v>
          </cell>
          <cell r="AL84">
            <v>6.7630386645000007</v>
          </cell>
          <cell r="AM84">
            <v>6.816230064</v>
          </cell>
          <cell r="AN84">
            <v>10.2194649392</v>
          </cell>
          <cell r="AO84">
            <v>13.4278984848</v>
          </cell>
          <cell r="AP84">
            <v>16.320404626000002</v>
          </cell>
          <cell r="AQ84">
            <v>10.877169645999999</v>
          </cell>
          <cell r="AR84">
            <v>10.279001042399999</v>
          </cell>
          <cell r="AS84">
            <v>12.494193926499999</v>
          </cell>
          <cell r="AT84">
            <v>12.959735387</v>
          </cell>
          <cell r="AU84">
            <v>10.750574173</v>
          </cell>
          <cell r="AV84">
            <v>9.0761861903999996</v>
          </cell>
          <cell r="AW84">
            <v>18.084548612700001</v>
          </cell>
          <cell r="AX84">
            <v>15.936076727999998</v>
          </cell>
          <cell r="AY84">
            <v>10.3247097899</v>
          </cell>
          <cell r="AZ84">
            <v>5.6389639905500006</v>
          </cell>
          <cell r="BA84">
            <v>0</v>
          </cell>
        </row>
        <row r="91">
          <cell r="B91">
            <v>1.2427506000000001E-2</v>
          </cell>
          <cell r="C91">
            <v>1.1257428000000002E-2</v>
          </cell>
          <cell r="D91">
            <v>1.4421292340000003E-2</v>
          </cell>
          <cell r="E91">
            <v>1.6247363860000003E-2</v>
          </cell>
          <cell r="F91">
            <v>2.3322717600000001E-2</v>
          </cell>
          <cell r="G91">
            <v>5.2864442540000001E-2</v>
          </cell>
          <cell r="H91">
            <v>4.3499055600000003E-2</v>
          </cell>
          <cell r="I91">
            <v>7.7456020460000011E-2</v>
          </cell>
          <cell r="J91">
            <v>2.2007986E-2</v>
          </cell>
          <cell r="K91">
            <v>3.0847017320000003E-2</v>
          </cell>
          <cell r="L91">
            <v>4.6777405315789486E-2</v>
          </cell>
          <cell r="M91">
            <v>1.224690247838384E-2</v>
          </cell>
          <cell r="N91">
            <v>1.4713786360000002E-2</v>
          </cell>
          <cell r="O91">
            <v>1.4318441511111111E-2</v>
          </cell>
          <cell r="P91">
            <v>9.6938589422222235E-3</v>
          </cell>
          <cell r="Q91">
            <v>6.0829056205980777E-3</v>
          </cell>
          <cell r="R91">
            <v>1.8277039993333334E-2</v>
          </cell>
          <cell r="S91">
            <v>3.1049058173170732E-2</v>
          </cell>
          <cell r="T91">
            <v>2.0421052262737049E-2</v>
          </cell>
          <cell r="U91">
            <v>2.433265096888889E-2</v>
          </cell>
          <cell r="V91">
            <v>2.8152882940000006E-2</v>
          </cell>
          <cell r="W91">
            <v>5.1251978648000004E-2</v>
          </cell>
          <cell r="X91">
            <v>2.4436010144000007E-2</v>
          </cell>
          <cell r="Y91">
            <v>1.4990939236000003E-2</v>
          </cell>
          <cell r="Z91">
            <v>1.2733090552E-2</v>
          </cell>
          <cell r="AA91">
            <v>1.2733090552E-2</v>
          </cell>
          <cell r="AB91">
            <v>4.0381505640119997</v>
          </cell>
          <cell r="AC91">
            <v>3.5492242891999997</v>
          </cell>
          <cell r="AD91">
            <v>5.0082862415999996</v>
          </cell>
          <cell r="AE91">
            <v>6.3645418256000008</v>
          </cell>
          <cell r="AF91">
            <v>8.4605326302000012</v>
          </cell>
          <cell r="AG91">
            <v>16.1613218052</v>
          </cell>
          <cell r="AH91">
            <v>14.404074949600002</v>
          </cell>
          <cell r="AI91">
            <v>23.848955843000002</v>
          </cell>
          <cell r="AJ91">
            <v>11.727459099200001</v>
          </cell>
          <cell r="AK91">
            <v>10.438911947199999</v>
          </cell>
          <cell r="AL91">
            <v>9.2673495981000009</v>
          </cell>
          <cell r="AM91">
            <v>4.3689409440000002</v>
          </cell>
          <cell r="AN91">
            <v>4.4862903359999997</v>
          </cell>
          <cell r="AO91">
            <v>3.9810620922000002</v>
          </cell>
          <cell r="AP91">
            <v>2.8558352665000002</v>
          </cell>
          <cell r="AQ91">
            <v>2.7627071464999999</v>
          </cell>
          <cell r="AR91">
            <v>5.8341300816999997</v>
          </cell>
          <cell r="AS91">
            <v>10.305833981299999</v>
          </cell>
          <cell r="AT91">
            <v>6.4236975620000001</v>
          </cell>
          <cell r="AU91">
            <v>7.4755295395000001</v>
          </cell>
          <cell r="AV91">
            <v>7.6737416314000004</v>
          </cell>
          <cell r="AW91">
            <v>14.875014228200001</v>
          </cell>
          <cell r="AX91">
            <v>8.3770741079999986</v>
          </cell>
          <cell r="AY91">
            <v>6.2058099355999996</v>
          </cell>
          <cell r="AZ91">
            <v>5.1880813299000001</v>
          </cell>
          <cell r="BA91">
            <v>0</v>
          </cell>
        </row>
        <row r="126">
          <cell r="B126">
            <v>2.8928354E-2</v>
          </cell>
          <cell r="C126">
            <v>3.7624932799999997E-2</v>
          </cell>
          <cell r="D126">
            <v>2.8657756400000001E-2</v>
          </cell>
          <cell r="E126">
            <v>3.8982944000000005E-2</v>
          </cell>
          <cell r="F126">
            <v>3.3791721600000005E-2</v>
          </cell>
          <cell r="G126">
            <v>3.4715590000000005E-2</v>
          </cell>
          <cell r="H126">
            <v>2.3684169599999999E-2</v>
          </cell>
          <cell r="I126">
            <v>1.6543654400000003E-2</v>
          </cell>
          <cell r="J126">
            <v>1.8039197540000003E-2</v>
          </cell>
          <cell r="K126">
            <v>8.2407780000000007E-3</v>
          </cell>
          <cell r="L126">
            <v>1.8787277599999999E-2</v>
          </cell>
          <cell r="M126">
            <v>1.939572432777778E-2</v>
          </cell>
          <cell r="N126">
            <v>1.5740641280000002E-2</v>
          </cell>
          <cell r="O126">
            <v>1.6284911066666668E-2</v>
          </cell>
          <cell r="P126">
            <v>1.8427055111111111E-2</v>
          </cell>
          <cell r="Q126">
            <v>1.7937337363636365E-2</v>
          </cell>
          <cell r="R126">
            <v>1.2346475555555557E-2</v>
          </cell>
          <cell r="S126">
            <v>1.5812994599999998E-2</v>
          </cell>
          <cell r="T126">
            <v>9.3955547636363646E-3</v>
          </cell>
          <cell r="U126">
            <v>7.7108266344827585E-3</v>
          </cell>
          <cell r="V126">
            <v>5.5999481719999997E-3</v>
          </cell>
          <cell r="W126">
            <v>8.4702494240000009E-3</v>
          </cell>
          <cell r="X126">
            <v>9.7671385712727286E-3</v>
          </cell>
          <cell r="Y126">
            <v>2.6830441092000001E-2</v>
          </cell>
          <cell r="Z126">
            <v>2.3779768375999998E-2</v>
          </cell>
          <cell r="AA126">
            <v>2.3779768375999998E-2</v>
          </cell>
          <cell r="AB126">
            <v>3.7609696846469998</v>
          </cell>
          <cell r="AC126">
            <v>4.1694246023999995</v>
          </cell>
          <cell r="AD126">
            <v>4.2170270735999997</v>
          </cell>
          <cell r="AE126">
            <v>6.3075859056000008</v>
          </cell>
          <cell r="AF126">
            <v>6.1162662511999999</v>
          </cell>
          <cell r="AG126">
            <v>8.2687775313000014</v>
          </cell>
          <cell r="AH126">
            <v>7.5480707900000006</v>
          </cell>
          <cell r="AI126">
            <v>8.2851151715000011</v>
          </cell>
          <cell r="AJ126">
            <v>8.4848069304000013</v>
          </cell>
          <cell r="AK126">
            <v>3.4125190748000001</v>
          </cell>
          <cell r="AL126">
            <v>7.4890118700000006</v>
          </cell>
          <cell r="AM126">
            <v>10.071945456</v>
          </cell>
          <cell r="AN126">
            <v>7.7679470527999994</v>
          </cell>
          <cell r="AO126">
            <v>7.9948937238000006</v>
          </cell>
          <cell r="AP126">
            <v>10.504282109</v>
          </cell>
          <cell r="AQ126">
            <v>8.5682047289999996</v>
          </cell>
          <cell r="AR126">
            <v>5.9030844171999997</v>
          </cell>
          <cell r="AS126">
            <v>5.8174816557</v>
          </cell>
          <cell r="AT126">
            <v>4.0746637610000001</v>
          </cell>
          <cell r="AU126">
            <v>3.3935817715000001</v>
          </cell>
          <cell r="AV126">
            <v>2.4072641695999999</v>
          </cell>
          <cell r="AW126">
            <v>4.2919473380000008</v>
          </cell>
          <cell r="AX126">
            <v>5.3143172549999997</v>
          </cell>
          <cell r="AY126">
            <v>10.5312489029</v>
          </cell>
          <cell r="AZ126">
            <v>6.5883957784500007</v>
          </cell>
          <cell r="BA12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3.8220000000000003E-5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6.1880000000000011E-5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3.1490677799999998E-2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5.7452660000000006E-3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0.13544023584000003</v>
          </cell>
          <cell r="C171">
            <v>0.12715366482000001</v>
          </cell>
          <cell r="D171">
            <v>0.2218844264</v>
          </cell>
          <cell r="E171">
            <v>0.27679184988000011</v>
          </cell>
          <cell r="F171">
            <v>0.21638242626000004</v>
          </cell>
          <cell r="G171">
            <v>0.21771784580000003</v>
          </cell>
          <cell r="H171">
            <v>0.28468212500000001</v>
          </cell>
          <cell r="I171">
            <v>0.29963983140000006</v>
          </cell>
          <cell r="J171">
            <v>0.37916318440000002</v>
          </cell>
          <cell r="K171">
            <v>0.44931855696000012</v>
          </cell>
          <cell r="L171">
            <v>0.49660487240000006</v>
          </cell>
          <cell r="M171">
            <v>0.50442537600000004</v>
          </cell>
          <cell r="N171">
            <v>0.52533295359999999</v>
          </cell>
          <cell r="O171">
            <v>0.56887001079999999</v>
          </cell>
          <cell r="P171">
            <v>0.56807179519999995</v>
          </cell>
          <cell r="Q171">
            <v>0.58833622119999995</v>
          </cell>
          <cell r="R171">
            <v>0.62635103439999995</v>
          </cell>
          <cell r="S171">
            <v>0.69802223089019622</v>
          </cell>
          <cell r="T171">
            <v>0.66178717379797969</v>
          </cell>
          <cell r="U171">
            <v>0.69871766489661147</v>
          </cell>
          <cell r="V171">
            <v>0.92809117564800003</v>
          </cell>
          <cell r="W171">
            <v>0.71557671094000008</v>
          </cell>
          <cell r="X171">
            <v>0.89964123839431598</v>
          </cell>
          <cell r="Y171">
            <v>1.0346682655399999</v>
          </cell>
          <cell r="Z171">
            <v>1.1449186097439998</v>
          </cell>
          <cell r="AA171">
            <v>1.1449186097439998</v>
          </cell>
          <cell r="AB171">
            <v>12.405240161729999</v>
          </cell>
          <cell r="AC171">
            <v>11.084643272399999</v>
          </cell>
          <cell r="AD171">
            <v>21.400318032000001</v>
          </cell>
          <cell r="AE171">
            <v>31.268417734400003</v>
          </cell>
          <cell r="AF171">
            <v>26.817638148</v>
          </cell>
          <cell r="AG171">
            <v>26.234956261800001</v>
          </cell>
          <cell r="AH171">
            <v>38.178469202400002</v>
          </cell>
          <cell r="AI171">
            <v>54.511730694000001</v>
          </cell>
          <cell r="AJ171">
            <v>57.519921382000007</v>
          </cell>
          <cell r="AK171">
            <v>54.309478238399997</v>
          </cell>
          <cell r="AL171">
            <v>70.332460201800004</v>
          </cell>
          <cell r="AM171">
            <v>74.590872623999999</v>
          </cell>
          <cell r="AN171">
            <v>70.003308302400001</v>
          </cell>
          <cell r="AO171">
            <v>81.833277392400007</v>
          </cell>
          <cell r="AP171">
            <v>85.048363361500009</v>
          </cell>
          <cell r="AQ171">
            <v>67.862797166500002</v>
          </cell>
          <cell r="AR171">
            <v>70.59651020199999</v>
          </cell>
          <cell r="AS171">
            <v>83.554746003299996</v>
          </cell>
          <cell r="AT171">
            <v>92.094492195000001</v>
          </cell>
          <cell r="AU171">
            <v>83.020109378000001</v>
          </cell>
          <cell r="AV171">
            <v>105.127454079</v>
          </cell>
          <cell r="AW171">
            <v>136.31187206590002</v>
          </cell>
          <cell r="AX171">
            <v>145.71816561899999</v>
          </cell>
          <cell r="AY171">
            <v>129.6813924626</v>
          </cell>
          <cell r="AZ171">
            <v>151.23314565975002</v>
          </cell>
          <cell r="BA171">
            <v>0</v>
          </cell>
        </row>
        <row r="188">
          <cell r="B188">
            <v>4.7989881940000007E-2</v>
          </cell>
          <cell r="C188">
            <v>4.1820869999999996E-2</v>
          </cell>
          <cell r="D188">
            <v>3.7056952660000003E-2</v>
          </cell>
          <cell r="E188">
            <v>5.8132983999999999E-2</v>
          </cell>
          <cell r="F188">
            <v>6.3363227200000011E-2</v>
          </cell>
          <cell r="G188">
            <v>6.2166722800000004E-2</v>
          </cell>
          <cell r="H188">
            <v>7.2358249600000007E-2</v>
          </cell>
          <cell r="I188">
            <v>4.5694201279999999E-2</v>
          </cell>
          <cell r="J188">
            <v>3.4679189999999999E-2</v>
          </cell>
          <cell r="K188">
            <v>1.4817311600000002E-2</v>
          </cell>
          <cell r="L188">
            <v>1.8567640000000003E-2</v>
          </cell>
          <cell r="M188">
            <v>2.6093339999999996E-2</v>
          </cell>
          <cell r="N188">
            <v>9.3156128000000012E-3</v>
          </cell>
          <cell r="O188">
            <v>1.2544685094117648E-2</v>
          </cell>
          <cell r="P188">
            <v>7.2825844000000001E-3</v>
          </cell>
          <cell r="Q188">
            <v>5.8579496181818194E-3</v>
          </cell>
          <cell r="R188">
            <v>5.1201908333333331E-3</v>
          </cell>
          <cell r="S188">
            <v>7.7083569333333338E-3</v>
          </cell>
          <cell r="T188">
            <v>4.8559784000000005E-3</v>
          </cell>
          <cell r="U188">
            <v>7.9485201250000005E-3</v>
          </cell>
          <cell r="V188">
            <v>6.5174109000000003E-3</v>
          </cell>
          <cell r="W188">
            <v>9.7629331800000007E-3</v>
          </cell>
          <cell r="X188">
            <v>6.6477742239999995E-3</v>
          </cell>
          <cell r="Y188">
            <v>3.0568538000000007E-3</v>
          </cell>
          <cell r="Z188">
            <v>7.3952118239999989E-3</v>
          </cell>
          <cell r="AA188">
            <v>7.3952118239999989E-3</v>
          </cell>
          <cell r="AB188">
            <v>11.576830418930999</v>
          </cell>
          <cell r="AC188">
            <v>9.924253758799999</v>
          </cell>
          <cell r="AD188">
            <v>9.7591981295999997</v>
          </cell>
          <cell r="AE188">
            <v>17.867458974400002</v>
          </cell>
          <cell r="AF188">
            <v>24.5590167718</v>
          </cell>
          <cell r="AG188">
            <v>28.853468272200001</v>
          </cell>
          <cell r="AH188">
            <v>29.424860440000003</v>
          </cell>
          <cell r="AI188">
            <v>26.891323311000001</v>
          </cell>
          <cell r="AJ188">
            <v>25.495956183200004</v>
          </cell>
          <cell r="AK188">
            <v>8.2703829120000005</v>
          </cell>
          <cell r="AL188">
            <v>8.3549498301000007</v>
          </cell>
          <cell r="AM188">
            <v>10.605744048</v>
          </cell>
          <cell r="AN188">
            <v>4.1506748799999995</v>
          </cell>
          <cell r="AO188">
            <v>4.0110798083999999</v>
          </cell>
          <cell r="AP188">
            <v>2.245497125</v>
          </cell>
          <cell r="AQ188">
            <v>1.4801318035</v>
          </cell>
          <cell r="AR188">
            <v>1.5246529151999999</v>
          </cell>
          <cell r="AS188">
            <v>2.4340120805000001</v>
          </cell>
          <cell r="AT188">
            <v>1.6060289089999999</v>
          </cell>
          <cell r="AU188">
            <v>2.5419008760000001</v>
          </cell>
          <cell r="AV188">
            <v>2.354496814</v>
          </cell>
          <cell r="AW188">
            <v>3.3686193615000004</v>
          </cell>
          <cell r="AX188">
            <v>4.5246946679999995</v>
          </cell>
          <cell r="AY188">
            <v>2.3147129587999999</v>
          </cell>
          <cell r="AZ188">
            <v>5.3561680589500007</v>
          </cell>
          <cell r="BA188">
            <v>0</v>
          </cell>
        </row>
        <row r="194">
          <cell r="B194">
            <v>3.79214836E-2</v>
          </cell>
          <cell r="C194">
            <v>1.5642426800000001E-2</v>
          </cell>
          <cell r="D194">
            <v>0.13342005040000002</v>
          </cell>
          <cell r="E194">
            <v>2.2304209200000005E-2</v>
          </cell>
          <cell r="F194">
            <v>1.6252600000000002E-2</v>
          </cell>
          <cell r="G194">
            <v>2.1359520000000003E-2</v>
          </cell>
          <cell r="H194">
            <v>9.6232499999999999E-3</v>
          </cell>
          <cell r="I194">
            <v>3.8833340000000008E-2</v>
          </cell>
          <cell r="J194">
            <v>1.8902519999999999E-2</v>
          </cell>
          <cell r="K194">
            <v>2.1457799999999999E-2</v>
          </cell>
          <cell r="L194">
            <v>3.3975760000000008E-2</v>
          </cell>
          <cell r="M194">
            <v>2.9007888000000003E-2</v>
          </cell>
          <cell r="N194">
            <v>3.1779020000000005E-2</v>
          </cell>
          <cell r="O194">
            <v>1.6858660000000001E-2</v>
          </cell>
          <cell r="P194">
            <v>4.4256940000000002E-2</v>
          </cell>
          <cell r="Q194">
            <v>3.9128180000000012E-2</v>
          </cell>
          <cell r="R194">
            <v>1.6567460000000003E-2</v>
          </cell>
          <cell r="S194">
            <v>9.0084540000000025E-3</v>
          </cell>
          <cell r="T194">
            <v>9.3275000000000025E-3</v>
          </cell>
          <cell r="U194">
            <v>4.5208800000000006E-3</v>
          </cell>
          <cell r="V194">
            <v>2.3878400000000004E-3</v>
          </cell>
          <cell r="W194">
            <v>1.3162240000000002E-2</v>
          </cell>
          <cell r="X194">
            <v>6.5884000000000005E-4</v>
          </cell>
          <cell r="Y194">
            <v>0</v>
          </cell>
          <cell r="Z194">
            <v>0</v>
          </cell>
          <cell r="AA194">
            <v>0</v>
          </cell>
          <cell r="AB194">
            <v>2.0355128225670001</v>
          </cell>
          <cell r="AC194">
            <v>1.2423879627999999</v>
          </cell>
          <cell r="AD194">
            <v>5.9507572511999998</v>
          </cell>
          <cell r="AE194">
            <v>2.4776673600000003</v>
          </cell>
          <cell r="AF194">
            <v>2.0893576837000003</v>
          </cell>
          <cell r="AG194">
            <v>2.0115006912000002</v>
          </cell>
          <cell r="AH194">
            <v>1.835266574</v>
          </cell>
          <cell r="AI194">
            <v>8.1466713730000002</v>
          </cell>
          <cell r="AJ194">
            <v>4.3596821156000001</v>
          </cell>
          <cell r="AK194">
            <v>4.2633289424000003</v>
          </cell>
          <cell r="AL194">
            <v>7.4389865805000008</v>
          </cell>
          <cell r="AM194">
            <v>7.0189679040000001</v>
          </cell>
          <cell r="AN194">
            <v>7.325010968</v>
          </cell>
          <cell r="AO194">
            <v>3.8487567702000001</v>
          </cell>
          <cell r="AP194">
            <v>6.2380262184999999</v>
          </cell>
          <cell r="AQ194">
            <v>4.7718263599999995</v>
          </cell>
          <cell r="AR194">
            <v>3.1610960889999999</v>
          </cell>
          <cell r="AS194">
            <v>1.7954988622999999</v>
          </cell>
          <cell r="AT194">
            <v>1.957697641</v>
          </cell>
          <cell r="AU194">
            <v>1.0510996695000001</v>
          </cell>
          <cell r="AV194">
            <v>0.70751751480000002</v>
          </cell>
          <cell r="AW194">
            <v>3.3282963877000005</v>
          </cell>
          <cell r="AX194">
            <v>0.27214258499999999</v>
          </cell>
          <cell r="AY194">
            <v>0</v>
          </cell>
          <cell r="AZ194">
            <v>0</v>
          </cell>
          <cell r="BA194">
            <v>0</v>
          </cell>
        </row>
        <row r="247">
          <cell r="B247">
            <v>4.3339676380000004E-2</v>
          </cell>
          <cell r="C247">
            <v>3.7034772320000006E-2</v>
          </cell>
          <cell r="D247">
            <v>4.0253990140000001E-2</v>
          </cell>
          <cell r="E247">
            <v>3.4321840280000002E-2</v>
          </cell>
          <cell r="F247">
            <v>3.7357247199999999E-2</v>
          </cell>
          <cell r="G247">
            <v>3.9526414200000005E-2</v>
          </cell>
          <cell r="H247">
            <v>4.1558695360000009E-2</v>
          </cell>
          <cell r="I247">
            <v>4.4221065980000002E-2</v>
          </cell>
          <cell r="J247">
            <v>3.018898792E-2</v>
          </cell>
          <cell r="K247">
            <v>2.5579960353103448E-2</v>
          </cell>
          <cell r="L247">
            <v>2.4175831680000003E-2</v>
          </cell>
          <cell r="M247">
            <v>2.2133362160000003E-2</v>
          </cell>
          <cell r="N247">
            <v>2.0011591600000003E-2</v>
          </cell>
          <cell r="O247">
            <v>1.70965613E-2</v>
          </cell>
          <cell r="P247">
            <v>2.1827442000000002E-2</v>
          </cell>
          <cell r="Q247">
            <v>2.0762923999999999E-2</v>
          </cell>
          <cell r="R247">
            <v>2.2661620800000004E-2</v>
          </cell>
          <cell r="S247">
            <v>2.1254171120000005E-2</v>
          </cell>
          <cell r="T247">
            <v>2.1174963472727272E-2</v>
          </cell>
          <cell r="U247">
            <v>1.6771128400000002E-2</v>
          </cell>
          <cell r="V247">
            <v>1.8632496064000002E-2</v>
          </cell>
          <cell r="W247">
            <v>2.0878920608E-2</v>
          </cell>
          <cell r="X247">
            <v>1.6669779672E-2</v>
          </cell>
          <cell r="Y247">
            <v>1.213942548E-2</v>
          </cell>
          <cell r="Z247">
            <v>1.3562640000000001E-2</v>
          </cell>
          <cell r="AA247">
            <v>1.3562640000000001E-2</v>
          </cell>
          <cell r="AB247">
            <v>22.333380736688998</v>
          </cell>
          <cell r="AC247">
            <v>18.646271989599999</v>
          </cell>
          <cell r="AD247">
            <v>17.341127673599999</v>
          </cell>
          <cell r="AE247">
            <v>17.2713527728</v>
          </cell>
          <cell r="AF247">
            <v>21.497061141500001</v>
          </cell>
          <cell r="AG247">
            <v>22.2473756505</v>
          </cell>
          <cell r="AH247">
            <v>24.826058445200001</v>
          </cell>
          <cell r="AI247">
            <v>26.932479426</v>
          </cell>
          <cell r="AJ247">
            <v>18.265913736400002</v>
          </cell>
          <cell r="AK247">
            <v>12.5109961416</v>
          </cell>
          <cell r="AL247">
            <v>13.305321765</v>
          </cell>
          <cell r="AM247">
            <v>12.616034255999999</v>
          </cell>
          <cell r="AN247">
            <v>10.6941188816</v>
          </cell>
          <cell r="AO247">
            <v>8.6569807920000006</v>
          </cell>
          <cell r="AP247">
            <v>13.013141074</v>
          </cell>
          <cell r="AQ247">
            <v>12.783585772999999</v>
          </cell>
          <cell r="AR247">
            <v>14.366801559699999</v>
          </cell>
          <cell r="AS247">
            <v>14.0106241275</v>
          </cell>
          <cell r="AT247">
            <v>13.838855253</v>
          </cell>
          <cell r="AU247">
            <v>10.8680175595</v>
          </cell>
          <cell r="AV247">
            <v>12.397658102400001</v>
          </cell>
          <cell r="AW247">
            <v>17.323437402800003</v>
          </cell>
          <cell r="AX247">
            <v>13.660595324999999</v>
          </cell>
          <cell r="AY247">
            <v>8.3539421415999993</v>
          </cell>
          <cell r="AZ247">
            <v>8.7187217518000004</v>
          </cell>
          <cell r="BA247">
            <v>0</v>
          </cell>
        </row>
        <row r="263">
          <cell r="B263">
            <v>0.53913739516000014</v>
          </cell>
          <cell r="C263">
            <v>0.48417733910000005</v>
          </cell>
          <cell r="D263">
            <v>0.68305136354000007</v>
          </cell>
          <cell r="E263">
            <v>0.66118456403999981</v>
          </cell>
          <cell r="F263">
            <v>0.60369458422</v>
          </cell>
          <cell r="G263">
            <v>0.62244125398000005</v>
          </cell>
          <cell r="H263">
            <v>0.66633277802000002</v>
          </cell>
          <cell r="I263">
            <v>0.7521853357199999</v>
          </cell>
          <cell r="J263">
            <v>0.67364177972000006</v>
          </cell>
          <cell r="K263">
            <v>0.65045639367532593</v>
          </cell>
          <cell r="L263">
            <v>0.75538308501690055</v>
          </cell>
          <cell r="M263">
            <v>0.73120123457070707</v>
          </cell>
          <cell r="N263">
            <v>0.71258294841106051</v>
          </cell>
          <cell r="O263">
            <v>0.75390180433388898</v>
          </cell>
          <cell r="P263">
            <v>0.79304980385777768</v>
          </cell>
          <cell r="Q263">
            <v>0.78611105817241633</v>
          </cell>
          <cell r="R263">
            <v>0.83130809774381353</v>
          </cell>
          <cell r="S263">
            <v>0.92793548258676573</v>
          </cell>
          <cell r="T263">
            <v>0.88492763443613154</v>
          </cell>
          <cell r="U263">
            <v>0.88102651115678476</v>
          </cell>
          <cell r="V263">
            <v>1.1235732073626665</v>
          </cell>
          <cell r="W263">
            <v>0.981438181568</v>
          </cell>
          <cell r="X263">
            <v>1.1136712923544778</v>
          </cell>
          <cell r="Y263">
            <v>1.2032900365328891</v>
          </cell>
          <cell r="Z263">
            <v>1.3134976305359995</v>
          </cell>
          <cell r="AA263">
            <v>1.3134976305359995</v>
          </cell>
          <cell r="AB263">
            <v>113.91011455398099</v>
          </cell>
          <cell r="AC263">
            <v>106.62463301079997</v>
          </cell>
          <cell r="AD263">
            <v>116.80309600160001</v>
          </cell>
          <cell r="AE263">
            <v>146.43094582080002</v>
          </cell>
          <cell r="AF263">
            <v>162.04408197319998</v>
          </cell>
          <cell r="AG263">
            <v>180.84828049860002</v>
          </cell>
          <cell r="AH263">
            <v>200.17091736759997</v>
          </cell>
          <cell r="AI263">
            <v>266.65349240800003</v>
          </cell>
          <cell r="AJ263">
            <v>220.8060370796</v>
          </cell>
          <cell r="AK263">
            <v>140.41707964239998</v>
          </cell>
          <cell r="AL263">
            <v>168.3363241143</v>
          </cell>
          <cell r="AM263">
            <v>175.65937396799998</v>
          </cell>
          <cell r="AN263">
            <v>148.82388165919994</v>
          </cell>
          <cell r="AO263">
            <v>157.14618674220003</v>
          </cell>
          <cell r="AP263">
            <v>172.244047698</v>
          </cell>
          <cell r="AQ263">
            <v>141.12353928049998</v>
          </cell>
          <cell r="AR263">
            <v>147.76254828010005</v>
          </cell>
          <cell r="AS263">
            <v>166.23121239009998</v>
          </cell>
          <cell r="AT263">
            <v>177.50679663399998</v>
          </cell>
          <cell r="AU263">
            <v>156.85837306500005</v>
          </cell>
          <cell r="AV263">
            <v>187.1782774262</v>
          </cell>
          <cell r="AW263">
            <v>255.97540608140005</v>
          </cell>
          <cell r="AX263">
            <v>254.60253760500004</v>
          </cell>
          <cell r="AY263">
            <v>209.61872135929997</v>
          </cell>
          <cell r="AZ263">
            <v>227.29237594720001</v>
          </cell>
          <cell r="BA263">
            <v>0</v>
          </cell>
        </row>
        <row r="264">
          <cell r="B264">
            <v>0.29173005134000002</v>
          </cell>
          <cell r="C264">
            <v>0.26040145768000006</v>
          </cell>
          <cell r="D264">
            <v>0.25491083071999998</v>
          </cell>
          <cell r="E264">
            <v>0.28621870186000009</v>
          </cell>
          <cell r="F264">
            <v>0.28817242636000001</v>
          </cell>
          <cell r="G264">
            <v>0.29045974048000006</v>
          </cell>
          <cell r="H264">
            <v>0.28834617994</v>
          </cell>
          <cell r="I264">
            <v>0.31370924312000004</v>
          </cell>
          <cell r="J264">
            <v>0.20059874925999999</v>
          </cell>
          <cell r="K264">
            <v>0.12919585988222224</v>
          </cell>
          <cell r="L264">
            <v>0.1747610430169006</v>
          </cell>
          <cell r="M264">
            <v>0.14963090705070706</v>
          </cell>
          <cell r="N264">
            <v>0.11217196906106065</v>
          </cell>
          <cell r="O264">
            <v>0.1349843984088889</v>
          </cell>
          <cell r="P264">
            <v>0.14921959865777776</v>
          </cell>
          <cell r="Q264">
            <v>0.13013686657241627</v>
          </cell>
          <cell r="R264">
            <v>0.15863413012159161</v>
          </cell>
          <cell r="S264">
            <v>0.18953576760872629</v>
          </cell>
          <cell r="T264">
            <v>0.18312795659833267</v>
          </cell>
          <cell r="U264">
            <v>0.15156612568022193</v>
          </cell>
          <cell r="V264">
            <v>0.16418854003066669</v>
          </cell>
          <cell r="W264">
            <v>0.22123724807600004</v>
          </cell>
          <cell r="X264">
            <v>0.18590744547793944</v>
          </cell>
          <cell r="Y264">
            <v>0.14849597595155559</v>
          </cell>
          <cell r="Z264">
            <v>0.14726701007200002</v>
          </cell>
          <cell r="AA264">
            <v>0.14726701007200002</v>
          </cell>
          <cell r="AB264">
            <v>60.211165492538989</v>
          </cell>
          <cell r="AC264">
            <v>52.807697166000011</v>
          </cell>
          <cell r="AD264">
            <v>54.881281248000015</v>
          </cell>
          <cell r="AE264">
            <v>74.521027313600015</v>
          </cell>
          <cell r="AF264">
            <v>86.454356286199982</v>
          </cell>
          <cell r="AG264">
            <v>98.546535730499997</v>
          </cell>
          <cell r="AH264">
            <v>109.44460377480002</v>
          </cell>
          <cell r="AI264">
            <v>143.42435036649999</v>
          </cell>
          <cell r="AJ264">
            <v>111.22675405240001</v>
          </cell>
          <cell r="AK264">
            <v>55.912742256800009</v>
          </cell>
          <cell r="AL264">
            <v>63.1834426566</v>
          </cell>
          <cell r="AM264">
            <v>66.571190352000031</v>
          </cell>
          <cell r="AN264">
            <v>46.111014611199991</v>
          </cell>
          <cell r="AO264">
            <v>52.715172305099983</v>
          </cell>
          <cell r="AP264">
            <v>61.37543128250001</v>
          </cell>
          <cell r="AQ264">
            <v>50.545311760999994</v>
          </cell>
          <cell r="AR264">
            <v>55.169699140099993</v>
          </cell>
          <cell r="AS264">
            <v>58.759197940299977</v>
          </cell>
          <cell r="AT264">
            <v>60.917313348999997</v>
          </cell>
          <cell r="AU264">
            <v>52.334800215000008</v>
          </cell>
          <cell r="AV264">
            <v>58.859208483599993</v>
          </cell>
          <cell r="AW264">
            <v>90.086298029100007</v>
          </cell>
          <cell r="AX264">
            <v>84.819548034000022</v>
          </cell>
          <cell r="AY264">
            <v>65.840324560999974</v>
          </cell>
          <cell r="AZ264">
            <v>61.765785853600015</v>
          </cell>
          <cell r="BA264">
            <v>0</v>
          </cell>
        </row>
        <row r="266">
          <cell r="B266">
            <v>1.7614324E-3</v>
          </cell>
          <cell r="C266">
            <v>3.2760400399999999E-3</v>
          </cell>
          <cell r="D266">
            <v>3.1472532000000005E-3</v>
          </cell>
          <cell r="E266">
            <v>1.8778760000000001E-3</v>
          </cell>
          <cell r="F266">
            <v>2.2717968000000002E-3</v>
          </cell>
          <cell r="G266">
            <v>2.4863384000000004E-3</v>
          </cell>
          <cell r="H266">
            <v>1.613976E-3</v>
          </cell>
          <cell r="I266">
            <v>7.5307960000000002E-4</v>
          </cell>
          <cell r="J266">
            <v>6.9524000000000007E-5</v>
          </cell>
          <cell r="K266">
            <v>3.9009880000000002E-4</v>
          </cell>
          <cell r="L266">
            <v>1.9110000000000004E-4</v>
          </cell>
          <cell r="M266">
            <v>2.0929999999999999E-4</v>
          </cell>
          <cell r="N266">
            <v>1.9110000000000001E-4</v>
          </cell>
          <cell r="O266">
            <v>1.5433600000000001E-3</v>
          </cell>
          <cell r="P266">
            <v>1.0010000000000001E-4</v>
          </cell>
          <cell r="Q266">
            <v>2.5479999999999998E-7</v>
          </cell>
          <cell r="R266">
            <v>8.885240000000001E-5</v>
          </cell>
          <cell r="S266">
            <v>2.5480000000000003E-5</v>
          </cell>
          <cell r="T266">
            <v>0</v>
          </cell>
          <cell r="U266">
            <v>0</v>
          </cell>
          <cell r="V266">
            <v>2.1384999999999999E-6</v>
          </cell>
          <cell r="W266">
            <v>1.1110153600000001E-4</v>
          </cell>
          <cell r="X266">
            <v>5.3768000000000009E-8</v>
          </cell>
          <cell r="Y266">
            <v>5.6693000000000008E-5</v>
          </cell>
          <cell r="Z266">
            <v>0</v>
          </cell>
          <cell r="AA266">
            <v>0</v>
          </cell>
          <cell r="AB266">
            <v>0.64813803384599999</v>
          </cell>
          <cell r="AC266">
            <v>1.1934559612</v>
          </cell>
          <cell r="AD266">
            <v>1.3560651024000001</v>
          </cell>
          <cell r="AE266">
            <v>0.81459182560000021</v>
          </cell>
          <cell r="AF266">
            <v>1.1125528673</v>
          </cell>
          <cell r="AG266">
            <v>1.2802174671</v>
          </cell>
          <cell r="AH266">
            <v>0.88847888280000009</v>
          </cell>
          <cell r="AI266">
            <v>0.50621884400000006</v>
          </cell>
          <cell r="AJ266">
            <v>6.496817760000001E-2</v>
          </cell>
          <cell r="AK266">
            <v>0.2126344704</v>
          </cell>
          <cell r="AL266">
            <v>9.0135668700000005E-2</v>
          </cell>
          <cell r="AM266">
            <v>0.12337992</v>
          </cell>
          <cell r="AN266">
            <v>0.11088209440000001</v>
          </cell>
          <cell r="AO266">
            <v>0.2408575755</v>
          </cell>
          <cell r="AP266">
            <v>1.75906685E-2</v>
          </cell>
          <cell r="AQ266">
            <v>2.0470275E-3</v>
          </cell>
          <cell r="AR266">
            <v>4.97308032E-2</v>
          </cell>
          <cell r="AS266">
            <v>4.1527771999999999E-3</v>
          </cell>
          <cell r="AT266">
            <v>0</v>
          </cell>
          <cell r="AU266">
            <v>0</v>
          </cell>
          <cell r="AV266">
            <v>4.8863315999999992E-3</v>
          </cell>
          <cell r="AW266">
            <v>3.4355069600000003E-2</v>
          </cell>
          <cell r="AX266">
            <v>4.27518E-4</v>
          </cell>
          <cell r="AY266">
            <v>4.0628766199999999E-2</v>
          </cell>
          <cell r="AZ266">
            <v>0</v>
          </cell>
          <cell r="BA266">
            <v>0</v>
          </cell>
        </row>
        <row r="267">
          <cell r="B267">
            <v>4.8292516999999995E-3</v>
          </cell>
          <cell r="C267">
            <v>9.3416577800000018E-3</v>
          </cell>
          <cell r="D267">
            <v>5.15941426E-3</v>
          </cell>
          <cell r="E267">
            <v>8.6788520000000008E-3</v>
          </cell>
          <cell r="F267">
            <v>8.4913191999999998E-3</v>
          </cell>
          <cell r="G267">
            <v>1.0591657440000001E-2</v>
          </cell>
          <cell r="H267">
            <v>1.0957177140000001E-2</v>
          </cell>
          <cell r="I267">
            <v>1.0240692280000002E-2</v>
          </cell>
          <cell r="J267">
            <v>7.6138662599999993E-3</v>
          </cell>
          <cell r="K267">
            <v>2.8460978000000004E-3</v>
          </cell>
          <cell r="L267">
            <v>1.6831610250000002E-3</v>
          </cell>
          <cell r="M267">
            <v>2.0456072000000001E-3</v>
          </cell>
          <cell r="N267">
            <v>3.6862280000000009E-4</v>
          </cell>
          <cell r="O267">
            <v>2.7554800000000003E-4</v>
          </cell>
          <cell r="P267">
            <v>8.8816000000000003E-4</v>
          </cell>
          <cell r="Q267">
            <v>6.6484599999999997E-4</v>
          </cell>
          <cell r="R267">
            <v>4.2540680000000003E-4</v>
          </cell>
          <cell r="S267">
            <v>5.7212514666666659E-4</v>
          </cell>
          <cell r="T267">
            <v>1.1784975222222222E-3</v>
          </cell>
          <cell r="U267">
            <v>9.0093601410675393E-4</v>
          </cell>
          <cell r="V267">
            <v>1.4194296480000001E-3</v>
          </cell>
          <cell r="W267">
            <v>6.6250948400000016E-4</v>
          </cell>
          <cell r="X267">
            <v>5.9441685333333331E-4</v>
          </cell>
          <cell r="Y267">
            <v>1.7694768000000001E-5</v>
          </cell>
          <cell r="Z267">
            <v>1.1380824000000002E-4</v>
          </cell>
          <cell r="AA267">
            <v>1.1380824000000002E-4</v>
          </cell>
          <cell r="AB267">
            <v>3.217005961071</v>
          </cell>
          <cell r="AC267">
            <v>5.1915227287999999</v>
          </cell>
          <cell r="AD267">
            <v>3.1230671615999994</v>
          </cell>
          <cell r="AE267">
            <v>5.2873928240000003</v>
          </cell>
          <cell r="AF267">
            <v>5.5931105208999998</v>
          </cell>
          <cell r="AG267">
            <v>8.1468096996000003</v>
          </cell>
          <cell r="AH267">
            <v>8.4405588036000019</v>
          </cell>
          <cell r="AI267">
            <v>9.9537167380000007</v>
          </cell>
          <cell r="AJ267">
            <v>8.6641209832000001</v>
          </cell>
          <cell r="AK267">
            <v>3.2202765804000002</v>
          </cell>
          <cell r="AL267">
            <v>2.2265211042000002</v>
          </cell>
          <cell r="AM267">
            <v>2.8036800960000003</v>
          </cell>
          <cell r="AN267">
            <v>0.84058040000000001</v>
          </cell>
          <cell r="AO267">
            <v>0.6205892556</v>
          </cell>
          <cell r="AP267">
            <v>1.0996286770000001</v>
          </cell>
          <cell r="AQ267">
            <v>1.0076601044999998</v>
          </cell>
          <cell r="AR267">
            <v>0.50944740430000002</v>
          </cell>
          <cell r="AS267">
            <v>1.0817498834999999</v>
          </cell>
          <cell r="AT267">
            <v>2.4484125890000001</v>
          </cell>
          <cell r="AU267">
            <v>3.4964649410000002</v>
          </cell>
          <cell r="AV267">
            <v>3.9707851992000003</v>
          </cell>
          <cell r="AW267">
            <v>1.5823946477000004</v>
          </cell>
          <cell r="AX267">
            <v>0.88238346299999992</v>
          </cell>
          <cell r="AY267">
            <v>9.9025453999999999E-2</v>
          </cell>
          <cell r="AZ267">
            <v>0.15646984024999999</v>
          </cell>
          <cell r="BA267">
            <v>0</v>
          </cell>
        </row>
        <row r="268">
          <cell r="B268">
            <v>6.0107700380000004E-2</v>
          </cell>
          <cell r="C268">
            <v>5.7377640320000006E-2</v>
          </cell>
          <cell r="D268">
            <v>5.5935692539999998E-2</v>
          </cell>
          <cell r="E268">
            <v>5.1277833880000005E-2</v>
          </cell>
          <cell r="F268">
            <v>5.3877496400000002E-2</v>
          </cell>
          <cell r="G268">
            <v>5.5809189800000006E-2</v>
          </cell>
          <cell r="H268">
            <v>5.3925486160000008E-2</v>
          </cell>
          <cell r="I268">
            <v>5.3405699620000004E-2</v>
          </cell>
          <cell r="J268">
            <v>3.556748832E-2</v>
          </cell>
          <cell r="K268">
            <v>2.8708604833103446E-2</v>
          </cell>
          <cell r="L268">
            <v>2.8637416080000005E-2</v>
          </cell>
          <cell r="M268">
            <v>2.5406923360000003E-2</v>
          </cell>
          <cell r="N268">
            <v>2.3764249600000002E-2</v>
          </cell>
          <cell r="O268">
            <v>1.86360629E-2</v>
          </cell>
          <cell r="P268">
            <v>2.4172948800000003E-2</v>
          </cell>
          <cell r="Q268">
            <v>2.1696438399999997E-2</v>
          </cell>
          <cell r="R268">
            <v>2.4729395600000006E-2</v>
          </cell>
          <cell r="S268">
            <v>2.6243555520000007E-2</v>
          </cell>
          <cell r="T268">
            <v>2.4512405018181818E-2</v>
          </cell>
          <cell r="U268">
            <v>1.9233763419178086E-2</v>
          </cell>
          <cell r="V268">
            <v>2.1748721904000002E-2</v>
          </cell>
          <cell r="W268">
            <v>2.3710498811999998E-2</v>
          </cell>
          <cell r="X268">
            <v>1.9279840579999999E-2</v>
          </cell>
          <cell r="Y268">
            <v>1.4075905480000001E-2</v>
          </cell>
          <cell r="Z268">
            <v>1.5113280000000002E-2</v>
          </cell>
          <cell r="AA268">
            <v>1.5113280000000002E-2</v>
          </cell>
          <cell r="AB268">
            <v>33.032707687418998</v>
          </cell>
          <cell r="AC268">
            <v>31.403334520799998</v>
          </cell>
          <cell r="AD268">
            <v>26.908133548799999</v>
          </cell>
          <cell r="AE268">
            <v>27.652255265600001</v>
          </cell>
          <cell r="AF268">
            <v>32.444448407700001</v>
          </cell>
          <cell r="AG268">
            <v>33.331235480400004</v>
          </cell>
          <cell r="AH268">
            <v>32.953292313600002</v>
          </cell>
          <cell r="AI268">
            <v>33.556681535999999</v>
          </cell>
          <cell r="AJ268">
            <v>22.611587952800001</v>
          </cell>
          <cell r="AK268">
            <v>14.643995436399999</v>
          </cell>
          <cell r="AL268">
            <v>16.726622040000002</v>
          </cell>
          <cell r="AM268">
            <v>15.028709903999999</v>
          </cell>
          <cell r="AN268">
            <v>13.080935524799999</v>
          </cell>
          <cell r="AO268">
            <v>9.7433519829000002</v>
          </cell>
          <cell r="AP268">
            <v>14.907479779500001</v>
          </cell>
          <cell r="AQ268">
            <v>13.635424368999999</v>
          </cell>
          <cell r="AR268">
            <v>16.218189216899997</v>
          </cell>
          <cell r="AS268">
            <v>18.556364083399998</v>
          </cell>
          <cell r="AT268">
            <v>17.167803726999999</v>
          </cell>
          <cell r="AU268">
            <v>13.7271556285</v>
          </cell>
          <cell r="AV268">
            <v>15.102291757600002</v>
          </cell>
          <cell r="AW268">
            <v>20.009925077700004</v>
          </cell>
          <cell r="AX268">
            <v>17.330628860999997</v>
          </cell>
          <cell r="AY268">
            <v>9.8791968890999993</v>
          </cell>
          <cell r="AZ268">
            <v>10.8083507426</v>
          </cell>
          <cell r="BA268">
            <v>0</v>
          </cell>
        </row>
        <row r="269">
          <cell r="B269">
            <v>7.5706904000000003E-4</v>
          </cell>
          <cell r="C269">
            <v>1.3669528600000001E-3</v>
          </cell>
          <cell r="D269">
            <v>1.0244980200000001E-3</v>
          </cell>
          <cell r="E269">
            <v>2.97885042E-3</v>
          </cell>
          <cell r="F269">
            <v>3.8696475999999997E-3</v>
          </cell>
          <cell r="G269">
            <v>7.9095743999999992E-3</v>
          </cell>
          <cell r="H269">
            <v>2.8525223999999998E-3</v>
          </cell>
          <cell r="I269">
            <v>8.2179224400000007E-3</v>
          </cell>
          <cell r="J269">
            <v>3.8039692600000002E-3</v>
          </cell>
          <cell r="K269">
            <v>1.5209012000000004E-3</v>
          </cell>
          <cell r="L269">
            <v>9.5008049500000004E-4</v>
          </cell>
          <cell r="M269">
            <v>1.16223016E-3</v>
          </cell>
          <cell r="N269">
            <v>2.3965032E-3</v>
          </cell>
          <cell r="O269">
            <v>7.3546199999999999E-4</v>
          </cell>
          <cell r="P269">
            <v>9.0894440000000021E-4</v>
          </cell>
          <cell r="Q269">
            <v>8.9118120000000007E-4</v>
          </cell>
          <cell r="R269">
            <v>4.1132000000000001E-4</v>
          </cell>
          <cell r="S269">
            <v>6.2426214117647057E-4</v>
          </cell>
          <cell r="T269">
            <v>1.1284000000000001E-4</v>
          </cell>
          <cell r="U269">
            <v>1.604148E-4</v>
          </cell>
          <cell r="V269">
            <v>4.1865096000000002E-5</v>
          </cell>
          <cell r="W269">
            <v>3.8220000000000003E-5</v>
          </cell>
          <cell r="X269">
            <v>1.2012000000000001E-4</v>
          </cell>
          <cell r="Y269">
            <v>9.7236916000000001E-5</v>
          </cell>
          <cell r="Z269">
            <v>2.6354255200000004E-4</v>
          </cell>
          <cell r="AA269">
            <v>2.6354255200000004E-4</v>
          </cell>
          <cell r="AB269">
            <v>0.318891242445</v>
          </cell>
          <cell r="AC269">
            <v>0.68867609799999996</v>
          </cell>
          <cell r="AD269">
            <v>0.48841563840000002</v>
          </cell>
          <cell r="AE269">
            <v>0.7243763632000001</v>
          </cell>
          <cell r="AF269">
            <v>1.6597133798000001</v>
          </cell>
          <cell r="AG269">
            <v>4.6589131446000005</v>
          </cell>
          <cell r="AH269">
            <v>1.9780684732000002</v>
          </cell>
          <cell r="AI269">
            <v>3.8552096474999997</v>
          </cell>
          <cell r="AJ269">
            <v>1.9750549552000003</v>
          </cell>
          <cell r="AK269">
            <v>0.82337694120000005</v>
          </cell>
          <cell r="AL269">
            <v>0.91569678390000009</v>
          </cell>
          <cell r="AM269">
            <v>1.0522684800000002</v>
          </cell>
          <cell r="AN269">
            <v>1.8547167231999997</v>
          </cell>
          <cell r="AO269">
            <v>0.57840747150000005</v>
          </cell>
          <cell r="AP269">
            <v>0.85995000650000009</v>
          </cell>
          <cell r="AQ269">
            <v>0.91082738249999995</v>
          </cell>
          <cell r="AR269">
            <v>0.30865131670000001</v>
          </cell>
          <cell r="AS269">
            <v>0.53390412789999997</v>
          </cell>
          <cell r="AT269">
            <v>9.5490935999999998E-2</v>
          </cell>
          <cell r="AU269">
            <v>0.10781792550000001</v>
          </cell>
          <cell r="AV269">
            <v>2.9010737800000002E-2</v>
          </cell>
          <cell r="AW269">
            <v>2.4926585200000004E-2</v>
          </cell>
          <cell r="AX269">
            <v>9.1353014999999996E-2</v>
          </cell>
          <cell r="AY269">
            <v>7.9875631000000002E-2</v>
          </cell>
          <cell r="AZ269">
            <v>0.33873142430000003</v>
          </cell>
          <cell r="BA269">
            <v>0</v>
          </cell>
        </row>
        <row r="273">
          <cell r="B273">
            <v>5.0375288599999995E-3</v>
          </cell>
          <cell r="C273">
            <v>7.7154532000000007E-3</v>
          </cell>
          <cell r="D273">
            <v>6.105918000000001E-3</v>
          </cell>
          <cell r="E273">
            <v>9.0001548000000001E-3</v>
          </cell>
          <cell r="F273">
            <v>1.2631710000000001E-2</v>
          </cell>
          <cell r="G273">
            <v>9.4894800000000015E-3</v>
          </cell>
          <cell r="H273">
            <v>1.2260138800000001E-2</v>
          </cell>
          <cell r="I273">
            <v>2.0606549599999999E-2</v>
          </cell>
          <cell r="J273">
            <v>2.3742901000000004E-2</v>
          </cell>
          <cell r="K273">
            <v>1.51850062E-2</v>
          </cell>
          <cell r="L273">
            <v>1.6524653600000001E-2</v>
          </cell>
          <cell r="M273">
            <v>1.7739066800000002E-2</v>
          </cell>
          <cell r="N273">
            <v>1.5719822299999998E-2</v>
          </cell>
          <cell r="O273">
            <v>1.1787989850000001E-2</v>
          </cell>
          <cell r="P273">
            <v>5.1835420000000011E-3</v>
          </cell>
          <cell r="Q273">
            <v>4.9513099999999996E-3</v>
          </cell>
          <cell r="R273">
            <v>4.0149584222222224E-3</v>
          </cell>
          <cell r="S273">
            <v>3.6392532800000005E-3</v>
          </cell>
          <cell r="T273">
            <v>4.2971304771929827E-3</v>
          </cell>
          <cell r="U273">
            <v>5.8430594444444459E-3</v>
          </cell>
          <cell r="V273">
            <v>5.6549529400000001E-3</v>
          </cell>
          <cell r="W273">
            <v>6.9086209920000002E-3</v>
          </cell>
          <cell r="X273">
            <v>7.3338406960000001E-3</v>
          </cell>
          <cell r="Y273">
            <v>5.7615430600000007E-3</v>
          </cell>
          <cell r="Z273">
            <v>4.2071884400000006E-3</v>
          </cell>
          <cell r="AA273">
            <v>4.2071884400000006E-3</v>
          </cell>
          <cell r="AB273">
            <v>1.2547500781929999</v>
          </cell>
          <cell r="AC273">
            <v>2.1657430795999999</v>
          </cell>
          <cell r="AD273">
            <v>1.8554427583999999</v>
          </cell>
          <cell r="AE273">
            <v>2.3805691071999999</v>
          </cell>
          <cell r="AF273">
            <v>4.5189804807000007</v>
          </cell>
          <cell r="AG273">
            <v>3.2932284957000002</v>
          </cell>
          <cell r="AH273">
            <v>4.4460394208</v>
          </cell>
          <cell r="AI273">
            <v>8.6353464465000016</v>
          </cell>
          <cell r="AJ273">
            <v>11.701839234000001</v>
          </cell>
          <cell r="AK273">
            <v>6.0874846472000002</v>
          </cell>
          <cell r="AL273">
            <v>6.1594461288</v>
          </cell>
          <cell r="AM273">
            <v>7.5343517279999999</v>
          </cell>
          <cell r="AN273">
            <v>8.9801494288000008</v>
          </cell>
          <cell r="AO273">
            <v>7.3813155081000001</v>
          </cell>
          <cell r="AP273">
            <v>2.5285340500000006</v>
          </cell>
          <cell r="AQ273">
            <v>2.0497025044999995</v>
          </cell>
          <cell r="AR273">
            <v>1.5926774546999998</v>
          </cell>
          <cell r="AS273">
            <v>1.6018117972999999</v>
          </cell>
          <cell r="AT273">
            <v>2.3977276120000002</v>
          </cell>
          <cell r="AU273">
            <v>3.1086186440000003</v>
          </cell>
          <cell r="AV273">
            <v>3.3678566540000001</v>
          </cell>
          <cell r="AW273">
            <v>4.5598288880000002</v>
          </cell>
          <cell r="AX273">
            <v>5.2667764110000004</v>
          </cell>
          <cell r="AY273">
            <v>3.9755032547999996</v>
          </cell>
          <cell r="AZ273">
            <v>2.6640330692000003</v>
          </cell>
          <cell r="BA273">
            <v>0</v>
          </cell>
        </row>
      </sheetData>
      <sheetData sheetId="8">
        <row r="84">
          <cell r="B84">
            <v>5.6805994799999995E-2</v>
          </cell>
          <cell r="C84">
            <v>5.1233613999999997E-2</v>
          </cell>
          <cell r="D84">
            <v>4.7831825499999994E-2</v>
          </cell>
          <cell r="E84">
            <v>4.2837855999999994E-2</v>
          </cell>
          <cell r="F84">
            <v>4.3211358000000005E-2</v>
          </cell>
          <cell r="G84">
            <v>3.3448719099999996E-2</v>
          </cell>
          <cell r="H84">
            <v>3.8799785999999996E-2</v>
          </cell>
          <cell r="I84">
            <v>2.7249533999999995E-2</v>
          </cell>
          <cell r="J84">
            <v>5.567514899999999E-3</v>
          </cell>
          <cell r="K84">
            <v>2.30691996E-2</v>
          </cell>
          <cell r="L84">
            <v>3.4580531999999997E-2</v>
          </cell>
          <cell r="M84">
            <v>2.2538629423076925E-2</v>
          </cell>
          <cell r="N84">
            <v>1.9725078E-2</v>
          </cell>
          <cell r="O84">
            <v>9.5715967499999978E-3</v>
          </cell>
          <cell r="P84">
            <v>1.3417381999999999E-2</v>
          </cell>
          <cell r="Q84">
            <v>8.3227600000000002E-3</v>
          </cell>
          <cell r="R84">
            <v>7.7267680000000002E-3</v>
          </cell>
          <cell r="S84">
            <v>7.9110299999999995E-3</v>
          </cell>
          <cell r="T84">
            <v>8.8721639999999984E-3</v>
          </cell>
          <cell r="U84">
            <v>9.2882259999999984E-3</v>
          </cell>
          <cell r="V84">
            <v>9.3548229000000004E-3</v>
          </cell>
          <cell r="W84">
            <v>1.4137205359999998E-2</v>
          </cell>
          <cell r="X84">
            <v>1.5585085539999998E-2</v>
          </cell>
          <cell r="Y84">
            <v>3.0993179999999998E-3</v>
          </cell>
          <cell r="Z84">
            <v>4.759953263999999E-2</v>
          </cell>
          <cell r="AA84">
            <v>4.759953263999999E-2</v>
          </cell>
          <cell r="AB84">
            <v>13.553429662679999</v>
          </cell>
          <cell r="AC84">
            <v>11.861811815199999</v>
          </cell>
          <cell r="AD84">
            <v>11.946207340799999</v>
          </cell>
          <cell r="AE84">
            <v>12.4101542544</v>
          </cell>
          <cell r="AF84">
            <v>14.031879876700001</v>
          </cell>
          <cell r="AG84">
            <v>12.863113177200001</v>
          </cell>
          <cell r="AH84">
            <v>11.875427132</v>
          </cell>
          <cell r="AI84">
            <v>14.249496909000001</v>
          </cell>
          <cell r="AJ84">
            <v>6.8043105620000004</v>
          </cell>
          <cell r="AK84">
            <v>7.5695042807999995</v>
          </cell>
          <cell r="AL84">
            <v>10.1921353812</v>
          </cell>
          <cell r="AM84">
            <v>7.9792265759999994</v>
          </cell>
          <cell r="AN84">
            <v>5.2935417392000002</v>
          </cell>
          <cell r="AO84">
            <v>2.1758926349999999</v>
          </cell>
          <cell r="AP84">
            <v>4.0991863875000005</v>
          </cell>
          <cell r="AQ84">
            <v>2.2576505419999999</v>
          </cell>
          <cell r="AR84">
            <v>2.1740833210999999</v>
          </cell>
          <cell r="AS84">
            <v>2.5263955573999999</v>
          </cell>
          <cell r="AT84">
            <v>2.8750145900000001</v>
          </cell>
          <cell r="AU84">
            <v>2.5977616870000002</v>
          </cell>
          <cell r="AV84">
            <v>2.8391197098000003</v>
          </cell>
          <cell r="AW84">
            <v>4.5486937675000005</v>
          </cell>
          <cell r="AX84">
            <v>4.9840743419999995</v>
          </cell>
          <cell r="AY84">
            <v>1.7940378136999999</v>
          </cell>
          <cell r="AZ84">
            <v>21.552748002000001</v>
          </cell>
          <cell r="BA84">
            <v>0</v>
          </cell>
        </row>
        <row r="194">
          <cell r="B194">
            <v>7.5999999999999991E-5</v>
          </cell>
          <cell r="C194">
            <v>0</v>
          </cell>
          <cell r="D194">
            <v>7.5999999999999991E-5</v>
          </cell>
          <cell r="E194">
            <v>6.649999999999999E-5</v>
          </cell>
          <cell r="F194">
            <v>7.7139999999999976E-6</v>
          </cell>
          <cell r="G194">
            <v>0</v>
          </cell>
          <cell r="H194">
            <v>1.0829999999999999E-4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1.0639999999999997E-6</v>
          </cell>
          <cell r="U194">
            <v>0</v>
          </cell>
          <cell r="V194">
            <v>1.1546299999999998E-5</v>
          </cell>
          <cell r="W194">
            <v>3.6246299999999999E-5</v>
          </cell>
          <cell r="X194">
            <v>2.4699999999999997E-5</v>
          </cell>
          <cell r="Y194">
            <v>0</v>
          </cell>
          <cell r="Z194">
            <v>0</v>
          </cell>
          <cell r="AA194">
            <v>0</v>
          </cell>
          <cell r="AB194">
            <v>9.7237976640000001E-3</v>
          </cell>
          <cell r="AC194">
            <v>0</v>
          </cell>
          <cell r="AD194">
            <v>1.2561350400000001E-2</v>
          </cell>
          <cell r="AE194">
            <v>9.7724368000000009E-3</v>
          </cell>
          <cell r="AF194">
            <v>8.5829100000000009E-3</v>
          </cell>
          <cell r="AG194">
            <v>0</v>
          </cell>
          <cell r="AH194">
            <v>3.9707094400000004E-2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1.7762240000000001E-3</v>
          </cell>
          <cell r="AU194">
            <v>0</v>
          </cell>
          <cell r="AV194">
            <v>2.8301431600000003E-2</v>
          </cell>
          <cell r="AW194">
            <v>0.12167144520000002</v>
          </cell>
          <cell r="AX194">
            <v>7.6223510999999994E-2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9.2434735900000009E-2</v>
          </cell>
          <cell r="C263">
            <v>8.1328297299999991E-2</v>
          </cell>
          <cell r="D263">
            <v>7.633105409999999E-2</v>
          </cell>
          <cell r="E263">
            <v>7.8467828299999987E-2</v>
          </cell>
          <cell r="F263">
            <v>7.3357983500000001E-2</v>
          </cell>
          <cell r="G263">
            <v>6.6303256899999996E-2</v>
          </cell>
          <cell r="H263">
            <v>6.9691591499999997E-2</v>
          </cell>
          <cell r="I263">
            <v>5.6761204199999978E-2</v>
          </cell>
          <cell r="J263">
            <v>3.1418998500000003E-2</v>
          </cell>
          <cell r="K263">
            <v>4.4229954257634541E-2</v>
          </cell>
          <cell r="L263">
            <v>5.7770128366705205E-2</v>
          </cell>
          <cell r="M263">
            <v>3.8915581028268961E-2</v>
          </cell>
          <cell r="N263">
            <v>3.4005996110574234E-2</v>
          </cell>
          <cell r="O263">
            <v>2.6019884862662337E-2</v>
          </cell>
          <cell r="P263">
            <v>2.9655325519938946E-2</v>
          </cell>
          <cell r="Q263">
            <v>2.4841699426190477E-2</v>
          </cell>
          <cell r="R263">
            <v>2.4642768841176995E-2</v>
          </cell>
          <cell r="S263">
            <v>2.675817579247863E-2</v>
          </cell>
          <cell r="T263">
            <v>2.6966600888300645E-2</v>
          </cell>
          <cell r="U263">
            <v>2.2535237877377542E-2</v>
          </cell>
          <cell r="V263">
            <v>2.1991999592777783E-2</v>
          </cell>
          <cell r="W263">
            <v>2.895297862E-2</v>
          </cell>
          <cell r="X263">
            <v>3.3937621653333333E-2</v>
          </cell>
          <cell r="Y263">
            <v>2.1972529384999998E-2</v>
          </cell>
          <cell r="Z263">
            <v>8.065896111999997E-2</v>
          </cell>
          <cell r="AA263">
            <v>8.065896111999997E-2</v>
          </cell>
          <cell r="AB263">
            <v>50.401939013302986</v>
          </cell>
          <cell r="AC263">
            <v>44.065432534000003</v>
          </cell>
          <cell r="AD263">
            <v>42.379945851200006</v>
          </cell>
          <cell r="AE263">
            <v>48.367712470399994</v>
          </cell>
          <cell r="AF263">
            <v>53.9886844567</v>
          </cell>
          <cell r="AG263">
            <v>67.412455496100009</v>
          </cell>
          <cell r="AH263">
            <v>60.111133052400007</v>
          </cell>
          <cell r="AI263">
            <v>66.876052774000001</v>
          </cell>
          <cell r="AJ263">
            <v>54.361375440400003</v>
          </cell>
          <cell r="AK263">
            <v>36.343854474399983</v>
          </cell>
          <cell r="AL263">
            <v>43.969799462400012</v>
          </cell>
          <cell r="AM263">
            <v>37.717373087999988</v>
          </cell>
          <cell r="AN263">
            <v>27.715228939200003</v>
          </cell>
          <cell r="AO263">
            <v>25.7029955448</v>
          </cell>
          <cell r="AP263">
            <v>28.624327303499996</v>
          </cell>
          <cell r="AQ263">
            <v>23.257519848500007</v>
          </cell>
          <cell r="AR263">
            <v>24.158441173499995</v>
          </cell>
          <cell r="AS263">
            <v>27.091108630299999</v>
          </cell>
          <cell r="AT263">
            <v>32.447395129</v>
          </cell>
          <cell r="AU263">
            <v>24.590789225999995</v>
          </cell>
          <cell r="AV263">
            <v>25.663514989000003</v>
          </cell>
          <cell r="AW263">
            <v>32.016300455900009</v>
          </cell>
          <cell r="AX263">
            <v>39.529598939999993</v>
          </cell>
          <cell r="AY263">
            <v>44.214270495999997</v>
          </cell>
          <cell r="AZ263">
            <v>65.2603117747</v>
          </cell>
          <cell r="BA263">
            <v>0</v>
          </cell>
        </row>
        <row r="264">
          <cell r="B264">
            <v>8.5084481399999981E-2</v>
          </cell>
          <cell r="C264">
            <v>7.6542345499999997E-2</v>
          </cell>
          <cell r="D264">
            <v>7.1260716000000002E-2</v>
          </cell>
          <cell r="E264">
            <v>7.280032019999999E-2</v>
          </cell>
          <cell r="F264">
            <v>6.5972827899999989E-2</v>
          </cell>
          <cell r="G264">
            <v>5.9929720200000008E-2</v>
          </cell>
          <cell r="H264">
            <v>6.3139952599999979E-2</v>
          </cell>
          <cell r="I264">
            <v>4.7280643099999985E-2</v>
          </cell>
          <cell r="J264">
            <v>2.3224273799999997E-2</v>
          </cell>
          <cell r="K264">
            <v>4.2483688270400499E-2</v>
          </cell>
          <cell r="L264">
            <v>5.5237578001811588E-2</v>
          </cell>
          <cell r="M264">
            <v>3.647771636160229E-2</v>
          </cell>
          <cell r="N264">
            <v>3.1517778118907561E-2</v>
          </cell>
          <cell r="O264">
            <v>2.3588398109415588E-2</v>
          </cell>
          <cell r="P264">
            <v>2.774156951993895E-2</v>
          </cell>
          <cell r="Q264">
            <v>2.1396459283333332E-2</v>
          </cell>
          <cell r="R264">
            <v>1.8166149886631535E-2</v>
          </cell>
          <cell r="S264">
            <v>1.9540049319145294E-2</v>
          </cell>
          <cell r="T264">
            <v>2.0049890578888889E-2</v>
          </cell>
          <cell r="U264">
            <v>1.8354751030023042E-2</v>
          </cell>
          <cell r="V264">
            <v>1.9717989437777781E-2</v>
          </cell>
          <cell r="W264">
            <v>2.7957228520000002E-2</v>
          </cell>
          <cell r="X264">
            <v>3.2490836633333332E-2</v>
          </cell>
          <cell r="Y264">
            <v>2.1615606119999999E-2</v>
          </cell>
          <cell r="Z264">
            <v>8.0491666879999979E-2</v>
          </cell>
          <cell r="AA264">
            <v>8.0491666879999979E-2</v>
          </cell>
          <cell r="AB264">
            <v>42.554768876345989</v>
          </cell>
          <cell r="AC264">
            <v>37.947288479999997</v>
          </cell>
          <cell r="AD264">
            <v>36.341033486400001</v>
          </cell>
          <cell r="AE264">
            <v>43.393447372799997</v>
          </cell>
          <cell r="AF264">
            <v>45.06855192279999</v>
          </cell>
          <cell r="AG264">
            <v>58.981635183900003</v>
          </cell>
          <cell r="AH264">
            <v>50.661587900400015</v>
          </cell>
          <cell r="AI264">
            <v>52.29865140550001</v>
          </cell>
          <cell r="AJ264">
            <v>42.442666746400008</v>
          </cell>
          <cell r="AK264">
            <v>33.548160593199995</v>
          </cell>
          <cell r="AL264">
            <v>39.3849190404</v>
          </cell>
          <cell r="AM264">
            <v>33.434829407999992</v>
          </cell>
          <cell r="AN264">
            <v>24.087661664000002</v>
          </cell>
          <cell r="AO264">
            <v>22.195613598599994</v>
          </cell>
          <cell r="AP264">
            <v>25.194265182499997</v>
          </cell>
          <cell r="AQ264">
            <v>18.792535698999998</v>
          </cell>
          <cell r="AR264">
            <v>16.689806099899997</v>
          </cell>
          <cell r="AS264">
            <v>18.135216442199997</v>
          </cell>
          <cell r="AT264">
            <v>23.803580545000003</v>
          </cell>
          <cell r="AU264">
            <v>19.642729087999999</v>
          </cell>
          <cell r="AV264">
            <v>22.3185525918</v>
          </cell>
          <cell r="AW264">
            <v>30.232237717700002</v>
          </cell>
          <cell r="AX264">
            <v>36.593068355999996</v>
          </cell>
          <cell r="AY264">
            <v>43.515789622800007</v>
          </cell>
          <cell r="AZ264">
            <v>65.062357219500015</v>
          </cell>
          <cell r="BA264">
            <v>0</v>
          </cell>
        </row>
        <row r="266">
          <cell r="B266">
            <v>1.4744056999999998E-3</v>
          </cell>
          <cell r="C266">
            <v>6.5560259999999991E-4</v>
          </cell>
          <cell r="D266">
            <v>5.7417999999999998E-4</v>
          </cell>
          <cell r="E266">
            <v>6.6435399999999981E-4</v>
          </cell>
          <cell r="F266">
            <v>2.9620999999999998E-4</v>
          </cell>
          <cell r="G266">
            <v>3.6384999999999993E-4</v>
          </cell>
          <cell r="H266">
            <v>4.5626599999999998E-4</v>
          </cell>
          <cell r="I266">
            <v>9.124179999999998E-4</v>
          </cell>
          <cell r="J266">
            <v>9.2343799999999984E-4</v>
          </cell>
          <cell r="K266">
            <v>7.8925999999999983E-5</v>
          </cell>
          <cell r="L266">
            <v>2.5022999999999999E-4</v>
          </cell>
          <cell r="M266">
            <v>3.6916999999999994E-4</v>
          </cell>
          <cell r="N266">
            <v>3.4800399999999996E-4</v>
          </cell>
          <cell r="O266">
            <v>8.162399999999999E-5</v>
          </cell>
          <cell r="P266">
            <v>1.01498E-4</v>
          </cell>
          <cell r="Q266">
            <v>7.6683999999999986E-5</v>
          </cell>
          <cell r="R266">
            <v>0</v>
          </cell>
          <cell r="S266">
            <v>0</v>
          </cell>
          <cell r="T266">
            <v>3.6441999999999994E-5</v>
          </cell>
          <cell r="U266">
            <v>0</v>
          </cell>
          <cell r="V266">
            <v>0</v>
          </cell>
          <cell r="W266">
            <v>3.8516799999999993E-6</v>
          </cell>
          <cell r="X266">
            <v>1.0079005999999999E-4</v>
          </cell>
          <cell r="Y266">
            <v>1.4877854999999997E-5</v>
          </cell>
          <cell r="Z266">
            <v>2.5376399999999995E-6</v>
          </cell>
          <cell r="AA266">
            <v>2.5376399999999995E-6</v>
          </cell>
          <cell r="AB266">
            <v>0.30361837787699997</v>
          </cell>
          <cell r="AC266">
            <v>0.1512301204</v>
          </cell>
          <cell r="AD266">
            <v>0.1599321648</v>
          </cell>
          <cell r="AE266">
            <v>0.22072426880000001</v>
          </cell>
          <cell r="AF266">
            <v>0.15181923890000001</v>
          </cell>
          <cell r="AG266">
            <v>0.14347210020000001</v>
          </cell>
          <cell r="AH266">
            <v>0.16881793120000002</v>
          </cell>
          <cell r="AI266">
            <v>0.43123878900000001</v>
          </cell>
          <cell r="AJ266">
            <v>0.44966327160000003</v>
          </cell>
          <cell r="AK266">
            <v>6.1804982799999998E-2</v>
          </cell>
          <cell r="AL266">
            <v>0.14942494980000001</v>
          </cell>
          <cell r="AM266">
            <v>0.20338094400000001</v>
          </cell>
          <cell r="AN266">
            <v>0.17670111360000001</v>
          </cell>
          <cell r="AO266">
            <v>5.0732091899999998E-2</v>
          </cell>
          <cell r="AP266">
            <v>6.4478747500000003E-2</v>
          </cell>
          <cell r="AQ266">
            <v>4.5001319999999997E-2</v>
          </cell>
          <cell r="AR266">
            <v>0</v>
          </cell>
          <cell r="AS266">
            <v>0</v>
          </cell>
          <cell r="AT266">
            <v>2.7049624000000001E-2</v>
          </cell>
          <cell r="AU266">
            <v>0</v>
          </cell>
          <cell r="AV266">
            <v>0</v>
          </cell>
          <cell r="AW266">
            <v>2.8158904300000002E-2</v>
          </cell>
          <cell r="AX266">
            <v>0.14212867499999998</v>
          </cell>
          <cell r="AY266">
            <v>9.6962333599999992E-2</v>
          </cell>
          <cell r="AZ266">
            <v>1.6070606600000002E-2</v>
          </cell>
          <cell r="BA266">
            <v>0</v>
          </cell>
        </row>
        <row r="267">
          <cell r="B267">
            <v>2.1241999999999998E-4</v>
          </cell>
          <cell r="C267">
            <v>1.9178599999999997E-4</v>
          </cell>
          <cell r="D267">
            <v>1.9653409999999998E-4</v>
          </cell>
          <cell r="E267">
            <v>3.6502799999999999E-4</v>
          </cell>
          <cell r="F267">
            <v>2.8437679999999998E-4</v>
          </cell>
          <cell r="G267">
            <v>7.8729349999999995E-4</v>
          </cell>
          <cell r="H267">
            <v>1.2180899999999996E-3</v>
          </cell>
          <cell r="I267">
            <v>1.2045144999999998E-3</v>
          </cell>
          <cell r="J267">
            <v>9.5696159999999998E-4</v>
          </cell>
          <cell r="K267">
            <v>1.5718578723404256E-4</v>
          </cell>
          <cell r="L267">
            <v>2.1659761489361702E-4</v>
          </cell>
          <cell r="M267">
            <v>8.4549999999999995E-5</v>
          </cell>
          <cell r="N267">
            <v>3.9443999999999997E-5</v>
          </cell>
          <cell r="O267">
            <v>1.6332671428571425E-4</v>
          </cell>
          <cell r="P267">
            <v>1.11264E-4</v>
          </cell>
          <cell r="Q267">
            <v>1.378042857142857E-4</v>
          </cell>
          <cell r="R267">
            <v>2.9149799999999995E-4</v>
          </cell>
          <cell r="S267">
            <v>5.0197999999999996E-5</v>
          </cell>
          <cell r="T267">
            <v>3.3098000000000001E-5</v>
          </cell>
          <cell r="U267">
            <v>6.1877679999999997E-5</v>
          </cell>
          <cell r="V267">
            <v>4.9250279999999997E-5</v>
          </cell>
          <cell r="W267">
            <v>4.0165999999999996E-7</v>
          </cell>
          <cell r="X267">
            <v>5.5327999999999994E-7</v>
          </cell>
          <cell r="Y267">
            <v>1.0373999999999999E-7</v>
          </cell>
          <cell r="Z267">
            <v>3.2983999999999999E-7</v>
          </cell>
          <cell r="AA267">
            <v>3.2983999999999999E-7</v>
          </cell>
          <cell r="AB267">
            <v>0.40688477656800004</v>
          </cell>
          <cell r="AC267">
            <v>0.40296357719999998</v>
          </cell>
          <cell r="AD267">
            <v>0.4823401584</v>
          </cell>
          <cell r="AE267">
            <v>0.47555082400000004</v>
          </cell>
          <cell r="AF267">
            <v>0.37187012450000001</v>
          </cell>
          <cell r="AG267">
            <v>0.86117597280000002</v>
          </cell>
          <cell r="AH267">
            <v>1.8483323476</v>
          </cell>
          <cell r="AI267">
            <v>2.4512639654999999</v>
          </cell>
          <cell r="AJ267">
            <v>1.7732817864000006</v>
          </cell>
          <cell r="AK267">
            <v>0.25143780640000002</v>
          </cell>
          <cell r="AL267">
            <v>0.38226559500000007</v>
          </cell>
          <cell r="AM267">
            <v>0.20811235199999997</v>
          </cell>
          <cell r="AN267">
            <v>0.1524068304</v>
          </cell>
          <cell r="AO267">
            <v>0.19638481890000001</v>
          </cell>
          <cell r="AP267">
            <v>0.15820442250000002</v>
          </cell>
          <cell r="AQ267">
            <v>0.1164919525</v>
          </cell>
          <cell r="AR267">
            <v>0.60132121120000004</v>
          </cell>
          <cell r="AS267">
            <v>0.18418854739999999</v>
          </cell>
          <cell r="AT267">
            <v>4.5785008000000002E-2</v>
          </cell>
          <cell r="AU267">
            <v>0.100784107</v>
          </cell>
          <cell r="AV267">
            <v>0.1021035424</v>
          </cell>
          <cell r="AW267">
            <v>2.7249408000000006E-3</v>
          </cell>
          <cell r="AX267">
            <v>2.616705E-3</v>
          </cell>
          <cell r="AY267">
            <v>3.1573959999999998E-4</v>
          </cell>
          <cell r="AZ267">
            <v>3.5599445000000004E-4</v>
          </cell>
          <cell r="BA267">
            <v>0</v>
          </cell>
        </row>
        <row r="268">
          <cell r="B268">
            <v>4.6078419999999991E-3</v>
          </cell>
          <cell r="C268">
            <v>3.5081599999999998E-3</v>
          </cell>
          <cell r="D268">
            <v>3.9560146999999997E-3</v>
          </cell>
          <cell r="E268">
            <v>3.2898499999999995E-3</v>
          </cell>
          <cell r="F268">
            <v>6.0558927999999996E-3</v>
          </cell>
          <cell r="G268">
            <v>5.0208032E-3</v>
          </cell>
          <cell r="H268">
            <v>4.5612501999999994E-3</v>
          </cell>
          <cell r="I268">
            <v>5.6293199999999984E-3</v>
          </cell>
          <cell r="J268">
            <v>4.0036039999999991E-3</v>
          </cell>
          <cell r="K268">
            <v>8.9520779999999992E-4</v>
          </cell>
          <cell r="L268">
            <v>1.336156E-3</v>
          </cell>
          <cell r="M268">
            <v>1.4822767179487179E-3</v>
          </cell>
          <cell r="N268">
            <v>1.1623473249999998E-3</v>
          </cell>
          <cell r="O268">
            <v>1.2327061818181817E-3</v>
          </cell>
          <cell r="P268">
            <v>6.7286599999999994E-4</v>
          </cell>
          <cell r="Q268">
            <v>6.0039999999999985E-4</v>
          </cell>
          <cell r="R268">
            <v>3.0410795454545447E-4</v>
          </cell>
          <cell r="S268">
            <v>3.451413333333333E-4</v>
          </cell>
          <cell r="T268">
            <v>1.5786652941176469E-4</v>
          </cell>
          <cell r="U268">
            <v>2.7613614814814811E-4</v>
          </cell>
          <cell r="V268">
            <v>2.3945319999999997E-4</v>
          </cell>
          <cell r="W268">
            <v>2.1733112000000001E-4</v>
          </cell>
          <cell r="X268">
            <v>3.4398283999999995E-4</v>
          </cell>
          <cell r="Y268">
            <v>5.8900949999999994E-5</v>
          </cell>
          <cell r="Z268">
            <v>0</v>
          </cell>
          <cell r="AA268">
            <v>0</v>
          </cell>
          <cell r="AB268">
            <v>6.0897933640110002</v>
          </cell>
          <cell r="AC268">
            <v>4.9186020627999998</v>
          </cell>
          <cell r="AD268">
            <v>4.8805943088000001</v>
          </cell>
          <cell r="AE268">
            <v>3.5884186576000001</v>
          </cell>
          <cell r="AF268">
            <v>7.7103017110000005</v>
          </cell>
          <cell r="AG268">
            <v>7.1388448560000004</v>
          </cell>
          <cell r="AH268">
            <v>7.0074232415999997</v>
          </cell>
          <cell r="AI268">
            <v>8.9147228715000004</v>
          </cell>
          <cell r="AJ268">
            <v>6.6404634420000015</v>
          </cell>
          <cell r="AK268">
            <v>1.4776427511999999</v>
          </cell>
          <cell r="AL268">
            <v>2.4163030134000003</v>
          </cell>
          <cell r="AM268">
            <v>2.7779211359999998</v>
          </cell>
          <cell r="AN268">
            <v>2.2515246335999999</v>
          </cell>
          <cell r="AO268">
            <v>1.988019609</v>
          </cell>
          <cell r="AP268">
            <v>1.1410831910000001</v>
          </cell>
          <cell r="AQ268">
            <v>1.1804736055</v>
          </cell>
          <cell r="AR268">
            <v>0.68501834779999993</v>
          </cell>
          <cell r="AS268">
            <v>0.65650707979999989</v>
          </cell>
          <cell r="AT268">
            <v>0.41907784999999997</v>
          </cell>
          <cell r="AU268">
            <v>0.73528312200000001</v>
          </cell>
          <cell r="AV268">
            <v>0.61572461180000004</v>
          </cell>
          <cell r="AW268">
            <v>0.65381430050000011</v>
          </cell>
          <cell r="AX268">
            <v>1.1354014619999999</v>
          </cell>
          <cell r="AY268">
            <v>0.22557215559999999</v>
          </cell>
          <cell r="AZ268">
            <v>7.5743500000000006E-6</v>
          </cell>
          <cell r="BA268">
            <v>0</v>
          </cell>
        </row>
        <row r="269">
          <cell r="B269">
            <v>7.4099999999999985E-5</v>
          </cell>
          <cell r="C269">
            <v>0</v>
          </cell>
          <cell r="D269">
            <v>1.1399999999999999E-5</v>
          </cell>
          <cell r="E269">
            <v>1.8726399999999997E-4</v>
          </cell>
          <cell r="F269">
            <v>7.5999999999999992E-6</v>
          </cell>
          <cell r="G269">
            <v>0</v>
          </cell>
          <cell r="H269">
            <v>6.8399999999999996E-5</v>
          </cell>
          <cell r="I269">
            <v>5.9853799999999991E-4</v>
          </cell>
          <cell r="J269">
            <v>6.2954599999999993E-4</v>
          </cell>
          <cell r="K269">
            <v>2.3043199999999995E-4</v>
          </cell>
          <cell r="L269">
            <v>4.3388399999999989E-4</v>
          </cell>
          <cell r="M269">
            <v>2.9047199999999995E-4</v>
          </cell>
          <cell r="N269">
            <v>1.5055599999999999E-4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7.1414680772999992E-2</v>
          </cell>
          <cell r="AC269">
            <v>0</v>
          </cell>
          <cell r="AD269">
            <v>1.9377235199999999E-2</v>
          </cell>
          <cell r="AE269">
            <v>2.7787928000000003E-2</v>
          </cell>
          <cell r="AF269">
            <v>1.6643382000000001E-3</v>
          </cell>
          <cell r="AG269">
            <v>0</v>
          </cell>
          <cell r="AH269">
            <v>6.2820179200000006E-2</v>
          </cell>
          <cell r="AI269">
            <v>1.3663103814999999</v>
          </cell>
          <cell r="AJ269">
            <v>1.4130049140000003</v>
          </cell>
          <cell r="AK269">
            <v>0.47763391720000004</v>
          </cell>
          <cell r="AL269">
            <v>1.2444067503</v>
          </cell>
          <cell r="AM269">
            <v>0.80573275199999994</v>
          </cell>
          <cell r="AN269">
            <v>0.41356427200000001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7.9799999999999988E-5</v>
          </cell>
          <cell r="C273">
            <v>1.9189999999999998E-4</v>
          </cell>
          <cell r="D273">
            <v>6.0800000000000001E-5</v>
          </cell>
          <cell r="E273">
            <v>8.5667199999999995E-4</v>
          </cell>
          <cell r="F273">
            <v>3.0445599999999993E-4</v>
          </cell>
          <cell r="G273">
            <v>1.7099999999999997E-6</v>
          </cell>
          <cell r="H273">
            <v>0</v>
          </cell>
          <cell r="I273">
            <v>3.6483800000000003E-4</v>
          </cell>
          <cell r="J273">
            <v>3.4617999999999997E-4</v>
          </cell>
          <cell r="K273">
            <v>3.2945999999999995E-4</v>
          </cell>
          <cell r="L273">
            <v>1.8103199999999997E-4</v>
          </cell>
          <cell r="M273">
            <v>3.0399999999999997E-5</v>
          </cell>
          <cell r="N273">
            <v>6.7225799999999991E-4</v>
          </cell>
          <cell r="O273">
            <v>8.7209999999999979E-4</v>
          </cell>
          <cell r="P273">
            <v>1.0240999999999998E-3</v>
          </cell>
          <cell r="Q273">
            <v>2.6051659999999999E-3</v>
          </cell>
          <cell r="R273">
            <v>5.8655279999999992E-3</v>
          </cell>
          <cell r="S273">
            <v>6.7458359999999998E-3</v>
          </cell>
          <cell r="T273">
            <v>6.5524919999999992E-3</v>
          </cell>
          <cell r="U273">
            <v>3.7043539999999995E-3</v>
          </cell>
          <cell r="V273">
            <v>1.9207097149999998E-3</v>
          </cell>
          <cell r="W273">
            <v>7.3553065999999983E-4</v>
          </cell>
          <cell r="X273">
            <v>9.6709999999999993E-4</v>
          </cell>
          <cell r="Y273">
            <v>8.9613879999999991E-5</v>
          </cell>
          <cell r="Z273">
            <v>4.5951119999999996E-5</v>
          </cell>
          <cell r="AA273">
            <v>4.5951119999999996E-5</v>
          </cell>
          <cell r="AB273">
            <v>4.9344793723999997E-2</v>
          </cell>
          <cell r="AC273">
            <v>0.20363299999999998</v>
          </cell>
          <cell r="AD273">
            <v>8.5366539199999994E-2</v>
          </cell>
          <cell r="AE273">
            <v>0.25130035039999998</v>
          </cell>
          <cell r="AF273">
            <v>9.7855125200000004E-2</v>
          </cell>
          <cell r="AG273">
            <v>9.1441350000000005E-4</v>
          </cell>
          <cell r="AH273">
            <v>0</v>
          </cell>
          <cell r="AI273">
            <v>0.72317721700000004</v>
          </cell>
          <cell r="AJ273">
            <v>0.54726261800000009</v>
          </cell>
          <cell r="AK273">
            <v>0.38130623959999999</v>
          </cell>
          <cell r="AL273">
            <v>0.25427721419999999</v>
          </cell>
          <cell r="AM273">
            <v>5.3468111999999998E-2</v>
          </cell>
          <cell r="AN273">
            <v>0.55825459359999996</v>
          </cell>
          <cell r="AO273">
            <v>1.2205212437999999</v>
          </cell>
          <cell r="AP273">
            <v>2.0374686385</v>
          </cell>
          <cell r="AQ273">
            <v>3.0611204855</v>
          </cell>
          <cell r="AR273">
            <v>6.1703653463999997</v>
          </cell>
          <cell r="AS273">
            <v>8.0703576382000008</v>
          </cell>
          <cell r="AT273">
            <v>8.0009691209999989</v>
          </cell>
          <cell r="AU273">
            <v>4.0477078605000001</v>
          </cell>
          <cell r="AV273">
            <v>2.5514909057999997</v>
          </cell>
          <cell r="AW273">
            <v>0.97561277810000013</v>
          </cell>
          <cell r="AX273">
            <v>1.5673862879999998</v>
          </cell>
          <cell r="AY273">
            <v>0.1178270984</v>
          </cell>
          <cell r="AZ273">
            <v>7.6581006700000009E-2</v>
          </cell>
          <cell r="BA273">
            <v>0</v>
          </cell>
        </row>
      </sheetData>
      <sheetData sheetId="9">
        <row r="31">
          <cell r="B31">
            <v>1.6122999999999998E-2</v>
          </cell>
          <cell r="C31">
            <v>1.6068147299999998E-2</v>
          </cell>
          <cell r="D31">
            <v>1.7802000000000002E-2</v>
          </cell>
          <cell r="E31">
            <v>1.5405078000000003E-2</v>
          </cell>
          <cell r="F31">
            <v>7.7340719999999998E-3</v>
          </cell>
          <cell r="G31">
            <v>3.1734940000000003E-2</v>
          </cell>
          <cell r="H31">
            <v>1.0416948399999999E-2</v>
          </cell>
          <cell r="I31">
            <v>4.2280899999999996E-2</v>
          </cell>
          <cell r="J31">
            <v>3.1556321999999998E-2</v>
          </cell>
          <cell r="K31">
            <v>1.4922399999999999E-2</v>
          </cell>
          <cell r="L31">
            <v>1.1619600000000001E-2</v>
          </cell>
          <cell r="M31">
            <v>1.3710300000000002E-2</v>
          </cell>
          <cell r="N31">
            <v>8.7400131428571424E-3</v>
          </cell>
          <cell r="O31">
            <v>8.9654000000000001E-3</v>
          </cell>
          <cell r="P31">
            <v>1.11688E-2</v>
          </cell>
          <cell r="Q31">
            <v>6.7688999999999996E-3</v>
          </cell>
          <cell r="R31">
            <v>1.9573E-2</v>
          </cell>
          <cell r="S31">
            <v>2.7489600000000003E-2</v>
          </cell>
          <cell r="T31">
            <v>2.03412E-2</v>
          </cell>
          <cell r="U31">
            <v>0.10543891864864864</v>
          </cell>
          <cell r="V31">
            <v>0.1120491</v>
          </cell>
          <cell r="W31">
            <v>8.2482600000000003E-2</v>
          </cell>
          <cell r="X31">
            <v>0.14998072575999999</v>
          </cell>
          <cell r="Y31">
            <v>4.7122461179999998E-2</v>
          </cell>
          <cell r="Z31">
            <v>0.11723890188</v>
          </cell>
          <cell r="AA31">
            <v>0.11723890188</v>
          </cell>
          <cell r="AB31">
            <v>1.932658355274</v>
          </cell>
          <cell r="AC31">
            <v>1.7810985276</v>
          </cell>
          <cell r="AD31">
            <v>1.8494678352</v>
          </cell>
          <cell r="AE31">
            <v>1.7581087776000002</v>
          </cell>
          <cell r="AF31">
            <v>1.0726759211000001</v>
          </cell>
          <cell r="AG31">
            <v>4.4356282971000001</v>
          </cell>
          <cell r="AH31">
            <v>1.407709662</v>
          </cell>
          <cell r="AI31">
            <v>6.0318391180000006</v>
          </cell>
          <cell r="AJ31">
            <v>4.8227826160000005</v>
          </cell>
          <cell r="AK31">
            <v>2.2217518136000001</v>
          </cell>
          <cell r="AL31">
            <v>1.9512620361000002</v>
          </cell>
          <cell r="AM31">
            <v>2.3875194240000002</v>
          </cell>
          <cell r="AN31">
            <v>1.4806317856</v>
          </cell>
          <cell r="AO31">
            <v>1.5595094721</v>
          </cell>
          <cell r="AP31">
            <v>1.9184709080000002</v>
          </cell>
          <cell r="AQ31">
            <v>1.074319974</v>
          </cell>
          <cell r="AR31">
            <v>2.3809441138</v>
          </cell>
          <cell r="AS31">
            <v>3.860309167</v>
          </cell>
          <cell r="AT31">
            <v>3.4233540709999999</v>
          </cell>
          <cell r="AU31">
            <v>16.079634865500001</v>
          </cell>
          <cell r="AV31">
            <v>16.1337668896</v>
          </cell>
          <cell r="AW31">
            <v>18.625306254800002</v>
          </cell>
          <cell r="AX31">
            <v>39.985825931999997</v>
          </cell>
          <cell r="AY31">
            <v>10.0554455452</v>
          </cell>
          <cell r="AZ31">
            <v>17.344601449500001</v>
          </cell>
          <cell r="BA31">
            <v>0</v>
          </cell>
        </row>
        <row r="46">
          <cell r="B46">
            <v>0</v>
          </cell>
          <cell r="C46">
            <v>0</v>
          </cell>
          <cell r="D46">
            <v>1.0349999999999999E-4</v>
          </cell>
          <cell r="E46">
            <v>5.1749999999999995E-4</v>
          </cell>
          <cell r="F46">
            <v>0</v>
          </cell>
          <cell r="G46">
            <v>3.2269E-3</v>
          </cell>
          <cell r="H46">
            <v>1.4559E-3</v>
          </cell>
          <cell r="I46">
            <v>1.16822796E-2</v>
          </cell>
          <cell r="J46">
            <v>3.8513499999999999E-2</v>
          </cell>
          <cell r="K46">
            <v>3.2791100000000004E-2</v>
          </cell>
          <cell r="L46">
            <v>2.8319900000000002E-2</v>
          </cell>
          <cell r="M46">
            <v>4.2223400000000001E-2</v>
          </cell>
          <cell r="N46">
            <v>2.3995900000000001E-2</v>
          </cell>
          <cell r="O46">
            <v>1.079505E-2</v>
          </cell>
          <cell r="P46">
            <v>1.70177E-2</v>
          </cell>
          <cell r="Q46">
            <v>1.9630500000000002E-2</v>
          </cell>
          <cell r="R46">
            <v>2.5649599999999998E-2</v>
          </cell>
          <cell r="S46">
            <v>7.5072000000000003E-3</v>
          </cell>
          <cell r="T46">
            <v>3.9123000000000005E-3</v>
          </cell>
          <cell r="U46">
            <v>3.9237999999999999E-3</v>
          </cell>
          <cell r="V46">
            <v>1.9780000000000002E-3</v>
          </cell>
          <cell r="W46">
            <v>2.9854E-3</v>
          </cell>
          <cell r="X46">
            <v>1.1288400000000001E-2</v>
          </cell>
          <cell r="Y46">
            <v>1.0821500000000001E-2</v>
          </cell>
          <cell r="Z46">
            <v>1.39288E-2</v>
          </cell>
          <cell r="AA46">
            <v>1.39288E-2</v>
          </cell>
          <cell r="AB46">
            <v>0</v>
          </cell>
          <cell r="AC46">
            <v>0</v>
          </cell>
          <cell r="AD46">
            <v>1.31457312E-2</v>
          </cell>
          <cell r="AE46">
            <v>5.5118851200000006E-2</v>
          </cell>
          <cell r="AF46">
            <v>0</v>
          </cell>
          <cell r="AG46">
            <v>0.49563575490000006</v>
          </cell>
          <cell r="AH46">
            <v>0.24754154000000003</v>
          </cell>
          <cell r="AI46">
            <v>1.971938443</v>
          </cell>
          <cell r="AJ46">
            <v>7.0228743836000005</v>
          </cell>
          <cell r="AK46">
            <v>4.1842898108000002</v>
          </cell>
          <cell r="AL46">
            <v>4.5360787536</v>
          </cell>
          <cell r="AM46">
            <v>7.462577424</v>
          </cell>
          <cell r="AN46">
            <v>4.9559386975999997</v>
          </cell>
          <cell r="AO46">
            <v>2.3163246009000003</v>
          </cell>
          <cell r="AP46">
            <v>3.1861973470000002</v>
          </cell>
          <cell r="AQ46">
            <v>3.0655518284999999</v>
          </cell>
          <cell r="AR46">
            <v>3.8641945413999998</v>
          </cell>
          <cell r="AS46">
            <v>1.213817462</v>
          </cell>
          <cell r="AT46">
            <v>0.733716327</v>
          </cell>
          <cell r="AU46">
            <v>0.71265131000000004</v>
          </cell>
          <cell r="AV46">
            <v>0.39067694580000001</v>
          </cell>
          <cell r="AW46">
            <v>0.75895278240000008</v>
          </cell>
          <cell r="AX46">
            <v>3.1875194519999996</v>
          </cell>
          <cell r="AY46">
            <v>2.5832073178999999</v>
          </cell>
          <cell r="AZ46">
            <v>3.3020497850500004</v>
          </cell>
          <cell r="BA46">
            <v>0</v>
          </cell>
        </row>
        <row r="47">
          <cell r="B47">
            <v>0</v>
          </cell>
          <cell r="C47">
            <v>2.0699999999999999E-4</v>
          </cell>
          <cell r="D47">
            <v>1.081E-4</v>
          </cell>
          <cell r="E47">
            <v>1.2626539999999998E-3</v>
          </cell>
          <cell r="F47">
            <v>1.2666100000000003E-3</v>
          </cell>
          <cell r="G47">
            <v>1.8982753299999999E-2</v>
          </cell>
          <cell r="H47">
            <v>4.0143622699999999E-2</v>
          </cell>
          <cell r="I47">
            <v>3.8132426800000008E-2</v>
          </cell>
          <cell r="J47">
            <v>3.1972299999999995E-2</v>
          </cell>
          <cell r="K47">
            <v>1.9708239999999998E-2</v>
          </cell>
          <cell r="L47">
            <v>3.6565399999999998E-2</v>
          </cell>
          <cell r="M47">
            <v>4.0295988499999991E-2</v>
          </cell>
          <cell r="N47">
            <v>3.9667962000000001E-2</v>
          </cell>
          <cell r="O47">
            <v>3.6915718749999993E-2</v>
          </cell>
          <cell r="P47">
            <v>4.3286775866666669E-2</v>
          </cell>
          <cell r="Q47">
            <v>3.6448190806603775E-2</v>
          </cell>
          <cell r="R47">
            <v>3.4388100619047617E-2</v>
          </cell>
          <cell r="S47">
            <v>3.7483333484848488E-2</v>
          </cell>
          <cell r="T47">
            <v>5.0347246308333329E-2</v>
          </cell>
          <cell r="U47">
            <v>4.2110627950421212E-2</v>
          </cell>
          <cell r="V47">
            <v>4.2095565999999994E-2</v>
          </cell>
          <cell r="W47">
            <v>3.9382827911428567E-2</v>
          </cell>
          <cell r="X47">
            <v>7.9586056754285706E-2</v>
          </cell>
          <cell r="Y47">
            <v>4.6562541104444452E-2</v>
          </cell>
          <cell r="Z47">
            <v>5.9096962679999997E-2</v>
          </cell>
          <cell r="AA47">
            <v>5.9096962679999997E-2</v>
          </cell>
          <cell r="AB47">
            <v>0</v>
          </cell>
          <cell r="AC47">
            <v>2.0849567999999999E-2</v>
          </cell>
          <cell r="AD47">
            <v>2.0424959999999999E-2</v>
          </cell>
          <cell r="AE47">
            <v>0.26925161759999999</v>
          </cell>
          <cell r="AF47">
            <v>0.29029018690000002</v>
          </cell>
          <cell r="AG47">
            <v>3.5886213792000001</v>
          </cell>
          <cell r="AH47">
            <v>5.5919075144000008</v>
          </cell>
          <cell r="AI47">
            <v>7.2425168900000001</v>
          </cell>
          <cell r="AJ47">
            <v>8.136175852400001</v>
          </cell>
          <cell r="AK47">
            <v>3.9993672268</v>
          </cell>
          <cell r="AL47">
            <v>7.6759740153000005</v>
          </cell>
          <cell r="AM47">
            <v>8.1269163839999994</v>
          </cell>
          <cell r="AN47">
            <v>8.4057526080000002</v>
          </cell>
          <cell r="AO47">
            <v>7.8154355394000001</v>
          </cell>
          <cell r="AP47">
            <v>8.9294423395000013</v>
          </cell>
          <cell r="AQ47">
            <v>7.2924150879999994</v>
          </cell>
          <cell r="AR47">
            <v>6.1355024239999993</v>
          </cell>
          <cell r="AS47">
            <v>6.8597440053999996</v>
          </cell>
          <cell r="AT47">
            <v>9.904820248</v>
          </cell>
          <cell r="AU47">
            <v>8.0301499905</v>
          </cell>
          <cell r="AV47">
            <v>7.9688335702000002</v>
          </cell>
          <cell r="AW47">
            <v>10.311904530400001</v>
          </cell>
          <cell r="AX47">
            <v>23.906725478999999</v>
          </cell>
          <cell r="AY47">
            <v>9.2239323329999987</v>
          </cell>
          <cell r="AZ47">
            <v>12.552559076000001</v>
          </cell>
          <cell r="BA47">
            <v>0</v>
          </cell>
        </row>
        <row r="69">
          <cell r="B69">
            <v>1.6003860000000002E-2</v>
          </cell>
          <cell r="C69">
            <v>1.56866716E-2</v>
          </cell>
          <cell r="D69">
            <v>1.44614455E-2</v>
          </cell>
          <cell r="E69">
            <v>1.5473599599999999E-2</v>
          </cell>
          <cell r="F69">
            <v>2.5533631700000003E-2</v>
          </cell>
          <cell r="G69">
            <v>2.7201341000000004E-2</v>
          </cell>
          <cell r="H69">
            <v>1.3914280099999999E-2</v>
          </cell>
          <cell r="I69">
            <v>3.5821407499999999E-2</v>
          </cell>
          <cell r="J69">
            <v>2.6657575000000003E-2</v>
          </cell>
          <cell r="K69">
            <v>1.0007392E-2</v>
          </cell>
          <cell r="L69">
            <v>1.7564226000000002E-2</v>
          </cell>
          <cell r="M69">
            <v>1.4258389999999999E-2</v>
          </cell>
          <cell r="N69">
            <v>1.1267410035714284E-2</v>
          </cell>
          <cell r="O69">
            <v>1.1662801666666667E-2</v>
          </cell>
          <cell r="P69">
            <v>8.6190659999999981E-3</v>
          </cell>
          <cell r="Q69">
            <v>7.8933623781072167E-3</v>
          </cell>
          <cell r="R69">
            <v>1.3382792412698413E-2</v>
          </cell>
          <cell r="S69">
            <v>3.6666735125000002E-2</v>
          </cell>
          <cell r="T69">
            <v>3.763583672727272E-2</v>
          </cell>
          <cell r="U69">
            <v>2.2676801668918917E-2</v>
          </cell>
          <cell r="V69">
            <v>2.2583224819999997E-2</v>
          </cell>
          <cell r="W69">
            <v>2.1759658299999998E-2</v>
          </cell>
          <cell r="X69">
            <v>2.1868435879999999E-2</v>
          </cell>
          <cell r="Y69">
            <v>9.89458436E-3</v>
          </cell>
          <cell r="Z69">
            <v>1.189083256E-2</v>
          </cell>
          <cell r="AA69">
            <v>1.189083256E-2</v>
          </cell>
          <cell r="AB69">
            <v>3.875522634198</v>
          </cell>
          <cell r="AC69">
            <v>4.337628134</v>
          </cell>
          <cell r="AD69">
            <v>3.3798230928000002</v>
          </cell>
          <cell r="AE69">
            <v>3.9519784192</v>
          </cell>
          <cell r="AF69">
            <v>5.5513639930000007</v>
          </cell>
          <cell r="AG69">
            <v>6.5507115102000002</v>
          </cell>
          <cell r="AH69">
            <v>3.7177499860000003</v>
          </cell>
          <cell r="AI69">
            <v>8.3213511914999998</v>
          </cell>
          <cell r="AJ69">
            <v>6.2087071604000004</v>
          </cell>
          <cell r="AK69">
            <v>2.7576339736</v>
          </cell>
          <cell r="AL69">
            <v>5.0174006526000001</v>
          </cell>
          <cell r="AM69">
            <v>4.2984514559999996</v>
          </cell>
          <cell r="AN69">
            <v>3.5207387247999997</v>
          </cell>
          <cell r="AO69">
            <v>3.4583790405000001</v>
          </cell>
          <cell r="AP69">
            <v>2.0054145905</v>
          </cell>
          <cell r="AQ69">
            <v>2.3952928929999997</v>
          </cell>
          <cell r="AR69">
            <v>3.6150855894999996</v>
          </cell>
          <cell r="AS69">
            <v>8.6127977792999992</v>
          </cell>
          <cell r="AT69">
            <v>9.8150866870000009</v>
          </cell>
          <cell r="AU69">
            <v>5.6953062370000005</v>
          </cell>
          <cell r="AV69">
            <v>6.0156133180000007</v>
          </cell>
          <cell r="AW69">
            <v>5.9418008283000008</v>
          </cell>
          <cell r="AX69">
            <v>5.5788034769999992</v>
          </cell>
          <cell r="AY69">
            <v>2.7844231909999997</v>
          </cell>
          <cell r="AZ69">
            <v>3.1218592447000004</v>
          </cell>
          <cell r="BA69">
            <v>0</v>
          </cell>
        </row>
        <row r="84">
          <cell r="B84">
            <v>0.18182419999999999</v>
          </cell>
          <cell r="C84">
            <v>0.18414328999999996</v>
          </cell>
          <cell r="D84">
            <v>0.182482276</v>
          </cell>
          <cell r="E84">
            <v>0.19114932000000001</v>
          </cell>
          <cell r="F84">
            <v>0.19470696919999997</v>
          </cell>
          <cell r="G84">
            <v>0.1974044713</v>
          </cell>
          <cell r="H84">
            <v>0.181705014</v>
          </cell>
          <cell r="I84">
            <v>0.19614635059999999</v>
          </cell>
          <cell r="J84">
            <v>0.17203858779999998</v>
          </cell>
          <cell r="K84">
            <v>0.14333728800000001</v>
          </cell>
          <cell r="L84">
            <v>0.17124033599999999</v>
          </cell>
          <cell r="M84">
            <v>0.13624024316666666</v>
          </cell>
          <cell r="N84">
            <v>0.12828863812500002</v>
          </cell>
          <cell r="O84">
            <v>0.13234986369999999</v>
          </cell>
          <cell r="P84">
            <v>0.14629044199999999</v>
          </cell>
          <cell r="Q84">
            <v>0.13912276512499999</v>
          </cell>
          <cell r="R84">
            <v>0.15010582320606064</v>
          </cell>
          <cell r="S84">
            <v>0.17490548915151516</v>
          </cell>
          <cell r="T84">
            <v>0.17789608645454547</v>
          </cell>
          <cell r="U84">
            <v>0.13648937779059828</v>
          </cell>
          <cell r="V84">
            <v>0.13541514269999999</v>
          </cell>
          <cell r="W84">
            <v>0.12824792961999998</v>
          </cell>
          <cell r="X84">
            <v>0.10342285845999999</v>
          </cell>
          <cell r="Y84">
            <v>6.0660688519999992E-2</v>
          </cell>
          <cell r="Z84">
            <v>0.10151886187999999</v>
          </cell>
          <cell r="AA84">
            <v>0.10151886187999999</v>
          </cell>
          <cell r="AB84">
            <v>39.446912728775999</v>
          </cell>
          <cell r="AC84">
            <v>33.629557891200001</v>
          </cell>
          <cell r="AD84">
            <v>35.351572775999998</v>
          </cell>
          <cell r="AE84">
            <v>43.196942096000001</v>
          </cell>
          <cell r="AF84">
            <v>48.865334014700004</v>
          </cell>
          <cell r="AG84">
            <v>51.648040158000001</v>
          </cell>
          <cell r="AH84">
            <v>47.345643726000006</v>
          </cell>
          <cell r="AI84">
            <v>61.503339185000002</v>
          </cell>
          <cell r="AJ84">
            <v>57.359077635600009</v>
          </cell>
          <cell r="AK84">
            <v>36.350662493199998</v>
          </cell>
          <cell r="AL84">
            <v>44.705637201600005</v>
          </cell>
          <cell r="AM84">
            <v>44.177485007999998</v>
          </cell>
          <cell r="AN84">
            <v>37.086097611199996</v>
          </cell>
          <cell r="AO84">
            <v>37.954811011800004</v>
          </cell>
          <cell r="AP84">
            <v>47.725617211500001</v>
          </cell>
          <cell r="AQ84">
            <v>38.574381482</v>
          </cell>
          <cell r="AR84">
            <v>41.628580780199997</v>
          </cell>
          <cell r="AS84">
            <v>48.0082576402</v>
          </cell>
          <cell r="AT84">
            <v>50.731868605000003</v>
          </cell>
          <cell r="AU84">
            <v>39.976128103500002</v>
          </cell>
          <cell r="AV84">
            <v>36.4463273048</v>
          </cell>
          <cell r="AW84">
            <v>47.563721028600007</v>
          </cell>
          <cell r="AX84">
            <v>44.275636313999996</v>
          </cell>
          <cell r="AY84">
            <v>27.743886188699999</v>
          </cell>
          <cell r="AZ84">
            <v>38.028247973550002</v>
          </cell>
          <cell r="BA8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1.7249999999999999E-7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4.8989999999999993E-4</v>
          </cell>
          <cell r="S105">
            <v>6.6699999999999995E-5</v>
          </cell>
          <cell r="T105">
            <v>0</v>
          </cell>
          <cell r="U105">
            <v>3.7670461538461539E-5</v>
          </cell>
          <cell r="V105">
            <v>3.0820000000000001E-4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1.027875E-4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0.1399088393</v>
          </cell>
          <cell r="AS105">
            <v>1.60372212E-2</v>
          </cell>
          <cell r="AT105">
            <v>0</v>
          </cell>
          <cell r="AU105">
            <v>1.05557655E-2</v>
          </cell>
          <cell r="AV105">
            <v>7.0450895999999999E-2</v>
          </cell>
          <cell r="AW105">
            <v>0</v>
          </cell>
          <cell r="AX105">
            <v>0</v>
          </cell>
          <cell r="AY105">
            <v>0</v>
          </cell>
          <cell r="AZ105">
            <v>4.4796870000000005E-4</v>
          </cell>
          <cell r="BA105">
            <v>0</v>
          </cell>
        </row>
        <row r="188">
          <cell r="B188">
            <v>1.7800364699999998E-2</v>
          </cell>
          <cell r="C188">
            <v>1.8332747999999996E-2</v>
          </cell>
          <cell r="D188">
            <v>1.8266783999999998E-2</v>
          </cell>
          <cell r="E188">
            <v>1.6650206000000001E-2</v>
          </cell>
          <cell r="F188">
            <v>2.1308763999999997E-2</v>
          </cell>
          <cell r="G188">
            <v>3.7489999999999996E-2</v>
          </cell>
          <cell r="H188">
            <v>4.2539465999999998E-2</v>
          </cell>
          <cell r="I188">
            <v>2.6265999999999998E-2</v>
          </cell>
          <cell r="J188">
            <v>2.8745216000000004E-2</v>
          </cell>
          <cell r="K188">
            <v>1.9782295818181819E-2</v>
          </cell>
          <cell r="L188">
            <v>1.4778833999999999E-2</v>
          </cell>
          <cell r="M188">
            <v>2.6674594999999999E-2</v>
          </cell>
          <cell r="N188">
            <v>2.405797864285714E-2</v>
          </cell>
          <cell r="O188">
            <v>1.7529542000000002E-2</v>
          </cell>
          <cell r="P188">
            <v>1.7786268000000001E-2</v>
          </cell>
          <cell r="Q188">
            <v>1.695054E-2</v>
          </cell>
          <cell r="R188">
            <v>1.8471506999999998E-2</v>
          </cell>
          <cell r="S188">
            <v>1.9328234E-2</v>
          </cell>
          <cell r="T188">
            <v>2.0023320020202025E-2</v>
          </cell>
          <cell r="U188">
            <v>2.383996E-2</v>
          </cell>
          <cell r="V188">
            <v>2.7389662700000005E-2</v>
          </cell>
          <cell r="W188">
            <v>2.5633942979999998E-2</v>
          </cell>
          <cell r="X188">
            <v>3.2734404079999994E-2</v>
          </cell>
          <cell r="Y188">
            <v>1.6190827919999998E-2</v>
          </cell>
          <cell r="Z188">
            <v>1.6124965120000001E-2</v>
          </cell>
          <cell r="AA188">
            <v>1.6124965120000001E-2</v>
          </cell>
          <cell r="AB188">
            <v>4.3469938206299998</v>
          </cell>
          <cell r="AC188">
            <v>4.0853071635999996</v>
          </cell>
          <cell r="AD188">
            <v>4.1763643824000001</v>
          </cell>
          <cell r="AE188">
            <v>4.8968675168000004</v>
          </cell>
          <cell r="AF188">
            <v>7.7851683203000004</v>
          </cell>
          <cell r="AG188">
            <v>12.986121076500002</v>
          </cell>
          <cell r="AH188">
            <v>16.433316656400002</v>
          </cell>
          <cell r="AI188">
            <v>9.469991910500001</v>
          </cell>
          <cell r="AJ188">
            <v>10.717631352000001</v>
          </cell>
          <cell r="AK188">
            <v>4.5809109544000002</v>
          </cell>
          <cell r="AL188">
            <v>4.7272354136999999</v>
          </cell>
          <cell r="AM188">
            <v>9.3199578239999994</v>
          </cell>
          <cell r="AN188">
            <v>9.7892252479999993</v>
          </cell>
          <cell r="AO188">
            <v>7.5170566248000004</v>
          </cell>
          <cell r="AP188">
            <v>7.4062745775000005</v>
          </cell>
          <cell r="AQ188">
            <v>5.8989374534999994</v>
          </cell>
          <cell r="AR188">
            <v>6.6928243601999995</v>
          </cell>
          <cell r="AS188">
            <v>6.7223069627999994</v>
          </cell>
          <cell r="AT188">
            <v>7.8283045590000002</v>
          </cell>
          <cell r="AU188">
            <v>9.1447275490000006</v>
          </cell>
          <cell r="AV188">
            <v>9.7042339980000012</v>
          </cell>
          <cell r="AW188">
            <v>11.413710215800002</v>
          </cell>
          <cell r="AX188">
            <v>18.108780065999998</v>
          </cell>
          <cell r="AY188">
            <v>10.8066679072</v>
          </cell>
          <cell r="AZ188">
            <v>10.084190944200001</v>
          </cell>
          <cell r="BA188">
            <v>0</v>
          </cell>
        </row>
        <row r="194">
          <cell r="B194">
            <v>0.1136504612</v>
          </cell>
          <cell r="C194">
            <v>8.2691899999999985E-2</v>
          </cell>
          <cell r="D194">
            <v>5.8428785999999996E-2</v>
          </cell>
          <cell r="E194">
            <v>6.4339647999999999E-2</v>
          </cell>
          <cell r="F194">
            <v>8.7912900000000016E-2</v>
          </cell>
          <cell r="G194">
            <v>6.3054040000000006E-2</v>
          </cell>
          <cell r="H194">
            <v>7.7829700000000002E-2</v>
          </cell>
          <cell r="I194">
            <v>8.4772388000000004E-2</v>
          </cell>
          <cell r="J194">
            <v>5.5653099999999997E-2</v>
          </cell>
          <cell r="K194">
            <v>5.3364599999999998E-2</v>
          </cell>
          <cell r="L194">
            <v>6.1442200000000002E-2</v>
          </cell>
          <cell r="M194">
            <v>6.4411526833333344E-2</v>
          </cell>
          <cell r="N194">
            <v>6.0860299999999999E-2</v>
          </cell>
          <cell r="O194">
            <v>5.04965E-2</v>
          </cell>
          <cell r="P194">
            <v>5.1607399999999998E-2</v>
          </cell>
          <cell r="Q194">
            <v>4.5185814375000001E-2</v>
          </cell>
          <cell r="R194">
            <v>5.6927316727272734E-2</v>
          </cell>
          <cell r="S194">
            <v>5.8475521999999995E-2</v>
          </cell>
          <cell r="T194">
            <v>6.9569183090909092E-2</v>
          </cell>
          <cell r="U194">
            <v>6.0278031999999995E-2</v>
          </cell>
          <cell r="V194">
            <v>5.3203712700000003E-2</v>
          </cell>
          <cell r="W194">
            <v>6.2166757959999999E-2</v>
          </cell>
          <cell r="X194">
            <v>1.9547699999999998E-2</v>
          </cell>
          <cell r="Y194">
            <v>0</v>
          </cell>
          <cell r="Z194">
            <v>0</v>
          </cell>
          <cell r="AA194">
            <v>0</v>
          </cell>
          <cell r="AB194">
            <v>13.887765561710999</v>
          </cell>
          <cell r="AC194">
            <v>10.177759607999999</v>
          </cell>
          <cell r="AD194">
            <v>7.612325856</v>
          </cell>
          <cell r="AE194">
            <v>8.8568356016000003</v>
          </cell>
          <cell r="AF194">
            <v>13.5046143008</v>
          </cell>
          <cell r="AG194">
            <v>11.640894408000001</v>
          </cell>
          <cell r="AH194">
            <v>14.076092140000002</v>
          </cell>
          <cell r="AI194">
            <v>21.578079828500002</v>
          </cell>
          <cell r="AJ194">
            <v>16.843972241600003</v>
          </cell>
          <cell r="AK194">
            <v>10.933614031999999</v>
          </cell>
          <cell r="AL194">
            <v>14.659434167400001</v>
          </cell>
          <cell r="AM194">
            <v>18.761517984000001</v>
          </cell>
          <cell r="AN194">
            <v>16.2373704944</v>
          </cell>
          <cell r="AO194">
            <v>15.177431176800001</v>
          </cell>
          <cell r="AP194">
            <v>16.296122303000001</v>
          </cell>
          <cell r="AQ194">
            <v>11.592935833499999</v>
          </cell>
          <cell r="AR194">
            <v>12.3804639752</v>
          </cell>
          <cell r="AS194">
            <v>14.349684377599999</v>
          </cell>
          <cell r="AT194">
            <v>19.044804818999999</v>
          </cell>
          <cell r="AU194">
            <v>14.282002218500001</v>
          </cell>
          <cell r="AV194">
            <v>12.7562460814</v>
          </cell>
          <cell r="AW194">
            <v>19.965789079100002</v>
          </cell>
          <cell r="AX194">
            <v>5.3756218619999991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0.3940937552999999</v>
          </cell>
          <cell r="C263">
            <v>0.36206280530000007</v>
          </cell>
          <cell r="D263">
            <v>0.34343292259999997</v>
          </cell>
          <cell r="E263">
            <v>0.3613931534</v>
          </cell>
          <cell r="F263">
            <v>0.4114955414999999</v>
          </cell>
          <cell r="G263">
            <v>0.45194531950000005</v>
          </cell>
          <cell r="H263">
            <v>0.44271326209999995</v>
          </cell>
          <cell r="I263">
            <v>0.51108856830000005</v>
          </cell>
          <cell r="J263">
            <v>0.4381208774</v>
          </cell>
          <cell r="K263">
            <v>0.3307635035218856</v>
          </cell>
          <cell r="L263">
            <v>0.4042653432763737</v>
          </cell>
          <cell r="M263">
            <v>0.40979504276111101</v>
          </cell>
          <cell r="N263">
            <v>0.35817195587742123</v>
          </cell>
          <cell r="O263">
            <v>0.33319471451164084</v>
          </cell>
          <cell r="P263">
            <v>0.37239769157954727</v>
          </cell>
          <cell r="Q263">
            <v>0.33884474547960153</v>
          </cell>
          <cell r="R263">
            <v>0.39635591422760469</v>
          </cell>
          <cell r="S263">
            <v>0.45087210756717172</v>
          </cell>
          <cell r="T263">
            <v>0.48393756670418464</v>
          </cell>
          <cell r="U263">
            <v>0.51383160802340289</v>
          </cell>
          <cell r="V263">
            <v>0.51802487118229124</v>
          </cell>
          <cell r="W263">
            <v>0.47092233442216125</v>
          </cell>
          <cell r="X263">
            <v>0.52728805908603193</v>
          </cell>
          <cell r="Y263">
            <v>0.28744409209532673</v>
          </cell>
          <cell r="Z263">
            <v>0.42587874743999998</v>
          </cell>
          <cell r="AA263">
            <v>0.42587874743999998</v>
          </cell>
          <cell r="AB263">
            <v>75.275348939319016</v>
          </cell>
          <cell r="AC263">
            <v>66.332365023199998</v>
          </cell>
          <cell r="AD263">
            <v>66.401738808000019</v>
          </cell>
          <cell r="AE263">
            <v>81.863445315199996</v>
          </cell>
          <cell r="AF263">
            <v>103.18898083900005</v>
          </cell>
          <cell r="AG263">
            <v>121.61227289640001</v>
          </cell>
          <cell r="AH263">
            <v>118.43516560239999</v>
          </cell>
          <cell r="AI263">
            <v>153.54398394599997</v>
          </cell>
          <cell r="AJ263">
            <v>142.85728319280003</v>
          </cell>
          <cell r="AK263">
            <v>82.948451933599998</v>
          </cell>
          <cell r="AL263">
            <v>110.70771426180001</v>
          </cell>
          <cell r="AM263">
            <v>130.97692564799999</v>
          </cell>
          <cell r="AN263">
            <v>113.01345939839999</v>
          </cell>
          <cell r="AO263">
            <v>106.55219200830001</v>
          </cell>
          <cell r="AP263">
            <v>124.16971119300001</v>
          </cell>
          <cell r="AQ263">
            <v>98.32526134199999</v>
          </cell>
          <cell r="AR263">
            <v>108.29159453869998</v>
          </cell>
          <cell r="AS263">
            <v>126.79851309839998</v>
          </cell>
          <cell r="AT263">
            <v>146.27129055999998</v>
          </cell>
          <cell r="AU263">
            <v>140.18790080399998</v>
          </cell>
          <cell r="AV263">
            <v>134.59014785479999</v>
          </cell>
          <cell r="AW263">
            <v>168.63381886550005</v>
          </cell>
          <cell r="AX263">
            <v>200.58100510499997</v>
          </cell>
          <cell r="AY263">
            <v>112.89140507040001</v>
          </cell>
          <cell r="AZ263">
            <v>138.47604991840001</v>
          </cell>
          <cell r="BA263">
            <v>0</v>
          </cell>
        </row>
        <row r="264">
          <cell r="B264">
            <v>0.25633563709999996</v>
          </cell>
          <cell r="C264">
            <v>0.25677953019999999</v>
          </cell>
          <cell r="D264">
            <v>0.26217793149999996</v>
          </cell>
          <cell r="E264">
            <v>0.2733328257</v>
          </cell>
          <cell r="F264">
            <v>0.30769870349999989</v>
          </cell>
          <cell r="G264">
            <v>0.32778403540000001</v>
          </cell>
          <cell r="H264">
            <v>0.3068408058</v>
          </cell>
          <cell r="I264">
            <v>0.32704971440000002</v>
          </cell>
          <cell r="J264">
            <v>0.27204116639999992</v>
          </cell>
          <cell r="K264">
            <v>0.2068396875218855</v>
          </cell>
          <cell r="L264">
            <v>0.25761412150714291</v>
          </cell>
          <cell r="M264">
            <v>0.24021688111111111</v>
          </cell>
          <cell r="N264">
            <v>0.2150545807345641</v>
          </cell>
          <cell r="O264">
            <v>0.21629210378324074</v>
          </cell>
          <cell r="P264">
            <v>0.23827110872875368</v>
          </cell>
          <cell r="Q264">
            <v>0.22238856353073519</v>
          </cell>
          <cell r="R264">
            <v>0.24850149156841797</v>
          </cell>
          <cell r="S264">
            <v>0.30549783566060612</v>
          </cell>
          <cell r="T264">
            <v>0.32582244441922786</v>
          </cell>
          <cell r="U264">
            <v>0.28848444177229676</v>
          </cell>
          <cell r="V264">
            <v>0.29348266506382986</v>
          </cell>
          <cell r="W264">
            <v>0.26647926910166669</v>
          </cell>
          <cell r="X264">
            <v>0.24295707398571428</v>
          </cell>
          <cell r="Y264">
            <v>0.16774353778499998</v>
          </cell>
          <cell r="Z264">
            <v>0.21885848259999996</v>
          </cell>
          <cell r="AA264">
            <v>0.21885848259999996</v>
          </cell>
          <cell r="AB264">
            <v>57.323064586059004</v>
          </cell>
          <cell r="AC264">
            <v>51.960515093200016</v>
          </cell>
          <cell r="AD264">
            <v>55.394314636800011</v>
          </cell>
          <cell r="AE264">
            <v>67.827824377599995</v>
          </cell>
          <cell r="AF264">
            <v>83.72997521350004</v>
          </cell>
          <cell r="AG264">
            <v>96.533173865699993</v>
          </cell>
          <cell r="AH264">
            <v>93.665940635599995</v>
          </cell>
          <cell r="AI264">
            <v>113.42095047549999</v>
          </cell>
          <cell r="AJ264">
            <v>102.12219318439999</v>
          </cell>
          <cell r="AK264">
            <v>60.781866314399998</v>
          </cell>
          <cell r="AL264">
            <v>77.8839894324</v>
          </cell>
          <cell r="AM264">
            <v>87.823974912000011</v>
          </cell>
          <cell r="AN264">
            <v>74.502820515199971</v>
          </cell>
          <cell r="AO264">
            <v>72.05137730700001</v>
          </cell>
          <cell r="AP264">
            <v>85.706035958000001</v>
          </cell>
          <cell r="AQ264">
            <v>68.842862896499994</v>
          </cell>
          <cell r="AR264">
            <v>76.866274061499993</v>
          </cell>
          <cell r="AS264">
            <v>92.543629950199986</v>
          </cell>
          <cell r="AT264">
            <v>105.76098167899998</v>
          </cell>
          <cell r="AU264">
            <v>94.654443718999985</v>
          </cell>
          <cell r="AV264">
            <v>89.821401836800021</v>
          </cell>
          <cell r="AW264">
            <v>108.99672605180001</v>
          </cell>
          <cell r="AX264">
            <v>115.85420109900001</v>
          </cell>
          <cell r="AY264">
            <v>82.236271095000006</v>
          </cell>
          <cell r="AZ264">
            <v>97.321811433250005</v>
          </cell>
          <cell r="BA264">
            <v>0</v>
          </cell>
        </row>
        <row r="266">
          <cell r="B266">
            <v>9.2036799999999999E-5</v>
          </cell>
          <cell r="C266">
            <v>0</v>
          </cell>
          <cell r="D266">
            <v>1.9641999999999999E-5</v>
          </cell>
          <cell r="E266">
            <v>4.1400000000000003E-5</v>
          </cell>
          <cell r="F266">
            <v>0</v>
          </cell>
          <cell r="G266">
            <v>1.7940000000000002E-4</v>
          </cell>
          <cell r="H266">
            <v>1.426E-4</v>
          </cell>
          <cell r="I266">
            <v>0</v>
          </cell>
          <cell r="J266">
            <v>1.104E-4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1.0222222222222222E-8</v>
          </cell>
          <cell r="S266">
            <v>0</v>
          </cell>
          <cell r="T266">
            <v>3.3120000000000003E-4</v>
          </cell>
          <cell r="U266">
            <v>3.3350000000000003E-4</v>
          </cell>
          <cell r="V266">
            <v>0</v>
          </cell>
          <cell r="W266">
            <v>0</v>
          </cell>
          <cell r="X266">
            <v>4.462E-4</v>
          </cell>
          <cell r="Y266">
            <v>6.6240000000000005E-4</v>
          </cell>
          <cell r="Z266">
            <v>0</v>
          </cell>
          <cell r="AA266">
            <v>0</v>
          </cell>
          <cell r="AB266">
            <v>2.2016163081E-2</v>
          </cell>
          <cell r="AC266">
            <v>0</v>
          </cell>
          <cell r="AD266">
            <v>7.7907984E-3</v>
          </cell>
          <cell r="AE266">
            <v>1.8444216000000003E-2</v>
          </cell>
          <cell r="AF266">
            <v>0</v>
          </cell>
          <cell r="AG266">
            <v>5.9954423100000001E-2</v>
          </cell>
          <cell r="AH266">
            <v>5.5335547600000007E-2</v>
          </cell>
          <cell r="AI266">
            <v>0</v>
          </cell>
          <cell r="AJ266">
            <v>3.4468198000000005E-2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2.2137999999999999E-6</v>
          </cell>
          <cell r="AS266">
            <v>0</v>
          </cell>
          <cell r="AT266">
            <v>6.3763370999999999E-2</v>
          </cell>
          <cell r="AU266">
            <v>5.1836208500000001E-2</v>
          </cell>
          <cell r="AV266">
            <v>0</v>
          </cell>
          <cell r="AW266">
            <v>0</v>
          </cell>
          <cell r="AX266">
            <v>0.12871766700000001</v>
          </cell>
          <cell r="AY266">
            <v>0.14048033339999999</v>
          </cell>
          <cell r="AZ266">
            <v>0</v>
          </cell>
          <cell r="BA266">
            <v>0</v>
          </cell>
        </row>
        <row r="267">
          <cell r="B267">
            <v>5.9020300000000008E-3</v>
          </cell>
          <cell r="C267">
            <v>3.4612700000000002E-3</v>
          </cell>
          <cell r="D267">
            <v>3.4817859999999997E-3</v>
          </cell>
          <cell r="E267">
            <v>4.6322160999999994E-3</v>
          </cell>
          <cell r="F267">
            <v>4.2477228000000009E-3</v>
          </cell>
          <cell r="G267">
            <v>2.2178849400000002E-2</v>
          </cell>
          <cell r="H267">
            <v>4.32032667E-2</v>
          </cell>
          <cell r="I267">
            <v>4.3235135500000015E-2</v>
          </cell>
          <cell r="J267">
            <v>3.6338343999999995E-2</v>
          </cell>
          <cell r="K267">
            <v>2.0322247999999994E-2</v>
          </cell>
          <cell r="L267">
            <v>3.7855699999999992E-2</v>
          </cell>
          <cell r="M267">
            <v>4.1333412699999995E-2</v>
          </cell>
          <cell r="N267">
            <v>4.0656272E-2</v>
          </cell>
          <cell r="O267">
            <v>3.7813362749999989E-2</v>
          </cell>
          <cell r="P267">
            <v>4.5349093866666662E-2</v>
          </cell>
          <cell r="Q267">
            <v>3.7981118680787372E-2</v>
          </cell>
          <cell r="R267">
            <v>3.666089104382423E-2</v>
          </cell>
          <cell r="S267">
            <v>4.0986884512626269E-2</v>
          </cell>
          <cell r="T267">
            <v>5.4305595594047615E-2</v>
          </cell>
          <cell r="U267">
            <v>4.6513060962308721E-2</v>
          </cell>
          <cell r="V267">
            <v>4.8084587979999996E-2</v>
          </cell>
          <cell r="W267">
            <v>4.1790558531428566E-2</v>
          </cell>
          <cell r="X267">
            <v>8.5766880180952368E-2</v>
          </cell>
          <cell r="Y267">
            <v>5.0409512824444454E-2</v>
          </cell>
          <cell r="Z267">
            <v>6.318177556E-2</v>
          </cell>
          <cell r="AA267">
            <v>6.318177556E-2</v>
          </cell>
          <cell r="AB267">
            <v>1.489063656408</v>
          </cell>
          <cell r="AC267">
            <v>0.8588177079999999</v>
          </cell>
          <cell r="AD267">
            <v>0.87315191039999995</v>
          </cell>
          <cell r="AE267">
            <v>1.0998374799999999</v>
          </cell>
          <cell r="AF267">
            <v>1.1893437899000001</v>
          </cell>
          <cell r="AG267">
            <v>4.6374586401000002</v>
          </cell>
          <cell r="AH267">
            <v>6.7014937904000025</v>
          </cell>
          <cell r="AI267">
            <v>9.4564774099999998</v>
          </cell>
          <cell r="AJ267">
            <v>10.194611930400001</v>
          </cell>
          <cell r="AK267">
            <v>4.2990720871999999</v>
          </cell>
          <cell r="AL267">
            <v>8.3381492340000012</v>
          </cell>
          <cell r="AM267">
            <v>8.5554199200000003</v>
          </cell>
          <cell r="AN267">
            <v>8.8501597887999992</v>
          </cell>
          <cell r="AO267">
            <v>8.2173850043999987</v>
          </cell>
          <cell r="AP267">
            <v>9.6451345165000024</v>
          </cell>
          <cell r="AQ267">
            <v>7.8308987084999995</v>
          </cell>
          <cell r="AR267">
            <v>6.7930718655999991</v>
          </cell>
          <cell r="AS267">
            <v>7.7323751218999996</v>
          </cell>
          <cell r="AT267">
            <v>10.648702623000002</v>
          </cell>
          <cell r="AU267">
            <v>8.7763381619999983</v>
          </cell>
          <cell r="AV267">
            <v>8.9477720709999993</v>
          </cell>
          <cell r="AW267">
            <v>10.920345728100001</v>
          </cell>
          <cell r="AX267">
            <v>25.557504101999996</v>
          </cell>
          <cell r="AY267">
            <v>10.041143190100001</v>
          </cell>
          <cell r="AZ267">
            <v>13.253166974100001</v>
          </cell>
          <cell r="BA267">
            <v>0</v>
          </cell>
        </row>
        <row r="268">
          <cell r="B268">
            <v>1.1714359999999999E-3</v>
          </cell>
          <cell r="C268">
            <v>7.7627529999999998E-4</v>
          </cell>
          <cell r="D268">
            <v>2.9646999999999998E-6</v>
          </cell>
          <cell r="E268">
            <v>2.9957499999999999E-5</v>
          </cell>
          <cell r="F268">
            <v>4.0420199999999996E-5</v>
          </cell>
          <cell r="G268">
            <v>2.9762E-6</v>
          </cell>
          <cell r="H268">
            <v>4.3504500000000003E-5</v>
          </cell>
          <cell r="I268">
            <v>2.1196800000000001E-4</v>
          </cell>
          <cell r="J268">
            <v>3.2257729999999999E-4</v>
          </cell>
          <cell r="K268">
            <v>2.0962199999999999E-4</v>
          </cell>
          <cell r="L268">
            <v>1.495E-4</v>
          </cell>
          <cell r="M268">
            <v>2.2354083333333332E-4</v>
          </cell>
          <cell r="N268">
            <v>1.3606799999999999E-4</v>
          </cell>
          <cell r="O268">
            <v>2.8096746897546894E-4</v>
          </cell>
          <cell r="P268">
            <v>3.4729999999999999E-4</v>
          </cell>
          <cell r="Q268">
            <v>3.7951627358490566E-6</v>
          </cell>
          <cell r="R268">
            <v>4.7413684315684307E-6</v>
          </cell>
          <cell r="S268">
            <v>2.2328208333333334E-4</v>
          </cell>
          <cell r="T268">
            <v>4.462E-4</v>
          </cell>
          <cell r="U268">
            <v>1.5778E-5</v>
          </cell>
          <cell r="V268">
            <v>3.2170099999999999E-5</v>
          </cell>
          <cell r="W268">
            <v>9.2447580000000004E-5</v>
          </cell>
          <cell r="X268">
            <v>2.8538399999999995E-6</v>
          </cell>
          <cell r="Y268">
            <v>3.6578049999999997E-4</v>
          </cell>
          <cell r="Z268">
            <v>1.8869200000000002E-6</v>
          </cell>
          <cell r="AA268">
            <v>1.8869200000000002E-6</v>
          </cell>
          <cell r="AB268">
            <v>0.268822181715</v>
          </cell>
          <cell r="AC268">
            <v>0.18820407079999998</v>
          </cell>
          <cell r="AD268">
            <v>1.2188784E-3</v>
          </cell>
          <cell r="AE268">
            <v>1.92518928E-2</v>
          </cell>
          <cell r="AF268">
            <v>1.7385990300000001E-2</v>
          </cell>
          <cell r="AG268">
            <v>1.5003846000000002E-3</v>
          </cell>
          <cell r="AH268">
            <v>1.4954196000000002E-3</v>
          </cell>
          <cell r="AI268">
            <v>9.3321456499999997E-2</v>
          </cell>
          <cell r="AJ268">
            <v>0.59588138280000003</v>
          </cell>
          <cell r="AK268">
            <v>0.18948915920000001</v>
          </cell>
          <cell r="AL268">
            <v>9.3163567500000002E-2</v>
          </cell>
          <cell r="AM268">
            <v>0.123411936</v>
          </cell>
          <cell r="AN268">
            <v>0.1290530208</v>
          </cell>
          <cell r="AO268">
            <v>4.3683865199999998E-2</v>
          </cell>
          <cell r="AP268">
            <v>8.3311563500000005E-2</v>
          </cell>
          <cell r="AQ268">
            <v>1.0717769999999999E-3</v>
          </cell>
          <cell r="AR268">
            <v>2.8767224099999999E-2</v>
          </cell>
          <cell r="AS268">
            <v>5.9746443899999994E-2</v>
          </cell>
          <cell r="AT268">
            <v>9.5062232999999996E-2</v>
          </cell>
          <cell r="AU268">
            <v>8.8742765000000001E-3</v>
          </cell>
          <cell r="AV268">
            <v>9.8434795999999998E-3</v>
          </cell>
          <cell r="AW268">
            <v>0.14007307450000001</v>
          </cell>
          <cell r="AX268">
            <v>3.0042089999999999E-3</v>
          </cell>
          <cell r="AY268">
            <v>0.1544355912</v>
          </cell>
          <cell r="AZ268">
            <v>6.4652487500000003E-3</v>
          </cell>
          <cell r="BA268">
            <v>0</v>
          </cell>
        </row>
        <row r="269">
          <cell r="B269">
            <v>1.6349274E-2</v>
          </cell>
          <cell r="C269">
            <v>1.6068147299999998E-2</v>
          </cell>
          <cell r="D269">
            <v>1.7905500000000001E-2</v>
          </cell>
          <cell r="E269">
            <v>1.5922578000000003E-2</v>
          </cell>
          <cell r="F269">
            <v>7.8661379999999999E-3</v>
          </cell>
          <cell r="G269">
            <v>3.4966440000000001E-2</v>
          </cell>
          <cell r="H269">
            <v>1.1872848399999998E-2</v>
          </cell>
          <cell r="I269">
            <v>5.3964299699999996E-2</v>
          </cell>
          <cell r="J269">
            <v>7.0069822000000004E-2</v>
          </cell>
          <cell r="K269">
            <v>4.9675400000000008E-2</v>
          </cell>
          <cell r="L269">
            <v>4.4666000000000004E-2</v>
          </cell>
          <cell r="M269">
            <v>5.8709799999999999E-2</v>
          </cell>
          <cell r="N269">
            <v>3.4470113142857139E-2</v>
          </cell>
          <cell r="O269">
            <v>2.1266964603174603E-2</v>
          </cell>
          <cell r="P269">
            <v>2.9058199999999999E-2</v>
          </cell>
          <cell r="Q269">
            <v>2.6399400000000003E-2</v>
          </cell>
          <cell r="R269">
            <v>4.5222600000000002E-2</v>
          </cell>
          <cell r="S269">
            <v>3.4996800000000002E-2</v>
          </cell>
          <cell r="T269">
            <v>2.4253500000000001E-2</v>
          </cell>
          <cell r="U269">
            <v>0.1095743328024948</v>
          </cell>
          <cell r="V269">
            <v>0.11402709999999999</v>
          </cell>
          <cell r="W269">
            <v>8.5468000000000002E-2</v>
          </cell>
          <cell r="X269">
            <v>0.16126912575999999</v>
          </cell>
          <cell r="Y269">
            <v>5.794397406E-2</v>
          </cell>
          <cell r="Z269">
            <v>0.13116770187999999</v>
          </cell>
          <cell r="AA269">
            <v>0.13116770187999999</v>
          </cell>
          <cell r="AB269">
            <v>1.9984962607529999</v>
          </cell>
          <cell r="AC269">
            <v>1.7810985276</v>
          </cell>
          <cell r="AD269">
            <v>1.8626135664000001</v>
          </cell>
          <cell r="AE269">
            <v>1.8132276288000002</v>
          </cell>
          <cell r="AF269">
            <v>1.0951395112</v>
          </cell>
          <cell r="AG269">
            <v>4.9404305808000002</v>
          </cell>
          <cell r="AH269">
            <v>1.6552512020000001</v>
          </cell>
          <cell r="AI269">
            <v>8.0044449945000018</v>
          </cell>
          <cell r="AJ269">
            <v>11.845656999600001</v>
          </cell>
          <cell r="AK269">
            <v>6.6022425612000006</v>
          </cell>
          <cell r="AL269">
            <v>7.1919516653999995</v>
          </cell>
          <cell r="AM269">
            <v>10.289673744</v>
          </cell>
          <cell r="AN269">
            <v>6.6856777855999994</v>
          </cell>
          <cell r="AO269">
            <v>4.1097403731000002</v>
          </cell>
          <cell r="AP269">
            <v>5.2353421720000002</v>
          </cell>
          <cell r="AQ269">
            <v>4.1398718025000001</v>
          </cell>
          <cell r="AR269">
            <v>6.2451386551999999</v>
          </cell>
          <cell r="AS269">
            <v>5.0741266290000002</v>
          </cell>
          <cell r="AT269">
            <v>4.1570703980000001</v>
          </cell>
          <cell r="AU269">
            <v>16.830433138000004</v>
          </cell>
          <cell r="AV269">
            <v>16.5244438354</v>
          </cell>
          <cell r="AW269">
            <v>19.384259037200003</v>
          </cell>
          <cell r="AX269">
            <v>43.173345383999994</v>
          </cell>
          <cell r="AY269">
            <v>12.638679895599999</v>
          </cell>
          <cell r="AZ269">
            <v>20.723937737849997</v>
          </cell>
          <cell r="BA269">
            <v>0</v>
          </cell>
        </row>
        <row r="273">
          <cell r="B273">
            <v>1.403E-4</v>
          </cell>
          <cell r="C273">
            <v>3.2660000000000002E-4</v>
          </cell>
          <cell r="D273">
            <v>2.4609999999999996E-4</v>
          </cell>
          <cell r="E273">
            <v>8.7997999999999993E-5</v>
          </cell>
          <cell r="F273">
            <v>0</v>
          </cell>
          <cell r="G273">
            <v>6.8999999999999997E-5</v>
          </cell>
          <cell r="H273">
            <v>3.6135069999999994E-4</v>
          </cell>
          <cell r="I273">
            <v>7.1299999999999998E-5</v>
          </cell>
          <cell r="J273">
            <v>7.4520000000000001E-4</v>
          </cell>
          <cell r="K273">
            <v>1.36666E-4</v>
          </cell>
          <cell r="L273">
            <v>6.8999999999999997E-5</v>
          </cell>
          <cell r="M273">
            <v>2.0469999999999999E-4</v>
          </cell>
          <cell r="N273">
            <v>0</v>
          </cell>
          <cell r="O273">
            <v>5.9358399999999997E-4</v>
          </cell>
          <cell r="P273">
            <v>5.73114E-4</v>
          </cell>
          <cell r="Q273">
            <v>9.2979799999999991E-4</v>
          </cell>
          <cell r="R273">
            <v>1.7744942307692307E-3</v>
          </cell>
          <cell r="S273">
            <v>1.1483439999999999E-3</v>
          </cell>
          <cell r="T273">
            <v>4.2080799999999995E-4</v>
          </cell>
          <cell r="U273">
            <v>9.7102987525987531E-5</v>
          </cell>
          <cell r="V273">
            <v>2.0443351846153847E-4</v>
          </cell>
          <cell r="W273">
            <v>4.5229421799999996E-3</v>
          </cell>
          <cell r="X273">
            <v>7.9465615085714293E-3</v>
          </cell>
          <cell r="Y273">
            <v>4.6278520800000006E-3</v>
          </cell>
          <cell r="Z273">
            <v>5.7986404E-3</v>
          </cell>
          <cell r="AA273">
            <v>5.7986404E-3</v>
          </cell>
          <cell r="AB273">
            <v>1.7435042600999998E-2</v>
          </cell>
          <cell r="AC273">
            <v>3.0961787599999999E-2</v>
          </cell>
          <cell r="AD273">
            <v>3.3316324799999998E-2</v>
          </cell>
          <cell r="AE273">
            <v>1.6795081600000001E-2</v>
          </cell>
          <cell r="AF273">
            <v>0</v>
          </cell>
          <cell r="AG273">
            <v>1.1713201500000001E-2</v>
          </cell>
          <cell r="AH273">
            <v>9.7681913199999998E-2</v>
          </cell>
          <cell r="AI273">
            <v>1.9126698000000001E-2</v>
          </cell>
          <cell r="AJ273">
            <v>0.20652091120000002</v>
          </cell>
          <cell r="AK273">
            <v>2.0591432399999998E-2</v>
          </cell>
          <cell r="AL273">
            <v>3.0168954900000003E-2</v>
          </cell>
          <cell r="AM273">
            <v>8.2246319999999998E-2</v>
          </cell>
          <cell r="AN273">
            <v>0</v>
          </cell>
          <cell r="AO273">
            <v>0.52970206019999999</v>
          </cell>
          <cell r="AP273">
            <v>0.35346203850000002</v>
          </cell>
          <cell r="AQ273">
            <v>0.42917235199999998</v>
          </cell>
          <cell r="AR273">
            <v>0.51884166460000003</v>
          </cell>
          <cell r="AS273">
            <v>0.51072494329999996</v>
          </cell>
          <cell r="AT273">
            <v>0.21126082299999999</v>
          </cell>
          <cell r="AU273">
            <v>4.9007232000000005E-2</v>
          </cell>
          <cell r="AV273">
            <v>8.4930565400000005E-2</v>
          </cell>
          <cell r="AW273">
            <v>1.4925650346000001</v>
          </cell>
          <cell r="AX273">
            <v>4.3012101599999992</v>
          </cell>
          <cell r="AY273">
            <v>2.8916124599999997</v>
          </cell>
          <cell r="AZ273">
            <v>2.99791799155</v>
          </cell>
          <cell r="BA273">
            <v>0</v>
          </cell>
        </row>
      </sheetData>
      <sheetData sheetId="10"/>
      <sheetData sheetId="11"/>
      <sheetData sheetId="12">
        <row r="23">
          <cell r="B23">
            <v>3.2514204800000002E-2</v>
          </cell>
          <cell r="C23">
            <v>3.0897859999999999E-2</v>
          </cell>
          <cell r="D23">
            <v>4.3293683999999999E-2</v>
          </cell>
          <cell r="E23">
            <v>2.6651883999999997E-2</v>
          </cell>
          <cell r="F23">
            <v>3.8954292653393674E-2</v>
          </cell>
          <cell r="G23">
            <v>6.6184883185520363E-2</v>
          </cell>
          <cell r="H23">
            <v>7.1786792000000002E-2</v>
          </cell>
          <cell r="I23">
            <v>7.1250116000000002E-2</v>
          </cell>
          <cell r="J23">
            <v>5.3240804799999993E-2</v>
          </cell>
          <cell r="K23">
            <v>4.0377931999999991E-2</v>
          </cell>
          <cell r="L23">
            <v>3.4534179999999998E-2</v>
          </cell>
          <cell r="M23">
            <v>4.1250780727272729E-2</v>
          </cell>
          <cell r="N23">
            <v>2.5815212000000001E-2</v>
          </cell>
          <cell r="O23">
            <v>4.080638530769231E-2</v>
          </cell>
          <cell r="P23">
            <v>9.2517933538461536E-2</v>
          </cell>
          <cell r="Q23">
            <v>9.9622295999999999E-2</v>
          </cell>
          <cell r="R23">
            <v>9.4365023090909106E-2</v>
          </cell>
          <cell r="S23">
            <v>9.2518130842105264E-2</v>
          </cell>
          <cell r="T23">
            <v>8.8771732500000006E-2</v>
          </cell>
          <cell r="U23">
            <v>8.2581269999999998E-2</v>
          </cell>
          <cell r="V23">
            <v>8.8912787959999989E-2</v>
          </cell>
          <cell r="W23">
            <v>8.9254722400000014E-2</v>
          </cell>
          <cell r="X23">
            <v>8.4790998479999991E-2</v>
          </cell>
          <cell r="Y23">
            <v>7.1812576652500015E-2</v>
          </cell>
          <cell r="Z23">
            <v>7.6533692880000004E-2</v>
          </cell>
          <cell r="AA23">
            <v>7.6533692880000004E-2</v>
          </cell>
          <cell r="AB23">
            <v>5.1742832208599996</v>
          </cell>
          <cell r="AC23">
            <v>4.0463870744000001</v>
          </cell>
          <cell r="AD23">
            <v>4.8855322320000001</v>
          </cell>
          <cell r="AE23">
            <v>4.6807721184000002</v>
          </cell>
          <cell r="AF23">
            <v>8.2981800461000006</v>
          </cell>
          <cell r="AG23">
            <v>15.380717480700001</v>
          </cell>
          <cell r="AH23">
            <v>16.524556086</v>
          </cell>
          <cell r="AI23">
            <v>19.815777177000001</v>
          </cell>
          <cell r="AJ23">
            <v>16.519379918800002</v>
          </cell>
          <cell r="AK23">
            <v>10.143695553200001</v>
          </cell>
          <cell r="AL23">
            <v>8.2852949007000003</v>
          </cell>
          <cell r="AM23">
            <v>11.702936544</v>
          </cell>
          <cell r="AN23">
            <v>7.459311112</v>
          </cell>
          <cell r="AO23">
            <v>14.679533127299999</v>
          </cell>
          <cell r="AP23">
            <v>42.3843510775</v>
          </cell>
          <cell r="AQ23">
            <v>36.646598603999998</v>
          </cell>
          <cell r="AR23">
            <v>33.045143547499997</v>
          </cell>
          <cell r="AS23">
            <v>31.1110263321</v>
          </cell>
          <cell r="AT23">
            <v>33.635803541999998</v>
          </cell>
          <cell r="AU23">
            <v>36.217315054500006</v>
          </cell>
          <cell r="AV23">
            <v>39.430143194999999</v>
          </cell>
          <cell r="AW23">
            <v>46.201629092600001</v>
          </cell>
          <cell r="AX23">
            <v>50.993744723999995</v>
          </cell>
          <cell r="AY23">
            <v>42.708842465299995</v>
          </cell>
          <cell r="AZ23">
            <v>40.502369365200003</v>
          </cell>
          <cell r="BA23">
            <v>0</v>
          </cell>
        </row>
        <row r="39">
          <cell r="B39">
            <v>1.8900299999999998E-4</v>
          </cell>
          <cell r="C39">
            <v>1.1046E-4</v>
          </cell>
          <cell r="D39">
            <v>1.130256E-4</v>
          </cell>
          <cell r="E39">
            <v>3.3480000000000001E-7</v>
          </cell>
          <cell r="F39">
            <v>0</v>
          </cell>
          <cell r="G39">
            <v>7.3000000000000013E-5</v>
          </cell>
          <cell r="H39">
            <v>9.0916199999999995E-5</v>
          </cell>
          <cell r="I39">
            <v>2.8378607399999999E-2</v>
          </cell>
          <cell r="J39">
            <v>4.3244319999999996E-3</v>
          </cell>
          <cell r="K39">
            <v>7.0345600000000009E-4</v>
          </cell>
          <cell r="L39">
            <v>3.9298378378378384E-6</v>
          </cell>
          <cell r="M39">
            <v>0</v>
          </cell>
          <cell r="N39">
            <v>1.9184148148148147E-4</v>
          </cell>
          <cell r="O39">
            <v>0</v>
          </cell>
          <cell r="P39">
            <v>5.2009090909090914E-5</v>
          </cell>
          <cell r="Q39">
            <v>0</v>
          </cell>
          <cell r="R39">
            <v>1.0919999999999999E-6</v>
          </cell>
          <cell r="S39">
            <v>3.6000000000000004E-9</v>
          </cell>
          <cell r="T39">
            <v>0</v>
          </cell>
          <cell r="U39">
            <v>9.3333333333333342E-9</v>
          </cell>
          <cell r="V39">
            <v>1.008E-8</v>
          </cell>
          <cell r="W39">
            <v>2.0831999999999998E-7</v>
          </cell>
          <cell r="X39">
            <v>5.04E-9</v>
          </cell>
          <cell r="Y39">
            <v>1.1774839999999997E-5</v>
          </cell>
          <cell r="Z39">
            <v>1.2326904000000002E-4</v>
          </cell>
          <cell r="AA39">
            <v>1.2326904000000002E-4</v>
          </cell>
          <cell r="AB39">
            <v>5.8896953783999999E-2</v>
          </cell>
          <cell r="AC39">
            <v>4.3331814799999993E-2</v>
          </cell>
          <cell r="AD39">
            <v>3.91610784E-2</v>
          </cell>
          <cell r="AE39">
            <v>2.1040320000000003E-4</v>
          </cell>
          <cell r="AF39">
            <v>0</v>
          </cell>
          <cell r="AG39">
            <v>4.5155853600000004E-2</v>
          </cell>
          <cell r="AH39">
            <v>5.3113135600000007E-2</v>
          </cell>
          <cell r="AI39">
            <v>5.4442865810000001</v>
          </cell>
          <cell r="AJ39">
            <v>0.87778373560000011</v>
          </cell>
          <cell r="AK39">
            <v>0.14723369320000002</v>
          </cell>
          <cell r="AL39">
            <v>1.6677306000000001E-3</v>
          </cell>
          <cell r="AM39">
            <v>0</v>
          </cell>
          <cell r="AN39">
            <v>5.0799707199999995E-2</v>
          </cell>
          <cell r="AO39">
            <v>0</v>
          </cell>
          <cell r="AP39">
            <v>1.3524130000000001E-2</v>
          </cell>
          <cell r="AQ39">
            <v>0</v>
          </cell>
          <cell r="AR39">
            <v>1.2032002999999999E-3</v>
          </cell>
          <cell r="AS39">
            <v>1.1297E-6</v>
          </cell>
          <cell r="AT39">
            <v>0</v>
          </cell>
          <cell r="AU39">
            <v>1.1195E-6</v>
          </cell>
          <cell r="AV39">
            <v>1.1764660000000001E-4</v>
          </cell>
          <cell r="AW39">
            <v>1.7149150000000002E-4</v>
          </cell>
          <cell r="AX39">
            <v>4.0014E-5</v>
          </cell>
          <cell r="AY39">
            <v>1.1642357099999999E-2</v>
          </cell>
          <cell r="AZ39">
            <v>2.9941405550000001E-2</v>
          </cell>
          <cell r="BA39">
            <v>0</v>
          </cell>
        </row>
        <row r="47">
          <cell r="B47">
            <v>3.3319999999999996E-6</v>
          </cell>
          <cell r="C47">
            <v>0</v>
          </cell>
          <cell r="D47">
            <v>0</v>
          </cell>
          <cell r="E47">
            <v>0</v>
          </cell>
          <cell r="F47">
            <v>2.550964705882353E-5</v>
          </cell>
          <cell r="G47">
            <v>3.3230769230769227E-6</v>
          </cell>
          <cell r="H47">
            <v>2.1131599999999997E-4</v>
          </cell>
          <cell r="I47">
            <v>7.5086687999999999E-3</v>
          </cell>
          <cell r="J47">
            <v>7.8744959999999999E-3</v>
          </cell>
          <cell r="K47">
            <v>1.6117639999999999E-3</v>
          </cell>
          <cell r="L47">
            <v>4.7636399999999995E-4</v>
          </cell>
          <cell r="M47">
            <v>7.2104999999999999E-4</v>
          </cell>
          <cell r="N47">
            <v>9.9323609259259265E-4</v>
          </cell>
          <cell r="O47">
            <v>6.2895324648786725E-4</v>
          </cell>
          <cell r="P47">
            <v>3.2863592452830192E-4</v>
          </cell>
          <cell r="Q47">
            <v>6.8606411974789911E-4</v>
          </cell>
          <cell r="R47">
            <v>8.8560781818181815E-4</v>
          </cell>
          <cell r="S47">
            <v>7.3402903729603722E-4</v>
          </cell>
          <cell r="T47">
            <v>3.9427230769230772E-5</v>
          </cell>
          <cell r="U47">
            <v>8.6208567123287675E-5</v>
          </cell>
          <cell r="V47">
            <v>1.7015490909090907E-5</v>
          </cell>
          <cell r="W47">
            <v>1.8696785466666666E-3</v>
          </cell>
          <cell r="X47">
            <v>5.4208662857142852E-4</v>
          </cell>
          <cell r="Y47">
            <v>1.7334092000000001E-3</v>
          </cell>
          <cell r="Z47">
            <v>6.4557488000000006E-4</v>
          </cell>
          <cell r="AA47">
            <v>6.4557488000000006E-4</v>
          </cell>
          <cell r="AB47">
            <v>7.47202917E-3</v>
          </cell>
          <cell r="AC47">
            <v>0</v>
          </cell>
          <cell r="AD47">
            <v>0</v>
          </cell>
          <cell r="AE47">
            <v>0</v>
          </cell>
          <cell r="AF47">
            <v>3.4120177000000001E-3</v>
          </cell>
          <cell r="AG47">
            <v>7.7507430000000005E-4</v>
          </cell>
          <cell r="AH47">
            <v>0.11675196600000001</v>
          </cell>
          <cell r="AI47">
            <v>2.1748724895000002</v>
          </cell>
          <cell r="AJ47">
            <v>2.8157701184000001</v>
          </cell>
          <cell r="AK47">
            <v>0.72602827000000003</v>
          </cell>
          <cell r="AL47">
            <v>0.31476095100000001</v>
          </cell>
          <cell r="AM47">
            <v>0.37482523199999995</v>
          </cell>
          <cell r="AN47">
            <v>0.59173905120000003</v>
          </cell>
          <cell r="AO47">
            <v>0.4658390436</v>
          </cell>
          <cell r="AP47">
            <v>0.31390993649999999</v>
          </cell>
          <cell r="AQ47">
            <v>0.43960719949999999</v>
          </cell>
          <cell r="AR47">
            <v>0.36136853609999997</v>
          </cell>
          <cell r="AS47">
            <v>0.28170877019999996</v>
          </cell>
          <cell r="AT47">
            <v>3.1874009000000002E-2</v>
          </cell>
          <cell r="AU47">
            <v>0.11922115250000001</v>
          </cell>
          <cell r="AV47">
            <v>1.7159270600000002E-2</v>
          </cell>
          <cell r="AW47">
            <v>1.1445307229000004</v>
          </cell>
          <cell r="AX47">
            <v>0.64262694599999992</v>
          </cell>
          <cell r="AY47">
            <v>1.3154944417999999</v>
          </cell>
          <cell r="AZ47">
            <v>0.54211895255000009</v>
          </cell>
          <cell r="BA47">
            <v>0</v>
          </cell>
        </row>
        <row r="79">
          <cell r="B79">
            <v>7.3201660000000002E-2</v>
          </cell>
          <cell r="C79">
            <v>9.2698801999999997E-2</v>
          </cell>
          <cell r="D79">
            <v>7.5687919999999992E-2</v>
          </cell>
          <cell r="E79">
            <v>8.5338148000000003E-2</v>
          </cell>
          <cell r="F79">
            <v>6.1078226259728509E-2</v>
          </cell>
          <cell r="G79">
            <v>5.5223458479638013E-2</v>
          </cell>
          <cell r="H79">
            <v>6.7164859999999993E-2</v>
          </cell>
          <cell r="I79">
            <v>4.8656368800000002E-2</v>
          </cell>
          <cell r="J79">
            <v>4.4719023999999996E-2</v>
          </cell>
          <cell r="K79">
            <v>2.8068711999999999E-2</v>
          </cell>
          <cell r="L79">
            <v>3.8073761428571426E-2</v>
          </cell>
          <cell r="M79">
            <v>5.5022754285714286E-2</v>
          </cell>
          <cell r="N79">
            <v>3.5464064000000003E-2</v>
          </cell>
          <cell r="O79">
            <v>3.6375862344827585E-2</v>
          </cell>
          <cell r="P79">
            <v>5.0922055999999993E-2</v>
          </cell>
          <cell r="Q79">
            <v>4.8181152000000005E-2</v>
          </cell>
          <cell r="R79">
            <v>5.3412867999999995E-2</v>
          </cell>
          <cell r="S79">
            <v>6.0560823999999999E-2</v>
          </cell>
          <cell r="T79">
            <v>5.5441216000000001E-2</v>
          </cell>
          <cell r="U79">
            <v>4.7239888000000008E-2</v>
          </cell>
          <cell r="V79">
            <v>5.2948665880000002E-2</v>
          </cell>
          <cell r="W79">
            <v>5.0957372720000005E-2</v>
          </cell>
          <cell r="X79">
            <v>3.1220993320000001E-2</v>
          </cell>
          <cell r="Y79">
            <v>1.8782362439999999E-2</v>
          </cell>
          <cell r="Z79">
            <v>1.4079673040000002E-2</v>
          </cell>
          <cell r="AA79">
            <v>1.4079673040000002E-2</v>
          </cell>
          <cell r="AB79">
            <v>6.7154876019569993</v>
          </cell>
          <cell r="AC79">
            <v>7.4577955400000002</v>
          </cell>
          <cell r="AD79">
            <v>6.9831614399999999</v>
          </cell>
          <cell r="AE79">
            <v>9.361132480000002</v>
          </cell>
          <cell r="AF79">
            <v>8.4741657742000012</v>
          </cell>
          <cell r="AG79">
            <v>7.8767802828000004</v>
          </cell>
          <cell r="AH79">
            <v>10.431312603600002</v>
          </cell>
          <cell r="AI79">
            <v>11.563530707000002</v>
          </cell>
          <cell r="AJ79">
            <v>11.794217240400002</v>
          </cell>
          <cell r="AK79">
            <v>5.7017289955999999</v>
          </cell>
          <cell r="AL79">
            <v>7.8009915024000005</v>
          </cell>
          <cell r="AM79">
            <v>12.823216752</v>
          </cell>
          <cell r="AN79">
            <v>8.9970972255999992</v>
          </cell>
          <cell r="AO79">
            <v>9.5021809758</v>
          </cell>
          <cell r="AP79">
            <v>13.593715501500002</v>
          </cell>
          <cell r="AQ79">
            <v>11.0113980655</v>
          </cell>
          <cell r="AR79">
            <v>10.016713339099999</v>
          </cell>
          <cell r="AS79">
            <v>11.3879250342</v>
          </cell>
          <cell r="AT79">
            <v>12.536519312999999</v>
          </cell>
          <cell r="AU79">
            <v>11.7258814535</v>
          </cell>
          <cell r="AV79">
            <v>13.8538271806</v>
          </cell>
          <cell r="AW79">
            <v>14.366029821600002</v>
          </cell>
          <cell r="AX79">
            <v>10.431433934999999</v>
          </cell>
          <cell r="AY79">
            <v>7.4310731363000002</v>
          </cell>
          <cell r="AZ79">
            <v>6.8712977509500011</v>
          </cell>
          <cell r="BA79">
            <v>0</v>
          </cell>
        </row>
        <row r="84">
          <cell r="B84">
            <v>3.0193576E-2</v>
          </cell>
          <cell r="C84">
            <v>2.6788770400000002E-2</v>
          </cell>
          <cell r="D84">
            <v>3.3589901800000002E-2</v>
          </cell>
          <cell r="E84">
            <v>3.1326184600000001E-2</v>
          </cell>
          <cell r="F84">
            <v>2.9256871041628957E-2</v>
          </cell>
          <cell r="G84">
            <v>4.491003605158371E-2</v>
          </cell>
          <cell r="H84">
            <v>6.5845761000000003E-2</v>
          </cell>
          <cell r="I84">
            <v>8.1658837400000003E-2</v>
          </cell>
          <cell r="J84">
            <v>6.1482626199999987E-2</v>
          </cell>
          <cell r="K84">
            <v>5.3426632000000002E-2</v>
          </cell>
          <cell r="L84">
            <v>0.11530931999999999</v>
          </cell>
          <cell r="M84">
            <v>9.8217031701298696E-2</v>
          </cell>
          <cell r="N84">
            <v>4.4177148590909092E-2</v>
          </cell>
          <cell r="O84">
            <v>3.5048935246498214E-2</v>
          </cell>
          <cell r="P84">
            <v>3.284697944909179E-2</v>
          </cell>
          <cell r="Q84">
            <v>3.2428641666666667E-2</v>
          </cell>
          <cell r="R84">
            <v>2.9127123894736845E-2</v>
          </cell>
          <cell r="S84">
            <v>3.7672204000000001E-2</v>
          </cell>
          <cell r="T84">
            <v>4.4225176000000005E-2</v>
          </cell>
          <cell r="U84">
            <v>3.0753196000000003E-2</v>
          </cell>
          <cell r="V84">
            <v>2.8310882920000002E-2</v>
          </cell>
          <cell r="W84">
            <v>3.0365300560000003E-2</v>
          </cell>
          <cell r="X84">
            <v>3.344072964E-2</v>
          </cell>
          <cell r="Y84">
            <v>2.7270201799999998E-2</v>
          </cell>
          <cell r="Z84">
            <v>2.6308517680000004E-2</v>
          </cell>
          <cell r="AA84">
            <v>2.6308517680000004E-2</v>
          </cell>
          <cell r="AB84">
            <v>5.6978886666899999</v>
          </cell>
          <cell r="AC84">
            <v>4.2851486607999991</v>
          </cell>
          <cell r="AD84">
            <v>6.5967618576000007</v>
          </cell>
          <cell r="AE84">
            <v>7.6095676944000008</v>
          </cell>
          <cell r="AF84">
            <v>7.7740130251000004</v>
          </cell>
          <cell r="AG84">
            <v>10.456863288300001</v>
          </cell>
          <cell r="AH84">
            <v>14.3738288012</v>
          </cell>
          <cell r="AI84">
            <v>20.761307055</v>
          </cell>
          <cell r="AJ84">
            <v>17.850312722000002</v>
          </cell>
          <cell r="AK84">
            <v>13.404618000399999</v>
          </cell>
          <cell r="AL84">
            <v>24.069755207700002</v>
          </cell>
          <cell r="AM84">
            <v>24.610040783999999</v>
          </cell>
          <cell r="AN84">
            <v>12.2498497968</v>
          </cell>
          <cell r="AO84">
            <v>11.6008140495</v>
          </cell>
          <cell r="AP84">
            <v>11.878914271500001</v>
          </cell>
          <cell r="AQ84">
            <v>9.8135918509999982</v>
          </cell>
          <cell r="AR84">
            <v>8.7502669868999998</v>
          </cell>
          <cell r="AS84">
            <v>11.203999706899999</v>
          </cell>
          <cell r="AT84">
            <v>13.033603394</v>
          </cell>
          <cell r="AU84">
            <v>10.085529600499999</v>
          </cell>
          <cell r="AV84">
            <v>9.0802809774000011</v>
          </cell>
          <cell r="AW84">
            <v>10.987363423600002</v>
          </cell>
          <cell r="AX84">
            <v>15.010046415</v>
          </cell>
          <cell r="AY84">
            <v>11.786892308399999</v>
          </cell>
          <cell r="AZ84">
            <v>12.013767427200001</v>
          </cell>
          <cell r="BA84">
            <v>0</v>
          </cell>
        </row>
        <row r="91">
          <cell r="B91">
            <v>9.9286964000000005E-2</v>
          </cell>
          <cell r="C91">
            <v>0.1707614328</v>
          </cell>
          <cell r="D91">
            <v>0.16474883839999999</v>
          </cell>
          <cell r="E91">
            <v>0.22381506000000001</v>
          </cell>
          <cell r="F91">
            <v>0.33851024738461538</v>
          </cell>
          <cell r="G91">
            <v>0.38917327292307691</v>
          </cell>
          <cell r="H91">
            <v>0.38315667600000003</v>
          </cell>
          <cell r="I91">
            <v>0.37943920539999998</v>
          </cell>
          <cell r="J91">
            <v>0.43228298399999998</v>
          </cell>
          <cell r="K91">
            <v>0.39607058000000001</v>
          </cell>
          <cell r="L91">
            <v>0.44531483599999999</v>
          </cell>
          <cell r="M91">
            <v>0.55004574447058818</v>
          </cell>
          <cell r="N91">
            <v>0.46587893599999997</v>
          </cell>
          <cell r="O91">
            <v>0.45043438800000002</v>
          </cell>
          <cell r="P91">
            <v>0.45846920000000002</v>
          </cell>
          <cell r="Q91">
            <v>0.41876868</v>
          </cell>
          <cell r="R91">
            <v>0.42617706</v>
          </cell>
          <cell r="S91">
            <v>0.39879213600000007</v>
          </cell>
          <cell r="T91">
            <v>0.41021865600000001</v>
          </cell>
          <cell r="U91">
            <v>0.36960888874074072</v>
          </cell>
          <cell r="V91">
            <v>0.43580844211999997</v>
          </cell>
          <cell r="W91">
            <v>0.48816663420000006</v>
          </cell>
          <cell r="X91">
            <v>0.49369232588</v>
          </cell>
          <cell r="Y91">
            <v>0.44613966468000005</v>
          </cell>
          <cell r="Z91">
            <v>0.39534129360000003</v>
          </cell>
          <cell r="AA91">
            <v>0.39534129360000003</v>
          </cell>
          <cell r="AB91">
            <v>23.786696875545001</v>
          </cell>
          <cell r="AC91">
            <v>30.083184296799999</v>
          </cell>
          <cell r="AD91">
            <v>33.349687459199998</v>
          </cell>
          <cell r="AE91">
            <v>44.832429924800003</v>
          </cell>
          <cell r="AF91">
            <v>83.742536115700005</v>
          </cell>
          <cell r="AG91">
            <v>95.957164274400014</v>
          </cell>
          <cell r="AH91">
            <v>93.595438695600009</v>
          </cell>
          <cell r="AI91">
            <v>109.3136222775</v>
          </cell>
          <cell r="AJ91">
            <v>122.88211159400001</v>
          </cell>
          <cell r="AK91">
            <v>94.075422905199986</v>
          </cell>
          <cell r="AL91">
            <v>107.55071747010001</v>
          </cell>
          <cell r="AM91">
            <v>148.22244705599999</v>
          </cell>
          <cell r="AN91">
            <v>129.44304753599999</v>
          </cell>
          <cell r="AO91">
            <v>121.186654734</v>
          </cell>
          <cell r="AP91">
            <v>127.30557034650002</v>
          </cell>
          <cell r="AQ91">
            <v>97.994983163000001</v>
          </cell>
          <cell r="AR91">
            <v>98.29132530599999</v>
          </cell>
          <cell r="AS91">
            <v>91.600318023499995</v>
          </cell>
          <cell r="AT91">
            <v>99.611772137000003</v>
          </cell>
          <cell r="AU91">
            <v>90.542456407499998</v>
          </cell>
          <cell r="AV91">
            <v>96.159313155400014</v>
          </cell>
          <cell r="AW91">
            <v>127.47815093810001</v>
          </cell>
          <cell r="AX91">
            <v>131.18848095599998</v>
          </cell>
          <cell r="AY91">
            <v>120.6365677429</v>
          </cell>
          <cell r="AZ91">
            <v>93.976626807000002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1.512E-7</v>
          </cell>
          <cell r="I105">
            <v>5.0399999999999996E-7</v>
          </cell>
          <cell r="J105">
            <v>0</v>
          </cell>
          <cell r="K105">
            <v>2.7999999999999999E-6</v>
          </cell>
          <cell r="L105">
            <v>1.782E-6</v>
          </cell>
          <cell r="M105">
            <v>1.4000000000000001E-7</v>
          </cell>
          <cell r="N105">
            <v>0</v>
          </cell>
          <cell r="O105">
            <v>3.9662068965517249E-6</v>
          </cell>
          <cell r="P105">
            <v>2.0159999999999998E-6</v>
          </cell>
          <cell r="Q105">
            <v>0</v>
          </cell>
          <cell r="R105">
            <v>3.5478981818181819E-4</v>
          </cell>
          <cell r="S105">
            <v>0</v>
          </cell>
          <cell r="T105">
            <v>4.3199999999999993E-6</v>
          </cell>
          <cell r="U105">
            <v>0</v>
          </cell>
          <cell r="V105">
            <v>1.16298E-5</v>
          </cell>
          <cell r="W105">
            <v>7.2625000000000003E-7</v>
          </cell>
          <cell r="X105">
            <v>0</v>
          </cell>
          <cell r="Y105">
            <v>5.04E-9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1.356048E-4</v>
          </cell>
          <cell r="AI105">
            <v>2.4531950000000004E-4</v>
          </cell>
          <cell r="AJ105">
            <v>0</v>
          </cell>
          <cell r="AK105">
            <v>2.3293159999999998E-4</v>
          </cell>
          <cell r="AL105">
            <v>1.312443E-4</v>
          </cell>
          <cell r="AM105">
            <v>3.0623999999999997E-5</v>
          </cell>
          <cell r="AN105">
            <v>0</v>
          </cell>
          <cell r="AO105">
            <v>8.4865590000000001E-4</v>
          </cell>
          <cell r="AP105">
            <v>7.35989E-3</v>
          </cell>
          <cell r="AQ105">
            <v>0</v>
          </cell>
          <cell r="AR105">
            <v>0.14672180879999999</v>
          </cell>
          <cell r="AS105">
            <v>0</v>
          </cell>
          <cell r="AT105">
            <v>1.3665350999999999E-2</v>
          </cell>
          <cell r="AU105">
            <v>0</v>
          </cell>
          <cell r="AV105">
            <v>1.58891442E-2</v>
          </cell>
          <cell r="AW105">
            <v>1.9632820000000002E-4</v>
          </cell>
          <cell r="AX105">
            <v>0</v>
          </cell>
          <cell r="AY105">
            <v>2.1625999999999998E-6</v>
          </cell>
          <cell r="AZ105">
            <v>0</v>
          </cell>
          <cell r="BA105">
            <v>0</v>
          </cell>
        </row>
        <row r="160">
          <cell r="B160">
            <v>3.9413080000000001E-3</v>
          </cell>
          <cell r="C160">
            <v>6.9062919999999996E-4</v>
          </cell>
          <cell r="D160">
            <v>2.8120019999999996E-4</v>
          </cell>
          <cell r="E160">
            <v>4.1550180000000003E-4</v>
          </cell>
          <cell r="F160">
            <v>4.5327414000000009E-3</v>
          </cell>
          <cell r="G160">
            <v>7.8961025999999997E-3</v>
          </cell>
          <cell r="H160">
            <v>3.4218208599999994E-2</v>
          </cell>
          <cell r="I160">
            <v>5.6777646000000001E-2</v>
          </cell>
          <cell r="J160">
            <v>3.5288455999999996E-2</v>
          </cell>
          <cell r="K160">
            <v>2.0374591999999997E-2</v>
          </cell>
          <cell r="L160">
            <v>1.7199084E-2</v>
          </cell>
          <cell r="M160">
            <v>1.8484563999999998E-2</v>
          </cell>
          <cell r="N160">
            <v>1.4188337166666669E-2</v>
          </cell>
          <cell r="O160">
            <v>1.6394515999999998E-2</v>
          </cell>
          <cell r="P160">
            <v>1.5078767999999999E-2</v>
          </cell>
          <cell r="Q160">
            <v>1.6320818829268294E-2</v>
          </cell>
          <cell r="R160">
            <v>2.1116141592105266E-2</v>
          </cell>
          <cell r="S160">
            <v>2.7095791500000001E-2</v>
          </cell>
          <cell r="T160">
            <v>3.081100211111111E-2</v>
          </cell>
          <cell r="U160">
            <v>2.2341433083333334E-2</v>
          </cell>
          <cell r="V160">
            <v>3.2507517919999999E-2</v>
          </cell>
          <cell r="W160">
            <v>3.6990479239999999E-2</v>
          </cell>
          <cell r="X160">
            <v>4.9665610200000002E-2</v>
          </cell>
          <cell r="Y160">
            <v>3.1475751480000001E-2</v>
          </cell>
          <cell r="Z160">
            <v>1.5897868400000001E-2</v>
          </cell>
          <cell r="AA160">
            <v>1.5897868400000001E-2</v>
          </cell>
          <cell r="AB160">
            <v>0.79027560925500007</v>
          </cell>
          <cell r="AC160">
            <v>0.2406110004</v>
          </cell>
          <cell r="AD160">
            <v>0.11420105759999999</v>
          </cell>
          <cell r="AE160">
            <v>0.14161040320000001</v>
          </cell>
          <cell r="AF160">
            <v>0.8339690233</v>
          </cell>
          <cell r="AG160">
            <v>1.8462257385000003</v>
          </cell>
          <cell r="AH160">
            <v>6.8321000468000008</v>
          </cell>
          <cell r="AI160">
            <v>13.397772274000001</v>
          </cell>
          <cell r="AJ160">
            <v>9.2998169220000015</v>
          </cell>
          <cell r="AK160">
            <v>5.2093366995999997</v>
          </cell>
          <cell r="AL160">
            <v>4.1748056181000006</v>
          </cell>
          <cell r="AM160">
            <v>4.7888795040000005</v>
          </cell>
          <cell r="AN160">
            <v>3.7183486735999995</v>
          </cell>
          <cell r="AO160">
            <v>3.5403772625999999</v>
          </cell>
          <cell r="AP160">
            <v>3.6421717595000001</v>
          </cell>
          <cell r="AQ160">
            <v>3.2857664979999996</v>
          </cell>
          <cell r="AR160">
            <v>3.8801682152999999</v>
          </cell>
          <cell r="AS160">
            <v>4.9716323371</v>
          </cell>
          <cell r="AT160">
            <v>6.8464211590000001</v>
          </cell>
          <cell r="AU160">
            <v>5.7858290070000002</v>
          </cell>
          <cell r="AV160">
            <v>7.703439973600001</v>
          </cell>
          <cell r="AW160">
            <v>10.786056056600001</v>
          </cell>
          <cell r="AX160">
            <v>19.317469275000001</v>
          </cell>
          <cell r="AY160">
            <v>9.1823574292999997</v>
          </cell>
          <cell r="AZ160">
            <v>5.1629442263499996</v>
          </cell>
          <cell r="BA160">
            <v>0</v>
          </cell>
        </row>
        <row r="171">
          <cell r="B171">
            <v>0.22218283359999999</v>
          </cell>
          <cell r="C171">
            <v>0.25253793600000002</v>
          </cell>
          <cell r="D171">
            <v>0.20993366799999999</v>
          </cell>
          <cell r="E171">
            <v>0.21593742799999999</v>
          </cell>
          <cell r="F171">
            <v>0.26097302597285071</v>
          </cell>
          <cell r="G171">
            <v>0.26957714774841629</v>
          </cell>
          <cell r="H171">
            <v>0.3033570424</v>
          </cell>
          <cell r="I171">
            <v>0.28532819840000001</v>
          </cell>
          <cell r="J171">
            <v>0.262886008</v>
          </cell>
          <cell r="K171">
            <v>0.21467916399999998</v>
          </cell>
          <cell r="L171">
            <v>0.26518587199999999</v>
          </cell>
          <cell r="M171">
            <v>0.25785541314285709</v>
          </cell>
          <cell r="N171">
            <v>0.2271098283513196</v>
          </cell>
          <cell r="O171">
            <v>0.19804262399999997</v>
          </cell>
          <cell r="P171">
            <v>0.21419383333333331</v>
          </cell>
          <cell r="Q171">
            <v>0.22766298260869566</v>
          </cell>
          <cell r="R171">
            <v>0.17750597200000001</v>
          </cell>
          <cell r="S171">
            <v>0.22842082038095241</v>
          </cell>
          <cell r="T171">
            <v>0.24680593501431128</v>
          </cell>
          <cell r="U171">
            <v>0.2186676672222222</v>
          </cell>
          <cell r="V171">
            <v>0.27246916840000002</v>
          </cell>
          <cell r="W171">
            <v>0.28670270746666665</v>
          </cell>
          <cell r="X171">
            <v>0.24930699008000004</v>
          </cell>
          <cell r="Y171">
            <v>0.19929712184000001</v>
          </cell>
          <cell r="Z171">
            <v>0.23404779583999996</v>
          </cell>
          <cell r="AA171">
            <v>0.23404779583999996</v>
          </cell>
          <cell r="AB171">
            <v>25.230719620395</v>
          </cell>
          <cell r="AC171">
            <v>26.131782767199997</v>
          </cell>
          <cell r="AD171">
            <v>25.789564396799999</v>
          </cell>
          <cell r="AE171">
            <v>34.217759296000004</v>
          </cell>
          <cell r="AF171">
            <v>42.078156615600008</v>
          </cell>
          <cell r="AG171">
            <v>46.362383024100005</v>
          </cell>
          <cell r="AH171">
            <v>56.117741198400005</v>
          </cell>
          <cell r="AI171">
            <v>70.553714146499999</v>
          </cell>
          <cell r="AJ171">
            <v>75.765752815200003</v>
          </cell>
          <cell r="AK171">
            <v>57.140178809999995</v>
          </cell>
          <cell r="AL171">
            <v>68.5163546064</v>
          </cell>
          <cell r="AM171">
            <v>78.618275232000002</v>
          </cell>
          <cell r="AN171">
            <v>62.4740192736</v>
          </cell>
          <cell r="AO171">
            <v>56.339207914799999</v>
          </cell>
          <cell r="AP171">
            <v>58.971232876000002</v>
          </cell>
          <cell r="AQ171">
            <v>53.349262350999993</v>
          </cell>
          <cell r="AR171">
            <v>43.563379993799998</v>
          </cell>
          <cell r="AS171">
            <v>58.389168094400006</v>
          </cell>
          <cell r="AT171">
            <v>62.524253990000005</v>
          </cell>
          <cell r="AU171">
            <v>54.851505623999998</v>
          </cell>
          <cell r="AV171">
            <v>70.86255515980001</v>
          </cell>
          <cell r="AW171">
            <v>82.278903855400017</v>
          </cell>
          <cell r="AX171">
            <v>80.719891550999989</v>
          </cell>
          <cell r="AY171">
            <v>67.120529696000006</v>
          </cell>
          <cell r="AZ171">
            <v>71.633335239100006</v>
          </cell>
          <cell r="BA171">
            <v>0</v>
          </cell>
        </row>
        <row r="188">
          <cell r="B188">
            <v>7.4742836000000007E-2</v>
          </cell>
          <cell r="C188">
            <v>0.111285776</v>
          </cell>
          <cell r="D188">
            <v>9.6131870799999991E-2</v>
          </cell>
          <cell r="E188">
            <v>0.13578398399999997</v>
          </cell>
          <cell r="F188">
            <v>0.16846115133031672</v>
          </cell>
          <cell r="G188">
            <v>0.11843796832579184</v>
          </cell>
          <cell r="H188">
            <v>0.13905900399999999</v>
          </cell>
          <cell r="I188">
            <v>0.1750182196</v>
          </cell>
          <cell r="J188">
            <v>0.137835612</v>
          </cell>
          <cell r="K188">
            <v>0.13657260399999999</v>
          </cell>
          <cell r="L188">
            <v>0.17476824399999999</v>
          </cell>
          <cell r="M188">
            <v>0.13206863600000002</v>
          </cell>
          <cell r="N188">
            <v>0.11610289625806453</v>
          </cell>
          <cell r="O188">
            <v>0.10326523835294119</v>
          </cell>
          <cell r="P188">
            <v>0.15304538533333334</v>
          </cell>
          <cell r="Q188">
            <v>0.16163454800000002</v>
          </cell>
          <cell r="R188">
            <v>0.16137467999999999</v>
          </cell>
          <cell r="S188">
            <v>0.14931985000000003</v>
          </cell>
          <cell r="T188">
            <v>0.15244508200000001</v>
          </cell>
          <cell r="U188">
            <v>0.12594789599999998</v>
          </cell>
          <cell r="V188">
            <v>0.11983787956</v>
          </cell>
          <cell r="W188">
            <v>0.13504347059999999</v>
          </cell>
          <cell r="X188">
            <v>0.17369104124000001</v>
          </cell>
          <cell r="Y188">
            <v>0.15250806684000001</v>
          </cell>
          <cell r="Z188">
            <v>0.13059304552000001</v>
          </cell>
          <cell r="AA188">
            <v>0.13059304552000001</v>
          </cell>
          <cell r="AB188">
            <v>9.1281254666190002</v>
          </cell>
          <cell r="AC188">
            <v>12.951392505999998</v>
          </cell>
          <cell r="AD188">
            <v>12.619633401600002</v>
          </cell>
          <cell r="AE188">
            <v>19.782165423999999</v>
          </cell>
          <cell r="AF188">
            <v>30.993842081300002</v>
          </cell>
          <cell r="AG188">
            <v>23.072977827900001</v>
          </cell>
          <cell r="AH188">
            <v>28.780649748000002</v>
          </cell>
          <cell r="AI188">
            <v>36.294099048999996</v>
          </cell>
          <cell r="AJ188">
            <v>32.0710499192</v>
          </cell>
          <cell r="AK188">
            <v>28.4975437648</v>
          </cell>
          <cell r="AL188">
            <v>32.852886252300003</v>
          </cell>
          <cell r="AM188">
            <v>30.843233040000001</v>
          </cell>
          <cell r="AN188">
            <v>28.318524766399996</v>
          </cell>
          <cell r="AO188">
            <v>31.350171039900001</v>
          </cell>
          <cell r="AP188">
            <v>42.883318407000004</v>
          </cell>
          <cell r="AQ188">
            <v>33.946477242999997</v>
          </cell>
          <cell r="AR188">
            <v>34.174185975100002</v>
          </cell>
          <cell r="AS188">
            <v>31.579620243599997</v>
          </cell>
          <cell r="AT188">
            <v>34.459131786999997</v>
          </cell>
          <cell r="AU188">
            <v>30.524682183500001</v>
          </cell>
          <cell r="AV188">
            <v>27.970760131200002</v>
          </cell>
          <cell r="AW188">
            <v>38.883182022100009</v>
          </cell>
          <cell r="AX188">
            <v>52.855120187999994</v>
          </cell>
          <cell r="AY188">
            <v>42.783249962199996</v>
          </cell>
          <cell r="AZ188">
            <v>36.668847999600004</v>
          </cell>
          <cell r="BA188">
            <v>0</v>
          </cell>
        </row>
        <row r="194">
          <cell r="B194">
            <v>0</v>
          </cell>
          <cell r="C194">
            <v>8.8200000000000009E-8</v>
          </cell>
          <cell r="D194">
            <v>6.9552000000000001E-5</v>
          </cell>
          <cell r="E194">
            <v>0</v>
          </cell>
          <cell r="F194">
            <v>4.2539999999999999E-4</v>
          </cell>
          <cell r="G194">
            <v>6.4480000000000006E-4</v>
          </cell>
          <cell r="H194">
            <v>2.4973199999999999E-3</v>
          </cell>
          <cell r="I194">
            <v>1.6387056000000001E-2</v>
          </cell>
          <cell r="J194">
            <v>6.0996599999999998E-3</v>
          </cell>
          <cell r="K194">
            <v>4.8978720000000002E-3</v>
          </cell>
          <cell r="L194">
            <v>4.5010139999999994E-3</v>
          </cell>
          <cell r="M194">
            <v>2.546788363636364E-3</v>
          </cell>
          <cell r="N194">
            <v>2.2854600000000004E-3</v>
          </cell>
          <cell r="O194">
            <v>3.3491606666666671E-3</v>
          </cell>
          <cell r="P194">
            <v>3.0246000000000001E-3</v>
          </cell>
          <cell r="Q194">
            <v>7.2596085714285712E-4</v>
          </cell>
          <cell r="R194">
            <v>5.9678746666666669E-3</v>
          </cell>
          <cell r="S194">
            <v>4.0341760000000004E-3</v>
          </cell>
          <cell r="T194">
            <v>1.6379817965811963E-2</v>
          </cell>
          <cell r="U194">
            <v>1.6496833986301369E-2</v>
          </cell>
          <cell r="V194">
            <v>3.3293010079999998E-2</v>
          </cell>
          <cell r="W194">
            <v>9.1255603919999984E-2</v>
          </cell>
          <cell r="X194">
            <v>1.9078599999999998E-2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4.3884399999999996E-5</v>
          </cell>
          <cell r="AD194">
            <v>9.0720864000000002E-3</v>
          </cell>
          <cell r="AE194">
            <v>0</v>
          </cell>
          <cell r="AF194">
            <v>5.3435456200000002E-2</v>
          </cell>
          <cell r="AG194">
            <v>7.2448919400000006E-2</v>
          </cell>
          <cell r="AH194">
            <v>0.25930400080000005</v>
          </cell>
          <cell r="AI194">
            <v>2.4494877975000002</v>
          </cell>
          <cell r="AJ194">
            <v>1.0956827556000002</v>
          </cell>
          <cell r="AK194">
            <v>0.74963386519999997</v>
          </cell>
          <cell r="AL194">
            <v>0.7009850862</v>
          </cell>
          <cell r="AM194">
            <v>0.54769632000000001</v>
          </cell>
          <cell r="AN194">
            <v>0.52879027519999999</v>
          </cell>
          <cell r="AO194">
            <v>0.69402920130000001</v>
          </cell>
          <cell r="AP194">
            <v>0.65579675450000008</v>
          </cell>
          <cell r="AQ194">
            <v>0.1430178785</v>
          </cell>
          <cell r="AR194">
            <v>0.81842636339999997</v>
          </cell>
          <cell r="AS194">
            <v>0.81002427219999995</v>
          </cell>
          <cell r="AT194">
            <v>2.9514489099999999</v>
          </cell>
          <cell r="AU194">
            <v>2.2570429815000002</v>
          </cell>
          <cell r="AV194">
            <v>4.9237055262</v>
          </cell>
          <cell r="AW194">
            <v>18.208525140199999</v>
          </cell>
          <cell r="AX194">
            <v>3.8283889409999996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0.73236641959999971</v>
          </cell>
          <cell r="C263">
            <v>0.82187136680000017</v>
          </cell>
          <cell r="D263">
            <v>0.74189362840000006</v>
          </cell>
          <cell r="E263">
            <v>0.86894764560000015</v>
          </cell>
          <cell r="F263">
            <v>1.1266186442850679</v>
          </cell>
          <cell r="G263">
            <v>1.1417829068434389</v>
          </cell>
          <cell r="H263">
            <v>1.2768986149999999</v>
          </cell>
          <cell r="I263">
            <v>1.4053883559999998</v>
          </cell>
          <cell r="J263">
            <v>1.2456900501999995</v>
          </cell>
          <cell r="K263">
            <v>1.1243603453832212</v>
          </cell>
          <cell r="L263">
            <v>1.4345038840092657</v>
          </cell>
          <cell r="M263">
            <v>1.4822862866366651</v>
          </cell>
          <cell r="N263">
            <v>1.1874551583321691</v>
          </cell>
          <cell r="O263">
            <v>1.1860573125778249</v>
          </cell>
          <cell r="P263">
            <v>1.3436302579456612</v>
          </cell>
          <cell r="Q263">
            <v>1.3756176798155344</v>
          </cell>
          <cell r="R263">
            <v>1.3659960725989886</v>
          </cell>
          <cell r="S263">
            <v>1.4131081305348361</v>
          </cell>
          <cell r="T263">
            <v>1.4607245643262767</v>
          </cell>
          <cell r="U263">
            <v>1.2405512834714978</v>
          </cell>
          <cell r="V263">
            <v>1.4044681606097642</v>
          </cell>
          <cell r="W263">
            <v>1.5259227887334341</v>
          </cell>
          <cell r="X263">
            <v>1.4257793891803361</v>
          </cell>
          <cell r="Y263">
            <v>1.1982628463136766</v>
          </cell>
          <cell r="Z263">
            <v>1.1368211876727272</v>
          </cell>
          <cell r="AA263">
            <v>1.1368211876727272</v>
          </cell>
          <cell r="AB263">
            <v>114.76833333176103</v>
          </cell>
          <cell r="AC263">
            <v>114.5480809684</v>
          </cell>
          <cell r="AD263">
            <v>114.59304448</v>
          </cell>
          <cell r="AE263">
            <v>155.24761644479997</v>
          </cell>
          <cell r="AF263">
            <v>229.23769039150002</v>
          </cell>
          <cell r="AG263">
            <v>247.2532998936</v>
          </cell>
          <cell r="AH263">
            <v>279.24832411320017</v>
          </cell>
          <cell r="AI263">
            <v>366.73748928800001</v>
          </cell>
          <cell r="AJ263">
            <v>356.10685288600013</v>
          </cell>
          <cell r="AK263">
            <v>271.26870736239994</v>
          </cell>
          <cell r="AL263">
            <v>328.38621057449996</v>
          </cell>
          <cell r="AM263">
            <v>403.37133235200008</v>
          </cell>
          <cell r="AN263">
            <v>328.65560060960001</v>
          </cell>
          <cell r="AO263">
            <v>332.60250569159996</v>
          </cell>
          <cell r="AP263">
            <v>390.94861394150001</v>
          </cell>
          <cell r="AQ263">
            <v>330.43144311100014</v>
          </cell>
          <cell r="AR263">
            <v>321.51918084530007</v>
          </cell>
          <cell r="AS263">
            <v>339.22410178800004</v>
          </cell>
          <cell r="AT263">
            <v>371.73752641199997</v>
          </cell>
          <cell r="AU263">
            <v>336.66476762199989</v>
          </cell>
          <cell r="AV263">
            <v>357.43314055700017</v>
          </cell>
          <cell r="AW263">
            <v>458.97757508520004</v>
          </cell>
          <cell r="AX263">
            <v>461.46584285099999</v>
          </cell>
          <cell r="AY263">
            <v>386.48250307810002</v>
          </cell>
          <cell r="AZ263">
            <v>336.65811154114999</v>
          </cell>
          <cell r="BA263">
            <v>0</v>
          </cell>
        </row>
        <row r="264">
          <cell r="B264">
            <v>0.49754196299999986</v>
          </cell>
          <cell r="C264">
            <v>0.55787458740000007</v>
          </cell>
          <cell r="D264">
            <v>0.52388048279999999</v>
          </cell>
          <cell r="E264">
            <v>0.64713401040000007</v>
          </cell>
          <cell r="F264">
            <v>0.85769272822443454</v>
          </cell>
          <cell r="G264">
            <v>0.86626312283348406</v>
          </cell>
          <cell r="H264">
            <v>0.96640107019999988</v>
          </cell>
          <cell r="I264">
            <v>1.0593417701999999</v>
          </cell>
          <cell r="J264">
            <v>0.9628928135999999</v>
          </cell>
          <cell r="K264">
            <v>0.8991923555428849</v>
          </cell>
          <cell r="L264">
            <v>1.1577292105714281</v>
          </cell>
          <cell r="M264">
            <v>1.2134316995587435</v>
          </cell>
          <cell r="N264">
            <v>0.95147691700964609</v>
          </cell>
          <cell r="O264">
            <v>0.98138476281984277</v>
          </cell>
          <cell r="P264">
            <v>1.1247356854150721</v>
          </cell>
          <cell r="Q264">
            <v>1.1441443334669608</v>
          </cell>
          <cell r="R264">
            <v>1.1794151920199061</v>
          </cell>
          <cell r="S264">
            <v>1.1781381735693777</v>
          </cell>
          <cell r="T264">
            <v>1.1962705706880341</v>
          </cell>
          <cell r="U264">
            <v>0.99810062014405687</v>
          </cell>
          <cell r="V264">
            <v>1.0951903759199999</v>
          </cell>
          <cell r="W264">
            <v>1.1433030399545456</v>
          </cell>
          <cell r="X264">
            <v>1.1542929401599999</v>
          </cell>
          <cell r="Y264">
            <v>0.99511549358661777</v>
          </cell>
          <cell r="Z264">
            <v>0.9007371534327272</v>
          </cell>
          <cell r="AA264">
            <v>0.9007371534327272</v>
          </cell>
          <cell r="AB264">
            <v>87.889348729374021</v>
          </cell>
          <cell r="AC264">
            <v>86.483683856799999</v>
          </cell>
          <cell r="AD264">
            <v>86.681338339200011</v>
          </cell>
          <cell r="AE264">
            <v>120.05185446240003</v>
          </cell>
          <cell r="AF264">
            <v>185.75178104840001</v>
          </cell>
          <cell r="AG264">
            <v>199.32185546130003</v>
          </cell>
          <cell r="AH264">
            <v>220.84143326360007</v>
          </cell>
          <cell r="AI264">
            <v>283.34549167599994</v>
          </cell>
          <cell r="AJ264">
            <v>274.78054358360009</v>
          </cell>
          <cell r="AK264">
            <v>211.107903644</v>
          </cell>
          <cell r="AL264">
            <v>256.2609691431</v>
          </cell>
          <cell r="AM264">
            <v>321.05668046400012</v>
          </cell>
          <cell r="AN264">
            <v>263.08432939359994</v>
          </cell>
          <cell r="AO264">
            <v>274.18467917009997</v>
          </cell>
          <cell r="AP264">
            <v>330.33285482850005</v>
          </cell>
          <cell r="AQ264">
            <v>275.00916987950006</v>
          </cell>
          <cell r="AR264">
            <v>275.72226814519996</v>
          </cell>
          <cell r="AS264">
            <v>278.92907104919999</v>
          </cell>
          <cell r="AT264">
            <v>305.64908882500004</v>
          </cell>
          <cell r="AU264">
            <v>276.71076347650001</v>
          </cell>
          <cell r="AV264">
            <v>280.22393624860001</v>
          </cell>
          <cell r="AW264">
            <v>355.99486670639999</v>
          </cell>
          <cell r="AX264">
            <v>374.74566456600002</v>
          </cell>
          <cell r="AY264">
            <v>316.11803661790003</v>
          </cell>
          <cell r="AZ264">
            <v>263.59307158300004</v>
          </cell>
          <cell r="BA264">
            <v>0</v>
          </cell>
        </row>
        <row r="266">
          <cell r="B266">
            <v>9.8531999999999998E-5</v>
          </cell>
          <cell r="C266">
            <v>1.04832E-4</v>
          </cell>
          <cell r="D266">
            <v>4.6368000000000001E-5</v>
          </cell>
          <cell r="E266">
            <v>6.0479999999999997E-5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4.0599999999999995E-4</v>
          </cell>
          <cell r="P266">
            <v>0</v>
          </cell>
          <cell r="Q266">
            <v>0</v>
          </cell>
          <cell r="R266">
            <v>1.8000000000000001E-6</v>
          </cell>
          <cell r="S266">
            <v>0</v>
          </cell>
          <cell r="T266">
            <v>0</v>
          </cell>
          <cell r="U266">
            <v>0</v>
          </cell>
          <cell r="V266">
            <v>9.4079999999999993E-8</v>
          </cell>
          <cell r="W266">
            <v>0</v>
          </cell>
          <cell r="X266">
            <v>0</v>
          </cell>
          <cell r="Y266">
            <v>1.6519999999999997E-7</v>
          </cell>
          <cell r="Z266">
            <v>6.1488000000000001E-7</v>
          </cell>
          <cell r="AA266">
            <v>6.1488000000000001E-7</v>
          </cell>
          <cell r="AB266">
            <v>3.3448644794999996E-2</v>
          </cell>
          <cell r="AC266">
            <v>3.4297002E-2</v>
          </cell>
          <cell r="AD266">
            <v>1.8465676800000001E-2</v>
          </cell>
          <cell r="AE266">
            <v>1.8201008000000001E-2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0.1180043412</v>
          </cell>
          <cell r="AP266">
            <v>0</v>
          </cell>
          <cell r="AQ266">
            <v>0</v>
          </cell>
          <cell r="AR266">
            <v>2.8225949999999999E-4</v>
          </cell>
          <cell r="AS266">
            <v>0</v>
          </cell>
          <cell r="AT266">
            <v>0</v>
          </cell>
          <cell r="AU266">
            <v>0</v>
          </cell>
          <cell r="AV266">
            <v>3.6550400000000002E-5</v>
          </cell>
          <cell r="AW266">
            <v>0</v>
          </cell>
          <cell r="AX266">
            <v>0</v>
          </cell>
          <cell r="AY266">
            <v>4.1197529999999997E-4</v>
          </cell>
          <cell r="AZ266">
            <v>2.2398435000000003E-4</v>
          </cell>
          <cell r="BA266">
            <v>0</v>
          </cell>
        </row>
        <row r="267">
          <cell r="B267">
            <v>3.8569999999999998E-5</v>
          </cell>
          <cell r="C267">
            <v>1.5490999999999998E-5</v>
          </cell>
          <cell r="D267">
            <v>6.5979999999999991E-7</v>
          </cell>
          <cell r="E267">
            <v>0</v>
          </cell>
          <cell r="F267">
            <v>2.0910044705882357E-4</v>
          </cell>
          <cell r="G267">
            <v>1.0944387692307691E-4</v>
          </cell>
          <cell r="H267">
            <v>7.2218719999999996E-4</v>
          </cell>
          <cell r="I267">
            <v>7.7130282000000003E-3</v>
          </cell>
          <cell r="J267">
            <v>7.9398287999999997E-3</v>
          </cell>
          <cell r="K267">
            <v>1.624970268907563E-3</v>
          </cell>
          <cell r="L267">
            <v>4.9063399999999988E-4</v>
          </cell>
          <cell r="M267">
            <v>8.4114800000000011E-4</v>
          </cell>
          <cell r="N267">
            <v>9.934320925925927E-4</v>
          </cell>
          <cell r="O267">
            <v>8.9051945338441897E-4</v>
          </cell>
          <cell r="P267">
            <v>5.3684392452830185E-4</v>
          </cell>
          <cell r="Q267">
            <v>9.5083126260504195E-4</v>
          </cell>
          <cell r="R267">
            <v>1.5752034696969697E-3</v>
          </cell>
          <cell r="S267">
            <v>1.1261410372960371E-3</v>
          </cell>
          <cell r="T267">
            <v>1.0393817863247863E-3</v>
          </cell>
          <cell r="U267">
            <v>1.5803445671232878E-3</v>
          </cell>
          <cell r="V267">
            <v>1.003670410909091E-3</v>
          </cell>
          <cell r="W267">
            <v>3.4248073166666662E-3</v>
          </cell>
          <cell r="X267">
            <v>1.2842150485714286E-3</v>
          </cell>
          <cell r="Y267">
            <v>2.94072716E-3</v>
          </cell>
          <cell r="Z267">
            <v>1.1938736000000002E-3</v>
          </cell>
          <cell r="AA267">
            <v>1.1938736000000002E-3</v>
          </cell>
          <cell r="AB267">
            <v>2.8896156318000001E-2</v>
          </cell>
          <cell r="AC267">
            <v>7.7961979999999998E-3</v>
          </cell>
          <cell r="AD267">
            <v>3.4419840000000001E-4</v>
          </cell>
          <cell r="AE267">
            <v>0</v>
          </cell>
          <cell r="AF267">
            <v>7.6792166499999995E-2</v>
          </cell>
          <cell r="AG267">
            <v>0.1040577681</v>
          </cell>
          <cell r="AH267">
            <v>0.54767263040000003</v>
          </cell>
          <cell r="AI267">
            <v>2.4043681964999997</v>
          </cell>
          <cell r="AJ267">
            <v>2.8910765492000001</v>
          </cell>
          <cell r="AK267">
            <v>0.73253640679999998</v>
          </cell>
          <cell r="AL267">
            <v>0.3241906551</v>
          </cell>
          <cell r="AM267">
            <v>0.57776908799999982</v>
          </cell>
          <cell r="AN267">
            <v>0.59409151999999998</v>
          </cell>
          <cell r="AO267">
            <v>0.6074769243</v>
          </cell>
          <cell r="AP267">
            <v>0.41505528399999991</v>
          </cell>
          <cell r="AQ267">
            <v>0.53122305250000001</v>
          </cell>
          <cell r="AR267">
            <v>0.6281613224</v>
          </cell>
          <cell r="AS267">
            <v>0.44346938349999993</v>
          </cell>
          <cell r="AT267">
            <v>0.49482955200000001</v>
          </cell>
          <cell r="AU267">
            <v>0.79823484600000005</v>
          </cell>
          <cell r="AV267">
            <v>0.50074961760000003</v>
          </cell>
          <cell r="AW267">
            <v>2.0135964234000006</v>
          </cell>
          <cell r="AX267">
            <v>1.092778128</v>
          </cell>
          <cell r="AY267">
            <v>2.2600489185999999</v>
          </cell>
          <cell r="AZ267">
            <v>0.92121084185000013</v>
          </cell>
          <cell r="BA267">
            <v>0</v>
          </cell>
        </row>
        <row r="268">
          <cell r="B268">
            <v>4.7934579999999995E-4</v>
          </cell>
          <cell r="C268">
            <v>4.2241359999999994E-4</v>
          </cell>
          <cell r="D268">
            <v>2.6488580000000002E-4</v>
          </cell>
          <cell r="E268">
            <v>8.546875999999999E-4</v>
          </cell>
          <cell r="F268">
            <v>1.8213752307692308E-4</v>
          </cell>
          <cell r="G268">
            <v>5.3329844615384626E-4</v>
          </cell>
          <cell r="H268">
            <v>7.106342000000001E-4</v>
          </cell>
          <cell r="I268">
            <v>2.8924978399999999E-2</v>
          </cell>
          <cell r="J268">
            <v>4.3866029999999993E-3</v>
          </cell>
          <cell r="K268">
            <v>3.6123084285714291E-3</v>
          </cell>
          <cell r="L268">
            <v>6.2561658378378383E-3</v>
          </cell>
          <cell r="M268">
            <v>7.0017054285714288E-3</v>
          </cell>
          <cell r="N268">
            <v>5.1981935723905727E-3</v>
          </cell>
          <cell r="O268">
            <v>1.6565480000000001E-3</v>
          </cell>
          <cell r="P268">
            <v>6.7605200000000001E-4</v>
          </cell>
          <cell r="Q268">
            <v>6.872279999999998E-4</v>
          </cell>
          <cell r="R268">
            <v>8.0603999999999989E-5</v>
          </cell>
          <cell r="S268">
            <v>7.1215188235294121E-5</v>
          </cell>
          <cell r="T268">
            <v>8.6172307692307686E-6</v>
          </cell>
          <cell r="U268">
            <v>7.5059074074074065E-5</v>
          </cell>
          <cell r="V268">
            <v>5.8097395744680859E-6</v>
          </cell>
          <cell r="W268">
            <v>1.0575599999999998E-6</v>
          </cell>
          <cell r="X268">
            <v>5.04E-9</v>
          </cell>
          <cell r="Y268">
            <v>1.1897759999999997E-5</v>
          </cell>
          <cell r="Z268">
            <v>1.2369632000000001E-4</v>
          </cell>
          <cell r="AA268">
            <v>1.2369632000000001E-4</v>
          </cell>
          <cell r="AB268">
            <v>0.32784197602799997</v>
          </cell>
          <cell r="AC268">
            <v>0.1874562448</v>
          </cell>
          <cell r="AD268">
            <v>0.18230884319999999</v>
          </cell>
          <cell r="AE268">
            <v>0.18801562080000001</v>
          </cell>
          <cell r="AF268">
            <v>5.3748918999999999E-2</v>
          </cell>
          <cell r="AG268">
            <v>0.15990292890000002</v>
          </cell>
          <cell r="AH268">
            <v>0.27870804320000003</v>
          </cell>
          <cell r="AI268">
            <v>5.5928816729999999</v>
          </cell>
          <cell r="AJ268">
            <v>0.90264613880000011</v>
          </cell>
          <cell r="AK268">
            <v>1.3454450019999999</v>
          </cell>
          <cell r="AL268">
            <v>2.5010391059999999</v>
          </cell>
          <cell r="AM268">
            <v>2.3682931199999997</v>
          </cell>
          <cell r="AN268">
            <v>1.8079320160000001</v>
          </cell>
          <cell r="AO268">
            <v>0.56354736059999999</v>
          </cell>
          <cell r="AP268">
            <v>0.41001362650000006</v>
          </cell>
          <cell r="AQ268">
            <v>0.45594902499999995</v>
          </cell>
          <cell r="AR268">
            <v>7.2597143399999994E-2</v>
          </cell>
          <cell r="AS268">
            <v>5.6695124199999995E-2</v>
          </cell>
          <cell r="AT268">
            <v>2.3316482999999999E-2</v>
          </cell>
          <cell r="AU268">
            <v>1.5973026000000001E-2</v>
          </cell>
          <cell r="AV268">
            <v>3.3626368000000003E-3</v>
          </cell>
          <cell r="AW268">
            <v>2.5846725800000001E-2</v>
          </cell>
          <cell r="AX268">
            <v>4.0014E-5</v>
          </cell>
          <cell r="AY268">
            <v>1.3009120299999998E-2</v>
          </cell>
          <cell r="AZ268">
            <v>3.4080246800000005E-2</v>
          </cell>
          <cell r="BA268">
            <v>0</v>
          </cell>
        </row>
        <row r="269">
          <cell r="B269">
            <v>2.5759999999999996E-6</v>
          </cell>
          <cell r="C269">
            <v>7.5060000000000006E-7</v>
          </cell>
          <cell r="D269">
            <v>0</v>
          </cell>
          <cell r="E269">
            <v>2.13136E-4</v>
          </cell>
          <cell r="F269">
            <v>3.7296000000000004E-3</v>
          </cell>
          <cell r="G269">
            <v>5.7012307692307692E-4</v>
          </cell>
          <cell r="H269">
            <v>1.2096000000000001E-4</v>
          </cell>
          <cell r="I269">
            <v>5.397588E-3</v>
          </cell>
          <cell r="J269">
            <v>7.4988339999999994E-4</v>
          </cell>
          <cell r="K269">
            <v>2.75464E-4</v>
          </cell>
          <cell r="L269">
            <v>2.8540399999999995E-4</v>
          </cell>
          <cell r="M269">
            <v>1.08612E-4</v>
          </cell>
          <cell r="N269">
            <v>1.9317272727272728E-4</v>
          </cell>
          <cell r="O269">
            <v>2.1505200000000003E-4</v>
          </cell>
          <cell r="P269">
            <v>1.4879999999999998E-4</v>
          </cell>
          <cell r="Q269">
            <v>5.2057600000000002E-4</v>
          </cell>
          <cell r="R269">
            <v>4.0639827272727277E-4</v>
          </cell>
          <cell r="S269">
            <v>9.2891399999999998E-4</v>
          </cell>
          <cell r="T269">
            <v>1.6034769230769232E-4</v>
          </cell>
          <cell r="U269">
            <v>2.1258308219178083E-4</v>
          </cell>
          <cell r="V269">
            <v>2.2108801090909091E-4</v>
          </cell>
          <cell r="W269">
            <v>5.3423999999999995E-7</v>
          </cell>
          <cell r="X269">
            <v>1.2960000000000001E-4</v>
          </cell>
          <cell r="Y269">
            <v>1.608058E-4</v>
          </cell>
          <cell r="Z269">
            <v>1.008E-4</v>
          </cell>
          <cell r="AA269">
            <v>1.008E-4</v>
          </cell>
          <cell r="AB269">
            <v>0.102451772025</v>
          </cell>
          <cell r="AC269">
            <v>3.7346519999999998E-4</v>
          </cell>
          <cell r="AD269">
            <v>0</v>
          </cell>
          <cell r="AE269">
            <v>2.6985907200000003E-2</v>
          </cell>
          <cell r="AF269">
            <v>0.42094695510000002</v>
          </cell>
          <cell r="AG269">
            <v>7.1643986700000009E-2</v>
          </cell>
          <cell r="AH269">
            <v>1.8687094800000002E-2</v>
          </cell>
          <cell r="AI269">
            <v>1.232211068</v>
          </cell>
          <cell r="AJ269">
            <v>0.183732336</v>
          </cell>
          <cell r="AK269">
            <v>5.0031475999999991E-2</v>
          </cell>
          <cell r="AL269">
            <v>5.4409379400000006E-2</v>
          </cell>
          <cell r="AM269">
            <v>2.259216E-2</v>
          </cell>
          <cell r="AN269">
            <v>5.2556028799999994E-2</v>
          </cell>
          <cell r="AO269">
            <v>5.4976699499999997E-2</v>
          </cell>
          <cell r="AP269">
            <v>4.5119845500000005E-2</v>
          </cell>
          <cell r="AQ269">
            <v>0.130051152</v>
          </cell>
          <cell r="AR269">
            <v>8.6499807399999989E-2</v>
          </cell>
          <cell r="AS269">
            <v>0.37503780599999997</v>
          </cell>
          <cell r="AT269">
            <v>2.9738760999999999E-2</v>
          </cell>
          <cell r="AU269">
            <v>4.2560031500000005E-2</v>
          </cell>
          <cell r="AV269">
            <v>4.4565217400000003E-2</v>
          </cell>
          <cell r="AW269">
            <v>1.3080662000000002E-3</v>
          </cell>
          <cell r="AX269">
            <v>3.3339032999999997E-2</v>
          </cell>
          <cell r="AY269">
            <v>8.3875359699999999E-2</v>
          </cell>
          <cell r="AZ269">
            <v>4.8384947800000008E-2</v>
          </cell>
          <cell r="BA269">
            <v>0</v>
          </cell>
        </row>
        <row r="273">
          <cell r="B273">
            <v>1.0312456000000003E-2</v>
          </cell>
          <cell r="C273">
            <v>6.8906880000000007E-3</v>
          </cell>
          <cell r="D273">
            <v>2.9463839999999998E-3</v>
          </cell>
          <cell r="E273">
            <v>4.2932960000000003E-3</v>
          </cell>
          <cell r="F273">
            <v>2.3427999999999999E-3</v>
          </cell>
          <cell r="G273">
            <v>2.4112000000000005E-3</v>
          </cell>
          <cell r="H273">
            <v>1.4961240000000002E-3</v>
          </cell>
          <cell r="I273">
            <v>2.4754659999999995E-4</v>
          </cell>
          <cell r="J273">
            <v>5.4320000000000002E-5</v>
          </cell>
          <cell r="K273">
            <v>5.2360000000000004E-6</v>
          </cell>
          <cell r="L273">
            <v>1.5679999999999999E-6</v>
          </cell>
          <cell r="M273">
            <v>2.9399999999999994E-6</v>
          </cell>
          <cell r="N273">
            <v>0</v>
          </cell>
          <cell r="O273">
            <v>7.6124000000000005E-5</v>
          </cell>
          <cell r="P273">
            <v>2.2685200000000004E-4</v>
          </cell>
          <cell r="Q273">
            <v>7.6992800000000013E-4</v>
          </cell>
          <cell r="R273">
            <v>9.3548800000000005E-4</v>
          </cell>
          <cell r="S273">
            <v>2.0153E-4</v>
          </cell>
          <cell r="T273">
            <v>7.6173333333333325E-6</v>
          </cell>
          <cell r="U273">
            <v>2.1965413793103447E-5</v>
          </cell>
          <cell r="V273">
            <v>7.2807928372093023E-5</v>
          </cell>
          <cell r="W273">
            <v>2.3522556000000002E-4</v>
          </cell>
          <cell r="X273">
            <v>1.4309876E-4</v>
          </cell>
          <cell r="Y273">
            <v>1.2942735999999999E-4</v>
          </cell>
          <cell r="Z273">
            <v>1.7640000000000001E-4</v>
          </cell>
          <cell r="AA273">
            <v>1.7640000000000001E-4</v>
          </cell>
          <cell r="AB273">
            <v>0.73209076109399995</v>
          </cell>
          <cell r="AC273">
            <v>0.52205240479999993</v>
          </cell>
          <cell r="AD273">
            <v>0.2234837968</v>
          </cell>
          <cell r="AE273">
            <v>0.5010853728000001</v>
          </cell>
          <cell r="AF273">
            <v>0.34043801540000002</v>
          </cell>
          <cell r="AG273">
            <v>0.29687087430000003</v>
          </cell>
          <cell r="AH273">
            <v>0.47765032960000009</v>
          </cell>
          <cell r="AI273">
            <v>3.4777808000000007E-2</v>
          </cell>
          <cell r="AJ273">
            <v>1.0519161600000002E-2</v>
          </cell>
          <cell r="AK273">
            <v>3.2875435999999997E-3</v>
          </cell>
          <cell r="AL273">
            <v>2.3080437000000003E-3</v>
          </cell>
          <cell r="AM273">
            <v>5.1935519999999997E-3</v>
          </cell>
          <cell r="AN273">
            <v>0</v>
          </cell>
          <cell r="AO273">
            <v>2.1480689400000003E-2</v>
          </cell>
          <cell r="AP273">
            <v>5.38826315E-2</v>
          </cell>
          <cell r="AQ273">
            <v>0.32322397799999997</v>
          </cell>
          <cell r="AR273">
            <v>0.54919839709999996</v>
          </cell>
          <cell r="AS273">
            <v>0.14681355260000001</v>
          </cell>
          <cell r="AT273">
            <v>5.8636650000000005E-3</v>
          </cell>
          <cell r="AU273">
            <v>1.4550141500000001E-2</v>
          </cell>
          <cell r="AV273">
            <v>3.8703447000000009E-2</v>
          </cell>
          <cell r="AW273">
            <v>9.2441014700000018E-2</v>
          </cell>
          <cell r="AX273">
            <v>5.9989409999999993E-2</v>
          </cell>
          <cell r="AY273">
            <v>4.7323094499999996E-2</v>
          </cell>
          <cell r="AZ273">
            <v>5.8313838600000001E-2</v>
          </cell>
          <cell r="BA273">
            <v>0</v>
          </cell>
        </row>
      </sheetData>
      <sheetData sheetId="13">
        <row r="47">
          <cell r="B47">
            <v>2.2938129999999999E-4</v>
          </cell>
          <cell r="C47">
            <v>6.198359999999998E-4</v>
          </cell>
          <cell r="D47">
            <v>7.1311949999999997E-4</v>
          </cell>
          <cell r="E47">
            <v>6.3436649999999999E-4</v>
          </cell>
          <cell r="F47">
            <v>1.1768894000000001E-3</v>
          </cell>
          <cell r="G47">
            <v>3.8918834999999998E-3</v>
          </cell>
          <cell r="H47">
            <v>1.6830243000000002E-2</v>
          </cell>
          <cell r="I47">
            <v>2.6872603999999998E-2</v>
          </cell>
          <cell r="J47">
            <v>2.7154143499999995E-2</v>
          </cell>
          <cell r="K47">
            <v>1.5887255999999999E-2</v>
          </cell>
          <cell r="L47">
            <v>2.849097431976744E-2</v>
          </cell>
          <cell r="M47">
            <v>3.0775538574999997E-2</v>
          </cell>
          <cell r="N47">
            <v>4.4698727907142854E-2</v>
          </cell>
          <cell r="O47">
            <v>3.8044361795454548E-2</v>
          </cell>
          <cell r="P47">
            <v>3.8517153283333334E-2</v>
          </cell>
          <cell r="Q47">
            <v>4.2899748428571423E-2</v>
          </cell>
          <cell r="R47">
            <v>2.2063485354535662E-2</v>
          </cell>
          <cell r="S47">
            <v>1.1695692003083027E-2</v>
          </cell>
          <cell r="T47">
            <v>1.2318697655696025E-2</v>
          </cell>
          <cell r="U47">
            <v>1.0495184486282051E-2</v>
          </cell>
          <cell r="V47">
            <v>4.7599248999999995E-3</v>
          </cell>
          <cell r="W47">
            <v>6.7895927058823522E-3</v>
          </cell>
          <cell r="X47">
            <v>7.5627837562651824E-3</v>
          </cell>
          <cell r="Y47">
            <v>7.59245055335004E-3</v>
          </cell>
          <cell r="Z47">
            <v>1.490139300888889E-2</v>
          </cell>
          <cell r="AA47">
            <v>1.490139300888889E-2</v>
          </cell>
          <cell r="AB47">
            <v>0.11360255177399999</v>
          </cell>
          <cell r="AC47">
            <v>0.38583433160000002</v>
          </cell>
          <cell r="AD47">
            <v>0.43267440960000003</v>
          </cell>
          <cell r="AE47">
            <v>0.3704159648</v>
          </cell>
          <cell r="AF47">
            <v>0.91618708160000006</v>
          </cell>
          <cell r="AG47">
            <v>2.3392364424000003</v>
          </cell>
          <cell r="AH47">
            <v>9.2539904744000001</v>
          </cell>
          <cell r="AI47">
            <v>18.567188634000001</v>
          </cell>
          <cell r="AJ47">
            <v>19.960525372399999</v>
          </cell>
          <cell r="AK47">
            <v>12.537525237600001</v>
          </cell>
          <cell r="AL47">
            <v>26.716195764000002</v>
          </cell>
          <cell r="AM47">
            <v>31.366043184000002</v>
          </cell>
          <cell r="AN47">
            <v>49.432927966400001</v>
          </cell>
          <cell r="AO47">
            <v>42.9429195381</v>
          </cell>
          <cell r="AP47">
            <v>35.206365939999998</v>
          </cell>
          <cell r="AQ47">
            <v>36.901621616999996</v>
          </cell>
          <cell r="AR47">
            <v>20.803592201599997</v>
          </cell>
          <cell r="AS47">
            <v>12.1855474598</v>
          </cell>
          <cell r="AT47">
            <v>12.608996101999999</v>
          </cell>
          <cell r="AU47">
            <v>9.7950641305000001</v>
          </cell>
          <cell r="AV47">
            <v>3.7697922652</v>
          </cell>
          <cell r="AW47">
            <v>6.3680163408000006</v>
          </cell>
          <cell r="AX47">
            <v>8.9749232819999989</v>
          </cell>
          <cell r="AY47">
            <v>8.1146569393999997</v>
          </cell>
          <cell r="AZ47">
            <v>15.38794666525</v>
          </cell>
          <cell r="BA47">
            <v>0</v>
          </cell>
        </row>
        <row r="69">
          <cell r="B69">
            <v>1.0892080700000001E-2</v>
          </cell>
          <cell r="C69">
            <v>1.6312462E-2</v>
          </cell>
          <cell r="D69">
            <v>1.4659022300000001E-2</v>
          </cell>
          <cell r="E69">
            <v>1.38238079E-2</v>
          </cell>
          <cell r="F69">
            <v>1.91836334E-2</v>
          </cell>
          <cell r="G69">
            <v>2.04862034E-2</v>
          </cell>
          <cell r="H69">
            <v>2.10628E-2</v>
          </cell>
          <cell r="I69">
            <v>3.3328461500000003E-2</v>
          </cell>
          <cell r="J69">
            <v>4.0061125000000003E-2</v>
          </cell>
          <cell r="K69">
            <v>2.6691180373809523E-2</v>
          </cell>
          <cell r="L69">
            <v>2.2233069125000001E-2</v>
          </cell>
          <cell r="M69">
            <v>3.37313635E-2</v>
          </cell>
          <cell r="N69">
            <v>3.6410508549999998E-2</v>
          </cell>
          <cell r="O69">
            <v>6.3451777162004661E-2</v>
          </cell>
          <cell r="P69">
            <v>8.3973300370634926E-2</v>
          </cell>
          <cell r="Q69">
            <v>5.5359682515643133E-2</v>
          </cell>
          <cell r="R69">
            <v>4.5052493953766232E-2</v>
          </cell>
          <cell r="S69">
            <v>6.075246967499999E-2</v>
          </cell>
          <cell r="T69">
            <v>5.2664265826666667E-2</v>
          </cell>
          <cell r="U69">
            <v>5.6460529100000004E-2</v>
          </cell>
          <cell r="V69">
            <v>4.9002253299999993E-2</v>
          </cell>
          <cell r="W69">
            <v>5.3115462820000008E-2</v>
          </cell>
          <cell r="X69">
            <v>5.7410304319999994E-2</v>
          </cell>
          <cell r="Y69">
            <v>5.1243732960000003E-2</v>
          </cell>
          <cell r="Z69">
            <v>5.0298148879999997E-2</v>
          </cell>
          <cell r="AA69">
            <v>5.0298148879999997E-2</v>
          </cell>
          <cell r="AB69">
            <v>9.8245786201079994</v>
          </cell>
          <cell r="AC69">
            <v>21.341929473599997</v>
          </cell>
          <cell r="AD69">
            <v>16.106947574399999</v>
          </cell>
          <cell r="AE69">
            <v>17.404289134399999</v>
          </cell>
          <cell r="AF69">
            <v>21.179104130799999</v>
          </cell>
          <cell r="AG69">
            <v>24.271316097600003</v>
          </cell>
          <cell r="AH69">
            <v>25.626074030000002</v>
          </cell>
          <cell r="AI69">
            <v>50.7637654125</v>
          </cell>
          <cell r="AJ69">
            <v>62.915990951200008</v>
          </cell>
          <cell r="AK69">
            <v>45.667919519199998</v>
          </cell>
          <cell r="AL69">
            <v>32.960013417900001</v>
          </cell>
          <cell r="AM69">
            <v>41.486658528</v>
          </cell>
          <cell r="AN69">
            <v>39.960580651199997</v>
          </cell>
          <cell r="AO69">
            <v>43.2554374053</v>
          </cell>
          <cell r="AP69">
            <v>60.097928412000002</v>
          </cell>
          <cell r="AQ69">
            <v>48.054502012999997</v>
          </cell>
          <cell r="AR69">
            <v>44.160750678900001</v>
          </cell>
          <cell r="AS69">
            <v>58.950668533899993</v>
          </cell>
          <cell r="AT69">
            <v>57.733920763</v>
          </cell>
          <cell r="AU69">
            <v>52.349681728500002</v>
          </cell>
          <cell r="AV69">
            <v>42.824346976400008</v>
          </cell>
          <cell r="AW69">
            <v>54.863367899900005</v>
          </cell>
          <cell r="AX69">
            <v>60.181793099999993</v>
          </cell>
          <cell r="AY69">
            <v>55.061488234499997</v>
          </cell>
          <cell r="AZ69">
            <v>42.529845404</v>
          </cell>
          <cell r="BA69">
            <v>0</v>
          </cell>
        </row>
        <row r="79">
          <cell r="B79">
            <v>2.2474689999999999E-2</v>
          </cell>
          <cell r="C79">
            <v>1.9010795999999996E-2</v>
          </cell>
          <cell r="D79">
            <v>1.553734E-2</v>
          </cell>
          <cell r="E79">
            <v>2.4535644000000002E-2</v>
          </cell>
          <cell r="F79">
            <v>2.4024466500000004E-2</v>
          </cell>
          <cell r="G79">
            <v>2.3696097999999999E-2</v>
          </cell>
          <cell r="H79">
            <v>2.8276472E-2</v>
          </cell>
          <cell r="I79">
            <v>3.210739E-2</v>
          </cell>
          <cell r="J79">
            <v>3.51289173E-2</v>
          </cell>
          <cell r="K79">
            <v>2.9233954242857144E-2</v>
          </cell>
          <cell r="L79">
            <v>3.0115961899999998E-2</v>
          </cell>
          <cell r="M79">
            <v>3.9645701000000005E-2</v>
          </cell>
          <cell r="N79">
            <v>3.6038912000000006E-2</v>
          </cell>
          <cell r="O79">
            <v>4.6717078636363638E-2</v>
          </cell>
          <cell r="P79">
            <v>5.699209422222222E-2</v>
          </cell>
          <cell r="Q79">
            <v>5.9472816319999997E-2</v>
          </cell>
          <cell r="R79">
            <v>6.9708533999999989E-2</v>
          </cell>
          <cell r="S79">
            <v>7.215075E-2</v>
          </cell>
          <cell r="T79">
            <v>7.5602192921052636E-2</v>
          </cell>
          <cell r="U79">
            <v>7.3258894249999998E-2</v>
          </cell>
          <cell r="V79">
            <v>9.9040679359999995E-2</v>
          </cell>
          <cell r="W79">
            <v>0.1169221984</v>
          </cell>
          <cell r="X79">
            <v>0.10244744789999999</v>
          </cell>
          <cell r="Y79">
            <v>0.10540680009999998</v>
          </cell>
          <cell r="Z79">
            <v>9.7223934640000009E-2</v>
          </cell>
          <cell r="AA79">
            <v>9.7223934640000009E-2</v>
          </cell>
          <cell r="AB79">
            <v>6.4759476467939994</v>
          </cell>
          <cell r="AC79">
            <v>6.1260678948000002</v>
          </cell>
          <cell r="AD79">
            <v>5.8003066176000004</v>
          </cell>
          <cell r="AE79">
            <v>9.8283305232</v>
          </cell>
          <cell r="AF79">
            <v>12.4555587968</v>
          </cell>
          <cell r="AG79">
            <v>16.129134450000002</v>
          </cell>
          <cell r="AH79">
            <v>18.078651129600004</v>
          </cell>
          <cell r="AI79">
            <v>31.061195647000002</v>
          </cell>
          <cell r="AJ79">
            <v>40.034983325200002</v>
          </cell>
          <cell r="AK79">
            <v>31.687193326799999</v>
          </cell>
          <cell r="AL79">
            <v>33.518867555700005</v>
          </cell>
          <cell r="AM79">
            <v>46.336738704000005</v>
          </cell>
          <cell r="AN79">
            <v>39.452046532799997</v>
          </cell>
          <cell r="AO79">
            <v>35.574429491700002</v>
          </cell>
          <cell r="AP79">
            <v>61.068923748000003</v>
          </cell>
          <cell r="AQ79">
            <v>50.904991689999996</v>
          </cell>
          <cell r="AR79">
            <v>54.48764064289999</v>
          </cell>
          <cell r="AS79">
            <v>61.535039165599997</v>
          </cell>
          <cell r="AT79">
            <v>65.93060048000001</v>
          </cell>
          <cell r="AU79">
            <v>66.599093062999998</v>
          </cell>
          <cell r="AV79">
            <v>99.453536744199994</v>
          </cell>
          <cell r="AW79">
            <v>127.20914464040001</v>
          </cell>
          <cell r="AX79">
            <v>121.19438529899998</v>
          </cell>
          <cell r="AY79">
            <v>121.82019116189998</v>
          </cell>
          <cell r="AZ79">
            <v>115.85819465530003</v>
          </cell>
          <cell r="BA79">
            <v>0</v>
          </cell>
        </row>
        <row r="84">
          <cell r="B84">
            <v>1.2382790000000001E-2</v>
          </cell>
          <cell r="C84">
            <v>1.38423651E-2</v>
          </cell>
          <cell r="D84">
            <v>1.3129955299999999E-2</v>
          </cell>
          <cell r="E84">
            <v>1.2744204199999999E-2</v>
          </cell>
          <cell r="F84">
            <v>1.3440741400000001E-2</v>
          </cell>
          <cell r="G84">
            <v>1.6313778000000004E-2</v>
          </cell>
          <cell r="H84">
            <v>1.9834815500000002E-2</v>
          </cell>
          <cell r="I84">
            <v>2.2939072299999998E-2</v>
          </cell>
          <cell r="J84">
            <v>1.6349126600000003E-2</v>
          </cell>
          <cell r="K84">
            <v>9.0193895479207063E-3</v>
          </cell>
          <cell r="L84">
            <v>1.1730212360714289E-2</v>
          </cell>
          <cell r="M84">
            <v>1.610197E-2</v>
          </cell>
          <cell r="N84">
            <v>1.6511353506944441E-2</v>
          </cell>
          <cell r="O84">
            <v>2.2129961373992677E-2</v>
          </cell>
          <cell r="P84">
            <v>1.9017007999999998E-2</v>
          </cell>
          <cell r="Q84">
            <v>1.7875970846666665E-2</v>
          </cell>
          <cell r="R84">
            <v>2.4301940353075591E-2</v>
          </cell>
          <cell r="S84">
            <v>2.1546979616923076E-2</v>
          </cell>
          <cell r="T84">
            <v>2.2740438231879698E-2</v>
          </cell>
          <cell r="U84">
            <v>1.5619256376300366E-2</v>
          </cell>
          <cell r="V84">
            <v>1.3421970759999999E-2</v>
          </cell>
          <cell r="W84">
            <v>2.00172721E-2</v>
          </cell>
          <cell r="X84">
            <v>3.4846846439999996E-2</v>
          </cell>
          <cell r="Y84">
            <v>2.1282508143529409E-2</v>
          </cell>
          <cell r="Z84">
            <v>1.8925650799999999E-2</v>
          </cell>
          <cell r="AA84">
            <v>1.8925650799999999E-2</v>
          </cell>
          <cell r="AB84">
            <v>10.430338518675001</v>
          </cell>
          <cell r="AC84">
            <v>14.563323836399999</v>
          </cell>
          <cell r="AD84">
            <v>10.8803364768</v>
          </cell>
          <cell r="AE84">
            <v>12.906711462400001</v>
          </cell>
          <cell r="AF84">
            <v>16.471841970500002</v>
          </cell>
          <cell r="AG84">
            <v>23.0961006705</v>
          </cell>
          <cell r="AH84">
            <v>25.5032663052</v>
          </cell>
          <cell r="AI84">
            <v>38.0472577245</v>
          </cell>
          <cell r="AJ84">
            <v>27.197699728400003</v>
          </cell>
          <cell r="AK84">
            <v>14.408521115999999</v>
          </cell>
          <cell r="AL84">
            <v>16.761924105300004</v>
          </cell>
          <cell r="AM84">
            <v>24.539796288000002</v>
          </cell>
          <cell r="AN84">
            <v>21.129209235199998</v>
          </cell>
          <cell r="AO84">
            <v>19.954402349400002</v>
          </cell>
          <cell r="AP84">
            <v>27.688132025000002</v>
          </cell>
          <cell r="AQ84">
            <v>21.579659612</v>
          </cell>
          <cell r="AR84">
            <v>25.436290809499997</v>
          </cell>
          <cell r="AS84">
            <v>23.310069382600002</v>
          </cell>
          <cell r="AT84">
            <v>26.852804445</v>
          </cell>
          <cell r="AU84">
            <v>18.688702382999999</v>
          </cell>
          <cell r="AV84">
            <v>18.689570742600001</v>
          </cell>
          <cell r="AW84">
            <v>24.698534620600004</v>
          </cell>
          <cell r="AX84">
            <v>26.343490679999999</v>
          </cell>
          <cell r="AY84">
            <v>25.812527600199999</v>
          </cell>
          <cell r="AZ84">
            <v>22.397446006300001</v>
          </cell>
          <cell r="BA84">
            <v>0</v>
          </cell>
        </row>
        <row r="91">
          <cell r="B91">
            <v>8.8812036E-3</v>
          </cell>
          <cell r="C91">
            <v>7.2948804000000003E-3</v>
          </cell>
          <cell r="D91">
            <v>4.2589315999999999E-3</v>
          </cell>
          <cell r="E91">
            <v>8.2193118000000003E-3</v>
          </cell>
          <cell r="F91">
            <v>1.5783778999999998E-2</v>
          </cell>
          <cell r="G91">
            <v>1.46519132E-2</v>
          </cell>
          <cell r="H91">
            <v>1.6386742300000003E-2</v>
          </cell>
          <cell r="I91">
            <v>2.41869961E-2</v>
          </cell>
          <cell r="J91">
            <v>2.9232627999999993E-2</v>
          </cell>
          <cell r="K91">
            <v>1.9533201321428571E-2</v>
          </cell>
          <cell r="L91">
            <v>1.27868489E-2</v>
          </cell>
          <cell r="M91">
            <v>1.6949549394993893E-2</v>
          </cell>
          <cell r="N91">
            <v>2.2820983181818182E-2</v>
          </cell>
          <cell r="O91">
            <v>2.8520903E-2</v>
          </cell>
          <cell r="P91">
            <v>2.4727333264754597E-2</v>
          </cell>
          <cell r="Q91">
            <v>1.5263753913749997E-2</v>
          </cell>
          <cell r="R91">
            <v>1.7043931095840334E-2</v>
          </cell>
          <cell r="S91">
            <v>2.0155438766666665E-2</v>
          </cell>
          <cell r="T91">
            <v>1.3681098524285715E-2</v>
          </cell>
          <cell r="U91">
            <v>1.5754566276346152E-2</v>
          </cell>
          <cell r="V91">
            <v>1.3515692959999999E-2</v>
          </cell>
          <cell r="W91">
            <v>1.9970109880000003E-2</v>
          </cell>
          <cell r="X91">
            <v>2.4860933579999994E-2</v>
          </cell>
          <cell r="Y91">
            <v>1.3602899996470588E-2</v>
          </cell>
          <cell r="Z91">
            <v>1.28277702E-2</v>
          </cell>
          <cell r="AA91">
            <v>1.28277702E-2</v>
          </cell>
          <cell r="AB91">
            <v>3.7914221288699999</v>
          </cell>
          <cell r="AC91">
            <v>4.6752979931999992</v>
          </cell>
          <cell r="AD91">
            <v>3.0013864080000001</v>
          </cell>
          <cell r="AE91">
            <v>6.9682836271999999</v>
          </cell>
          <cell r="AF91">
            <v>12.795990592700001</v>
          </cell>
          <cell r="AG91">
            <v>13.507803309000002</v>
          </cell>
          <cell r="AH91">
            <v>14.589565993200001</v>
          </cell>
          <cell r="AI91">
            <v>27.276743544000002</v>
          </cell>
          <cell r="AJ91">
            <v>25.096526614800002</v>
          </cell>
          <cell r="AK91">
            <v>11.4872826816</v>
          </cell>
          <cell r="AL91">
            <v>10.9402040286</v>
          </cell>
          <cell r="AM91">
            <v>19.659913392</v>
          </cell>
          <cell r="AN91">
            <v>19.366973700799999</v>
          </cell>
          <cell r="AO91">
            <v>21.473936011500001</v>
          </cell>
          <cell r="AP91">
            <v>20.776691813500001</v>
          </cell>
          <cell r="AQ91">
            <v>14.515099210499999</v>
          </cell>
          <cell r="AR91">
            <v>17.041065318299999</v>
          </cell>
          <cell r="AS91">
            <v>19.134723036</v>
          </cell>
          <cell r="AT91">
            <v>10.094449875</v>
          </cell>
          <cell r="AU91">
            <v>10.101192525</v>
          </cell>
          <cell r="AV91">
            <v>9.8014717684000008</v>
          </cell>
          <cell r="AW91">
            <v>15.680074570100002</v>
          </cell>
          <cell r="AX91">
            <v>20.953277396999997</v>
          </cell>
          <cell r="AY91">
            <v>21.743241033799997</v>
          </cell>
          <cell r="AZ91">
            <v>21.95897013095</v>
          </cell>
          <cell r="BA91">
            <v>0</v>
          </cell>
        </row>
        <row r="105">
          <cell r="B105">
            <v>6.7619499999999999E-5</v>
          </cell>
          <cell r="C105">
            <v>8.4250000000000009E-7</v>
          </cell>
          <cell r="D105">
            <v>0</v>
          </cell>
          <cell r="E105">
            <v>0</v>
          </cell>
          <cell r="F105">
            <v>4.475E-7</v>
          </cell>
          <cell r="G105">
            <v>5.5999999999999997E-6</v>
          </cell>
          <cell r="H105">
            <v>5.810000000000001E-5</v>
          </cell>
          <cell r="I105">
            <v>1.37545E-5</v>
          </cell>
          <cell r="J105">
            <v>7.5782499999999995E-5</v>
          </cell>
          <cell r="K105">
            <v>8.2249999999999993E-5</v>
          </cell>
          <cell r="L105">
            <v>8.1917500000000003E-5</v>
          </cell>
          <cell r="M105">
            <v>2.1452357142857142E-4</v>
          </cell>
          <cell r="N105">
            <v>2.7002999999999999E-4</v>
          </cell>
          <cell r="O105">
            <v>1.4759775524475523E-4</v>
          </cell>
          <cell r="P105">
            <v>2.1071399999999995E-4</v>
          </cell>
          <cell r="Q105">
            <v>1.5258928571428568E-4</v>
          </cell>
          <cell r="R105">
            <v>2.8124117647058824E-6</v>
          </cell>
          <cell r="S105">
            <v>2.4892857142857145E-6</v>
          </cell>
          <cell r="T105">
            <v>6.9999999999999997E-7</v>
          </cell>
          <cell r="U105">
            <v>1.2079433333333333E-4</v>
          </cell>
          <cell r="V105">
            <v>9.6233479999999991E-5</v>
          </cell>
          <cell r="W105">
            <v>0</v>
          </cell>
          <cell r="X105">
            <v>1.7822727999999998E-4</v>
          </cell>
          <cell r="Y105">
            <v>1.8798359999999997E-5</v>
          </cell>
          <cell r="Z105">
            <v>7.0000000000000006E-9</v>
          </cell>
          <cell r="AA105">
            <v>7.0000000000000006E-9</v>
          </cell>
          <cell r="AB105">
            <v>5.4816431550000003E-2</v>
          </cell>
          <cell r="AC105">
            <v>3.0181719999999997E-4</v>
          </cell>
          <cell r="AD105">
            <v>0</v>
          </cell>
          <cell r="AE105">
            <v>0</v>
          </cell>
          <cell r="AF105">
            <v>2.2265810000000002E-4</v>
          </cell>
          <cell r="AG105">
            <v>6.7728804000000004E-3</v>
          </cell>
          <cell r="AH105">
            <v>2.7585532000000003E-2</v>
          </cell>
          <cell r="AI105">
            <v>5.4888525000000004E-3</v>
          </cell>
          <cell r="AJ105">
            <v>2.4049050800000003E-2</v>
          </cell>
          <cell r="AK105">
            <v>8.1425634400000002E-2</v>
          </cell>
          <cell r="AL105">
            <v>5.2215345900000001E-2</v>
          </cell>
          <cell r="AM105">
            <v>0.194228544</v>
          </cell>
          <cell r="AN105">
            <v>0.23124729759999998</v>
          </cell>
          <cell r="AO105">
            <v>0.26080298130000001</v>
          </cell>
          <cell r="AP105">
            <v>9.6935331E-2</v>
          </cell>
          <cell r="AQ105">
            <v>0.10238022199999999</v>
          </cell>
          <cell r="AR105">
            <v>6.7343795999999997E-3</v>
          </cell>
          <cell r="AS105">
            <v>3.3032427999999999E-3</v>
          </cell>
          <cell r="AT105">
            <v>1.3333489999999999E-3</v>
          </cell>
          <cell r="AU105">
            <v>8.3890852000000002E-2</v>
          </cell>
          <cell r="AV105">
            <v>9.9933362400000003E-2</v>
          </cell>
          <cell r="AW105">
            <v>0</v>
          </cell>
          <cell r="AX105">
            <v>0.19167548399999998</v>
          </cell>
          <cell r="AY105">
            <v>3.1031147399999997E-2</v>
          </cell>
          <cell r="AZ105">
            <v>2.3057403450000003E-2</v>
          </cell>
          <cell r="BA105">
            <v>0</v>
          </cell>
        </row>
        <row r="126">
          <cell r="B126">
            <v>1.4281933300000002E-2</v>
          </cell>
          <cell r="C126">
            <v>3.07543266E-2</v>
          </cell>
          <cell r="D126">
            <v>2.8042985999999999E-2</v>
          </cell>
          <cell r="E126">
            <v>1.0317062E-2</v>
          </cell>
          <cell r="F126">
            <v>1.2065701499999998E-2</v>
          </cell>
          <cell r="G126">
            <v>7.9664280000000011E-3</v>
          </cell>
          <cell r="H126">
            <v>6.1509249999999998E-3</v>
          </cell>
          <cell r="I126">
            <v>1.0486756E-2</v>
          </cell>
          <cell r="J126">
            <v>9.8166880000000005E-3</v>
          </cell>
          <cell r="K126">
            <v>6.3541069999999995E-3</v>
          </cell>
          <cell r="L126">
            <v>8.4473299999999994E-3</v>
          </cell>
          <cell r="M126">
            <v>8.9486168461538462E-3</v>
          </cell>
          <cell r="N126">
            <v>8.9304169999999995E-3</v>
          </cell>
          <cell r="O126">
            <v>1.4001346090909087E-2</v>
          </cell>
          <cell r="P126">
            <v>2.2806535499999999E-2</v>
          </cell>
          <cell r="Q126">
            <v>1.8069886261648745E-2</v>
          </cell>
          <cell r="R126">
            <v>2.4741957650326794E-2</v>
          </cell>
          <cell r="S126">
            <v>2.8072848999999997E-2</v>
          </cell>
          <cell r="T126">
            <v>3.069999957142857E-2</v>
          </cell>
          <cell r="U126">
            <v>2.5804077000000002E-2</v>
          </cell>
          <cell r="V126">
            <v>3.7746632279999998E-2</v>
          </cell>
          <cell r="W126">
            <v>3.5333672500000003E-2</v>
          </cell>
          <cell r="X126">
            <v>2.9133077480000002E-2</v>
          </cell>
          <cell r="Y126">
            <v>3.173542092E-2</v>
          </cell>
          <cell r="Z126">
            <v>2.3351780200000002E-2</v>
          </cell>
          <cell r="AA126">
            <v>2.3351780200000002E-2</v>
          </cell>
          <cell r="AB126">
            <v>3.1778226031589996</v>
          </cell>
          <cell r="AC126">
            <v>6.4329927015999999</v>
          </cell>
          <cell r="AD126">
            <v>6.3901851359999995</v>
          </cell>
          <cell r="AE126">
            <v>3.3755517040000003</v>
          </cell>
          <cell r="AF126">
            <v>4.8331062794000008</v>
          </cell>
          <cell r="AG126">
            <v>4.6361050593000002</v>
          </cell>
          <cell r="AH126">
            <v>3.6171186684000007</v>
          </cell>
          <cell r="AI126">
            <v>7.8369493370000001</v>
          </cell>
          <cell r="AJ126">
            <v>12.238017903200003</v>
          </cell>
          <cell r="AK126">
            <v>8.4200365831999999</v>
          </cell>
          <cell r="AL126">
            <v>11.248177395600001</v>
          </cell>
          <cell r="AM126">
            <v>16.582440815999998</v>
          </cell>
          <cell r="AN126">
            <v>18.1389875568</v>
          </cell>
          <cell r="AO126">
            <v>14.4828056586</v>
          </cell>
          <cell r="AP126">
            <v>34.358070864000005</v>
          </cell>
          <cell r="AQ126">
            <v>31.575463538499996</v>
          </cell>
          <cell r="AR126">
            <v>41.210696143899995</v>
          </cell>
          <cell r="AS126">
            <v>53.704453574199995</v>
          </cell>
          <cell r="AT126">
            <v>52.750309799999997</v>
          </cell>
          <cell r="AU126">
            <v>48.756465119500007</v>
          </cell>
          <cell r="AV126">
            <v>53.597390055600002</v>
          </cell>
          <cell r="AW126">
            <v>62.278558647700002</v>
          </cell>
          <cell r="AX126">
            <v>63.898114409999998</v>
          </cell>
          <cell r="AY126">
            <v>47.214305988299998</v>
          </cell>
          <cell r="AZ126">
            <v>35.864044096750007</v>
          </cell>
          <cell r="BA126">
            <v>0</v>
          </cell>
        </row>
        <row r="171">
          <cell r="B171">
            <v>4.4342965399999996E-2</v>
          </cell>
          <cell r="C171">
            <v>5.2455144000000002E-2</v>
          </cell>
          <cell r="D171">
            <v>4.9637698199999997E-2</v>
          </cell>
          <cell r="E171">
            <v>5.6463252799999995E-2</v>
          </cell>
          <cell r="F171">
            <v>6.6679063900000002E-2</v>
          </cell>
          <cell r="G171">
            <v>7.2750396399999986E-2</v>
          </cell>
          <cell r="H171">
            <v>7.6212335700000008E-2</v>
          </cell>
          <cell r="I171">
            <v>6.299384999999999E-2</v>
          </cell>
          <cell r="J171">
            <v>3.7934065100000004E-2</v>
          </cell>
          <cell r="K171">
            <v>3.3091161645098038E-2</v>
          </cell>
          <cell r="L171">
            <v>3.950352018139535E-2</v>
          </cell>
          <cell r="M171">
            <v>4.7888172285714278E-2</v>
          </cell>
          <cell r="N171">
            <v>3.7785739722222211E-2</v>
          </cell>
          <cell r="O171">
            <v>3.224877738235294E-2</v>
          </cell>
          <cell r="P171">
            <v>2.9805002658333333E-2</v>
          </cell>
          <cell r="Q171">
            <v>3.55641384E-2</v>
          </cell>
          <cell r="R171">
            <v>3.6193720256363637E-2</v>
          </cell>
          <cell r="S171">
            <v>3.4811990239999993E-2</v>
          </cell>
          <cell r="T171">
            <v>2.8975510590354754E-2</v>
          </cell>
          <cell r="U171">
            <v>2.8842325456923074E-2</v>
          </cell>
          <cell r="V171">
            <v>2.7531454459999997E-2</v>
          </cell>
          <cell r="W171">
            <v>2.8650793684999998E-2</v>
          </cell>
          <cell r="X171">
            <v>2.7515266239999996E-2</v>
          </cell>
          <cell r="Y171">
            <v>2.797490408705882E-2</v>
          </cell>
          <cell r="Z171">
            <v>3.1391686199999998E-2</v>
          </cell>
          <cell r="AA171">
            <v>3.1391686199999998E-2</v>
          </cell>
          <cell r="AB171">
            <v>34.075173979097997</v>
          </cell>
          <cell r="AC171">
            <v>37.960174372799997</v>
          </cell>
          <cell r="AD171">
            <v>38.498882284799997</v>
          </cell>
          <cell r="AE171">
            <v>44.853868427199998</v>
          </cell>
          <cell r="AF171">
            <v>55.009049407200003</v>
          </cell>
          <cell r="AG171">
            <v>59.3363380467</v>
          </cell>
          <cell r="AH171">
            <v>59.654993662000003</v>
          </cell>
          <cell r="AI171">
            <v>60.47410739</v>
          </cell>
          <cell r="AJ171">
            <v>40.631152984800003</v>
          </cell>
          <cell r="AK171">
            <v>29.9546717976</v>
          </cell>
          <cell r="AL171">
            <v>36.363420720000001</v>
          </cell>
          <cell r="AM171">
            <v>47.051836944000001</v>
          </cell>
          <cell r="AN171">
            <v>34.711860444799996</v>
          </cell>
          <cell r="AO171">
            <v>28.905027379500002</v>
          </cell>
          <cell r="AP171">
            <v>28.760248795500001</v>
          </cell>
          <cell r="AQ171">
            <v>25.347359624999999</v>
          </cell>
          <cell r="AR171">
            <v>28.049465863999998</v>
          </cell>
          <cell r="AS171">
            <v>25.115664373800001</v>
          </cell>
          <cell r="AT171">
            <v>22.728465461999999</v>
          </cell>
          <cell r="AU171">
            <v>22.8043504595</v>
          </cell>
          <cell r="AV171">
            <v>21.787029821800001</v>
          </cell>
          <cell r="AW171">
            <v>26.301152255600002</v>
          </cell>
          <cell r="AX171">
            <v>28.153928321999999</v>
          </cell>
          <cell r="AY171">
            <v>23.247761853799997</v>
          </cell>
          <cell r="AZ171">
            <v>18.16824600695</v>
          </cell>
          <cell r="BA171">
            <v>0</v>
          </cell>
        </row>
        <row r="188">
          <cell r="B188">
            <v>3.9153839000000005E-3</v>
          </cell>
          <cell r="C188">
            <v>1.0931105999999998E-2</v>
          </cell>
          <cell r="D188">
            <v>1.2476948599999999E-2</v>
          </cell>
          <cell r="E188">
            <v>1.69862655E-2</v>
          </cell>
          <cell r="F188">
            <v>1.7969223999999999E-2</v>
          </cell>
          <cell r="G188">
            <v>2.56764165E-2</v>
          </cell>
          <cell r="H188">
            <v>4.3897619999999998E-2</v>
          </cell>
          <cell r="I188">
            <v>5.7235168999999995E-2</v>
          </cell>
          <cell r="J188">
            <v>8.3020014000000003E-2</v>
          </cell>
          <cell r="K188">
            <v>8.428268304347826E-2</v>
          </cell>
          <cell r="L188">
            <v>8.5771182000000001E-2</v>
          </cell>
          <cell r="M188">
            <v>8.4041512999999984E-2</v>
          </cell>
          <cell r="N188">
            <v>8.0276117666666674E-2</v>
          </cell>
          <cell r="O188">
            <v>9.6588916057692306E-2</v>
          </cell>
          <cell r="P188">
            <v>9.7299658166666678E-2</v>
          </cell>
          <cell r="Q188">
            <v>9.8071250319999984E-2</v>
          </cell>
          <cell r="R188">
            <v>0.11599565271717172</v>
          </cell>
          <cell r="S188">
            <v>0.13330499739166665</v>
          </cell>
          <cell r="T188">
            <v>0.13082311598000002</v>
          </cell>
          <cell r="U188">
            <v>0.12381363909999998</v>
          </cell>
          <cell r="V188">
            <v>0.12833358957999999</v>
          </cell>
          <cell r="W188">
            <v>0.1395267258</v>
          </cell>
          <cell r="X188">
            <v>0.10830066813999997</v>
          </cell>
          <cell r="Y188">
            <v>7.0307947919999988E-2</v>
          </cell>
          <cell r="Z188">
            <v>8.1740069599999993E-2</v>
          </cell>
          <cell r="AA188">
            <v>8.1740069599999993E-2</v>
          </cell>
          <cell r="AB188">
            <v>2.1241510385639999</v>
          </cell>
          <cell r="AC188">
            <v>4.7656371652000002</v>
          </cell>
          <cell r="AD188">
            <v>6.3506997168000003</v>
          </cell>
          <cell r="AE188">
            <v>9.8557157440000012</v>
          </cell>
          <cell r="AF188">
            <v>14.3904290761</v>
          </cell>
          <cell r="AG188">
            <v>20.188979853900001</v>
          </cell>
          <cell r="AH188">
            <v>28.7134851928</v>
          </cell>
          <cell r="AI188">
            <v>39.901871774</v>
          </cell>
          <cell r="AJ188">
            <v>74.339744558400014</v>
          </cell>
          <cell r="AK188">
            <v>64.800817928000001</v>
          </cell>
          <cell r="AL188">
            <v>58.935512752200005</v>
          </cell>
          <cell r="AM188">
            <v>67.733861136000002</v>
          </cell>
          <cell r="AN188">
            <v>64.156613910399997</v>
          </cell>
          <cell r="AO188">
            <v>72.745057217999999</v>
          </cell>
          <cell r="AP188">
            <v>87.43652278750001</v>
          </cell>
          <cell r="AQ188">
            <v>82.166486699499998</v>
          </cell>
          <cell r="AR188">
            <v>99.274566865599994</v>
          </cell>
          <cell r="AS188">
            <v>119.3311441322</v>
          </cell>
          <cell r="AT188">
            <v>118.03983395500001</v>
          </cell>
          <cell r="AU188">
            <v>118.38590250600001</v>
          </cell>
          <cell r="AV188">
            <v>121.73817513360001</v>
          </cell>
          <cell r="AW188">
            <v>146.96685184690003</v>
          </cell>
          <cell r="AX188">
            <v>139.18261687199998</v>
          </cell>
          <cell r="AY188">
            <v>102.79488850729999</v>
          </cell>
          <cell r="AZ188">
            <v>101.9133142341</v>
          </cell>
          <cell r="BA188">
            <v>0</v>
          </cell>
        </row>
        <row r="194">
          <cell r="B194">
            <v>8.2184299999999992E-5</v>
          </cell>
          <cell r="C194">
            <v>2.7878999999999995E-4</v>
          </cell>
          <cell r="D194">
            <v>7.7944999999999989E-4</v>
          </cell>
          <cell r="E194">
            <v>2.4673459999999992E-3</v>
          </cell>
          <cell r="F194">
            <v>5.5249739999999993E-3</v>
          </cell>
          <cell r="G194">
            <v>4.9169819999999994E-3</v>
          </cell>
          <cell r="H194">
            <v>3.3495699999999996E-3</v>
          </cell>
          <cell r="I194">
            <v>2.3113999999999999E-3</v>
          </cell>
          <cell r="J194">
            <v>1.16333E-3</v>
          </cell>
          <cell r="K194">
            <v>5.2964799999999997E-4</v>
          </cell>
          <cell r="L194">
            <v>2.5845009700854703E-3</v>
          </cell>
          <cell r="M194">
            <v>2.1803831428571429E-3</v>
          </cell>
          <cell r="N194">
            <v>3.2864749999999996E-3</v>
          </cell>
          <cell r="O194">
            <v>2.982714E-3</v>
          </cell>
          <cell r="P194">
            <v>6.6296720000000005E-3</v>
          </cell>
          <cell r="Q194">
            <v>5.7940680451127819E-3</v>
          </cell>
          <cell r="R194">
            <v>7.7222605850175968E-3</v>
          </cell>
          <cell r="S194">
            <v>8.4020221696428556E-3</v>
          </cell>
          <cell r="T194">
            <v>7.2159230990712069E-3</v>
          </cell>
          <cell r="U194">
            <v>5.4150928418803413E-3</v>
          </cell>
          <cell r="V194">
            <v>2.2934244199999997E-3</v>
          </cell>
          <cell r="W194">
            <v>3.1542814222222221E-3</v>
          </cell>
          <cell r="X194">
            <v>7.826529199999999E-4</v>
          </cell>
          <cell r="Y194">
            <v>0</v>
          </cell>
          <cell r="Z194">
            <v>0</v>
          </cell>
          <cell r="AA194">
            <v>0</v>
          </cell>
          <cell r="AB194">
            <v>1.1969100866999999E-2</v>
          </cell>
          <cell r="AC194">
            <v>0.13460778439999999</v>
          </cell>
          <cell r="AD194">
            <v>0.19888899360000001</v>
          </cell>
          <cell r="AE194">
            <v>0.58498650559999998</v>
          </cell>
          <cell r="AF194">
            <v>1.4855735992999999</v>
          </cell>
          <cell r="AG194">
            <v>1.3037247366</v>
          </cell>
          <cell r="AH194">
            <v>1.3050982632000001</v>
          </cell>
          <cell r="AI194">
            <v>1.3275649760000001</v>
          </cell>
          <cell r="AJ194">
            <v>0.67904776880000006</v>
          </cell>
          <cell r="AK194">
            <v>0.58916491479999999</v>
          </cell>
          <cell r="AL194">
            <v>1.2799964925</v>
          </cell>
          <cell r="AM194">
            <v>0.90072283200000003</v>
          </cell>
          <cell r="AN194">
            <v>1.4631906256</v>
          </cell>
          <cell r="AO194">
            <v>1.7067439662000001</v>
          </cell>
          <cell r="AP194">
            <v>3.5412363150000004</v>
          </cell>
          <cell r="AQ194">
            <v>1.8306517004999998</v>
          </cell>
          <cell r="AR194">
            <v>3.0325573264999997</v>
          </cell>
          <cell r="AS194">
            <v>3.3318840840999995</v>
          </cell>
          <cell r="AT194">
            <v>2.8505974150000002</v>
          </cell>
          <cell r="AU194">
            <v>2.8784292929999999</v>
          </cell>
          <cell r="AV194">
            <v>1.8425958978000003</v>
          </cell>
          <cell r="AW194">
            <v>2.9897839937000006</v>
          </cell>
          <cell r="AX194">
            <v>1.000913355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0.1455680768</v>
          </cell>
          <cell r="C263">
            <v>0.19034864049999997</v>
          </cell>
          <cell r="D263">
            <v>0.16791795420000002</v>
          </cell>
          <cell r="E263">
            <v>0.18315596359999994</v>
          </cell>
          <cell r="F263">
            <v>0.21188471990000005</v>
          </cell>
          <cell r="G263">
            <v>0.24436084199999997</v>
          </cell>
          <cell r="H263">
            <v>0.28698415790000004</v>
          </cell>
          <cell r="I263">
            <v>0.33486009770000003</v>
          </cell>
          <cell r="J263">
            <v>0.33488639310000012</v>
          </cell>
          <cell r="K263">
            <v>0.26354005358017096</v>
          </cell>
          <cell r="L263">
            <v>0.28484500084790088</v>
          </cell>
          <cell r="M263">
            <v>0.33873358031372297</v>
          </cell>
          <cell r="N263">
            <v>0.33296325931118326</v>
          </cell>
          <cell r="O263">
            <v>0.39878966003032223</v>
          </cell>
          <cell r="P263">
            <v>0.43983684986263683</v>
          </cell>
          <cell r="Q263">
            <v>0.41994425703133709</v>
          </cell>
          <cell r="R263">
            <v>0.4511980368533654</v>
          </cell>
          <cell r="S263">
            <v>0.46969076378248131</v>
          </cell>
          <cell r="T263">
            <v>0.47679075155655271</v>
          </cell>
          <cell r="U263">
            <v>0.45508792225424527</v>
          </cell>
          <cell r="V263">
            <v>0.47699036231133246</v>
          </cell>
          <cell r="W263">
            <v>0.52898428482940074</v>
          </cell>
          <cell r="X263">
            <v>0.49636285504485367</v>
          </cell>
          <cell r="Y263">
            <v>0.40496761271907605</v>
          </cell>
          <cell r="Z263">
            <v>0.44793324371797971</v>
          </cell>
          <cell r="AA263">
            <v>0.44793324371797971</v>
          </cell>
          <cell r="AB263">
            <v>82.718068174377024</v>
          </cell>
          <cell r="AC263">
            <v>114.63195487879999</v>
          </cell>
          <cell r="AD263">
            <v>101.11373644159997</v>
          </cell>
          <cell r="AE263">
            <v>127.40813633760001</v>
          </cell>
          <cell r="AF263">
            <v>164.94600613679995</v>
          </cell>
          <cell r="AG263">
            <v>205.35416418660009</v>
          </cell>
          <cell r="AH263">
            <v>230.98668628600007</v>
          </cell>
          <cell r="AI263">
            <v>336.56132553750001</v>
          </cell>
          <cell r="AJ263">
            <v>359.21928630600007</v>
          </cell>
          <cell r="AK263">
            <v>257.13494929319995</v>
          </cell>
          <cell r="AL263">
            <v>267.00895197450006</v>
          </cell>
          <cell r="AM263">
            <v>348.561364368</v>
          </cell>
          <cell r="AN263">
            <v>328.9556296752001</v>
          </cell>
          <cell r="AO263">
            <v>328.2181647063</v>
          </cell>
          <cell r="AP263">
            <v>409.98924719649989</v>
          </cell>
          <cell r="AQ263">
            <v>362.55941878800019</v>
          </cell>
          <cell r="AR263">
            <v>396.46333523269988</v>
          </cell>
          <cell r="AS263">
            <v>441.56988332600014</v>
          </cell>
          <cell r="AT263">
            <v>454.28574877800008</v>
          </cell>
          <cell r="AU263">
            <v>439.48243965500006</v>
          </cell>
          <cell r="AV263">
            <v>466.41954246439997</v>
          </cell>
          <cell r="AW263">
            <v>572.29600520700001</v>
          </cell>
          <cell r="AX263">
            <v>590.71553704799999</v>
          </cell>
          <cell r="AY263">
            <v>499.33786409430002</v>
          </cell>
          <cell r="AZ263">
            <v>466.30963794080009</v>
          </cell>
          <cell r="BA263">
            <v>0</v>
          </cell>
        </row>
        <row r="264">
          <cell r="B264">
            <v>9.4566962600000012E-2</v>
          </cell>
          <cell r="C264">
            <v>0.1280296148</v>
          </cell>
          <cell r="D264">
            <v>0.10855630500000001</v>
          </cell>
          <cell r="E264">
            <v>0.1087664138</v>
          </cell>
          <cell r="F264">
            <v>0.12431353870000003</v>
          </cell>
          <cell r="G264">
            <v>0.14513551750000003</v>
          </cell>
          <cell r="H264">
            <v>0.16649425130000001</v>
          </cell>
          <cell r="I264">
            <v>0.21087497329999999</v>
          </cell>
          <cell r="J264">
            <v>0.24335039659999999</v>
          </cell>
          <cell r="K264">
            <v>0.20074475962700505</v>
          </cell>
          <cell r="L264">
            <v>0.19631926644814221</v>
          </cell>
          <cell r="M264">
            <v>0.2346914858322853</v>
          </cell>
          <cell r="N264">
            <v>0.22984115699372296</v>
          </cell>
          <cell r="O264">
            <v>0.29622106192742059</v>
          </cell>
          <cell r="P264">
            <v>0.33713630657849808</v>
          </cell>
          <cell r="Q264">
            <v>0.29800522654933437</v>
          </cell>
          <cell r="R264">
            <v>0.35341012371932079</v>
          </cell>
          <cell r="S264">
            <v>0.38299992487045675</v>
          </cell>
          <cell r="T264">
            <v>0.40002642858008153</v>
          </cell>
          <cell r="U264">
            <v>0.37481413813642472</v>
          </cell>
          <cell r="V264">
            <v>0.40878925246000003</v>
          </cell>
          <cell r="W264">
            <v>0.45723150977407423</v>
          </cell>
          <cell r="X264">
            <v>0.42885564426924233</v>
          </cell>
          <cell r="Y264">
            <v>0.34846540962797379</v>
          </cell>
          <cell r="Z264">
            <v>0.37510295698909091</v>
          </cell>
          <cell r="AA264">
            <v>0.37510295698909091</v>
          </cell>
          <cell r="AB264">
            <v>44.764255290818994</v>
          </cell>
          <cell r="AC264">
            <v>70.510214534799971</v>
          </cell>
          <cell r="AD264">
            <v>57.368581814399988</v>
          </cell>
          <cell r="AE264">
            <v>70.734981228800024</v>
          </cell>
          <cell r="AF264">
            <v>96.320962378899978</v>
          </cell>
          <cell r="AG264">
            <v>129.25685808750001</v>
          </cell>
          <cell r="AH264">
            <v>142.49981941840002</v>
          </cell>
          <cell r="AI264">
            <v>232.07917761850004</v>
          </cell>
          <cell r="AJ264">
            <v>273.7456931160001</v>
          </cell>
          <cell r="AK264">
            <v>201.31494031439999</v>
          </cell>
          <cell r="AL264">
            <v>185.50372947300005</v>
          </cell>
          <cell r="AM264">
            <v>249.16618344</v>
          </cell>
          <cell r="AN264">
            <v>227.39809975519998</v>
          </cell>
          <cell r="AO264">
            <v>229.7298293424</v>
          </cell>
          <cell r="AP264">
            <v>320.54454521000002</v>
          </cell>
          <cell r="AQ264">
            <v>275.00623414250003</v>
          </cell>
          <cell r="AR264">
            <v>323.43676555010001</v>
          </cell>
          <cell r="AS264">
            <v>377.79217953620002</v>
          </cell>
          <cell r="AT264">
            <v>392.15046422400007</v>
          </cell>
          <cell r="AU264">
            <v>374.71868176000009</v>
          </cell>
          <cell r="AV264">
            <v>411.40820018480008</v>
          </cell>
          <cell r="AW264">
            <v>505.92280433150006</v>
          </cell>
          <cell r="AX264">
            <v>512.88558188399998</v>
          </cell>
          <cell r="AY264">
            <v>443.9342622714999</v>
          </cell>
          <cell r="AZ264">
            <v>412.92687215470011</v>
          </cell>
          <cell r="BA264">
            <v>0</v>
          </cell>
        </row>
        <row r="266">
          <cell r="B266">
            <v>2.4568600000000001E-4</v>
          </cell>
          <cell r="C266">
            <v>2.1273E-4</v>
          </cell>
          <cell r="D266">
            <v>6.7297999999999992E-5</v>
          </cell>
          <cell r="E266">
            <v>1.659225E-4</v>
          </cell>
          <cell r="F266">
            <v>2.1895999999999992E-5</v>
          </cell>
          <cell r="G266">
            <v>9.2506999999999987E-5</v>
          </cell>
          <cell r="H266">
            <v>6.4301999999999995E-5</v>
          </cell>
          <cell r="I266">
            <v>3.9003999999999995E-5</v>
          </cell>
          <cell r="J266">
            <v>1.7695449999999998E-4</v>
          </cell>
          <cell r="K266">
            <v>2.3641720779220779E-6</v>
          </cell>
          <cell r="L266">
            <v>2.8441346153846155E-6</v>
          </cell>
          <cell r="M266">
            <v>8.0499999999999992E-6</v>
          </cell>
          <cell r="N266">
            <v>9.4499999999999993E-6</v>
          </cell>
          <cell r="O266">
            <v>4.9771818181818169E-5</v>
          </cell>
          <cell r="P266">
            <v>5.5228611111111114E-6</v>
          </cell>
          <cell r="Q266">
            <v>5.5999999999999997E-6</v>
          </cell>
          <cell r="R266">
            <v>1.0192843891402714E-5</v>
          </cell>
          <cell r="S266">
            <v>3.2741951048951048E-7</v>
          </cell>
          <cell r="T266">
            <v>4.7602272727272734E-5</v>
          </cell>
          <cell r="U266">
            <v>2.6806192307692307E-5</v>
          </cell>
          <cell r="V266">
            <v>7.8366119999999996E-5</v>
          </cell>
          <cell r="W266">
            <v>1.0746273999999999E-4</v>
          </cell>
          <cell r="X266">
            <v>6.2690499999999997E-6</v>
          </cell>
          <cell r="Y266">
            <v>3.0931145510835906E-8</v>
          </cell>
          <cell r="Z266">
            <v>7.5793200000000001E-6</v>
          </cell>
          <cell r="AA266">
            <v>7.5793200000000001E-6</v>
          </cell>
          <cell r="AB266">
            <v>0.16315623644999999</v>
          </cell>
          <cell r="AC266">
            <v>0.17401507999999999</v>
          </cell>
          <cell r="AD266">
            <v>4.2367608000000001E-2</v>
          </cell>
          <cell r="AE266">
            <v>0.1163744624</v>
          </cell>
          <cell r="AF266">
            <v>1.5592286500000002E-2</v>
          </cell>
          <cell r="AG266">
            <v>6.3974110200000003E-2</v>
          </cell>
          <cell r="AH266">
            <v>3.0595205200000003E-2</v>
          </cell>
          <cell r="AI266">
            <v>5.9982673500000007E-2</v>
          </cell>
          <cell r="AJ266">
            <v>0.27295841800000004</v>
          </cell>
          <cell r="AK266">
            <v>1.7267623999999999E-3</v>
          </cell>
          <cell r="AL266">
            <v>1.5298578000000002E-3</v>
          </cell>
          <cell r="AM266">
            <v>1.973856E-3</v>
          </cell>
          <cell r="AN266">
            <v>2.4629615999999998E-3</v>
          </cell>
          <cell r="AO266">
            <v>0.12527037629999999</v>
          </cell>
          <cell r="AP266">
            <v>5.6381540000000003E-3</v>
          </cell>
          <cell r="AQ266">
            <v>4.2959839999999992E-3</v>
          </cell>
          <cell r="AR266">
            <v>6.6912105000000001E-3</v>
          </cell>
          <cell r="AS266">
            <v>3.9200589999999994E-4</v>
          </cell>
          <cell r="AT266">
            <v>3.8012846999999995E-2</v>
          </cell>
          <cell r="AU266">
            <v>1.7683622000000003E-2</v>
          </cell>
          <cell r="AV266">
            <v>4.0696586E-2</v>
          </cell>
          <cell r="AW266">
            <v>7.8565578300000008E-2</v>
          </cell>
          <cell r="AX266">
            <v>1.5083171999999999E-2</v>
          </cell>
          <cell r="AY266">
            <v>1.7408929999999999E-4</v>
          </cell>
          <cell r="AZ266">
            <v>9.9624343500000004E-3</v>
          </cell>
          <cell r="BA266">
            <v>0</v>
          </cell>
        </row>
        <row r="267">
          <cell r="B267">
            <v>4.9556108999999991E-3</v>
          </cell>
          <cell r="C267">
            <v>7.7983831999999999E-3</v>
          </cell>
          <cell r="D267">
            <v>6.0520003999999994E-3</v>
          </cell>
          <cell r="E267">
            <v>8.6823485000000009E-3</v>
          </cell>
          <cell r="F267">
            <v>1.1257291999999997E-2</v>
          </cell>
          <cell r="G267">
            <v>1.2142490100000002E-2</v>
          </cell>
          <cell r="H267">
            <v>2.44839143E-2</v>
          </cell>
          <cell r="I267">
            <v>3.8736561900000001E-2</v>
          </cell>
          <cell r="J267">
            <v>3.9444566999999993E-2</v>
          </cell>
          <cell r="K267">
            <v>2.3639983324110672E-2</v>
          </cell>
          <cell r="L267">
            <v>3.7179444037716163E-2</v>
          </cell>
          <cell r="M267">
            <v>4.3515368919155847E-2</v>
          </cell>
          <cell r="N267">
            <v>5.6721218592857128E-2</v>
          </cell>
          <cell r="O267">
            <v>4.9948308254678081E-2</v>
          </cell>
          <cell r="P267">
            <v>4.6545793518627462E-2</v>
          </cell>
          <cell r="Q267">
            <v>5.6820513640893834E-2</v>
          </cell>
          <cell r="R267">
            <v>2.9196504561303776E-2</v>
          </cell>
          <cell r="S267">
            <v>1.9087104588614165E-2</v>
          </cell>
          <cell r="T267">
            <v>1.720156367020053E-2</v>
          </cell>
          <cell r="U267">
            <v>1.6910977568247863E-2</v>
          </cell>
          <cell r="V267">
            <v>1.3164446932954545E-2</v>
          </cell>
          <cell r="W267">
            <v>1.753750742143791E-2</v>
          </cell>
          <cell r="X267">
            <v>2.0545627196265178E-2</v>
          </cell>
          <cell r="Y267">
            <v>1.6214656579064325E-2</v>
          </cell>
          <cell r="Z267">
            <v>2.6338490848888889E-2</v>
          </cell>
          <cell r="AA267">
            <v>2.6338490848888889E-2</v>
          </cell>
          <cell r="AB267">
            <v>2.5908212846220002</v>
          </cell>
          <cell r="AC267">
            <v>5.0309515004000005</v>
          </cell>
          <cell r="AD267">
            <v>3.5860007711999997</v>
          </cell>
          <cell r="AE267">
            <v>5.8040458000000017</v>
          </cell>
          <cell r="AF267">
            <v>8.4646138660999988</v>
          </cell>
          <cell r="AG267">
            <v>8.801161512000002</v>
          </cell>
          <cell r="AH267">
            <v>15.570672999199999</v>
          </cell>
          <cell r="AI267">
            <v>28.013462671500001</v>
          </cell>
          <cell r="AJ267">
            <v>31.374489334799993</v>
          </cell>
          <cell r="AK267">
            <v>18.793381772</v>
          </cell>
          <cell r="AL267">
            <v>34.348240058400002</v>
          </cell>
          <cell r="AM267">
            <v>42.827457984000006</v>
          </cell>
          <cell r="AN267">
            <v>59.839463639999991</v>
          </cell>
          <cell r="AO267">
            <v>54.276457446900004</v>
          </cell>
          <cell r="AP267">
            <v>42.561410900499993</v>
          </cell>
          <cell r="AQ267">
            <v>46.394035407999993</v>
          </cell>
          <cell r="AR267">
            <v>26.489764067199999</v>
          </cell>
          <cell r="AS267">
            <v>19.336965319099999</v>
          </cell>
          <cell r="AT267">
            <v>18.487632638999994</v>
          </cell>
          <cell r="AU267">
            <v>17.8550320035</v>
          </cell>
          <cell r="AV267">
            <v>12.831079598800002</v>
          </cell>
          <cell r="AW267">
            <v>18.539529754600004</v>
          </cell>
          <cell r="AX267">
            <v>26.448452666999998</v>
          </cell>
          <cell r="AY267">
            <v>18.127369508600001</v>
          </cell>
          <cell r="AZ267">
            <v>22.595183069449998</v>
          </cell>
          <cell r="BA267">
            <v>0</v>
          </cell>
        </row>
        <row r="268">
          <cell r="B268">
            <v>6.4731439999999988E-4</v>
          </cell>
          <cell r="C268">
            <v>4.8009849999999999E-4</v>
          </cell>
          <cell r="D268">
            <v>6.7992909999999994E-4</v>
          </cell>
          <cell r="E268">
            <v>2.7054559999999993E-3</v>
          </cell>
          <cell r="F268">
            <v>8.8334279999999969E-4</v>
          </cell>
          <cell r="G268">
            <v>3.597044E-4</v>
          </cell>
          <cell r="H268">
            <v>6.3285109999999996E-4</v>
          </cell>
          <cell r="I268">
            <v>8.9398850000000014E-4</v>
          </cell>
          <cell r="J268">
            <v>1.6116605999999998E-3</v>
          </cell>
          <cell r="K268">
            <v>1.7108837402597403E-3</v>
          </cell>
          <cell r="L268">
            <v>2.9558690683760686E-3</v>
          </cell>
          <cell r="M268">
            <v>2.0045542175417173E-3</v>
          </cell>
          <cell r="N268">
            <v>1.8185319666666668E-3</v>
          </cell>
          <cell r="O268">
            <v>6.0348123951048957E-4</v>
          </cell>
          <cell r="P268">
            <v>2.2815914259087034E-4</v>
          </cell>
          <cell r="Q268">
            <v>4.4922143764740998E-4</v>
          </cell>
          <cell r="R268">
            <v>1.164611428341593E-3</v>
          </cell>
          <cell r="S268">
            <v>5.7180779476162708E-4</v>
          </cell>
          <cell r="T268">
            <v>8.2465189771937792E-4</v>
          </cell>
          <cell r="U268">
            <v>8.7399066273504268E-4</v>
          </cell>
          <cell r="V268">
            <v>9.2864507171122991E-4</v>
          </cell>
          <cell r="W268">
            <v>1.0143597066666664E-3</v>
          </cell>
          <cell r="X268">
            <v>1.0579738779585325E-3</v>
          </cell>
          <cell r="Y268">
            <v>6.2101454777777759E-4</v>
          </cell>
          <cell r="Z268">
            <v>9.3236528000000007E-4</v>
          </cell>
          <cell r="AA268">
            <v>9.3236528000000007E-4</v>
          </cell>
          <cell r="AB268">
            <v>0.62503016019900004</v>
          </cell>
          <cell r="AC268">
            <v>0.36380167600000002</v>
          </cell>
          <cell r="AD268">
            <v>0.74478954720000001</v>
          </cell>
          <cell r="AE268">
            <v>3.3849734688000002</v>
          </cell>
          <cell r="AF268">
            <v>0.97330945739999997</v>
          </cell>
          <cell r="AG268">
            <v>0.30510681630000003</v>
          </cell>
          <cell r="AH268">
            <v>0.77499022120000005</v>
          </cell>
          <cell r="AI268">
            <v>0.52585810899999996</v>
          </cell>
          <cell r="AJ268">
            <v>2.5114645400000009</v>
          </cell>
          <cell r="AK268">
            <v>2.4892116876000001</v>
          </cell>
          <cell r="AL268">
            <v>4.1840059761000008</v>
          </cell>
          <cell r="AM268">
            <v>2.0383612799999997</v>
          </cell>
          <cell r="AN268">
            <v>1.9897479184</v>
          </cell>
          <cell r="AO268">
            <v>0.60843315630000006</v>
          </cell>
          <cell r="AP268">
            <v>0.23552843650000002</v>
          </cell>
          <cell r="AQ268">
            <v>0.45101174999999993</v>
          </cell>
          <cell r="AR268">
            <v>1.7841014199999998</v>
          </cell>
          <cell r="AS268">
            <v>0.940780269</v>
          </cell>
          <cell r="AT268">
            <v>1.1571319899999999</v>
          </cell>
          <cell r="AU268">
            <v>1.0330880339999999</v>
          </cell>
          <cell r="AV268">
            <v>0.99633763340000003</v>
          </cell>
          <cell r="AW268">
            <v>1.6880972775</v>
          </cell>
          <cell r="AX268">
            <v>2.137352022</v>
          </cell>
          <cell r="AY268">
            <v>1.0997956364999999</v>
          </cell>
          <cell r="AZ268">
            <v>0.50670994835000005</v>
          </cell>
          <cell r="BA268">
            <v>0</v>
          </cell>
        </row>
        <row r="269">
          <cell r="B269">
            <v>1.4563500000000002E-5</v>
          </cell>
          <cell r="C269">
            <v>3.5481699999999995E-4</v>
          </cell>
          <cell r="D269">
            <v>5.4949999999999994E-5</v>
          </cell>
          <cell r="E269">
            <v>3.6743039999999989E-4</v>
          </cell>
          <cell r="F269">
            <v>1.1318019999999999E-3</v>
          </cell>
          <cell r="G269">
            <v>2.6195260000000001E-3</v>
          </cell>
          <cell r="H269">
            <v>2.3623879999999996E-3</v>
          </cell>
          <cell r="I269">
            <v>5.7615039999999989E-3</v>
          </cell>
          <cell r="J269">
            <v>5.2264519999999995E-3</v>
          </cell>
          <cell r="K269">
            <v>1.1691399999999997E-3</v>
          </cell>
          <cell r="L269">
            <v>3.3658709499999992E-3</v>
          </cell>
          <cell r="M269">
            <v>5.1453359999999986E-3</v>
          </cell>
          <cell r="N269">
            <v>1.9852875357142851E-3</v>
          </cell>
          <cell r="O269">
            <v>4.6139039999999985E-3</v>
          </cell>
          <cell r="P269">
            <v>1.5619088681818175E-3</v>
          </cell>
          <cell r="Q269">
            <v>1.6613271428571423E-3</v>
          </cell>
          <cell r="R269">
            <v>1.2956314705882353E-3</v>
          </cell>
          <cell r="S269">
            <v>9.2602025684315672E-4</v>
          </cell>
          <cell r="T269">
            <v>6.3714353151260504E-4</v>
          </cell>
          <cell r="U269">
            <v>2.2744553076923077E-3</v>
          </cell>
          <cell r="V269">
            <v>1.17234978E-3</v>
          </cell>
          <cell r="W269">
            <v>1.2841554599999996E-3</v>
          </cell>
          <cell r="X269">
            <v>1.2958881599999996E-3</v>
          </cell>
          <cell r="Y269">
            <v>9.2580417999999984E-4</v>
          </cell>
          <cell r="Z269">
            <v>3.9147695999999994E-4</v>
          </cell>
          <cell r="AA269">
            <v>3.9147695999999994E-4</v>
          </cell>
          <cell r="AB269">
            <v>6.010873404E-3</v>
          </cell>
          <cell r="AC269">
            <v>0.14227501599999998</v>
          </cell>
          <cell r="AD269">
            <v>2.8546718400000001E-2</v>
          </cell>
          <cell r="AE269">
            <v>0.13632656800000001</v>
          </cell>
          <cell r="AF269">
            <v>0.38776219090000003</v>
          </cell>
          <cell r="AG269">
            <v>0.75629709870000017</v>
          </cell>
          <cell r="AH269">
            <v>0.87476521960000009</v>
          </cell>
          <cell r="AI269">
            <v>2.8716113910000001</v>
          </cell>
          <cell r="AJ269">
            <v>3.0079727916000008</v>
          </cell>
          <cell r="AK269">
            <v>0.77676411999999995</v>
          </cell>
          <cell r="AL269">
            <v>2.0319202755000001</v>
          </cell>
          <cell r="AM269">
            <v>3.4588165439999998</v>
          </cell>
          <cell r="AN269">
            <v>1.527171096</v>
          </cell>
          <cell r="AO269">
            <v>3.2707450725</v>
          </cell>
          <cell r="AP269">
            <v>1.1615779604999998</v>
          </cell>
          <cell r="AQ269">
            <v>1.2365022460000001</v>
          </cell>
          <cell r="AR269">
            <v>0.91095545509999998</v>
          </cell>
          <cell r="AS269">
            <v>0.55910321610000013</v>
          </cell>
          <cell r="AT269">
            <v>0.4001653160000001</v>
          </cell>
          <cell r="AU269">
            <v>1.6901113889999999</v>
          </cell>
          <cell r="AV269">
            <v>0.92415858880000001</v>
          </cell>
          <cell r="AW269">
            <v>1.2719855711000001</v>
          </cell>
          <cell r="AX269">
            <v>1.6858298339999997</v>
          </cell>
          <cell r="AY269">
            <v>1.0338720194</v>
          </cell>
          <cell r="AZ269">
            <v>0.63660572265000004</v>
          </cell>
          <cell r="BA269">
            <v>0</v>
          </cell>
        </row>
        <row r="273">
          <cell r="B273">
            <v>1.3927199999999996E-4</v>
          </cell>
          <cell r="C273">
            <v>5.107759999999999E-4</v>
          </cell>
          <cell r="D273">
            <v>2.4764599999999997E-4</v>
          </cell>
          <cell r="E273">
            <v>6.7853549999999992E-4</v>
          </cell>
          <cell r="F273">
            <v>8.1228399999999992E-4</v>
          </cell>
          <cell r="G273">
            <v>5.42458E-4</v>
          </cell>
          <cell r="H273">
            <v>1.2513285999999998E-2</v>
          </cell>
          <cell r="I273">
            <v>4.5394999999999995E-4</v>
          </cell>
          <cell r="J273">
            <v>1.08143E-3</v>
          </cell>
          <cell r="K273">
            <v>1.5635417058823525E-3</v>
          </cell>
          <cell r="L273">
            <v>1.2608399999999998E-3</v>
          </cell>
          <cell r="M273">
            <v>2.2251735555555555E-3</v>
          </cell>
          <cell r="N273">
            <v>9.128721666666667E-4</v>
          </cell>
          <cell r="O273">
            <v>1.194167904577606E-2</v>
          </cell>
          <cell r="P273">
            <v>1.7224313411764704E-2</v>
          </cell>
          <cell r="Q273">
            <v>2.0153545157635462E-2</v>
          </cell>
          <cell r="R273">
            <v>2.1529705929326928E-2</v>
          </cell>
          <cell r="S273">
            <v>2.2469664909120873E-2</v>
          </cell>
          <cell r="T273">
            <v>2.1688500973570158E-2</v>
          </cell>
          <cell r="U273">
            <v>2.5665610292307694E-2</v>
          </cell>
          <cell r="V273">
            <v>2.2929685239999997E-2</v>
          </cell>
          <cell r="W273">
            <v>1.9496980019999999E-2</v>
          </cell>
          <cell r="X273">
            <v>1.5218853579999999E-2</v>
          </cell>
          <cell r="Y273">
            <v>1.064190499111111E-2</v>
          </cell>
          <cell r="Z273">
            <v>1.371953968E-2</v>
          </cell>
          <cell r="AA273">
            <v>1.371953968E-2</v>
          </cell>
          <cell r="AB273">
            <v>3.0359159309999998E-2</v>
          </cell>
          <cell r="AC273">
            <v>0.19215374160000001</v>
          </cell>
          <cell r="AD273">
            <v>5.6038476800000001E-2</v>
          </cell>
          <cell r="AE273">
            <v>0.4869465744</v>
          </cell>
          <cell r="AF273">
            <v>0.46974888380000002</v>
          </cell>
          <cell r="AG273">
            <v>0.39003405870000002</v>
          </cell>
          <cell r="AH273">
            <v>8.6399116712000001</v>
          </cell>
          <cell r="AI273">
            <v>0.29486307500000003</v>
          </cell>
          <cell r="AJ273">
            <v>1.2856586376000001</v>
          </cell>
          <cell r="AK273">
            <v>1.718170432</v>
          </cell>
          <cell r="AL273">
            <v>1.2615056289000002</v>
          </cell>
          <cell r="AM273">
            <v>1.0844069759999999</v>
          </cell>
          <cell r="AN273">
            <v>0.62622822239999998</v>
          </cell>
          <cell r="AO273">
            <v>8.7102973665000007</v>
          </cell>
          <cell r="AP273">
            <v>12.674483839500001</v>
          </cell>
          <cell r="AQ273">
            <v>11.446651587</v>
          </cell>
          <cell r="AR273">
            <v>12.209299600600001</v>
          </cell>
          <cell r="AS273">
            <v>14.231362988700001</v>
          </cell>
          <cell r="AT273">
            <v>16.111005953999999</v>
          </cell>
          <cell r="AU273">
            <v>18.146536369500001</v>
          </cell>
          <cell r="AV273">
            <v>16.463756465000003</v>
          </cell>
          <cell r="AW273">
            <v>15.0506215242</v>
          </cell>
          <cell r="AX273">
            <v>17.47076526</v>
          </cell>
          <cell r="AY273">
            <v>11.524096400299999</v>
          </cell>
          <cell r="AZ273">
            <v>11.257638461550002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1.607616675562026E-2</v>
          </cell>
          <cell r="C47">
            <v>1.8003395073723588E-2</v>
          </cell>
          <cell r="D47">
            <v>2.8247738894379679E-2</v>
          </cell>
          <cell r="E47">
            <v>4.3122022093564465E-2</v>
          </cell>
          <cell r="F47">
            <v>6.0652593447449575E-2</v>
          </cell>
          <cell r="G47">
            <v>9.0248232843901779E-2</v>
          </cell>
          <cell r="H47">
            <v>0.12384773675615313</v>
          </cell>
          <cell r="I47">
            <v>0.17133077507973513</v>
          </cell>
          <cell r="J47">
            <v>0.16757086418366285</v>
          </cell>
          <cell r="K47">
            <v>0.11930311617320138</v>
          </cell>
          <cell r="L47">
            <v>0.13972380153836561</v>
          </cell>
          <cell r="M47">
            <v>0.1404951229167376</v>
          </cell>
          <cell r="N47">
            <v>0.11897157460970864</v>
          </cell>
          <cell r="O47">
            <v>0.10086635999999999</v>
          </cell>
          <cell r="P47">
            <v>0.12630996344851675</v>
          </cell>
          <cell r="Q47">
            <v>0.11200336000000001</v>
          </cell>
          <cell r="R47">
            <v>9.522424227998337E-2</v>
          </cell>
          <cell r="S47">
            <v>9.5417194578465939E-2</v>
          </cell>
          <cell r="T47">
            <v>9.7580871296500615E-2</v>
          </cell>
          <cell r="U47">
            <v>9.1412993825058381E-2</v>
          </cell>
          <cell r="V47">
            <v>8.1165931401618291E-2</v>
          </cell>
          <cell r="W47">
            <v>9.6384663199999998E-2</v>
          </cell>
          <cell r="X47">
            <v>8.1619151599999995E-2</v>
          </cell>
          <cell r="Y47">
            <v>6.9231522996309219E-2</v>
          </cell>
          <cell r="Z47">
            <v>9.4184591200000001E-2</v>
          </cell>
          <cell r="AA47">
            <v>9.4184591200000001E-2</v>
          </cell>
          <cell r="AB47">
            <v>12.995134236183002</v>
          </cell>
          <cell r="AC47">
            <v>13.793583400000001</v>
          </cell>
          <cell r="AD47">
            <v>24.161729126400001</v>
          </cell>
          <cell r="AE47">
            <v>40.306538316799994</v>
          </cell>
          <cell r="AF47">
            <v>64.086012853099987</v>
          </cell>
          <cell r="AG47">
            <v>94.938328484999985</v>
          </cell>
          <cell r="AH47">
            <v>126.50045067799998</v>
          </cell>
          <cell r="AI47">
            <v>187.04541240400002</v>
          </cell>
          <cell r="AJ47">
            <v>191.48214887120005</v>
          </cell>
          <cell r="AK47">
            <v>126.24655185559999</v>
          </cell>
          <cell r="AL47">
            <v>158.04659600189999</v>
          </cell>
          <cell r="AM47">
            <v>152.192450544</v>
          </cell>
          <cell r="AN47">
            <v>135.70048092479999</v>
          </cell>
          <cell r="AO47">
            <v>120.53682071639999</v>
          </cell>
          <cell r="AP47">
            <v>147.5974088145</v>
          </cell>
          <cell r="AQ47">
            <v>131.42239303549999</v>
          </cell>
          <cell r="AR47">
            <v>112.4476974274</v>
          </cell>
          <cell r="AS47">
            <v>115.4834909943</v>
          </cell>
          <cell r="AT47">
            <v>122.279080695</v>
          </cell>
          <cell r="AU47">
            <v>113.41368131899998</v>
          </cell>
          <cell r="AV47">
            <v>103.3578116374</v>
          </cell>
          <cell r="AW47">
            <v>145.81893387120002</v>
          </cell>
          <cell r="AX47">
            <v>135.09735279299997</v>
          </cell>
          <cell r="AY47">
            <v>93.700201800699986</v>
          </cell>
          <cell r="AZ47">
            <v>121.75788075745</v>
          </cell>
          <cell r="BA47">
            <v>0</v>
          </cell>
        </row>
        <row r="69">
          <cell r="B69">
            <v>7.2785977950000011E-2</v>
          </cell>
          <cell r="C69">
            <v>8.483439999999999E-2</v>
          </cell>
          <cell r="D69">
            <v>0.13296639999999998</v>
          </cell>
          <cell r="E69">
            <v>0.14641311999999998</v>
          </cell>
          <cell r="F69">
            <v>0.15925615999999998</v>
          </cell>
          <cell r="G69">
            <v>0.18063303999999999</v>
          </cell>
          <cell r="H69">
            <v>0.14285392674514596</v>
          </cell>
          <cell r="I69">
            <v>0.12715509524164528</v>
          </cell>
          <cell r="J69">
            <v>0.123046</v>
          </cell>
          <cell r="K69">
            <v>8.9644799999999997E-2</v>
          </cell>
          <cell r="L69">
            <v>7.1339173984540843E-2</v>
          </cell>
          <cell r="M69">
            <v>7.6731480000000005E-2</v>
          </cell>
          <cell r="N69">
            <v>5.9499736799999994E-2</v>
          </cell>
          <cell r="O69">
            <v>6.8089705600000008E-2</v>
          </cell>
          <cell r="P69">
            <v>8.0232176500000016E-2</v>
          </cell>
          <cell r="Q69">
            <v>7.6200227600000003E-2</v>
          </cell>
          <cell r="R69">
            <v>7.1937236000000002E-2</v>
          </cell>
          <cell r="S69">
            <v>7.757232E-2</v>
          </cell>
          <cell r="T69">
            <v>7.9795240000000003E-2</v>
          </cell>
          <cell r="U69">
            <v>7.0001400000000005E-2</v>
          </cell>
          <cell r="V69">
            <v>8.155731640000001E-2</v>
          </cell>
          <cell r="W69">
            <v>8.8001004000000008E-2</v>
          </cell>
          <cell r="X69">
            <v>0.1011599344</v>
          </cell>
          <cell r="Y69">
            <v>0.12274120600000002</v>
          </cell>
          <cell r="Z69">
            <v>9.6688958800000002E-2</v>
          </cell>
          <cell r="AA69">
            <v>9.6688958800000002E-2</v>
          </cell>
          <cell r="AB69">
            <v>58.466527035675007</v>
          </cell>
          <cell r="AC69">
            <v>73.161758345199985</v>
          </cell>
          <cell r="AD69">
            <v>109.126220976</v>
          </cell>
          <cell r="AE69">
            <v>136.58297823520002</v>
          </cell>
          <cell r="AF69">
            <v>157.11470529719998</v>
          </cell>
          <cell r="AG69">
            <v>166.09434806249996</v>
          </cell>
          <cell r="AH69">
            <v>158.63135889279999</v>
          </cell>
          <cell r="AI69">
            <v>181.57636774050002</v>
          </cell>
          <cell r="AJ69">
            <v>219.40818728879998</v>
          </cell>
          <cell r="AK69">
            <v>134.6271016508</v>
          </cell>
          <cell r="AL69">
            <v>116.00198735939999</v>
          </cell>
          <cell r="AM69">
            <v>134.06294510399999</v>
          </cell>
          <cell r="AN69">
            <v>114.21582020639998</v>
          </cell>
          <cell r="AO69">
            <v>126.43882141469999</v>
          </cell>
          <cell r="AP69">
            <v>135.2145851935</v>
          </cell>
          <cell r="AQ69">
            <v>125.95323704949998</v>
          </cell>
          <cell r="AR69">
            <v>128.54256802219999</v>
          </cell>
          <cell r="AS69">
            <v>138.91873904479996</v>
          </cell>
          <cell r="AT69">
            <v>152.39724148799999</v>
          </cell>
          <cell r="AU69">
            <v>122.51319002399998</v>
          </cell>
          <cell r="AV69">
            <v>149.0208842646</v>
          </cell>
          <cell r="AW69">
            <v>190.53041655070001</v>
          </cell>
          <cell r="AX69">
            <v>193.689926703</v>
          </cell>
          <cell r="AY69">
            <v>197.42537378739999</v>
          </cell>
          <cell r="AZ69">
            <v>166.06136841895</v>
          </cell>
          <cell r="BA69">
            <v>0</v>
          </cell>
        </row>
        <row r="91">
          <cell r="B91">
            <v>6.0402761679092587E-2</v>
          </cell>
          <cell r="C91">
            <v>4.7232679087769326E-2</v>
          </cell>
          <cell r="D91">
            <v>5.733869948709476E-2</v>
          </cell>
          <cell r="E91">
            <v>5.4007630452698317E-2</v>
          </cell>
          <cell r="F91">
            <v>6.3753488273647962E-2</v>
          </cell>
          <cell r="G91">
            <v>7.31371071348038E-2</v>
          </cell>
          <cell r="H91">
            <v>7.2020515508441574E-2</v>
          </cell>
          <cell r="I91">
            <v>7.417928E-2</v>
          </cell>
          <cell r="J91">
            <v>7.3156440000000003E-2</v>
          </cell>
          <cell r="K91">
            <v>8.7515399999999993E-2</v>
          </cell>
          <cell r="L91">
            <v>8.2436200000000001E-2</v>
          </cell>
          <cell r="M91">
            <v>8.7571200080000008E-2</v>
          </cell>
          <cell r="N91">
            <v>7.8354611789902176E-2</v>
          </cell>
          <cell r="O91">
            <v>0.11845125826851402</v>
          </cell>
          <cell r="P91">
            <v>9.7992590849999978E-2</v>
          </cell>
          <cell r="Q91">
            <v>0.10182646740000001</v>
          </cell>
          <cell r="R91">
            <v>7.192192E-2</v>
          </cell>
          <cell r="S91">
            <v>6.4197599168827515E-2</v>
          </cell>
          <cell r="T91">
            <v>5.9324439999999999E-2</v>
          </cell>
          <cell r="U91">
            <v>6.1917240000000005E-2</v>
          </cell>
          <cell r="V91">
            <v>6.7726579200000012E-2</v>
          </cell>
          <cell r="W91">
            <v>6.2609749999999992E-2</v>
          </cell>
          <cell r="X91">
            <v>6.2778710400000007E-2</v>
          </cell>
          <cell r="Y91">
            <v>6.6158038799999999E-2</v>
          </cell>
          <cell r="Z91">
            <v>5.9588904980254272E-2</v>
          </cell>
          <cell r="AA91">
            <v>5.9588904980254272E-2</v>
          </cell>
          <cell r="AB91">
            <v>26.399654392938</v>
          </cell>
          <cell r="AC91">
            <v>21.005505393999996</v>
          </cell>
          <cell r="AD91">
            <v>31.337583043200002</v>
          </cell>
          <cell r="AE91">
            <v>26.504945846400002</v>
          </cell>
          <cell r="AF91">
            <v>34.926236638999995</v>
          </cell>
          <cell r="AG91">
            <v>41.238593252999998</v>
          </cell>
          <cell r="AH91">
            <v>43.418169616399993</v>
          </cell>
          <cell r="AI91">
            <v>54.745500990500005</v>
          </cell>
          <cell r="AJ91">
            <v>65.777351457199998</v>
          </cell>
          <cell r="AK91">
            <v>80.507250656799997</v>
          </cell>
          <cell r="AL91">
            <v>65.847943224000005</v>
          </cell>
          <cell r="AM91">
            <v>79.690768079999984</v>
          </cell>
          <cell r="AN91">
            <v>68.311062247999999</v>
          </cell>
          <cell r="AO91">
            <v>92.155797848100008</v>
          </cell>
          <cell r="AP91">
            <v>91.311712118499997</v>
          </cell>
          <cell r="AQ91">
            <v>96.235054320999978</v>
          </cell>
          <cell r="AR91">
            <v>66.494533616399991</v>
          </cell>
          <cell r="AS91">
            <v>66.411820760999987</v>
          </cell>
          <cell r="AT91">
            <v>70.744189958999996</v>
          </cell>
          <cell r="AU91">
            <v>64.347232246999994</v>
          </cell>
          <cell r="AV91">
            <v>76.205301884399987</v>
          </cell>
          <cell r="AW91">
            <v>70.642902809199995</v>
          </cell>
          <cell r="AX91">
            <v>71.780569145999976</v>
          </cell>
          <cell r="AY91">
            <v>76.4759351334</v>
          </cell>
          <cell r="AZ91">
            <v>65.454842723700011</v>
          </cell>
          <cell r="BA91">
            <v>0</v>
          </cell>
        </row>
        <row r="105">
          <cell r="B105">
            <v>1.5884354787440796E-4</v>
          </cell>
          <cell r="C105">
            <v>3.4575073642439258E-4</v>
          </cell>
          <cell r="D105">
            <v>2.2584156493719664E-4</v>
          </cell>
          <cell r="E105">
            <v>7.9022000395650549E-4</v>
          </cell>
          <cell r="F105">
            <v>7.2047034148599982E-4</v>
          </cell>
          <cell r="G105">
            <v>1.0655659219233075E-3</v>
          </cell>
          <cell r="H105">
            <v>1.1783925397168271E-3</v>
          </cell>
          <cell r="I105">
            <v>8.6744296392385844E-4</v>
          </cell>
          <cell r="J105">
            <v>9.4733696622756325E-4</v>
          </cell>
          <cell r="K105">
            <v>7.5906517268856642E-4</v>
          </cell>
          <cell r="L105">
            <v>3.7380926684746991E-4</v>
          </cell>
          <cell r="M105">
            <v>3.1595545925584416E-4</v>
          </cell>
          <cell r="N105">
            <v>8.7572914401611024E-4</v>
          </cell>
          <cell r="O105">
            <v>4.3592481116382434E-4</v>
          </cell>
          <cell r="P105">
            <v>4.4364385343124789E-4</v>
          </cell>
          <cell r="Q105">
            <v>1.3243201876306511E-4</v>
          </cell>
          <cell r="R105">
            <v>2.5228482731330296E-4</v>
          </cell>
          <cell r="S105">
            <v>1.1580944265558012E-3</v>
          </cell>
          <cell r="T105">
            <v>1.405989437886733E-3</v>
          </cell>
          <cell r="U105">
            <v>2.9426568958377896E-4</v>
          </cell>
          <cell r="V105">
            <v>3.7737560000000004E-4</v>
          </cell>
          <cell r="W105">
            <v>1.2569228E-3</v>
          </cell>
          <cell r="X105">
            <v>1.3171129918703901E-3</v>
          </cell>
          <cell r="Y105">
            <v>2.8210381954048118E-4</v>
          </cell>
          <cell r="Z105">
            <v>8.3274799999999991E-5</v>
          </cell>
          <cell r="AA105">
            <v>8.3274799999999991E-5</v>
          </cell>
          <cell r="AB105">
            <v>0.28453099161899997</v>
          </cell>
          <cell r="AC105">
            <v>0.33669365519999994</v>
          </cell>
          <cell r="AD105">
            <v>0.29818550399999993</v>
          </cell>
          <cell r="AE105">
            <v>0.78519985599999986</v>
          </cell>
          <cell r="AF105">
            <v>0.96948197709999984</v>
          </cell>
          <cell r="AG105">
            <v>1.4296226801999996</v>
          </cell>
          <cell r="AH105">
            <v>1.4661628644000002</v>
          </cell>
          <cell r="AI105">
            <v>0.95826867549999994</v>
          </cell>
          <cell r="AJ105">
            <v>1.4634812991999999</v>
          </cell>
          <cell r="AK105">
            <v>1.2211083455999998</v>
          </cell>
          <cell r="AL105">
            <v>0.4445045586000001</v>
          </cell>
          <cell r="AM105">
            <v>0.69085655999999995</v>
          </cell>
          <cell r="AN105">
            <v>2.2445186191999995</v>
          </cell>
          <cell r="AO105">
            <v>0.95625457770000011</v>
          </cell>
          <cell r="AP105">
            <v>0.83714099000000008</v>
          </cell>
          <cell r="AQ105">
            <v>0.19066868449999999</v>
          </cell>
          <cell r="AR105">
            <v>0.39927100589999998</v>
          </cell>
          <cell r="AS105">
            <v>1.2589071780999996</v>
          </cell>
          <cell r="AT105">
            <v>1.5324750480000002</v>
          </cell>
          <cell r="AU105">
            <v>0.3939207039999999</v>
          </cell>
          <cell r="AV105">
            <v>0.50605056780000013</v>
          </cell>
          <cell r="AW105">
            <v>2.1308220992999996</v>
          </cell>
          <cell r="AX105">
            <v>2.495558403</v>
          </cell>
          <cell r="AY105">
            <v>0.44598002239999995</v>
          </cell>
          <cell r="AZ105">
            <v>0.19377676015000003</v>
          </cell>
          <cell r="BA105">
            <v>0</v>
          </cell>
        </row>
        <row r="109">
          <cell r="B109">
            <v>9.5740120022963678E-3</v>
          </cell>
          <cell r="C109">
            <v>1.0427398793843339E-2</v>
          </cell>
          <cell r="D109">
            <v>1.2530637154377312E-2</v>
          </cell>
          <cell r="E109">
            <v>1.4886584840052437E-2</v>
          </cell>
          <cell r="F109">
            <v>1.7802974107525078E-2</v>
          </cell>
          <cell r="G109">
            <v>1.6580843569053361E-2</v>
          </cell>
          <cell r="H109">
            <v>1.4624606223810781E-2</v>
          </cell>
          <cell r="I109">
            <v>1.4726762413020506E-2</v>
          </cell>
          <cell r="J109">
            <v>9.5967725908864803E-3</v>
          </cell>
          <cell r="K109">
            <v>7.0104049036403696E-3</v>
          </cell>
          <cell r="L109">
            <v>7.9354591922466081E-3</v>
          </cell>
          <cell r="M109">
            <v>5.5909973458539023E-3</v>
          </cell>
          <cell r="N109">
            <v>5.3000176556060961E-3</v>
          </cell>
          <cell r="O109">
            <v>5.6488546441840594E-3</v>
          </cell>
          <cell r="P109">
            <v>5.096746920042132E-3</v>
          </cell>
          <cell r="Q109">
            <v>6.8139488572041057E-3</v>
          </cell>
          <cell r="R109">
            <v>4.6564077250314971E-3</v>
          </cell>
          <cell r="S109">
            <v>3.3039006719299694E-3</v>
          </cell>
          <cell r="T109">
            <v>4.3081239937392511E-3</v>
          </cell>
          <cell r="U109">
            <v>3.7719424221981396E-3</v>
          </cell>
          <cell r="V109">
            <v>3.5454075999999998E-3</v>
          </cell>
          <cell r="W109">
            <v>4.7241571770094771E-3</v>
          </cell>
          <cell r="X109">
            <v>5.8589926704703844E-3</v>
          </cell>
          <cell r="Y109">
            <v>2.5631956000000001E-3</v>
          </cell>
          <cell r="Z109">
            <v>2.4051580000000001E-3</v>
          </cell>
          <cell r="AA109">
            <v>2.4051580000000001E-3</v>
          </cell>
          <cell r="AB109">
            <v>12.905478198660001</v>
          </cell>
          <cell r="AC109">
            <v>13.047387391999999</v>
          </cell>
          <cell r="AD109">
            <v>12.453352478399998</v>
          </cell>
          <cell r="AE109">
            <v>14.6752623472</v>
          </cell>
          <cell r="AF109">
            <v>16.8214860898</v>
          </cell>
          <cell r="AG109">
            <v>16.192052319299997</v>
          </cell>
          <cell r="AH109">
            <v>15.931832527599999</v>
          </cell>
          <cell r="AI109">
            <v>17.744747472499999</v>
          </cell>
          <cell r="AJ109">
            <v>13.725037885600003</v>
          </cell>
          <cell r="AK109">
            <v>8.6274056835999993</v>
          </cell>
          <cell r="AL109">
            <v>10.529386832699998</v>
          </cell>
          <cell r="AM109">
            <v>8.5679451359999987</v>
          </cell>
          <cell r="AN109">
            <v>8.2770207871999997</v>
          </cell>
          <cell r="AO109">
            <v>8.7303516764999998</v>
          </cell>
          <cell r="AP109">
            <v>7.5269302759999999</v>
          </cell>
          <cell r="AQ109">
            <v>10.056454743999998</v>
          </cell>
          <cell r="AR109">
            <v>7.7987779606999998</v>
          </cell>
          <cell r="AS109">
            <v>6.3299915249999987</v>
          </cell>
          <cell r="AT109">
            <v>8.5584235599999996</v>
          </cell>
          <cell r="AU109">
            <v>8.2615875839999973</v>
          </cell>
          <cell r="AV109">
            <v>7.7109499386000007</v>
          </cell>
          <cell r="AW109">
            <v>13.6689417108</v>
          </cell>
          <cell r="AX109">
            <v>17.218223216999998</v>
          </cell>
          <cell r="AY109">
            <v>5.9378713646999994</v>
          </cell>
          <cell r="AZ109">
            <v>5.9357962747499995</v>
          </cell>
          <cell r="BA109">
            <v>0</v>
          </cell>
        </row>
        <row r="114">
          <cell r="B114">
            <v>2.9652918644386569E-2</v>
          </cell>
          <cell r="C114">
            <v>2.6130811834570434E-2</v>
          </cell>
          <cell r="D114">
            <v>2.9584593248644171E-2</v>
          </cell>
          <cell r="E114">
            <v>3.7713450680564024E-2</v>
          </cell>
          <cell r="F114">
            <v>3.9980533362869095E-2</v>
          </cell>
          <cell r="G114">
            <v>4.7237708508187086E-2</v>
          </cell>
          <cell r="H114">
            <v>5.2967701637243438E-2</v>
          </cell>
          <cell r="I114">
            <v>7.2035689718162044E-2</v>
          </cell>
          <cell r="J114">
            <v>6.1590819498141165E-2</v>
          </cell>
          <cell r="K114">
            <v>5.6739873400776207E-2</v>
          </cell>
          <cell r="L114">
            <v>7.6736198009596149E-2</v>
          </cell>
          <cell r="M114">
            <v>7.9042963962643764E-2</v>
          </cell>
          <cell r="N114">
            <v>7.1190060545141098E-2</v>
          </cell>
          <cell r="O114">
            <v>6.174618667819979E-2</v>
          </cell>
          <cell r="P114">
            <v>7.2154490808215579E-2</v>
          </cell>
          <cell r="Q114">
            <v>7.2206070696374261E-2</v>
          </cell>
          <cell r="R114">
            <v>6.0574673233701706E-2</v>
          </cell>
          <cell r="S114">
            <v>7.6850900166340302E-2</v>
          </cell>
          <cell r="T114">
            <v>8.2506255818362156E-2</v>
          </cell>
          <cell r="U114">
            <v>7.3637093090844125E-2</v>
          </cell>
          <cell r="V114">
            <v>8.4520707599999995E-2</v>
          </cell>
          <cell r="W114">
            <v>7.4614604399999993E-2</v>
          </cell>
          <cell r="X114">
            <v>6.924400280000001E-2</v>
          </cell>
          <cell r="Y114">
            <v>7.3995445999999993E-2</v>
          </cell>
          <cell r="Z114">
            <v>8.6539789438518144E-2</v>
          </cell>
          <cell r="AA114">
            <v>8.6539789438518144E-2</v>
          </cell>
          <cell r="AB114">
            <v>42.655709617503007</v>
          </cell>
          <cell r="AC114">
            <v>37.090406163599994</v>
          </cell>
          <cell r="AD114">
            <v>41.616933038399999</v>
          </cell>
          <cell r="AE114">
            <v>54.959943617599997</v>
          </cell>
          <cell r="AF114">
            <v>57.640978856299995</v>
          </cell>
          <cell r="AG114">
            <v>58.838925717000002</v>
          </cell>
          <cell r="AH114">
            <v>59.586535838800003</v>
          </cell>
          <cell r="AI114">
            <v>81.135302160999998</v>
          </cell>
          <cell r="AJ114">
            <v>88.427799416800013</v>
          </cell>
          <cell r="AK114">
            <v>56.649654151199989</v>
          </cell>
          <cell r="AL114">
            <v>60.419006846100004</v>
          </cell>
          <cell r="AM114">
            <v>69.59965060799999</v>
          </cell>
          <cell r="AN114">
            <v>60.267788979199992</v>
          </cell>
          <cell r="AO114">
            <v>52.832428925999999</v>
          </cell>
          <cell r="AP114">
            <v>59.267673037500003</v>
          </cell>
          <cell r="AQ114">
            <v>48.14179414449999</v>
          </cell>
          <cell r="AR114">
            <v>43.849960831399997</v>
          </cell>
          <cell r="AS114">
            <v>54.842462517699992</v>
          </cell>
          <cell r="AT114">
            <v>62.160151689999999</v>
          </cell>
          <cell r="AU114">
            <v>51.527565708499999</v>
          </cell>
          <cell r="AV114">
            <v>60.039332950199999</v>
          </cell>
          <cell r="AW114">
            <v>60.551129498999998</v>
          </cell>
          <cell r="AX114">
            <v>56.224346372999996</v>
          </cell>
          <cell r="AY114">
            <v>55.253050261199995</v>
          </cell>
          <cell r="AZ114">
            <v>71.824717422600017</v>
          </cell>
          <cell r="BA114">
            <v>0</v>
          </cell>
        </row>
        <row r="132">
          <cell r="B132">
            <v>2.2060802664060741E-2</v>
          </cell>
          <cell r="C132">
            <v>3.102092E-2</v>
          </cell>
          <cell r="D132">
            <v>5.6711223258389863E-2</v>
          </cell>
          <cell r="E132">
            <v>0.10728681671072159</v>
          </cell>
          <cell r="F132">
            <v>0.14482433670101916</v>
          </cell>
          <cell r="G132">
            <v>0.15540028</v>
          </cell>
          <cell r="H132">
            <v>0.15507631999999999</v>
          </cell>
          <cell r="I132">
            <v>0.20966120000000002</v>
          </cell>
          <cell r="J132">
            <v>0.22719340000000002</v>
          </cell>
          <cell r="K132">
            <v>0.19858966845302001</v>
          </cell>
          <cell r="L132">
            <v>0.17305848000000001</v>
          </cell>
          <cell r="M132">
            <v>0.21098392000000002</v>
          </cell>
          <cell r="N132">
            <v>0.19679547999999999</v>
          </cell>
          <cell r="O132">
            <v>0.19190785902438923</v>
          </cell>
          <cell r="P132">
            <v>0.24711992142915384</v>
          </cell>
          <cell r="Q132">
            <v>0.27868071214469664</v>
          </cell>
          <cell r="R132">
            <v>0.28625662995411871</v>
          </cell>
          <cell r="S132">
            <v>0.32108020000000004</v>
          </cell>
          <cell r="T132">
            <v>0.30676296085490484</v>
          </cell>
          <cell r="U132">
            <v>0.29049828585626158</v>
          </cell>
          <cell r="V132">
            <v>0.30434152280000004</v>
          </cell>
          <cell r="W132">
            <v>0.29018664359999996</v>
          </cell>
          <cell r="X132">
            <v>0.26166134680000003</v>
          </cell>
          <cell r="Y132">
            <v>0.22345806840000002</v>
          </cell>
          <cell r="Z132">
            <v>0.22742835079999996</v>
          </cell>
          <cell r="AA132">
            <v>0.22742835079999996</v>
          </cell>
          <cell r="AB132">
            <v>13.519365891626999</v>
          </cell>
          <cell r="AC132">
            <v>16.861033998799996</v>
          </cell>
          <cell r="AD132">
            <v>30.602618279999991</v>
          </cell>
          <cell r="AE132">
            <v>56.869479351999999</v>
          </cell>
          <cell r="AF132">
            <v>75.029122347200001</v>
          </cell>
          <cell r="AG132">
            <v>73.635800752799994</v>
          </cell>
          <cell r="AH132">
            <v>83.870583154000016</v>
          </cell>
          <cell r="AI132">
            <v>103.21617869499997</v>
          </cell>
          <cell r="AJ132">
            <v>115.58892182000001</v>
          </cell>
          <cell r="AK132">
            <v>90.927198903200008</v>
          </cell>
          <cell r="AL132">
            <v>86.976892818900012</v>
          </cell>
          <cell r="AM132">
            <v>138.00235243200001</v>
          </cell>
          <cell r="AN132">
            <v>130.9670747264</v>
          </cell>
          <cell r="AO132">
            <v>146.59223556479998</v>
          </cell>
          <cell r="AP132">
            <v>209.14829509199998</v>
          </cell>
          <cell r="AQ132">
            <v>177.13276785749997</v>
          </cell>
          <cell r="AR132">
            <v>171.22785310120003</v>
          </cell>
          <cell r="AS132">
            <v>193.34982808569995</v>
          </cell>
          <cell r="AT132">
            <v>198.045311357</v>
          </cell>
          <cell r="AU132">
            <v>171.82947119399995</v>
          </cell>
          <cell r="AV132">
            <v>197.72940475179999</v>
          </cell>
          <cell r="AW132">
            <v>244.21101348859997</v>
          </cell>
          <cell r="AX132">
            <v>232.80097920299997</v>
          </cell>
          <cell r="AY132">
            <v>228.16002440219998</v>
          </cell>
          <cell r="AZ132">
            <v>219.94319514195004</v>
          </cell>
          <cell r="BA132">
            <v>0</v>
          </cell>
        </row>
        <row r="188">
          <cell r="B188">
            <v>0.1244217693677393</v>
          </cell>
          <cell r="C188">
            <v>0.11416437310668022</v>
          </cell>
          <cell r="D188">
            <v>0.13673771999999998</v>
          </cell>
          <cell r="E188">
            <v>0.14639352</v>
          </cell>
          <cell r="F188">
            <v>0.16513622444047735</v>
          </cell>
          <cell r="G188">
            <v>0.16990376745886626</v>
          </cell>
          <cell r="H188">
            <v>0.19974809553723974</v>
          </cell>
          <cell r="I188">
            <v>0.25853043999999997</v>
          </cell>
          <cell r="J188">
            <v>0.22984398796903646</v>
          </cell>
          <cell r="K188">
            <v>0.17084391164537327</v>
          </cell>
          <cell r="L188">
            <v>0.17511999310912441</v>
          </cell>
          <cell r="M188">
            <v>0.21886545879423178</v>
          </cell>
          <cell r="N188">
            <v>0.19274836487222247</v>
          </cell>
          <cell r="O188">
            <v>0.18530176000000001</v>
          </cell>
          <cell r="P188">
            <v>0.21847364000000002</v>
          </cell>
          <cell r="Q188">
            <v>0.24933834659999998</v>
          </cell>
          <cell r="R188">
            <v>0.23683715999999999</v>
          </cell>
          <cell r="S188">
            <v>0.26572056000000005</v>
          </cell>
          <cell r="T188">
            <v>0.26010628000000002</v>
          </cell>
          <cell r="U188">
            <v>0.24778095999999999</v>
          </cell>
          <cell r="V188">
            <v>0.25531593360000004</v>
          </cell>
          <cell r="W188">
            <v>0.25106416720000002</v>
          </cell>
          <cell r="X188">
            <v>0.22745271919999996</v>
          </cell>
          <cell r="Y188">
            <v>0.23207326800000003</v>
          </cell>
          <cell r="Z188">
            <v>0.24027880800000004</v>
          </cell>
          <cell r="AA188">
            <v>0.24027880800000004</v>
          </cell>
          <cell r="AB188">
            <v>76.816436945178012</v>
          </cell>
          <cell r="AC188">
            <v>70.299467316399983</v>
          </cell>
          <cell r="AD188">
            <v>91.080556055999992</v>
          </cell>
          <cell r="AE188">
            <v>125.21823151039999</v>
          </cell>
          <cell r="AF188">
            <v>139.58222960150002</v>
          </cell>
          <cell r="AG188">
            <v>132.5352183441</v>
          </cell>
          <cell r="AH188">
            <v>161.94429590519999</v>
          </cell>
          <cell r="AI188">
            <v>222.63360801799999</v>
          </cell>
          <cell r="AJ188">
            <v>246.77029304119998</v>
          </cell>
          <cell r="AK188">
            <v>155.62955232000002</v>
          </cell>
          <cell r="AL188">
            <v>153.91835692199999</v>
          </cell>
          <cell r="AM188">
            <v>199.35905231999996</v>
          </cell>
          <cell r="AN188">
            <v>156.44066042880002</v>
          </cell>
          <cell r="AO188">
            <v>164.43633216959998</v>
          </cell>
          <cell r="AP188">
            <v>200.71023966099995</v>
          </cell>
          <cell r="AQ188">
            <v>194.79358914749997</v>
          </cell>
          <cell r="AR188">
            <v>184.62383251929998</v>
          </cell>
          <cell r="AS188">
            <v>219.42006749519996</v>
          </cell>
          <cell r="AT188">
            <v>242.60140382499998</v>
          </cell>
          <cell r="AU188">
            <v>216.16287801499999</v>
          </cell>
          <cell r="AV188">
            <v>231.22487663180004</v>
          </cell>
          <cell r="AW188">
            <v>257.13283414780005</v>
          </cell>
          <cell r="AX188">
            <v>256.91079573900004</v>
          </cell>
          <cell r="AY188">
            <v>263.88284924209995</v>
          </cell>
          <cell r="AZ188">
            <v>276.15534746800006</v>
          </cell>
          <cell r="BA188">
            <v>0</v>
          </cell>
        </row>
        <row r="194">
          <cell r="B194">
            <v>5.9464290360654887E-3</v>
          </cell>
          <cell r="C194">
            <v>6.4576400000000006E-3</v>
          </cell>
          <cell r="D194">
            <v>6.3725708686200883E-3</v>
          </cell>
          <cell r="E194">
            <v>9.4060400000000009E-3</v>
          </cell>
          <cell r="F194">
            <v>1.3393008013890763E-2</v>
          </cell>
          <cell r="G194">
            <v>1.287077584996245E-2</v>
          </cell>
          <cell r="H194">
            <v>1.028608E-2</v>
          </cell>
          <cell r="I194">
            <v>1.0117350072334446E-2</v>
          </cell>
          <cell r="J194">
            <v>1.1685240000000001E-2</v>
          </cell>
          <cell r="K194">
            <v>5.3120774634353154E-3</v>
          </cell>
          <cell r="L194">
            <v>3.8637199999999997E-3</v>
          </cell>
          <cell r="M194">
            <v>4.3302000000000002E-3</v>
          </cell>
          <cell r="N194">
            <v>2.637056896036054E-3</v>
          </cell>
          <cell r="O194">
            <v>2.7771447277971373E-3</v>
          </cell>
          <cell r="P194">
            <v>5.4473999999999998E-3</v>
          </cell>
          <cell r="Q194">
            <v>4.1691556302373908E-3</v>
          </cell>
          <cell r="R194">
            <v>5.6676582273416584E-3</v>
          </cell>
          <cell r="S194">
            <v>1.3920539747360358E-2</v>
          </cell>
          <cell r="T194">
            <v>8.7661478733114251E-3</v>
          </cell>
          <cell r="U194">
            <v>7.3318258345607184E-3</v>
          </cell>
          <cell r="V194">
            <v>6.6761043999999988E-3</v>
          </cell>
          <cell r="W194">
            <v>6.5921855999999997E-3</v>
          </cell>
          <cell r="X194">
            <v>1.5340695999999999E-3</v>
          </cell>
          <cell r="Y194">
            <v>3.2760000000000001E-6</v>
          </cell>
          <cell r="Z194">
            <v>6.7871999999999992E-6</v>
          </cell>
          <cell r="AA194">
            <v>6.7871999999999992E-6</v>
          </cell>
          <cell r="AB194">
            <v>3.7445238315690008</v>
          </cell>
          <cell r="AC194">
            <v>3.1516020704000001</v>
          </cell>
          <cell r="AD194">
            <v>3.7802166096000001</v>
          </cell>
          <cell r="AE194">
            <v>5.5991357071999994</v>
          </cell>
          <cell r="AF194">
            <v>8.1420917423999999</v>
          </cell>
          <cell r="AG194">
            <v>8.7426203865000005</v>
          </cell>
          <cell r="AH194">
            <v>7.7928876780000005</v>
          </cell>
          <cell r="AI194">
            <v>9.567470093499999</v>
          </cell>
          <cell r="AJ194">
            <v>10.7119702428</v>
          </cell>
          <cell r="AK194">
            <v>4.3575783679999995</v>
          </cell>
          <cell r="AL194">
            <v>3.5666593029000002</v>
          </cell>
          <cell r="AM194">
            <v>5.5348634399999996</v>
          </cell>
          <cell r="AN194">
            <v>3.3190932191999996</v>
          </cell>
          <cell r="AO194">
            <v>3.2632386513</v>
          </cell>
          <cell r="AP194">
            <v>5.6538661695000005</v>
          </cell>
          <cell r="AQ194">
            <v>2.8303777705000002</v>
          </cell>
          <cell r="AR194">
            <v>3.5631609104999997</v>
          </cell>
          <cell r="AS194">
            <v>13.379873077999999</v>
          </cell>
          <cell r="AT194">
            <v>6.2475762129999994</v>
          </cell>
          <cell r="AU194">
            <v>5.4979663744999998</v>
          </cell>
          <cell r="AV194">
            <v>4.4506816713999999</v>
          </cell>
          <cell r="AW194">
            <v>4.9450697589999999</v>
          </cell>
          <cell r="AX194">
            <v>1.3850677619999996</v>
          </cell>
          <cell r="AY194">
            <v>3.7391353999999995E-3</v>
          </cell>
          <cell r="AZ194">
            <v>8.8955330500000013E-3</v>
          </cell>
          <cell r="BA194">
            <v>0</v>
          </cell>
        </row>
        <row r="253">
          <cell r="B253">
            <v>7.513800000000001E-3</v>
          </cell>
          <cell r="C253">
            <v>3.3262423574162239E-3</v>
          </cell>
          <cell r="D253">
            <v>5.9888935561101444E-3</v>
          </cell>
          <cell r="E253">
            <v>8.8268532251450926E-3</v>
          </cell>
          <cell r="F253">
            <v>1.5790040000000002E-2</v>
          </cell>
          <cell r="G253">
            <v>1.5505497874067726E-2</v>
          </cell>
          <cell r="H253">
            <v>2.2244650022331461E-2</v>
          </cell>
          <cell r="I253">
            <v>2.1729983229767106E-2</v>
          </cell>
          <cell r="J253">
            <v>2.2865360000000005E-2</v>
          </cell>
          <cell r="K253">
            <v>1.9700227424070214E-2</v>
          </cell>
          <cell r="L253">
            <v>2.1039804758995456E-2</v>
          </cell>
          <cell r="M253">
            <v>1.942007782109546E-2</v>
          </cell>
          <cell r="N253">
            <v>1.7666132252370528E-2</v>
          </cell>
          <cell r="O253">
            <v>1.9778588764688142E-2</v>
          </cell>
          <cell r="P253">
            <v>1.4807046060329175E-2</v>
          </cell>
          <cell r="Q253">
            <v>1.5935603951913357E-2</v>
          </cell>
          <cell r="R253">
            <v>1.5514545564758057E-2</v>
          </cell>
          <cell r="S253">
            <v>2.0039739291314071E-2</v>
          </cell>
          <cell r="T253">
            <v>1.757858017939588E-2</v>
          </cell>
          <cell r="U253">
            <v>1.6992946959328476E-2</v>
          </cell>
          <cell r="V253">
            <v>1.5753191999999999E-2</v>
          </cell>
          <cell r="W253">
            <v>1.1975308799999999E-2</v>
          </cell>
          <cell r="X253">
            <v>1.4145138000000002E-2</v>
          </cell>
          <cell r="Y253">
            <v>1.09151644E-2</v>
          </cell>
          <cell r="Z253">
            <v>9.8211512000000029E-3</v>
          </cell>
          <cell r="AA253">
            <v>9.8211512000000029E-3</v>
          </cell>
          <cell r="AB253">
            <v>6.8113595549699992</v>
          </cell>
          <cell r="AC253">
            <v>2.8202148451999993</v>
          </cell>
          <cell r="AD253">
            <v>4.8889458480000005</v>
          </cell>
          <cell r="AE253">
            <v>7.7568114736000009</v>
          </cell>
          <cell r="AF253">
            <v>14.1045422952</v>
          </cell>
          <cell r="AG253">
            <v>14.285851008</v>
          </cell>
          <cell r="AH253">
            <v>21.081611892000002</v>
          </cell>
          <cell r="AI253">
            <v>23.342202504000003</v>
          </cell>
          <cell r="AJ253">
            <v>25.974963385600002</v>
          </cell>
          <cell r="AK253">
            <v>22.363580197199997</v>
          </cell>
          <cell r="AL253">
            <v>22.554359469000001</v>
          </cell>
          <cell r="AM253">
            <v>22.383456047999996</v>
          </cell>
          <cell r="AN253">
            <v>19.609929380800001</v>
          </cell>
          <cell r="AO253">
            <v>22.033493759699997</v>
          </cell>
          <cell r="AP253">
            <v>17.311575891499999</v>
          </cell>
          <cell r="AQ253">
            <v>19.575593061499994</v>
          </cell>
          <cell r="AR253">
            <v>18.845953213399994</v>
          </cell>
          <cell r="AS253">
            <v>25.378083516499995</v>
          </cell>
          <cell r="AT253">
            <v>20.222587775000001</v>
          </cell>
          <cell r="AU253">
            <v>20.650191766999995</v>
          </cell>
          <cell r="AV253">
            <v>19.187684162599997</v>
          </cell>
          <cell r="AW253">
            <v>17.705199953100003</v>
          </cell>
          <cell r="AX253">
            <v>24.611993288999997</v>
          </cell>
          <cell r="AY253">
            <v>16.149622068799999</v>
          </cell>
          <cell r="AZ253">
            <v>15.279939680400002</v>
          </cell>
          <cell r="BA253">
            <v>0</v>
          </cell>
        </row>
        <row r="263">
          <cell r="B263">
            <v>0.57689646261080818</v>
          </cell>
          <cell r="C263">
            <v>0.57015729806445492</v>
          </cell>
          <cell r="D263">
            <v>0.70092392598324571</v>
          </cell>
          <cell r="E263">
            <v>0.79907906381142446</v>
          </cell>
          <cell r="F263">
            <v>0.94023895611341535</v>
          </cell>
          <cell r="G263">
            <v>1.0464793427562513</v>
          </cell>
          <cell r="H263">
            <v>1.0954089412145591</v>
          </cell>
          <cell r="I263">
            <v>1.2802973599669436</v>
          </cell>
          <cell r="J263">
            <v>1.1968103998327031</v>
          </cell>
          <cell r="K263">
            <v>0.93767720252396525</v>
          </cell>
          <cell r="L263">
            <v>0.92749373839127114</v>
          </cell>
          <cell r="M263">
            <v>1.0589398101695153</v>
          </cell>
          <cell r="N263">
            <v>0.92872639320260697</v>
          </cell>
          <cell r="O263">
            <v>0.94298957268218409</v>
          </cell>
          <cell r="P263">
            <v>1.0953474611206384</v>
          </cell>
          <cell r="Q263">
            <v>1.1588777402274519</v>
          </cell>
          <cell r="R263">
            <v>1.0717445154524834</v>
          </cell>
          <cell r="S263">
            <v>1.1431769717635358</v>
          </cell>
          <cell r="T263">
            <v>1.1038568789867524</v>
          </cell>
          <cell r="U263">
            <v>1.0432395142213016</v>
          </cell>
          <cell r="V263">
            <v>1.0701752798152375</v>
          </cell>
          <cell r="W263">
            <v>1.0621335704690171</v>
          </cell>
          <cell r="X263">
            <v>0.98501030393917011</v>
          </cell>
          <cell r="Y263">
            <v>0.94101664851657163</v>
          </cell>
          <cell r="Z263">
            <v>0.94729604256197042</v>
          </cell>
          <cell r="AA263">
            <v>0.94729604256197042</v>
          </cell>
          <cell r="AB263">
            <v>463.39537574247908</v>
          </cell>
          <cell r="AC263">
            <v>433.51615441279978</v>
          </cell>
          <cell r="AD263">
            <v>545.60412123840024</v>
          </cell>
          <cell r="AE263">
            <v>717.22057186079996</v>
          </cell>
          <cell r="AF263">
            <v>842.4469954082</v>
          </cell>
          <cell r="AG263">
            <v>895.12835008740012</v>
          </cell>
          <cell r="AH263">
            <v>982.87395035559985</v>
          </cell>
          <cell r="AI263">
            <v>1263.0647630945</v>
          </cell>
          <cell r="AJ263">
            <v>1367.5105564027999</v>
          </cell>
          <cell r="AK263">
            <v>912.11612710679935</v>
          </cell>
          <cell r="AL263">
            <v>889.15705869149986</v>
          </cell>
          <cell r="AM263">
            <v>1087.6406142719998</v>
          </cell>
          <cell r="AN263">
            <v>924.02241180480019</v>
          </cell>
          <cell r="AO263">
            <v>959.22155177189973</v>
          </cell>
          <cell r="AP263">
            <v>1130.9841771155004</v>
          </cell>
          <cell r="AQ263">
            <v>1056.7677428034997</v>
          </cell>
          <cell r="AR263">
            <v>994.42658375109966</v>
          </cell>
          <cell r="AS263">
            <v>1072.2949576338999</v>
          </cell>
          <cell r="AT263">
            <v>1126.6652570569997</v>
          </cell>
          <cell r="AU263">
            <v>998.7466091204999</v>
          </cell>
          <cell r="AV263">
            <v>1083.3223415598002</v>
          </cell>
          <cell r="AW263">
            <v>1275.0465891147003</v>
          </cell>
          <cell r="AX263">
            <v>1248.3609692580003</v>
          </cell>
          <cell r="AY263">
            <v>1160.0833525610997</v>
          </cell>
          <cell r="AZ263">
            <v>1146.6003993286499</v>
          </cell>
          <cell r="BA263">
            <v>0</v>
          </cell>
        </row>
        <row r="264">
          <cell r="B264">
            <v>0.48551625310034247</v>
          </cell>
          <cell r="C264">
            <v>0.48768081300705812</v>
          </cell>
          <cell r="D264">
            <v>0.61222869327884177</v>
          </cell>
          <cell r="E264">
            <v>0.68171744120554101</v>
          </cell>
          <cell r="F264">
            <v>0.78721816092368757</v>
          </cell>
          <cell r="G264">
            <v>0.86111476574219625</v>
          </cell>
          <cell r="H264">
            <v>0.86770324526337328</v>
          </cell>
          <cell r="I264">
            <v>0.99566578772287007</v>
          </cell>
          <cell r="J264">
            <v>0.91974900795058878</v>
          </cell>
          <cell r="K264">
            <v>0.7422540173075195</v>
          </cell>
          <cell r="L264">
            <v>0.71481360216810785</v>
          </cell>
          <cell r="M264">
            <v>0.84992758372062116</v>
          </cell>
          <cell r="N264">
            <v>0.75101930962651686</v>
          </cell>
          <cell r="O264">
            <v>0.78272582069526087</v>
          </cell>
          <cell r="P264">
            <v>0.90807879954028148</v>
          </cell>
          <cell r="Q264">
            <v>0.97910401232633681</v>
          </cell>
          <cell r="R264">
            <v>0.90307410569847268</v>
          </cell>
          <cell r="S264">
            <v>0.9740995515392401</v>
          </cell>
          <cell r="T264">
            <v>0.9317915879215054</v>
          </cell>
          <cell r="U264">
            <v>0.8809883617407549</v>
          </cell>
          <cell r="V264">
            <v>0.9279622321320069</v>
          </cell>
          <cell r="W264">
            <v>0.89094835474180434</v>
          </cell>
          <cell r="X264">
            <v>0.84232799482248844</v>
          </cell>
          <cell r="Y264">
            <v>0.82902824183833346</v>
          </cell>
          <cell r="Z264">
            <v>0.81239469696197042</v>
          </cell>
          <cell r="AA264">
            <v>0.81239469696197042</v>
          </cell>
          <cell r="AB264">
            <v>353.12148088705504</v>
          </cell>
          <cell r="AC264">
            <v>347.91606862039993</v>
          </cell>
          <cell r="AD264">
            <v>457.99154278079999</v>
          </cell>
          <cell r="AE264">
            <v>592.44280926880003</v>
          </cell>
          <cell r="AF264">
            <v>674.98916085510018</v>
          </cell>
          <cell r="AG264">
            <v>691.29780904469987</v>
          </cell>
          <cell r="AH264">
            <v>727.84678808719991</v>
          </cell>
          <cell r="AI264">
            <v>918.85939842950006</v>
          </cell>
          <cell r="AJ264">
            <v>1014.0325025975999</v>
          </cell>
          <cell r="AK264">
            <v>677.86785543400003</v>
          </cell>
          <cell r="AL264">
            <v>623.99784266999995</v>
          </cell>
          <cell r="AM264">
            <v>826.6337725919999</v>
          </cell>
          <cell r="AN264">
            <v>698.63199320640013</v>
          </cell>
          <cell r="AO264">
            <v>745.95111541229971</v>
          </cell>
          <cell r="AP264">
            <v>891.12187603149982</v>
          </cell>
          <cell r="AQ264">
            <v>836.21809306349985</v>
          </cell>
          <cell r="AR264">
            <v>789.19737382699998</v>
          </cell>
          <cell r="AS264">
            <v>858.12397905519958</v>
          </cell>
          <cell r="AT264">
            <v>909.98344919199997</v>
          </cell>
          <cell r="AU264">
            <v>796.8945078324997</v>
          </cell>
          <cell r="AV264">
            <v>896.69987236000009</v>
          </cell>
          <cell r="AW264">
            <v>1008.6610103253001</v>
          </cell>
          <cell r="AX264">
            <v>997.14465325800006</v>
          </cell>
          <cell r="AY264">
            <v>990.81217506039991</v>
          </cell>
          <cell r="AZ264">
            <v>954.6713899586</v>
          </cell>
          <cell r="BA264">
            <v>0</v>
          </cell>
        </row>
        <row r="266">
          <cell r="B266">
            <v>1.7442297927377801E-3</v>
          </cell>
          <cell r="C266">
            <v>1.3755796133365714E-4</v>
          </cell>
          <cell r="D266">
            <v>1.9448006108416775E-4</v>
          </cell>
          <cell r="E266">
            <v>4.6808263772372272E-4</v>
          </cell>
          <cell r="F266">
            <v>4.6384888135718504E-4</v>
          </cell>
          <cell r="G266">
            <v>2.9639453991026922E-4</v>
          </cell>
          <cell r="H266">
            <v>3.7306413891080754E-4</v>
          </cell>
          <cell r="I266">
            <v>1.5832589517874126E-4</v>
          </cell>
          <cell r="J266">
            <v>1.9694865254861756E-4</v>
          </cell>
          <cell r="K266">
            <v>2.1459230567927973E-4</v>
          </cell>
          <cell r="L266">
            <v>3.8741898952755982E-4</v>
          </cell>
          <cell r="M266">
            <v>5.2699981037567141E-4</v>
          </cell>
          <cell r="N266">
            <v>6.1069686616690576E-4</v>
          </cell>
          <cell r="O266">
            <v>3.0515002865795103E-4</v>
          </cell>
          <cell r="P266">
            <v>2.7178027625814635E-4</v>
          </cell>
          <cell r="Q266">
            <v>1.3739549137897173E-4</v>
          </cell>
          <cell r="R266">
            <v>1.6923348492644947E-4</v>
          </cell>
          <cell r="S266">
            <v>6.9436459228521777E-5</v>
          </cell>
          <cell r="T266">
            <v>1.4568289242037594E-4</v>
          </cell>
          <cell r="U266">
            <v>1.2201704351092629E-4</v>
          </cell>
          <cell r="V266">
            <v>5.6380800000000001E-5</v>
          </cell>
          <cell r="W266">
            <v>5.3715924042934966E-5</v>
          </cell>
          <cell r="X266">
            <v>5.0205188352430249E-5</v>
          </cell>
          <cell r="Y266">
            <v>3.8613785441283069E-5</v>
          </cell>
          <cell r="Z266">
            <v>1.470756E-4</v>
          </cell>
          <cell r="AA266">
            <v>1.470756E-4</v>
          </cell>
          <cell r="AB266">
            <v>1.0866713334720002</v>
          </cell>
          <cell r="AC266">
            <v>0.11437080679999997</v>
          </cell>
          <cell r="AD266">
            <v>0.10772842559999997</v>
          </cell>
          <cell r="AE266">
            <v>0.45529895040000001</v>
          </cell>
          <cell r="AF266">
            <v>0.38980965030000003</v>
          </cell>
          <cell r="AG266">
            <v>0.25020343919999999</v>
          </cell>
          <cell r="AH266">
            <v>0.44815879680000004</v>
          </cell>
          <cell r="AI266">
            <v>0.2293161715</v>
          </cell>
          <cell r="AJ266">
            <v>0.24567801960000005</v>
          </cell>
          <cell r="AK266">
            <v>0.17993059480000001</v>
          </cell>
          <cell r="AL266">
            <v>0.47778360570000006</v>
          </cell>
          <cell r="AM266">
            <v>0.25936161599999996</v>
          </cell>
          <cell r="AN266">
            <v>0.28618277599999997</v>
          </cell>
          <cell r="AO266">
            <v>0.17379782219999998</v>
          </cell>
          <cell r="AP266">
            <v>0.3326789845</v>
          </cell>
          <cell r="AQ266">
            <v>0.11239789749999998</v>
          </cell>
          <cell r="AR266">
            <v>0.15802215089999999</v>
          </cell>
          <cell r="AS266">
            <v>0.57668247779999993</v>
          </cell>
          <cell r="AT266">
            <v>0.22873371799999997</v>
          </cell>
          <cell r="AU266">
            <v>0.11352625599999999</v>
          </cell>
          <cell r="AV266">
            <v>9.0280630200000003E-2</v>
          </cell>
          <cell r="AW266">
            <v>0.13780229050000001</v>
          </cell>
          <cell r="AX266">
            <v>9.7341426000000009E-2</v>
          </cell>
          <cell r="AY266">
            <v>9.1113581900000004E-2</v>
          </cell>
          <cell r="AZ266">
            <v>0.30724917955000003</v>
          </cell>
          <cell r="BA266">
            <v>0</v>
          </cell>
        </row>
        <row r="267">
          <cell r="B267">
            <v>5.2730617813007329E-2</v>
          </cell>
          <cell r="C267">
            <v>4.883064738464539E-2</v>
          </cell>
          <cell r="D267">
            <v>6.4795627443312298E-2</v>
          </cell>
          <cell r="E267">
            <v>8.7103289928067568E-2</v>
          </cell>
          <cell r="F267">
            <v>0.1170078767254269</v>
          </cell>
          <cell r="G267">
            <v>0.1457537793504452</v>
          </cell>
          <cell r="H267">
            <v>0.18544994862281655</v>
          </cell>
          <cell r="I267">
            <v>0.23562908458648013</v>
          </cell>
          <cell r="J267">
            <v>0.22684624949394183</v>
          </cell>
          <cell r="K267">
            <v>0.1686852683672162</v>
          </cell>
          <cell r="L267">
            <v>0.19100772891584908</v>
          </cell>
          <cell r="M267">
            <v>0.18493989534873426</v>
          </cell>
          <cell r="N267">
            <v>0.15835169288548578</v>
          </cell>
          <cell r="O267">
            <v>0.1401527712479925</v>
          </cell>
          <cell r="P267">
            <v>0.16248415217449316</v>
          </cell>
          <cell r="Q267">
            <v>0.14925907481946951</v>
          </cell>
          <cell r="R267">
            <v>0.12875274383126076</v>
          </cell>
          <cell r="S267">
            <v>0.13174979394203201</v>
          </cell>
          <cell r="T267">
            <v>0.13232402930258558</v>
          </cell>
          <cell r="U267">
            <v>0.12231133938688417</v>
          </cell>
          <cell r="V267">
            <v>0.10928789066339303</v>
          </cell>
          <cell r="W267">
            <v>0.12146310127674417</v>
          </cell>
          <cell r="X267">
            <v>0.11064522284955403</v>
          </cell>
          <cell r="Y267">
            <v>8.735607116801089E-2</v>
          </cell>
          <cell r="Z267">
            <v>0.11063222240000004</v>
          </cell>
          <cell r="AA267">
            <v>0.11063222240000004</v>
          </cell>
          <cell r="AB267">
            <v>51.110418686079001</v>
          </cell>
          <cell r="AC267">
            <v>43.79743813559999</v>
          </cell>
          <cell r="AD267">
            <v>55.714331207999997</v>
          </cell>
          <cell r="AE267">
            <v>80.630414535999975</v>
          </cell>
          <cell r="AF267">
            <v>115.84771453010002</v>
          </cell>
          <cell r="AG267">
            <v>147.5614569</v>
          </cell>
          <cell r="AH267">
            <v>188.20490371799997</v>
          </cell>
          <cell r="AI267">
            <v>259.14942792750003</v>
          </cell>
          <cell r="AJ267">
            <v>262.28999814520006</v>
          </cell>
          <cell r="AK267">
            <v>183.47329613799997</v>
          </cell>
          <cell r="AL267">
            <v>216.80484808139994</v>
          </cell>
          <cell r="AM267">
            <v>204.71801428799998</v>
          </cell>
          <cell r="AN267">
            <v>184.49489669599998</v>
          </cell>
          <cell r="AO267">
            <v>171.00494875709998</v>
          </cell>
          <cell r="AP267">
            <v>194.78448932399999</v>
          </cell>
          <cell r="AQ267">
            <v>179.49872113250001</v>
          </cell>
          <cell r="AR267">
            <v>155.87197661890002</v>
          </cell>
          <cell r="AS267">
            <v>164.21488655000002</v>
          </cell>
          <cell r="AT267">
            <v>167.45365341499999</v>
          </cell>
          <cell r="AU267">
            <v>155.30601503149995</v>
          </cell>
          <cell r="AV267">
            <v>142.3173113224</v>
          </cell>
          <cell r="AW267">
            <v>191.2780130477</v>
          </cell>
          <cell r="AX267">
            <v>193.56884960399998</v>
          </cell>
          <cell r="AY267">
            <v>123.23461265939999</v>
          </cell>
          <cell r="AZ267">
            <v>150.91004769385</v>
          </cell>
          <cell r="BA267">
            <v>0</v>
          </cell>
        </row>
        <row r="268">
          <cell r="B268">
            <v>5.8181800366311157E-3</v>
          </cell>
          <cell r="C268">
            <v>3.2628527091417485E-3</v>
          </cell>
          <cell r="D268">
            <v>1.9501415999575611E-3</v>
          </cell>
          <cell r="E268">
            <v>2.3686221528613702E-3</v>
          </cell>
          <cell r="F268">
            <v>2.3254438564680583E-3</v>
          </cell>
          <cell r="G268">
            <v>2.4386045726061149E-3</v>
          </cell>
          <cell r="H268">
            <v>1.4228455972531166E-3</v>
          </cell>
          <cell r="I268">
            <v>1.4245604767166508E-3</v>
          </cell>
          <cell r="J268">
            <v>2.5426824458487218E-3</v>
          </cell>
          <cell r="K268">
            <v>5.9435961833228374E-4</v>
          </cell>
          <cell r="L268">
            <v>3.9676890424865841E-4</v>
          </cell>
          <cell r="M268">
            <v>4.3240280648368509E-4</v>
          </cell>
          <cell r="N268">
            <v>4.3108271579174397E-4</v>
          </cell>
          <cell r="O268">
            <v>4.6378848508626936E-4</v>
          </cell>
          <cell r="P268">
            <v>3.0954785697520876E-4</v>
          </cell>
          <cell r="Q268">
            <v>2.9215102727685752E-4</v>
          </cell>
          <cell r="R268">
            <v>3.3291985626223472E-4</v>
          </cell>
          <cell r="S268">
            <v>2.7641923693583361E-4</v>
          </cell>
          <cell r="T268">
            <v>4.4651980312185985E-4</v>
          </cell>
          <cell r="U268">
            <v>2.9714351326522756E-4</v>
          </cell>
          <cell r="V268">
            <v>2.8228885019542492E-4</v>
          </cell>
          <cell r="W268">
            <v>1.3853586995697214E-4</v>
          </cell>
          <cell r="X268">
            <v>1.4913136421244587E-4</v>
          </cell>
          <cell r="Y268">
            <v>2.2065819097444702E-4</v>
          </cell>
          <cell r="Z268">
            <v>3.2779879999999997E-4</v>
          </cell>
          <cell r="AA268">
            <v>3.2779879999999997E-4</v>
          </cell>
          <cell r="AB268">
            <v>10.191813614198999</v>
          </cell>
          <cell r="AC268">
            <v>4.9455354415999997</v>
          </cell>
          <cell r="AD268">
            <v>3.0046354896</v>
          </cell>
          <cell r="AE268">
            <v>4.2545144656000007</v>
          </cell>
          <cell r="AF268">
            <v>4.927560581999999</v>
          </cell>
          <cell r="AG268">
            <v>5.0802313419000011</v>
          </cell>
          <cell r="AH268">
            <v>3.2835635060000006</v>
          </cell>
          <cell r="AI268">
            <v>3.5051332390000001</v>
          </cell>
          <cell r="AJ268">
            <v>3.4891317744000006</v>
          </cell>
          <cell r="AK268">
            <v>1.1954426307999997</v>
          </cell>
          <cell r="AL268">
            <v>1.1001122595000001</v>
          </cell>
          <cell r="AM268">
            <v>3.1898487360000005</v>
          </cell>
          <cell r="AN268">
            <v>1.6141571951999998</v>
          </cell>
          <cell r="AO268">
            <v>1.4614598334</v>
          </cell>
          <cell r="AP268">
            <v>1.0181105884999997</v>
          </cell>
          <cell r="AQ268">
            <v>0.9729593824999998</v>
          </cell>
          <cell r="AR268">
            <v>1.4413155210999999</v>
          </cell>
          <cell r="AS268">
            <v>0.69250497029999991</v>
          </cell>
          <cell r="AT268">
            <v>1.4104647570000002</v>
          </cell>
          <cell r="AU268">
            <v>0.8705008099999999</v>
          </cell>
          <cell r="AV268">
            <v>0.91327456499999993</v>
          </cell>
          <cell r="AW268">
            <v>0.78387227140000026</v>
          </cell>
          <cell r="AX268">
            <v>1.0360867139999999</v>
          </cell>
          <cell r="AY268">
            <v>1.1867051239999999</v>
          </cell>
          <cell r="AZ268">
            <v>0.94956596209999999</v>
          </cell>
          <cell r="BA268">
            <v>0</v>
          </cell>
        </row>
        <row r="269">
          <cell r="B269">
            <v>2.4715510715999446E-4</v>
          </cell>
          <cell r="C269">
            <v>2.4884114595650721E-4</v>
          </cell>
          <cell r="D269">
            <v>2.6589541240675489E-4</v>
          </cell>
          <cell r="E269">
            <v>4.7181840711066185E-4</v>
          </cell>
          <cell r="F269">
            <v>4.3641678684066637E-4</v>
          </cell>
          <cell r="G269">
            <v>3.4155816883654517E-4</v>
          </cell>
          <cell r="H269">
            <v>3.9846791185692065E-4</v>
          </cell>
          <cell r="I269">
            <v>6.5947814279605495E-4</v>
          </cell>
          <cell r="J269">
            <v>9.522089524222478E-4</v>
          </cell>
          <cell r="K269">
            <v>6.9973208473746054E-4</v>
          </cell>
          <cell r="L269">
            <v>6.1410474986443679E-4</v>
          </cell>
          <cell r="M269">
            <v>2.7210186068728134E-4</v>
          </cell>
          <cell r="N269">
            <v>1.1693301492925181E-3</v>
          </cell>
          <cell r="O269">
            <v>6.597128054050621E-4</v>
          </cell>
          <cell r="P269">
            <v>3.461909877040813E-4</v>
          </cell>
          <cell r="Q269">
            <v>3.2646938335490199E-4</v>
          </cell>
          <cell r="R269">
            <v>1.5557334050168023E-4</v>
          </cell>
          <cell r="S269">
            <v>2.2903768192954256E-4</v>
          </cell>
          <cell r="T269">
            <v>2.5888358973544132E-4</v>
          </cell>
          <cell r="U269">
            <v>1.1605298256916754E-4</v>
          </cell>
          <cell r="V269">
            <v>2.651291228677317E-5</v>
          </cell>
          <cell r="W269">
            <v>1.9348722770622738E-4</v>
          </cell>
          <cell r="X269">
            <v>1.0170818848326255E-4</v>
          </cell>
          <cell r="Y269">
            <v>4.311781122611227E-4</v>
          </cell>
          <cell r="Z269">
            <v>8.4114800000000003E-5</v>
          </cell>
          <cell r="AA269">
            <v>8.4114800000000003E-5</v>
          </cell>
          <cell r="AB269">
            <v>0.49525514479499999</v>
          </cell>
          <cell r="AC269">
            <v>0.28601612919999997</v>
          </cell>
          <cell r="AD269">
            <v>0.40737488159999996</v>
          </cell>
          <cell r="AE269">
            <v>0.52210083520000006</v>
          </cell>
          <cell r="AF269">
            <v>0.47704560120000006</v>
          </cell>
          <cell r="AG269">
            <v>0.43303637519999988</v>
          </cell>
          <cell r="AH269">
            <v>0.50297075920000001</v>
          </cell>
          <cell r="AI269">
            <v>0.70196461799999998</v>
          </cell>
          <cell r="AJ269">
            <v>1.1804655507999999</v>
          </cell>
          <cell r="AK269">
            <v>0.85140544720000022</v>
          </cell>
          <cell r="AL269">
            <v>0.71460532799999987</v>
          </cell>
          <cell r="AM269">
            <v>0.37081905599999998</v>
          </cell>
          <cell r="AN269">
            <v>1.1459824991999998</v>
          </cell>
          <cell r="AO269">
            <v>1.1723484005999998</v>
          </cell>
          <cell r="AP269">
            <v>0.60485675049999987</v>
          </cell>
          <cell r="AQ269">
            <v>0.66973747049999977</v>
          </cell>
          <cell r="AR269">
            <v>0.53468029669999995</v>
          </cell>
          <cell r="AS269">
            <v>0.75370759749999994</v>
          </cell>
          <cell r="AT269">
            <v>0.81707839300000007</v>
          </cell>
          <cell r="AU269">
            <v>0.29366052299999995</v>
          </cell>
          <cell r="AV269">
            <v>2.4780028999999999E-2</v>
          </cell>
          <cell r="AW269">
            <v>0.56292853629999995</v>
          </cell>
          <cell r="AX269">
            <v>0.35354264399999996</v>
          </cell>
          <cell r="AY269">
            <v>1.1336781719999998</v>
          </cell>
          <cell r="AZ269">
            <v>0.18316184965000004</v>
          </cell>
          <cell r="BA269">
            <v>0</v>
          </cell>
        </row>
        <row r="273">
          <cell r="B273">
            <v>4.921137357449471E-3</v>
          </cell>
          <cell r="C273">
            <v>6.4893500346245329E-3</v>
          </cell>
          <cell r="D273">
            <v>4.9236194548788383E-3</v>
          </cell>
          <cell r="E273">
            <v>4.6647828474557325E-3</v>
          </cell>
          <cell r="F273">
            <v>5.5584026419082944E-3</v>
          </cell>
          <cell r="G273">
            <v>8.1030061631730474E-3</v>
          </cell>
          <cell r="H273">
            <v>1.2674788329152111E-2</v>
          </cell>
          <cell r="I273">
            <v>1.4835428686134534E-2</v>
          </cell>
          <cell r="J273">
            <v>1.335394887531903E-2</v>
          </cell>
          <cell r="K273">
            <v>6.9013584419234421E-3</v>
          </cell>
          <cell r="L273">
            <v>5.3269121833576551E-3</v>
          </cell>
          <cell r="M273">
            <v>4.799041784291116E-3</v>
          </cell>
          <cell r="N273">
            <v>4.2513502244906068E-3</v>
          </cell>
          <cell r="O273">
            <v>5.8334646912541329E-3</v>
          </cell>
          <cell r="P273">
            <v>8.3343914441153764E-3</v>
          </cell>
          <cell r="Q273">
            <v>1.2780511492916704E-2</v>
          </cell>
          <cell r="R273">
            <v>1.6213674770599922E-2</v>
          </cell>
          <cell r="S273">
            <v>1.5302406279504455E-2</v>
          </cell>
          <cell r="T273">
            <v>2.1738865883373766E-2</v>
          </cell>
          <cell r="U273">
            <v>2.3705177259949865E-2</v>
          </cell>
          <cell r="V273">
            <v>1.7348553252937382E-2</v>
          </cell>
          <cell r="W273">
            <v>3.0042659797261732E-2</v>
          </cell>
          <cell r="X273">
            <v>1.602481763892534E-2</v>
          </cell>
          <cell r="Y273">
            <v>1.07398172E-2</v>
          </cell>
          <cell r="Z273">
            <v>1.1045022800000002E-2</v>
          </cell>
          <cell r="AA273">
            <v>1.1045022800000002E-2</v>
          </cell>
          <cell r="AB273">
            <v>3.2090259447509997</v>
          </cell>
          <cell r="AC273">
            <v>3.9720863071999997</v>
          </cell>
          <cell r="AD273">
            <v>3.2007217248000002</v>
          </cell>
          <cell r="AE273">
            <v>4.0662239631999997</v>
          </cell>
          <cell r="AF273">
            <v>4.5001067859999999</v>
          </cell>
          <cell r="AG273">
            <v>6.8853022523999989</v>
          </cell>
          <cell r="AH273">
            <v>10.667873921599998</v>
          </cell>
          <cell r="AI273">
            <v>14.673045822499997</v>
          </cell>
          <cell r="AJ273">
            <v>14.8084379904</v>
          </cell>
          <cell r="AK273">
            <v>7.7142245443999986</v>
          </cell>
          <cell r="AL273">
            <v>6.5195049231000004</v>
          </cell>
          <cell r="AM273">
            <v>5.870591568</v>
          </cell>
          <cell r="AN273">
            <v>5.0594987168000003</v>
          </cell>
          <cell r="AO273">
            <v>7.3241779899000008</v>
          </cell>
          <cell r="AP273">
            <v>10.091959549499999</v>
          </cell>
          <cell r="AQ273">
            <v>13.7589305805</v>
          </cell>
          <cell r="AR273">
            <v>14.398115760700001</v>
          </cell>
          <cell r="AS273">
            <v>14.0137985845</v>
          </cell>
          <cell r="AT273">
            <v>18.002748287999999</v>
          </cell>
          <cell r="AU273">
            <v>19.405824975999998</v>
          </cell>
          <cell r="AV273">
            <v>18.5237495732</v>
          </cell>
          <cell r="AW273">
            <v>39.355447141799999</v>
          </cell>
          <cell r="AX273">
            <v>22.829275871999997</v>
          </cell>
          <cell r="AY273">
            <v>13.4429865185</v>
          </cell>
          <cell r="AZ273">
            <v>12.966538421400003</v>
          </cell>
          <cell r="BA273">
            <v>0</v>
          </cell>
        </row>
      </sheetData>
      <sheetData sheetId="21"/>
      <sheetData sheetId="22">
        <row r="16">
          <cell r="B16">
            <v>4.1581706295833347E-2</v>
          </cell>
          <cell r="C16">
            <v>5.4595046099999975E-2</v>
          </cell>
          <cell r="D16">
            <v>8.9485877958333335E-2</v>
          </cell>
          <cell r="E16">
            <v>8.005965354166665E-2</v>
          </cell>
          <cell r="F16">
            <v>8.2242338075000004E-2</v>
          </cell>
          <cell r="G16">
            <v>8.9747382711111115E-2</v>
          </cell>
          <cell r="H16">
            <v>0.10412849988333331</v>
          </cell>
          <cell r="I16">
            <v>0.13741258578611115</v>
          </cell>
          <cell r="J16">
            <v>0.14312409687916666</v>
          </cell>
          <cell r="K16">
            <v>0.11978002141388891</v>
          </cell>
          <cell r="L16">
            <v>0.14768773312499994</v>
          </cell>
          <cell r="M16">
            <v>0.15473165532500002</v>
          </cell>
          <cell r="N16">
            <v>0.14829054634999997</v>
          </cell>
          <cell r="O16">
            <v>0.15039176599999998</v>
          </cell>
          <cell r="P16">
            <v>7.963840483787879E-2</v>
          </cell>
          <cell r="Q16">
            <v>3.9322941583333326E-2</v>
          </cell>
          <cell r="R16">
            <v>4.6170457157085558E-2</v>
          </cell>
          <cell r="S16">
            <v>5.1744568501282048E-2</v>
          </cell>
          <cell r="T16">
            <v>4.6584217016666665E-2</v>
          </cell>
          <cell r="U16">
            <v>4.6622857016666665E-2</v>
          </cell>
          <cell r="V16">
            <v>3.8245442038888897E-2</v>
          </cell>
          <cell r="W16">
            <v>3.2435402965151509E-2</v>
          </cell>
          <cell r="X16">
            <v>7.1877277103333317E-2</v>
          </cell>
          <cell r="Y16">
            <v>8.9670890034444437E-2</v>
          </cell>
          <cell r="Z16">
            <v>9.0690998981111048E-2</v>
          </cell>
          <cell r="AA16">
            <v>9.0690998981111048E-2</v>
          </cell>
          <cell r="AB16">
            <v>12.941173070270999</v>
          </cell>
          <cell r="AC16">
            <v>14.216256446399997</v>
          </cell>
          <cell r="AD16">
            <v>22.596606993600002</v>
          </cell>
          <cell r="AE16">
            <v>25.4411947776</v>
          </cell>
          <cell r="AF16">
            <v>27.795557498799997</v>
          </cell>
          <cell r="AG16">
            <v>32.273394667799998</v>
          </cell>
          <cell r="AH16">
            <v>37.9827199068</v>
          </cell>
          <cell r="AI16">
            <v>47.080586406999998</v>
          </cell>
          <cell r="AJ16">
            <v>49.782236727600001</v>
          </cell>
          <cell r="AK16">
            <v>35.738477799199998</v>
          </cell>
          <cell r="AL16">
            <v>42.776564732100006</v>
          </cell>
          <cell r="AM16">
            <v>50.862249024</v>
          </cell>
          <cell r="AN16">
            <v>39.835766185599994</v>
          </cell>
          <cell r="AO16">
            <v>45.064240544099995</v>
          </cell>
          <cell r="AP16">
            <v>29.036146361499995</v>
          </cell>
          <cell r="AQ16">
            <v>16.130284901499998</v>
          </cell>
          <cell r="AR16">
            <v>18.195593011500002</v>
          </cell>
          <cell r="AS16">
            <v>19.279979861999998</v>
          </cell>
          <cell r="AT16">
            <v>20.15548926</v>
          </cell>
          <cell r="AU16">
            <v>18.1166658705</v>
          </cell>
          <cell r="AV16">
            <v>16.058461643600001</v>
          </cell>
          <cell r="AW16">
            <v>15.1169887347</v>
          </cell>
          <cell r="AX16">
            <v>26.354497688999999</v>
          </cell>
          <cell r="AY16">
            <v>23.786688261599998</v>
          </cell>
          <cell r="AZ16">
            <v>21.130631640600001</v>
          </cell>
          <cell r="BA16">
            <v>0</v>
          </cell>
        </row>
        <row r="23">
          <cell r="B23">
            <v>4.0189729321474355E-2</v>
          </cell>
          <cell r="C23">
            <v>4.2146683004166671E-2</v>
          </cell>
          <cell r="D23">
            <v>4.717157182499998E-2</v>
          </cell>
          <cell r="E23">
            <v>7.0272926463947158E-2</v>
          </cell>
          <cell r="F23">
            <v>6.8787560171581191E-2</v>
          </cell>
          <cell r="G23">
            <v>5.3763951972222224E-2</v>
          </cell>
          <cell r="H23">
            <v>4.1700398558333324E-2</v>
          </cell>
          <cell r="I23">
            <v>7.2023777207478643E-2</v>
          </cell>
          <cell r="J23">
            <v>0.12826605826944443</v>
          </cell>
          <cell r="K23">
            <v>5.3335978501954331E-2</v>
          </cell>
          <cell r="L23">
            <v>5.5027828621212117E-2</v>
          </cell>
          <cell r="M23">
            <v>3.1389348336111109E-2</v>
          </cell>
          <cell r="N23">
            <v>9.3955122624999998E-2</v>
          </cell>
          <cell r="O23">
            <v>6.2762463994444434E-2</v>
          </cell>
          <cell r="P23">
            <v>6.2726414375378792E-2</v>
          </cell>
          <cell r="Q23">
            <v>5.8251460502645486E-2</v>
          </cell>
          <cell r="R23">
            <v>6.8799648354505138E-2</v>
          </cell>
          <cell r="S23">
            <v>7.3752329033585876E-2</v>
          </cell>
          <cell r="T23">
            <v>0.13068896447386363</v>
          </cell>
          <cell r="U23">
            <v>0.13069186247386366</v>
          </cell>
          <cell r="V23">
            <v>0.16027753220388888</v>
          </cell>
          <cell r="W23">
            <v>0.22364933812590904</v>
          </cell>
          <cell r="X23">
            <v>0.17622737139666664</v>
          </cell>
          <cell r="Y23">
            <v>6.5171227348888888E-2</v>
          </cell>
          <cell r="Z23">
            <v>0.10725228009999999</v>
          </cell>
          <cell r="AA23">
            <v>0.10725228009999999</v>
          </cell>
          <cell r="AB23">
            <v>23.007462136091998</v>
          </cell>
          <cell r="AC23">
            <v>27.776523507999997</v>
          </cell>
          <cell r="AD23">
            <v>34.842899548799998</v>
          </cell>
          <cell r="AE23">
            <v>41.343212982400004</v>
          </cell>
          <cell r="AF23">
            <v>37.334096161599994</v>
          </cell>
          <cell r="AG23">
            <v>40.691985476999996</v>
          </cell>
          <cell r="AH23">
            <v>38.505070852000003</v>
          </cell>
          <cell r="AI23">
            <v>41.800215737499997</v>
          </cell>
          <cell r="AJ23">
            <v>60.287622814800002</v>
          </cell>
          <cell r="AK23">
            <v>35.040052621200005</v>
          </cell>
          <cell r="AL23">
            <v>37.596385353599999</v>
          </cell>
          <cell r="AM23">
            <v>34.303543199999993</v>
          </cell>
          <cell r="AN23">
            <v>37.905977313599998</v>
          </cell>
          <cell r="AO23">
            <v>35.207638818000007</v>
          </cell>
          <cell r="AP23">
            <v>36.320123214500001</v>
          </cell>
          <cell r="AQ23">
            <v>27.396796958999996</v>
          </cell>
          <cell r="AR23">
            <v>32.730792802699995</v>
          </cell>
          <cell r="AS23">
            <v>36.638320819099995</v>
          </cell>
          <cell r="AT23">
            <v>38.29754830800001</v>
          </cell>
          <cell r="AU23">
            <v>56.700254640999994</v>
          </cell>
          <cell r="AV23">
            <v>40.641253263200007</v>
          </cell>
          <cell r="AW23">
            <v>53.437433817900001</v>
          </cell>
          <cell r="AX23">
            <v>54.509158898999999</v>
          </cell>
          <cell r="AY23">
            <v>38.231806319299999</v>
          </cell>
          <cell r="AZ23">
            <v>43.245716699400006</v>
          </cell>
          <cell r="BA23">
            <v>0</v>
          </cell>
        </row>
        <row r="31">
          <cell r="B31">
            <v>0.20736631163749999</v>
          </cell>
          <cell r="C31">
            <v>0.11773457804999998</v>
          </cell>
          <cell r="D31">
            <v>0.11456448058333332</v>
          </cell>
          <cell r="E31">
            <v>5.0484510194444436E-2</v>
          </cell>
          <cell r="F31">
            <v>7.9184857872222209E-2</v>
          </cell>
          <cell r="G31">
            <v>0.14655409916249998</v>
          </cell>
          <cell r="H31">
            <v>5.0605400333333331E-3</v>
          </cell>
          <cell r="I31">
            <v>0.12232236198333335</v>
          </cell>
          <cell r="J31">
            <v>0.1845025153</v>
          </cell>
          <cell r="K31">
            <v>0.24804953078333333</v>
          </cell>
          <cell r="L31">
            <v>0.12200040974999998</v>
          </cell>
          <cell r="M31">
            <v>0.21898260430151517</v>
          </cell>
          <cell r="N31">
            <v>0.19740923465624996</v>
          </cell>
          <cell r="O31">
            <v>0.17777063113809524</v>
          </cell>
          <cell r="P31">
            <v>0.41188893629761897</v>
          </cell>
          <cell r="Q31">
            <v>0.55195643315833331</v>
          </cell>
          <cell r="R31">
            <v>0.17664624486357808</v>
          </cell>
          <cell r="S31">
            <v>0.46503477005048077</v>
          </cell>
          <cell r="T31">
            <v>0.55737386041540404</v>
          </cell>
          <cell r="U31">
            <v>0.37965771132449494</v>
          </cell>
          <cell r="V31">
            <v>0.17369845725833333</v>
          </cell>
          <cell r="W31">
            <v>0.23477075032916661</v>
          </cell>
          <cell r="X31">
            <v>0.2354616609066667</v>
          </cell>
          <cell r="Y31">
            <v>3.3753757944444442E-4</v>
          </cell>
          <cell r="Z31">
            <v>1.1174918299999997E-3</v>
          </cell>
          <cell r="AA31">
            <v>1.1174918299999997E-3</v>
          </cell>
          <cell r="AB31">
            <v>13.245802804382999</v>
          </cell>
          <cell r="AC31">
            <v>7.5321706419999996</v>
          </cell>
          <cell r="AD31">
            <v>6.6969538512</v>
          </cell>
          <cell r="AE31">
            <v>3.8662877568000003</v>
          </cell>
          <cell r="AF31">
            <v>7.3127064906000001</v>
          </cell>
          <cell r="AG31">
            <v>12.001259169900001</v>
          </cell>
          <cell r="AH31">
            <v>1.4231723760000001</v>
          </cell>
          <cell r="AI31">
            <v>16.615942</v>
          </cell>
          <cell r="AJ31">
            <v>28.814767846800002</v>
          </cell>
          <cell r="AK31">
            <v>25.843826575600001</v>
          </cell>
          <cell r="AL31">
            <v>19.892888126100001</v>
          </cell>
          <cell r="AM31">
            <v>35.632040159999995</v>
          </cell>
          <cell r="AN31">
            <v>31.005771332799998</v>
          </cell>
          <cell r="AO31">
            <v>26.286795102300001</v>
          </cell>
          <cell r="AP31">
            <v>54.101479290500002</v>
          </cell>
          <cell r="AQ31">
            <v>75.636551077500002</v>
          </cell>
          <cell r="AR31">
            <v>22.1045218095</v>
          </cell>
          <cell r="AS31">
            <v>59.105035260699992</v>
          </cell>
          <cell r="AT31">
            <v>71.147109366999985</v>
          </cell>
          <cell r="AU31">
            <v>15.447830486999999</v>
          </cell>
          <cell r="AV31">
            <v>19.063298582599998</v>
          </cell>
          <cell r="AW31">
            <v>34.371155502699999</v>
          </cell>
          <cell r="AX31">
            <v>43.450396001999991</v>
          </cell>
          <cell r="AY31">
            <v>49.288517282399994</v>
          </cell>
          <cell r="AZ31">
            <v>58.490178124400003</v>
          </cell>
          <cell r="BA31">
            <v>0</v>
          </cell>
        </row>
        <row r="39">
          <cell r="B39">
            <v>0.17961779507083334</v>
          </cell>
          <cell r="C39">
            <v>0.28052698957083333</v>
          </cell>
          <cell r="D39">
            <v>0.25598622251818176</v>
          </cell>
          <cell r="E39">
            <v>0.17091957498055552</v>
          </cell>
          <cell r="F39">
            <v>0.19880610896309242</v>
          </cell>
          <cell r="G39">
            <v>0.22617769406249999</v>
          </cell>
          <cell r="H39">
            <v>0.2129476938</v>
          </cell>
          <cell r="I39">
            <v>0.15038656468333333</v>
          </cell>
          <cell r="J39">
            <v>8.1143024174999995E-2</v>
          </cell>
          <cell r="K39">
            <v>2.8965392350427345E-4</v>
          </cell>
          <cell r="L39">
            <v>4.1571871607142848E-4</v>
          </cell>
          <cell r="M39">
            <v>6.3530657499999822E-4</v>
          </cell>
          <cell r="N39">
            <v>1.6649854999999999E-3</v>
          </cell>
          <cell r="O39">
            <v>7.6072849999999997E-4</v>
          </cell>
          <cell r="P39">
            <v>3.3946729749999996E-3</v>
          </cell>
          <cell r="Q39">
            <v>2.0039627444444446E-3</v>
          </cell>
          <cell r="R39">
            <v>7.1073371773161455E-4</v>
          </cell>
          <cell r="S39">
            <v>1.0420357937499999E-3</v>
          </cell>
          <cell r="T39">
            <v>1.2802982527056273E-3</v>
          </cell>
          <cell r="U39">
            <v>1.2490591415945163E-3</v>
          </cell>
          <cell r="V39">
            <v>7.9835847666666652E-4</v>
          </cell>
          <cell r="W39">
            <v>1.6901015857142854E-4</v>
          </cell>
          <cell r="X39">
            <v>5.8087025861111126E-3</v>
          </cell>
          <cell r="Y39">
            <v>3.2855255444444578E-4</v>
          </cell>
          <cell r="Z39">
            <v>2.8361482800000001E-2</v>
          </cell>
          <cell r="AA39">
            <v>2.8361482800000001E-2</v>
          </cell>
          <cell r="AB39">
            <v>15.383895781182</v>
          </cell>
          <cell r="AC39">
            <v>25.216382842399998</v>
          </cell>
          <cell r="AD39">
            <v>24.415412803199999</v>
          </cell>
          <cell r="AE39">
            <v>14.211591385600002</v>
          </cell>
          <cell r="AF39">
            <v>17.625018124</v>
          </cell>
          <cell r="AG39">
            <v>18.3327689688</v>
          </cell>
          <cell r="AH39">
            <v>21.717695085199999</v>
          </cell>
          <cell r="AI39">
            <v>17.2356971755</v>
          </cell>
          <cell r="AJ39">
            <v>9.9484426636000016</v>
          </cell>
          <cell r="AK39">
            <v>0.5641380184</v>
          </cell>
          <cell r="AL39">
            <v>0.51478124130000003</v>
          </cell>
          <cell r="AM39">
            <v>0.78657604800000036</v>
          </cell>
          <cell r="AN39">
            <v>0.8093276399999999</v>
          </cell>
          <cell r="AO39">
            <v>0.39840476610000003</v>
          </cell>
          <cell r="AP39">
            <v>0.8576118465</v>
          </cell>
          <cell r="AQ39">
            <v>0.44798503399999989</v>
          </cell>
          <cell r="AR39">
            <v>0.34604018489999999</v>
          </cell>
          <cell r="AS39">
            <v>0.5139445883</v>
          </cell>
          <cell r="AT39">
            <v>0.539246962</v>
          </cell>
          <cell r="AU39">
            <v>0.54273136099999997</v>
          </cell>
          <cell r="AV39">
            <v>0.50707740560000003</v>
          </cell>
          <cell r="AW39">
            <v>0.75314690810000007</v>
          </cell>
          <cell r="AX39">
            <v>1.2470879070000001</v>
          </cell>
          <cell r="AY39">
            <v>3.7404459355999999</v>
          </cell>
          <cell r="AZ39">
            <v>3.9593042678500003</v>
          </cell>
          <cell r="BA39">
            <v>0</v>
          </cell>
        </row>
        <row r="46">
          <cell r="B46">
            <v>5.6506458333333332E-6</v>
          </cell>
          <cell r="C46">
            <v>1.0852009999999999E-4</v>
          </cell>
          <cell r="D46">
            <v>4.8061765000000003E-4</v>
          </cell>
          <cell r="E46">
            <v>1.70675125E-4</v>
          </cell>
          <cell r="F46">
            <v>5.318966666666667E-5</v>
          </cell>
          <cell r="G46">
            <v>3.4333020833333334E-5</v>
          </cell>
          <cell r="H46">
            <v>3.9465666666666671E-5</v>
          </cell>
          <cell r="I46">
            <v>5.4456556333333343E-2</v>
          </cell>
          <cell r="J46">
            <v>0.14671243895000002</v>
          </cell>
          <cell r="K46">
            <v>9.0572055550000002E-2</v>
          </cell>
          <cell r="L46">
            <v>9.8454089250000001E-2</v>
          </cell>
          <cell r="M46">
            <v>0.13574005270833334</v>
          </cell>
          <cell r="N46">
            <v>9.7273379499999993E-2</v>
          </cell>
          <cell r="O46">
            <v>8.8332601000000011E-2</v>
          </cell>
          <cell r="P46">
            <v>8.3874275833333331E-2</v>
          </cell>
          <cell r="Q46">
            <v>9.3447028333333328E-3</v>
          </cell>
          <cell r="R46">
            <v>1.1984058759049773E-3</v>
          </cell>
          <cell r="S46">
            <v>8.5654999999999998E-7</v>
          </cell>
          <cell r="T46">
            <v>3.2776331944444443E-4</v>
          </cell>
          <cell r="U46">
            <v>3.287789785353535E-4</v>
          </cell>
          <cell r="V46">
            <v>3.4947555555555562E-7</v>
          </cell>
          <cell r="W46">
            <v>1.9732416666666667E-7</v>
          </cell>
          <cell r="X46">
            <v>7.9244842749999977E-4</v>
          </cell>
          <cell r="Y46">
            <v>1.5568111111111113E-6</v>
          </cell>
          <cell r="Z46">
            <v>7.7700000000000014E-7</v>
          </cell>
          <cell r="AA46">
            <v>7.7700000000000014E-7</v>
          </cell>
          <cell r="AB46">
            <v>3.900417699E-3</v>
          </cell>
          <cell r="AC46">
            <v>1.8592655999999996E-2</v>
          </cell>
          <cell r="AD46">
            <v>6.3166079999999986E-2</v>
          </cell>
          <cell r="AE46">
            <v>3.5564927999999996E-2</v>
          </cell>
          <cell r="AF46">
            <v>2.8609699999999998E-2</v>
          </cell>
          <cell r="AG46">
            <v>2.1565229399999997E-2</v>
          </cell>
          <cell r="AH46">
            <v>2.5152179199999996E-2</v>
          </cell>
          <cell r="AI46">
            <v>7.5776781469999994</v>
          </cell>
          <cell r="AJ46">
            <v>23.0706981728</v>
          </cell>
          <cell r="AK46">
            <v>9.8902534191999987</v>
          </cell>
          <cell r="AL46">
            <v>17.137992052800001</v>
          </cell>
          <cell r="AM46">
            <v>22.289305343999995</v>
          </cell>
          <cell r="AN46">
            <v>14.156227043199999</v>
          </cell>
          <cell r="AO46">
            <v>13.3028977128</v>
          </cell>
          <cell r="AP46">
            <v>11.812413547</v>
          </cell>
          <cell r="AQ46">
            <v>1.3721774535</v>
          </cell>
          <cell r="AR46">
            <v>0.152121267</v>
          </cell>
          <cell r="AS46">
            <v>2.8084341999999999E-3</v>
          </cell>
          <cell r="AT46">
            <v>2.9359659999999999E-3</v>
          </cell>
          <cell r="AU46">
            <v>1.3385861499999999E-2</v>
          </cell>
          <cell r="AV46">
            <v>1.6858872000000001E-3</v>
          </cell>
          <cell r="AW46">
            <v>3.1814629999999999E-4</v>
          </cell>
          <cell r="AX46">
            <v>0.23405136299999998</v>
          </cell>
          <cell r="AY46">
            <v>1.0358854E-3</v>
          </cell>
          <cell r="AZ46">
            <v>1.4780803000000002E-3</v>
          </cell>
          <cell r="BA46">
            <v>0</v>
          </cell>
        </row>
        <row r="47">
          <cell r="B47">
            <v>5.4136210916666668E-3</v>
          </cell>
          <cell r="C47">
            <v>5.086066299999999E-3</v>
          </cell>
          <cell r="D47">
            <v>6.6993893151515134E-3</v>
          </cell>
          <cell r="E47">
            <v>1.0070205771212121E-2</v>
          </cell>
          <cell r="F47">
            <v>1.3324376080322458E-2</v>
          </cell>
          <cell r="G47">
            <v>2.1136998095833331E-2</v>
          </cell>
          <cell r="H47">
            <v>2.9213345104545461E-2</v>
          </cell>
          <cell r="I47">
            <v>4.1537245433333335E-2</v>
          </cell>
          <cell r="J47">
            <v>4.7578323374999988E-2</v>
          </cell>
          <cell r="K47">
            <v>4.8250393655693807E-2</v>
          </cell>
          <cell r="L47">
            <v>5.4920679102182533E-2</v>
          </cell>
          <cell r="M47">
            <v>5.2206422038888887E-2</v>
          </cell>
          <cell r="N47">
            <v>4.8921510000000008E-2</v>
          </cell>
          <cell r="O47">
            <v>4.9449647271428573E-2</v>
          </cell>
          <cell r="P47">
            <v>5.9108069376098887E-2</v>
          </cell>
          <cell r="Q47">
            <v>5.6159829141203703E-2</v>
          </cell>
          <cell r="R47">
            <v>6.7830450247525681E-2</v>
          </cell>
          <cell r="S47">
            <v>5.7697715633867518E-2</v>
          </cell>
          <cell r="T47">
            <v>5.5621722109108949E-2</v>
          </cell>
          <cell r="U47">
            <v>5.5625953287680378E-2</v>
          </cell>
          <cell r="V47">
            <v>4.7846616426666655E-2</v>
          </cell>
          <cell r="W47">
            <v>5.0100223847499986E-2</v>
          </cell>
          <cell r="X47">
            <v>6.962622384468975E-2</v>
          </cell>
          <cell r="Y47">
            <v>0.10904186041873018</v>
          </cell>
          <cell r="Z47">
            <v>0.12908833389666668</v>
          </cell>
          <cell r="AA47">
            <v>0.12908833389666668</v>
          </cell>
          <cell r="AB47">
            <v>5.8046740309109994</v>
          </cell>
          <cell r="AC47">
            <v>4.5007983936000002</v>
          </cell>
          <cell r="AD47">
            <v>6.1039888943999996</v>
          </cell>
          <cell r="AE47">
            <v>8.8804641071999999</v>
          </cell>
          <cell r="AF47">
            <v>11.5308497563</v>
          </cell>
          <cell r="AG47">
            <v>18.5895437442</v>
          </cell>
          <cell r="AH47">
            <v>23.769054185999998</v>
          </cell>
          <cell r="AI47">
            <v>35.028416259499998</v>
          </cell>
          <cell r="AJ47">
            <v>44.638340230799997</v>
          </cell>
          <cell r="AK47">
            <v>41.317874465999999</v>
          </cell>
          <cell r="AL47">
            <v>54.784211795099999</v>
          </cell>
          <cell r="AM47">
            <v>55.787815967999997</v>
          </cell>
          <cell r="AN47">
            <v>57.66749639199999</v>
          </cell>
          <cell r="AO47">
            <v>58.311004782300003</v>
          </cell>
          <cell r="AP47">
            <v>67.08372078299999</v>
          </cell>
          <cell r="AQ47">
            <v>72.753566364499989</v>
          </cell>
          <cell r="AR47">
            <v>78.232387903499983</v>
          </cell>
          <cell r="AS47">
            <v>83.677188537799978</v>
          </cell>
          <cell r="AT47">
            <v>87.469413935999995</v>
          </cell>
          <cell r="AU47">
            <v>69.204397940999996</v>
          </cell>
          <cell r="AV47">
            <v>60.506871960600002</v>
          </cell>
          <cell r="AW47">
            <v>83.184589496000015</v>
          </cell>
          <cell r="AX47">
            <v>106.20639186299998</v>
          </cell>
          <cell r="AY47">
            <v>71.131180607299996</v>
          </cell>
          <cell r="AZ47">
            <v>86.174345138600017</v>
          </cell>
          <cell r="BA47">
            <v>0</v>
          </cell>
        </row>
        <row r="69">
          <cell r="B69">
            <v>0.2953129281916666</v>
          </cell>
          <cell r="C69">
            <v>0.32449917635277775</v>
          </cell>
          <cell r="D69">
            <v>0.31339954184583335</v>
          </cell>
          <cell r="E69">
            <v>0.38274252684508547</v>
          </cell>
          <cell r="F69">
            <v>0.38488220980961546</v>
          </cell>
          <cell r="G69">
            <v>0.38369931371944438</v>
          </cell>
          <cell r="H69">
            <v>0.31539064067222217</v>
          </cell>
          <cell r="I69">
            <v>0.2886572013273504</v>
          </cell>
          <cell r="J69">
            <v>0.27833105667916669</v>
          </cell>
          <cell r="K69">
            <v>0.30591856102099252</v>
          </cell>
          <cell r="L69">
            <v>0.28878959981060603</v>
          </cell>
          <cell r="M69">
            <v>0.33201591578888889</v>
          </cell>
          <cell r="N69">
            <v>0.30943801219444445</v>
          </cell>
          <cell r="O69">
            <v>0.35745466729999992</v>
          </cell>
          <cell r="P69">
            <v>0.28104017259393937</v>
          </cell>
          <cell r="Q69">
            <v>0.28258250655</v>
          </cell>
          <cell r="R69">
            <v>0.2672017150488562</v>
          </cell>
          <cell r="S69">
            <v>0.29646855640754527</v>
          </cell>
          <cell r="T69">
            <v>0.32230800572398982</v>
          </cell>
          <cell r="U69">
            <v>0.30861418522398987</v>
          </cell>
          <cell r="V69">
            <v>0.30192550911000005</v>
          </cell>
          <cell r="W69">
            <v>0.27200740862666661</v>
          </cell>
          <cell r="X69">
            <v>0.25542159052999996</v>
          </cell>
          <cell r="Y69">
            <v>0.43477586257000006</v>
          </cell>
          <cell r="Z69">
            <v>0.41968530569000018</v>
          </cell>
          <cell r="AA69">
            <v>0.41968530569000018</v>
          </cell>
          <cell r="AB69">
            <v>90.209910690453</v>
          </cell>
          <cell r="AC69">
            <v>101.11126161959999</v>
          </cell>
          <cell r="AD69">
            <v>115.3895992608</v>
          </cell>
          <cell r="AE69">
            <v>139.31618593760001</v>
          </cell>
          <cell r="AF69">
            <v>149.8387697345</v>
          </cell>
          <cell r="AG69">
            <v>161.72448289140002</v>
          </cell>
          <cell r="AH69">
            <v>161.72425828320002</v>
          </cell>
          <cell r="AI69">
            <v>170.60166824699999</v>
          </cell>
          <cell r="AJ69">
            <v>197.2459846264</v>
          </cell>
          <cell r="AK69">
            <v>165.85727062519999</v>
          </cell>
          <cell r="AL69">
            <v>170.47545772589999</v>
          </cell>
          <cell r="AM69">
            <v>210.02143823999995</v>
          </cell>
          <cell r="AN69">
            <v>189.4877245712</v>
          </cell>
          <cell r="AO69">
            <v>199.5813723222</v>
          </cell>
          <cell r="AP69">
            <v>196.45734848050003</v>
          </cell>
          <cell r="AQ69">
            <v>148.00212418249998</v>
          </cell>
          <cell r="AR69">
            <v>136.22975053869999</v>
          </cell>
          <cell r="AS69">
            <v>138.93426451190001</v>
          </cell>
          <cell r="AT69">
            <v>142.579868385</v>
          </cell>
          <cell r="AU69">
            <v>143.40994718799999</v>
          </cell>
          <cell r="AV69">
            <v>144.6330532904</v>
          </cell>
          <cell r="AW69">
            <v>155.0710918936</v>
          </cell>
          <cell r="AX69">
            <v>154.81463879699996</v>
          </cell>
          <cell r="AY69">
            <v>150.57128883719997</v>
          </cell>
          <cell r="AZ69">
            <v>161.39935924010001</v>
          </cell>
          <cell r="BA69">
            <v>0</v>
          </cell>
        </row>
        <row r="79">
          <cell r="B79">
            <v>0.20043817791666674</v>
          </cell>
          <cell r="C79">
            <v>0.1975705266208333</v>
          </cell>
          <cell r="D79">
            <v>0.11622521930833329</v>
          </cell>
          <cell r="E79">
            <v>0.17979716535000007</v>
          </cell>
          <cell r="F79">
            <v>0.29172752788547007</v>
          </cell>
          <cell r="G79">
            <v>0.28000771680555558</v>
          </cell>
          <cell r="H79">
            <v>0.21553439996666665</v>
          </cell>
          <cell r="I79">
            <v>0.23508282131666663</v>
          </cell>
          <cell r="J79">
            <v>0.1767821795666667</v>
          </cell>
          <cell r="K79">
            <v>0.12388323587499997</v>
          </cell>
          <cell r="L79">
            <v>0.18980645670833327</v>
          </cell>
          <cell r="M79">
            <v>0.16234674838333338</v>
          </cell>
          <cell r="N79">
            <v>0.22553684205000002</v>
          </cell>
          <cell r="O79">
            <v>0.19123656788888893</v>
          </cell>
          <cell r="P79">
            <v>0.15133651113901511</v>
          </cell>
          <cell r="Q79">
            <v>0.11060958223484849</v>
          </cell>
          <cell r="R79">
            <v>0.31733762836363633</v>
          </cell>
          <cell r="S79">
            <v>0.53569815703982127</v>
          </cell>
          <cell r="T79">
            <v>0.5053086210397727</v>
          </cell>
          <cell r="U79">
            <v>0.51727282794886353</v>
          </cell>
          <cell r="V79">
            <v>0.28265024535472216</v>
          </cell>
          <cell r="W79">
            <v>0.23388349567227271</v>
          </cell>
          <cell r="X79">
            <v>0.22990878971750001</v>
          </cell>
          <cell r="Y79">
            <v>0.2550845451933334</v>
          </cell>
          <cell r="Z79">
            <v>0.46242515739000001</v>
          </cell>
          <cell r="AA79">
            <v>0.46242515739000001</v>
          </cell>
          <cell r="AB79">
            <v>12.2020360656</v>
          </cell>
          <cell r="AC79">
            <v>11.423681608399999</v>
          </cell>
          <cell r="AD79">
            <v>13.113386006399999</v>
          </cell>
          <cell r="AE79">
            <v>17.555123342400002</v>
          </cell>
          <cell r="AF79">
            <v>19.410446257300002</v>
          </cell>
          <cell r="AG79">
            <v>21.2398748562</v>
          </cell>
          <cell r="AH79">
            <v>25.852933326799999</v>
          </cell>
          <cell r="AI79">
            <v>29.964742197500001</v>
          </cell>
          <cell r="AJ79">
            <v>19.523959574800003</v>
          </cell>
          <cell r="AK79">
            <v>10.1969797028</v>
          </cell>
          <cell r="AL79">
            <v>12.129684376499998</v>
          </cell>
          <cell r="AM79">
            <v>16.024852943999996</v>
          </cell>
          <cell r="AN79">
            <v>24.822219083200004</v>
          </cell>
          <cell r="AO79">
            <v>22.148207069100003</v>
          </cell>
          <cell r="AP79">
            <v>19.828939913499998</v>
          </cell>
          <cell r="AQ79">
            <v>13.088412021999998</v>
          </cell>
          <cell r="AR79">
            <v>26.9729956519</v>
          </cell>
          <cell r="AS79">
            <v>46.336728666799999</v>
          </cell>
          <cell r="AT79">
            <v>36.120357092999996</v>
          </cell>
          <cell r="AU79">
            <v>40.580672656999994</v>
          </cell>
          <cell r="AV79">
            <v>26.687787407800002</v>
          </cell>
          <cell r="AW79">
            <v>28.732687656900001</v>
          </cell>
          <cell r="AX79">
            <v>38.376648179999997</v>
          </cell>
          <cell r="AY79">
            <v>42.479654442499992</v>
          </cell>
          <cell r="AZ79">
            <v>51.356775401950003</v>
          </cell>
          <cell r="BA79">
            <v>0</v>
          </cell>
        </row>
        <row r="84">
          <cell r="B84">
            <v>1.7702987644666668</v>
          </cell>
          <cell r="C84">
            <v>1.6287968364708334</v>
          </cell>
          <cell r="D84">
            <v>2.2092832351874998</v>
          </cell>
          <cell r="E84">
            <v>2.4002801575624715</v>
          </cell>
          <cell r="F84">
            <v>2.5293823401606841</v>
          </cell>
          <cell r="G84">
            <v>2.5496141986222218</v>
          </cell>
          <cell r="H84">
            <v>2.5991559344722219</v>
          </cell>
          <cell r="I84">
            <v>2.2529611077014957</v>
          </cell>
          <cell r="J84">
            <v>2.1364794699013885</v>
          </cell>
          <cell r="K84">
            <v>1.6695688310407717</v>
          </cell>
          <cell r="L84">
            <v>2.0572918053674019</v>
          </cell>
          <cell r="M84">
            <v>1.6632835336000003</v>
          </cell>
          <cell r="N84">
            <v>1.6655870020000003</v>
          </cell>
          <cell r="O84">
            <v>1.4657410483666671</v>
          </cell>
          <cell r="P84">
            <v>1.675915690791288</v>
          </cell>
          <cell r="Q84">
            <v>1.4343194441666669</v>
          </cell>
          <cell r="R84">
            <v>2.1545346401106054</v>
          </cell>
          <cell r="S84">
            <v>2.5493509018813034</v>
          </cell>
          <cell r="T84">
            <v>2.4681105712985563</v>
          </cell>
          <cell r="U84">
            <v>2.3643503248050504</v>
          </cell>
          <cell r="V84">
            <v>2.4949618145358334</v>
          </cell>
          <cell r="W84">
            <v>2.4840186623433329</v>
          </cell>
          <cell r="X84">
            <v>2.5520792572950004</v>
          </cell>
          <cell r="Y84">
            <v>1.9141608811733339</v>
          </cell>
          <cell r="Z84">
            <v>2.1098749287077778</v>
          </cell>
          <cell r="AA84">
            <v>2.1098749287077778</v>
          </cell>
          <cell r="AB84">
            <v>300.59122333891798</v>
          </cell>
          <cell r="AC84">
            <v>248.68345428039996</v>
          </cell>
          <cell r="AD84">
            <v>323.98876824959996</v>
          </cell>
          <cell r="AE84">
            <v>391.73783029919997</v>
          </cell>
          <cell r="AF84">
            <v>442.35543190299995</v>
          </cell>
          <cell r="AG84">
            <v>437.28122822670002</v>
          </cell>
          <cell r="AH84">
            <v>485.10423541240004</v>
          </cell>
          <cell r="AI84">
            <v>502.25343929999997</v>
          </cell>
          <cell r="AJ84">
            <v>481.58527653039999</v>
          </cell>
          <cell r="AK84">
            <v>380.55978587879997</v>
          </cell>
          <cell r="AL84">
            <v>478.43030337120001</v>
          </cell>
          <cell r="AM84">
            <v>462.47879548799995</v>
          </cell>
          <cell r="AN84">
            <v>457.33816860159993</v>
          </cell>
          <cell r="AO84">
            <v>403.21767167429999</v>
          </cell>
          <cell r="AP84">
            <v>459.85962536349996</v>
          </cell>
          <cell r="AQ84">
            <v>347.79944737999995</v>
          </cell>
          <cell r="AR84">
            <v>433.82371293359995</v>
          </cell>
          <cell r="AS84">
            <v>515.72609582780001</v>
          </cell>
          <cell r="AT84">
            <v>535.61978858700002</v>
          </cell>
          <cell r="AU84">
            <v>446.40642848799996</v>
          </cell>
          <cell r="AV84">
            <v>411.73498132040004</v>
          </cell>
          <cell r="AW84">
            <v>479.68536885570006</v>
          </cell>
          <cell r="AX84">
            <v>543.18752911799993</v>
          </cell>
          <cell r="AY84">
            <v>453.62496694459998</v>
          </cell>
          <cell r="AZ84">
            <v>511.0013835371501</v>
          </cell>
          <cell r="BA84">
            <v>0</v>
          </cell>
        </row>
        <row r="85">
          <cell r="B85">
            <v>6.8705994871794879E-2</v>
          </cell>
          <cell r="C85">
            <v>6.3580188505555538E-2</v>
          </cell>
          <cell r="D85">
            <v>5.3304173116666645E-2</v>
          </cell>
          <cell r="E85">
            <v>6.7881219040811985E-2</v>
          </cell>
          <cell r="F85">
            <v>7.2074395797863261E-2</v>
          </cell>
          <cell r="G85">
            <v>8.1666599555555539E-2</v>
          </cell>
          <cell r="H85">
            <v>6.9214653836111126E-2</v>
          </cell>
          <cell r="I85">
            <v>5.3387681589957284E-2</v>
          </cell>
          <cell r="J85">
            <v>5.5150094561111113E-2</v>
          </cell>
          <cell r="K85">
            <v>7.1246592880681817E-2</v>
          </cell>
          <cell r="L85">
            <v>0.10823829387537877</v>
          </cell>
          <cell r="M85">
            <v>0.10994477086111112</v>
          </cell>
          <cell r="N85">
            <v>9.6300125666666639E-2</v>
          </cell>
          <cell r="O85">
            <v>7.1760878241666687E-2</v>
          </cell>
          <cell r="P85">
            <v>0.10567972548547981</v>
          </cell>
          <cell r="Q85">
            <v>9.8420050361111108E-2</v>
          </cell>
          <cell r="R85">
            <v>5.9648110490819965E-2</v>
          </cell>
          <cell r="S85">
            <v>6.5665604589879564E-2</v>
          </cell>
          <cell r="T85">
            <v>6.8610436367929295E-2</v>
          </cell>
          <cell r="U85">
            <v>0.15273197036792929</v>
          </cell>
          <cell r="V85">
            <v>0.20023117900499998</v>
          </cell>
          <cell r="W85">
            <v>0.22122554454333332</v>
          </cell>
          <cell r="X85">
            <v>0.18120064180499995</v>
          </cell>
          <cell r="Y85">
            <v>0.18927301150333331</v>
          </cell>
          <cell r="Z85">
            <v>0.21769208066666668</v>
          </cell>
          <cell r="AA85">
            <v>0.21769208066666668</v>
          </cell>
          <cell r="AB85">
            <v>34.753225990788003</v>
          </cell>
          <cell r="AC85">
            <v>31.249294903199996</v>
          </cell>
          <cell r="AD85">
            <v>28.3347129888</v>
          </cell>
          <cell r="AE85">
            <v>42.645647251199996</v>
          </cell>
          <cell r="AF85">
            <v>49.816000760400001</v>
          </cell>
          <cell r="AG85">
            <v>50.835882969300002</v>
          </cell>
          <cell r="AH85">
            <v>44.865339019599993</v>
          </cell>
          <cell r="AI85">
            <v>45.4118560135</v>
          </cell>
          <cell r="AJ85">
            <v>52.246282675600007</v>
          </cell>
          <cell r="AK85">
            <v>46.080336772799996</v>
          </cell>
          <cell r="AL85">
            <v>52.7031783117</v>
          </cell>
          <cell r="AM85">
            <v>61.450836671999994</v>
          </cell>
          <cell r="AN85">
            <v>51.253084854399994</v>
          </cell>
          <cell r="AO85">
            <v>41.315884149600002</v>
          </cell>
          <cell r="AP85">
            <v>48.888817270499999</v>
          </cell>
          <cell r="AQ85">
            <v>35.444831474499999</v>
          </cell>
          <cell r="AR85">
            <v>37.476343186299999</v>
          </cell>
          <cell r="AS85">
            <v>39.991173264899999</v>
          </cell>
          <cell r="AT85">
            <v>41.781599874000001</v>
          </cell>
          <cell r="AU85">
            <v>41.883386668499995</v>
          </cell>
          <cell r="AV85">
            <v>41.762720048800006</v>
          </cell>
          <cell r="AW85">
            <v>45.663870777699998</v>
          </cell>
          <cell r="AX85">
            <v>52.068490226999998</v>
          </cell>
          <cell r="AY85">
            <v>46.132971386699992</v>
          </cell>
          <cell r="AZ85">
            <v>49.897660192300009</v>
          </cell>
          <cell r="BA85">
            <v>0</v>
          </cell>
        </row>
        <row r="91">
          <cell r="B91">
            <v>0.58623473165993589</v>
          </cell>
          <cell r="C91">
            <v>0.55463020403888885</v>
          </cell>
          <cell r="D91">
            <v>0.49104143953333318</v>
          </cell>
          <cell r="E91">
            <v>0.66971892440042713</v>
          </cell>
          <cell r="F91">
            <v>0.74470509976741461</v>
          </cell>
          <cell r="G91">
            <v>0.78637189897777793</v>
          </cell>
          <cell r="H91">
            <v>0.82400601443055554</v>
          </cell>
          <cell r="I91">
            <v>1.0966219002243591</v>
          </cell>
          <cell r="J91">
            <v>1.0326889075444445</v>
          </cell>
          <cell r="K91">
            <v>0.77578712266245597</v>
          </cell>
          <cell r="L91">
            <v>0.8286582162187166</v>
          </cell>
          <cell r="M91">
            <v>1.0616256677666664</v>
          </cell>
          <cell r="N91">
            <v>1.0947499822841882</v>
          </cell>
          <cell r="O91">
            <v>0.8797467691111106</v>
          </cell>
          <cell r="P91">
            <v>0.98347753960952378</v>
          </cell>
          <cell r="Q91">
            <v>0.91781454174999988</v>
          </cell>
          <cell r="R91">
            <v>0.92301915287742764</v>
          </cell>
          <cell r="S91">
            <v>0.82546919036843447</v>
          </cell>
          <cell r="T91">
            <v>0.84220829270972208</v>
          </cell>
          <cell r="U91">
            <v>0.99784875761123726</v>
          </cell>
          <cell r="V91">
            <v>1.0113763925369696</v>
          </cell>
          <cell r="W91">
            <v>1.13131104077</v>
          </cell>
          <cell r="X91">
            <v>1.1436593086352378</v>
          </cell>
          <cell r="Y91">
            <v>1.6839677560964108</v>
          </cell>
          <cell r="Z91">
            <v>1.9768206545266671</v>
          </cell>
          <cell r="AA91">
            <v>1.9768206545266671</v>
          </cell>
          <cell r="AB91">
            <v>182.95524435778799</v>
          </cell>
          <cell r="AC91">
            <v>164.04339168279998</v>
          </cell>
          <cell r="AD91">
            <v>191.35543527839999</v>
          </cell>
          <cell r="AE91">
            <v>278.07651263839995</v>
          </cell>
          <cell r="AF91">
            <v>312.54034615019998</v>
          </cell>
          <cell r="AG91">
            <v>346.69506759029997</v>
          </cell>
          <cell r="AH91">
            <v>385.65845031000003</v>
          </cell>
          <cell r="AI91">
            <v>443.73361968349997</v>
          </cell>
          <cell r="AJ91">
            <v>460.72856624360008</v>
          </cell>
          <cell r="AK91">
            <v>378.63256142799997</v>
          </cell>
          <cell r="AL91">
            <v>423.4774996557</v>
          </cell>
          <cell r="AM91">
            <v>511.25524804799994</v>
          </cell>
          <cell r="AN91">
            <v>379.92685767519998</v>
          </cell>
          <cell r="AO91">
            <v>384.75833672879992</v>
          </cell>
          <cell r="AP91">
            <v>400.50660682900002</v>
          </cell>
          <cell r="AQ91">
            <v>334.36554704349999</v>
          </cell>
          <cell r="AR91">
            <v>320.96426088209995</v>
          </cell>
          <cell r="AS91">
            <v>319.61149079860002</v>
          </cell>
          <cell r="AT91">
            <v>333.30471345000001</v>
          </cell>
          <cell r="AU91">
            <v>298.55007806799995</v>
          </cell>
          <cell r="AV91">
            <v>311.94859493199999</v>
          </cell>
          <cell r="AW91">
            <v>387.4469695889</v>
          </cell>
          <cell r="AX91">
            <v>441.480650481</v>
          </cell>
          <cell r="AY91">
            <v>385.12573109009998</v>
          </cell>
          <cell r="AZ91">
            <v>405.36343030075</v>
          </cell>
          <cell r="BA91">
            <v>0</v>
          </cell>
        </row>
        <row r="105">
          <cell r="B105">
            <v>2.0623695416666663E-4</v>
          </cell>
          <cell r="C105">
            <v>2.7853699999999998E-4</v>
          </cell>
          <cell r="D105">
            <v>2.8167675909090907E-4</v>
          </cell>
          <cell r="E105">
            <v>1.901753088383838E-4</v>
          </cell>
          <cell r="F105">
            <v>7.3189608333333351E-4</v>
          </cell>
          <cell r="G105">
            <v>9.2287212500000019E-4</v>
          </cell>
          <cell r="H105">
            <v>1.4036142893939397E-3</v>
          </cell>
          <cell r="I105">
            <v>2.7091581333333337E-3</v>
          </cell>
          <cell r="J105">
            <v>2.5510650083333335E-3</v>
          </cell>
          <cell r="K105">
            <v>2.337297672473604E-3</v>
          </cell>
          <cell r="L105">
            <v>3.6532433500000008E-3</v>
          </cell>
          <cell r="M105">
            <v>6.4259967055555565E-3</v>
          </cell>
          <cell r="N105">
            <v>6.60549225E-3</v>
          </cell>
          <cell r="O105">
            <v>7.9079814999999994E-3</v>
          </cell>
          <cell r="P105">
            <v>6.0407635570512803E-3</v>
          </cell>
          <cell r="Q105">
            <v>8.8172966875000019E-3</v>
          </cell>
          <cell r="R105">
            <v>6.4277752765460024E-3</v>
          </cell>
          <cell r="S105">
            <v>3.3639192867521376E-3</v>
          </cell>
          <cell r="T105">
            <v>1.0924029982323233E-3</v>
          </cell>
          <cell r="U105">
            <v>1.0924029982323233E-3</v>
          </cell>
          <cell r="V105">
            <v>1.4572162138888885E-3</v>
          </cell>
          <cell r="W105">
            <v>6.1179359999999989E-4</v>
          </cell>
          <cell r="X105">
            <v>7.6508140694444453E-4</v>
          </cell>
          <cell r="Y105">
            <v>4.5798059166666665E-4</v>
          </cell>
          <cell r="Z105">
            <v>1.5541031999999992E-3</v>
          </cell>
          <cell r="AA105">
            <v>1.5541031999999992E-3</v>
          </cell>
          <cell r="AB105">
            <v>0.36183462888000001</v>
          </cell>
          <cell r="AC105">
            <v>0.47022313719999997</v>
          </cell>
          <cell r="AD105">
            <v>0.34049353920000003</v>
          </cell>
          <cell r="AE105">
            <v>0.55916120959999993</v>
          </cell>
          <cell r="AF105">
            <v>1.4068882169999999</v>
          </cell>
          <cell r="AG105">
            <v>2.080769691</v>
          </cell>
          <cell r="AH105">
            <v>2.9922793731999997</v>
          </cell>
          <cell r="AI105">
            <v>5.4651825944999999</v>
          </cell>
          <cell r="AJ105">
            <v>5.1133420976000004</v>
          </cell>
          <cell r="AK105">
            <v>3.8044606643999996</v>
          </cell>
          <cell r="AL105">
            <v>4.8388938219000002</v>
          </cell>
          <cell r="AM105">
            <v>6.384513791999999</v>
          </cell>
          <cell r="AN105">
            <v>6.1906366367999999</v>
          </cell>
          <cell r="AO105">
            <v>7.1635682007000003</v>
          </cell>
          <cell r="AP105">
            <v>6.7850812624999994</v>
          </cell>
          <cell r="AQ105">
            <v>6.107499044499999</v>
          </cell>
          <cell r="AR105">
            <v>4.8146021262999996</v>
          </cell>
          <cell r="AS105">
            <v>4.2619954662999993</v>
          </cell>
          <cell r="AT105">
            <v>4.4555338989999997</v>
          </cell>
          <cell r="AU105">
            <v>2.5517558344999998</v>
          </cell>
          <cell r="AV105">
            <v>1.9436029282</v>
          </cell>
          <cell r="AW105">
            <v>1.2936490870000001</v>
          </cell>
          <cell r="AX105">
            <v>1.4623621739999999</v>
          </cell>
          <cell r="AY105">
            <v>0.57384158479999992</v>
          </cell>
          <cell r="AZ105">
            <v>0.86836135575000017</v>
          </cell>
          <cell r="BA105">
            <v>0</v>
          </cell>
        </row>
        <row r="109">
          <cell r="B109">
            <v>1.9189374101785714E-2</v>
          </cell>
          <cell r="C109">
            <v>8.5197039500000002E-2</v>
          </cell>
          <cell r="D109">
            <v>1.9342717616666668E-2</v>
          </cell>
          <cell r="E109">
            <v>1.161862333333333E-3</v>
          </cell>
          <cell r="F109">
            <v>1.6409121452991453E-3</v>
          </cell>
          <cell r="G109">
            <v>1.2573844249999997E-3</v>
          </cell>
          <cell r="H109">
            <v>1.4463213999999999E-3</v>
          </cell>
          <cell r="I109">
            <v>1.0594576750000001E-2</v>
          </cell>
          <cell r="J109">
            <v>2.2684040555555553E-3</v>
          </cell>
          <cell r="K109">
            <v>2.0202462583333329E-3</v>
          </cell>
          <cell r="L109">
            <v>1.1379427166666666E-3</v>
          </cell>
          <cell r="M109">
            <v>2.4914047583333323E-3</v>
          </cell>
          <cell r="N109">
            <v>1.6189739999999994E-3</v>
          </cell>
          <cell r="O109">
            <v>1.402512857142857E-3</v>
          </cell>
          <cell r="P109">
            <v>9.839103666666666E-4</v>
          </cell>
          <cell r="Q109">
            <v>7.7472974999999997E-4</v>
          </cell>
          <cell r="R109">
            <v>5.7185406870286577E-4</v>
          </cell>
          <cell r="S109">
            <v>4.9405582916666672E-4</v>
          </cell>
          <cell r="T109">
            <v>3.8448967103174602E-4</v>
          </cell>
          <cell r="U109">
            <v>4.1668967103174599E-4</v>
          </cell>
          <cell r="V109">
            <v>6.7347840388888895E-4</v>
          </cell>
          <cell r="W109">
            <v>2.8235957999999989E-4</v>
          </cell>
          <cell r="X109">
            <v>3.5806507805555558E-4</v>
          </cell>
          <cell r="Y109">
            <v>6.2201719166666658E-4</v>
          </cell>
          <cell r="Z109">
            <v>8.540443800000002E-4</v>
          </cell>
          <cell r="AA109">
            <v>8.540443800000002E-4</v>
          </cell>
          <cell r="AB109">
            <v>2.9306720768759997</v>
          </cell>
          <cell r="AC109">
            <v>7.9817797539999997</v>
          </cell>
          <cell r="AD109">
            <v>1.9345113167999997</v>
          </cell>
          <cell r="AE109">
            <v>0.7239566879999999</v>
          </cell>
          <cell r="AF109">
            <v>0.93383802260000004</v>
          </cell>
          <cell r="AG109">
            <v>0.67542313409999999</v>
          </cell>
          <cell r="AH109">
            <v>0.78711555039999992</v>
          </cell>
          <cell r="AI109">
            <v>2.5358649304999998</v>
          </cell>
          <cell r="AJ109">
            <v>1.5591950800000001</v>
          </cell>
          <cell r="AK109">
            <v>1.3569911563999999</v>
          </cell>
          <cell r="AL109">
            <v>0.9104218235999999</v>
          </cell>
          <cell r="AM109">
            <v>1.4801330879999997</v>
          </cell>
          <cell r="AN109">
            <v>1.307630896</v>
          </cell>
          <cell r="AO109">
            <v>1.0616313441</v>
          </cell>
          <cell r="AP109">
            <v>0.76661225349999995</v>
          </cell>
          <cell r="AQ109">
            <v>0.38673952449999993</v>
          </cell>
          <cell r="AR109">
            <v>0.47687576489999994</v>
          </cell>
          <cell r="AS109">
            <v>0.41847138189999988</v>
          </cell>
          <cell r="AT109">
            <v>0.39966929600000001</v>
          </cell>
          <cell r="AU109">
            <v>0.514217696</v>
          </cell>
          <cell r="AV109">
            <v>0.49842752500000004</v>
          </cell>
          <cell r="AW109">
            <v>0.23666891430000003</v>
          </cell>
          <cell r="AX109">
            <v>0.32863603499999999</v>
          </cell>
          <cell r="AY109">
            <v>0.27819794529999997</v>
          </cell>
          <cell r="AZ109">
            <v>0.47257127085000006</v>
          </cell>
          <cell r="BA109">
            <v>0</v>
          </cell>
        </row>
        <row r="114">
          <cell r="B114">
            <v>2.5670720835606058E-2</v>
          </cell>
          <cell r="C114">
            <v>2.5715907544444441E-2</v>
          </cell>
          <cell r="D114">
            <v>2.5927970137500003E-2</v>
          </cell>
          <cell r="E114">
            <v>3.4279718620435114E-2</v>
          </cell>
          <cell r="F114">
            <v>4.9725318206410261E-2</v>
          </cell>
          <cell r="G114">
            <v>6.5121385330555531E-2</v>
          </cell>
          <cell r="H114">
            <v>8.0070442408333345E-2</v>
          </cell>
          <cell r="I114">
            <v>5.910912356047008E-2</v>
          </cell>
          <cell r="J114">
            <v>4.9307319824999994E-2</v>
          </cell>
          <cell r="K114">
            <v>3.5723723829545452E-2</v>
          </cell>
          <cell r="L114">
            <v>4.2246496613747769E-2</v>
          </cell>
          <cell r="M114">
            <v>4.9207022294444458E-2</v>
          </cell>
          <cell r="N114">
            <v>5.5267372816666674E-2</v>
          </cell>
          <cell r="O114">
            <v>5.0250116068367337E-2</v>
          </cell>
          <cell r="P114">
            <v>5.8831103013888879E-2</v>
          </cell>
          <cell r="Q114">
            <v>5.1472843615384609E-2</v>
          </cell>
          <cell r="R114">
            <v>5.1962705741146767E-2</v>
          </cell>
          <cell r="S114">
            <v>5.831671469390054E-2</v>
          </cell>
          <cell r="T114">
            <v>8.496300836944444E-2</v>
          </cell>
          <cell r="U114">
            <v>7.3816837233080815E-2</v>
          </cell>
          <cell r="V114">
            <v>6.0016507195555548E-2</v>
          </cell>
          <cell r="W114">
            <v>6.1244283099999984E-2</v>
          </cell>
          <cell r="X114">
            <v>7.3306520750000007E-2</v>
          </cell>
          <cell r="Y114">
            <v>9.4481589953333334E-2</v>
          </cell>
          <cell r="Z114">
            <v>8.6788483593333354E-2</v>
          </cell>
          <cell r="AA114">
            <v>8.6788483593333354E-2</v>
          </cell>
          <cell r="AB114">
            <v>12.291859277076</v>
          </cell>
          <cell r="AC114">
            <v>13.330540287999998</v>
          </cell>
          <cell r="AD114">
            <v>14.529734054399999</v>
          </cell>
          <cell r="AE114">
            <v>21.942721225599996</v>
          </cell>
          <cell r="AF114">
            <v>30.123375788099999</v>
          </cell>
          <cell r="AG114">
            <v>37.855413839100002</v>
          </cell>
          <cell r="AH114">
            <v>48.991223041200001</v>
          </cell>
          <cell r="AI114">
            <v>45.497468407499994</v>
          </cell>
          <cell r="AJ114">
            <v>42.839262083200005</v>
          </cell>
          <cell r="AK114">
            <v>33.204180596400001</v>
          </cell>
          <cell r="AL114">
            <v>34.908393382199996</v>
          </cell>
          <cell r="AM114">
            <v>41.243082191999996</v>
          </cell>
          <cell r="AN114">
            <v>40.037401412799994</v>
          </cell>
          <cell r="AO114">
            <v>40.142283350699998</v>
          </cell>
          <cell r="AP114">
            <v>41.857020272999996</v>
          </cell>
          <cell r="AQ114">
            <v>30.789398321499998</v>
          </cell>
          <cell r="AR114">
            <v>30.932785398</v>
          </cell>
          <cell r="AS114">
            <v>34.987815562699993</v>
          </cell>
          <cell r="AT114">
            <v>37.717365524000002</v>
          </cell>
          <cell r="AU114">
            <v>37.535840883999995</v>
          </cell>
          <cell r="AV114">
            <v>37.123681601999998</v>
          </cell>
          <cell r="AW114">
            <v>40.939606377900006</v>
          </cell>
          <cell r="AX114">
            <v>47.441062772999999</v>
          </cell>
          <cell r="AY114">
            <v>35.89851662649999</v>
          </cell>
          <cell r="AZ114">
            <v>33.093358769300004</v>
          </cell>
          <cell r="BA114">
            <v>0</v>
          </cell>
        </row>
        <row r="126">
          <cell r="B126">
            <v>0.60059668243749997</v>
          </cell>
          <cell r="C126">
            <v>1.0694942957513889</v>
          </cell>
          <cell r="D126">
            <v>1.5834759139791668</v>
          </cell>
          <cell r="E126">
            <v>1.9349560423999996</v>
          </cell>
          <cell r="F126">
            <v>1.92528336716453</v>
          </cell>
          <cell r="G126">
            <v>1.9597549696666663</v>
          </cell>
          <cell r="H126">
            <v>1.9286877506749998</v>
          </cell>
          <cell r="I126">
            <v>1.4559728485777779</v>
          </cell>
          <cell r="J126">
            <v>1.4085971136416666</v>
          </cell>
          <cell r="K126">
            <v>1.1594960389108584</v>
          </cell>
          <cell r="L126">
            <v>1.1048760644249997</v>
          </cell>
          <cell r="M126">
            <v>1.0298958248833334</v>
          </cell>
          <cell r="N126">
            <v>0.70976970049999988</v>
          </cell>
          <cell r="O126">
            <v>0.79004059749999989</v>
          </cell>
          <cell r="P126">
            <v>0.66607374932045449</v>
          </cell>
          <cell r="Q126">
            <v>0.6704060369999999</v>
          </cell>
          <cell r="R126">
            <v>1.0089495121464644</v>
          </cell>
          <cell r="S126">
            <v>1.2233394226166667</v>
          </cell>
          <cell r="T126">
            <v>0.94059510332083318</v>
          </cell>
          <cell r="U126">
            <v>1.1535620393208332</v>
          </cell>
          <cell r="V126">
            <v>0.96823766394055566</v>
          </cell>
          <cell r="W126">
            <v>0.93479027419999994</v>
          </cell>
          <cell r="X126">
            <v>0.95512612451166667</v>
          </cell>
          <cell r="Y126">
            <v>1.0120205614433333</v>
          </cell>
          <cell r="Z126">
            <v>1.4090118543277776</v>
          </cell>
          <cell r="AA126">
            <v>1.4090118543277776</v>
          </cell>
          <cell r="AB126">
            <v>15.836093935143001</v>
          </cell>
          <cell r="AC126">
            <v>23.5238913964</v>
          </cell>
          <cell r="AD126">
            <v>38.511874828800003</v>
          </cell>
          <cell r="AE126">
            <v>63.703884328000008</v>
          </cell>
          <cell r="AF126">
            <v>54.6979761391</v>
          </cell>
          <cell r="AG126">
            <v>63.298403411100004</v>
          </cell>
          <cell r="AH126">
            <v>70.24590055920001</v>
          </cell>
          <cell r="AI126">
            <v>82.444712123499997</v>
          </cell>
          <cell r="AJ126">
            <v>91.934020416400003</v>
          </cell>
          <cell r="AK126">
            <v>54.591060462400009</v>
          </cell>
          <cell r="AL126">
            <v>56.401438527900005</v>
          </cell>
          <cell r="AM126">
            <v>63.995198303999999</v>
          </cell>
          <cell r="AN126">
            <v>45.16412215039999</v>
          </cell>
          <cell r="AO126">
            <v>45.123760673700005</v>
          </cell>
          <cell r="AP126">
            <v>38.173711510999993</v>
          </cell>
          <cell r="AQ126">
            <v>30.316563815999995</v>
          </cell>
          <cell r="AR126">
            <v>39.583248746400002</v>
          </cell>
          <cell r="AS126">
            <v>44.874808750199996</v>
          </cell>
          <cell r="AT126">
            <v>45.254392967000001</v>
          </cell>
          <cell r="AU126">
            <v>56.559984649500002</v>
          </cell>
          <cell r="AV126">
            <v>49.481353566800003</v>
          </cell>
          <cell r="AW126">
            <v>45.860109092499997</v>
          </cell>
          <cell r="AX126">
            <v>66.932051705999996</v>
          </cell>
          <cell r="AY126">
            <v>78.039168380799993</v>
          </cell>
          <cell r="AZ126">
            <v>93.293900867199994</v>
          </cell>
          <cell r="BA126">
            <v>0</v>
          </cell>
        </row>
        <row r="132">
          <cell r="B132">
            <v>3.8259827687499998E-2</v>
          </cell>
          <cell r="C132">
            <v>4.1753469874999997E-2</v>
          </cell>
          <cell r="D132">
            <v>8.0093896312499982E-2</v>
          </cell>
          <cell r="E132">
            <v>0.10072708766666663</v>
          </cell>
          <cell r="F132">
            <v>0.22979677522307693</v>
          </cell>
          <cell r="G132">
            <v>0.20512974309999998</v>
          </cell>
          <cell r="H132">
            <v>0.10149927192222222</v>
          </cell>
          <cell r="I132">
            <v>0.1437813869722222</v>
          </cell>
          <cell r="J132">
            <v>0.12161340632777777</v>
          </cell>
          <cell r="K132">
            <v>5.8584165305555547E-2</v>
          </cell>
          <cell r="L132">
            <v>5.8757935716666654E-2</v>
          </cell>
          <cell r="M132">
            <v>7.344765491666666E-2</v>
          </cell>
          <cell r="N132">
            <v>5.8979493649999992E-2</v>
          </cell>
          <cell r="O132">
            <v>1.7218921999999998E-2</v>
          </cell>
          <cell r="P132">
            <v>1.5597380006944443E-2</v>
          </cell>
          <cell r="Q132">
            <v>1.6846203499999997E-2</v>
          </cell>
          <cell r="R132">
            <v>5.5579801416666658E-2</v>
          </cell>
          <cell r="S132">
            <v>3.564433638787879E-2</v>
          </cell>
          <cell r="T132">
            <v>3.0334619244318184E-2</v>
          </cell>
          <cell r="U132">
            <v>4.884591624431818E-2</v>
          </cell>
          <cell r="V132">
            <v>7.504201208636363E-2</v>
          </cell>
          <cell r="W132">
            <v>3.7201460589999999E-2</v>
          </cell>
          <cell r="X132">
            <v>4.6237296994848492E-2</v>
          </cell>
          <cell r="Y132">
            <v>8.4664300139999996E-2</v>
          </cell>
          <cell r="Z132">
            <v>0.17829290304777776</v>
          </cell>
          <cell r="AA132">
            <v>0.17829290304777776</v>
          </cell>
          <cell r="AB132">
            <v>1.548225687123</v>
          </cell>
          <cell r="AC132">
            <v>2.0235150576000001</v>
          </cell>
          <cell r="AD132">
            <v>3.7558210751999996</v>
          </cell>
          <cell r="AE132">
            <v>6.7956930495999996</v>
          </cell>
          <cell r="AF132">
            <v>11.7207024816</v>
          </cell>
          <cell r="AG132">
            <v>13.105233698700001</v>
          </cell>
          <cell r="AH132">
            <v>10.0874640324</v>
          </cell>
          <cell r="AI132">
            <v>24.0400350645</v>
          </cell>
          <cell r="AJ132">
            <v>26.826081517200002</v>
          </cell>
          <cell r="AK132">
            <v>15.814199161199999</v>
          </cell>
          <cell r="AL132">
            <v>17.427876243300002</v>
          </cell>
          <cell r="AM132">
            <v>21.834625247999995</v>
          </cell>
          <cell r="AN132">
            <v>13.368896463999999</v>
          </cell>
          <cell r="AO132">
            <v>10.054760886599999</v>
          </cell>
          <cell r="AP132">
            <v>14.044389199000001</v>
          </cell>
          <cell r="AQ132">
            <v>13.706927205999998</v>
          </cell>
          <cell r="AR132">
            <v>20.800202873799996</v>
          </cell>
          <cell r="AS132">
            <v>21.079671040999997</v>
          </cell>
          <cell r="AT132">
            <v>21.903404689999999</v>
          </cell>
          <cell r="AU132">
            <v>17.745116135</v>
          </cell>
          <cell r="AV132">
            <v>24.5963963638</v>
          </cell>
          <cell r="AW132">
            <v>24.284395657800001</v>
          </cell>
          <cell r="AX132">
            <v>28.101466808999998</v>
          </cell>
          <cell r="AY132">
            <v>27.239118047899996</v>
          </cell>
          <cell r="AZ132">
            <v>38.936063036400007</v>
          </cell>
          <cell r="BA132">
            <v>0</v>
          </cell>
        </row>
        <row r="147">
          <cell r="B147">
            <v>2.1330830416666665E-4</v>
          </cell>
          <cell r="C147">
            <v>7.4680899999999992E-5</v>
          </cell>
          <cell r="D147">
            <v>3.0684126666666658E-4</v>
          </cell>
          <cell r="E147">
            <v>3.8492576111111114E-4</v>
          </cell>
          <cell r="F147">
            <v>1.5546886111111112E-4</v>
          </cell>
          <cell r="G147">
            <v>1.7921802500000001E-4</v>
          </cell>
          <cell r="H147">
            <v>1.1451588500000001E-3</v>
          </cell>
          <cell r="I147">
            <v>4.330573333333332E-4</v>
          </cell>
          <cell r="J147">
            <v>8.1895391666666659E-4</v>
          </cell>
          <cell r="K147">
            <v>1.1672024499999999E-3</v>
          </cell>
          <cell r="L147">
            <v>1.5777337916666669E-3</v>
          </cell>
          <cell r="M147">
            <v>1.6824526333333331E-3</v>
          </cell>
          <cell r="N147">
            <v>7.4224499999999994E-5</v>
          </cell>
          <cell r="O147">
            <v>1.2996299999999998E-4</v>
          </cell>
          <cell r="P147">
            <v>1.3467155064102561E-4</v>
          </cell>
          <cell r="Q147">
            <v>2.0012697500000002E-4</v>
          </cell>
          <cell r="R147">
            <v>2.1393067535193562E-4</v>
          </cell>
          <cell r="S147">
            <v>1.2077603541666669E-4</v>
          </cell>
          <cell r="T147">
            <v>2.491401666666667E-4</v>
          </cell>
          <cell r="U147">
            <v>2.491401666666667E-4</v>
          </cell>
          <cell r="V147">
            <v>4.410391666666666E-6</v>
          </cell>
          <cell r="W147">
            <v>1.0488839166666669E-4</v>
          </cell>
          <cell r="X147">
            <v>1.1749393055555553E-5</v>
          </cell>
          <cell r="Y147">
            <v>5.031049166666666E-5</v>
          </cell>
          <cell r="Z147">
            <v>7.6524209999999989E-5</v>
          </cell>
          <cell r="AA147">
            <v>7.6524209999999989E-5</v>
          </cell>
          <cell r="AB147">
            <v>0.31639379289300001</v>
          </cell>
          <cell r="AC147">
            <v>0.10882256479999998</v>
          </cell>
          <cell r="AD147">
            <v>1.0099651007999999</v>
          </cell>
          <cell r="AE147">
            <v>0.36596582399999994</v>
          </cell>
          <cell r="AF147">
            <v>0.1646662381</v>
          </cell>
          <cell r="AG147">
            <v>0.19885445579999997</v>
          </cell>
          <cell r="AH147">
            <v>1.2910933008000001</v>
          </cell>
          <cell r="AI147">
            <v>0.70463846350000003</v>
          </cell>
          <cell r="AJ147">
            <v>1.2875383200000001</v>
          </cell>
          <cell r="AK147">
            <v>1.5080103367999997</v>
          </cell>
          <cell r="AL147">
            <v>1.9843369254000001</v>
          </cell>
          <cell r="AM147">
            <v>2.5904549279999998</v>
          </cell>
          <cell r="AN147">
            <v>0.1458170912</v>
          </cell>
          <cell r="AO147">
            <v>0.2501556036</v>
          </cell>
          <cell r="AP147">
            <v>0.17435632549999999</v>
          </cell>
          <cell r="AQ147">
            <v>0.32761537899999998</v>
          </cell>
          <cell r="AR147">
            <v>0.27632540909999997</v>
          </cell>
          <cell r="AS147">
            <v>0.12726183469999999</v>
          </cell>
          <cell r="AT147">
            <v>0.133040831</v>
          </cell>
          <cell r="AU147">
            <v>0.19118820999999997</v>
          </cell>
          <cell r="AV147">
            <v>1.2566484400000001E-2</v>
          </cell>
          <cell r="AW147">
            <v>5.0723637599999996E-2</v>
          </cell>
          <cell r="AX147">
            <v>8.6721920999999993E-2</v>
          </cell>
          <cell r="AY147">
            <v>5.6686071199999993E-2</v>
          </cell>
          <cell r="AZ147">
            <v>5.9166494000000014E-2</v>
          </cell>
          <cell r="BA147">
            <v>0</v>
          </cell>
        </row>
        <row r="160">
          <cell r="B160">
            <v>0.20558684742884617</v>
          </cell>
          <cell r="C160">
            <v>0.26489248522361108</v>
          </cell>
          <cell r="D160">
            <v>0.33276777257916668</v>
          </cell>
          <cell r="E160">
            <v>0.21038949802814688</v>
          </cell>
          <cell r="F160">
            <v>0.25560890779348289</v>
          </cell>
          <cell r="G160">
            <v>0.22651997174444444</v>
          </cell>
          <cell r="H160">
            <v>0.20790872170833341</v>
          </cell>
          <cell r="I160">
            <v>0.17952813640833332</v>
          </cell>
          <cell r="J160">
            <v>0.20795540271250001</v>
          </cell>
          <cell r="K160">
            <v>0.35401216340283814</v>
          </cell>
          <cell r="L160">
            <v>0.46330100064387258</v>
          </cell>
          <cell r="M160">
            <v>0.35608961511388892</v>
          </cell>
          <cell r="N160">
            <v>0.44807554550000006</v>
          </cell>
          <cell r="O160">
            <v>0.47456907512500002</v>
          </cell>
          <cell r="P160">
            <v>0.44013872669296539</v>
          </cell>
          <cell r="Q160">
            <v>0.50425679366666665</v>
          </cell>
          <cell r="R160">
            <v>0.6806328015602835</v>
          </cell>
          <cell r="S160">
            <v>0.48199918436384037</v>
          </cell>
          <cell r="T160">
            <v>0.44636603242702017</v>
          </cell>
          <cell r="U160">
            <v>0.64362338192702018</v>
          </cell>
          <cell r="V160">
            <v>0.38162711880333333</v>
          </cell>
          <cell r="W160">
            <v>0.34984184055611878</v>
          </cell>
          <cell r="X160">
            <v>0.37847271045424241</v>
          </cell>
          <cell r="Y160">
            <v>0.30061441514999998</v>
          </cell>
          <cell r="Z160">
            <v>0.30634931380666663</v>
          </cell>
          <cell r="AA160">
            <v>0.30634931380666663</v>
          </cell>
          <cell r="AB160">
            <v>74.596657787432989</v>
          </cell>
          <cell r="AC160">
            <v>60.04158464559999</v>
          </cell>
          <cell r="AD160">
            <v>66.671630068799999</v>
          </cell>
          <cell r="AE160">
            <v>95.2544075056</v>
          </cell>
          <cell r="AF160">
            <v>115.66834912569999</v>
          </cell>
          <cell r="AG160">
            <v>97.441493763899985</v>
          </cell>
          <cell r="AH160">
            <v>72.729949464800001</v>
          </cell>
          <cell r="AI160">
            <v>79.583106752999996</v>
          </cell>
          <cell r="AJ160">
            <v>90.460208217999991</v>
          </cell>
          <cell r="AK160">
            <v>124.40036528479999</v>
          </cell>
          <cell r="AL160">
            <v>179.8496627211</v>
          </cell>
          <cell r="AM160">
            <v>173.88519897599997</v>
          </cell>
          <cell r="AN160">
            <v>108.5069848544</v>
          </cell>
          <cell r="AO160">
            <v>118.26496223160001</v>
          </cell>
          <cell r="AP160">
            <v>114.16237576500001</v>
          </cell>
          <cell r="AQ160">
            <v>110.26133889749997</v>
          </cell>
          <cell r="AR160">
            <v>127.41901471169999</v>
          </cell>
          <cell r="AS160">
            <v>106.7734893082</v>
          </cell>
          <cell r="AT160">
            <v>110.76267611400002</v>
          </cell>
          <cell r="AU160">
            <v>112.23411118799999</v>
          </cell>
          <cell r="AV160">
            <v>91.335833394800005</v>
          </cell>
          <cell r="AW160">
            <v>83.291551701300008</v>
          </cell>
          <cell r="AX160">
            <v>95.282252909999997</v>
          </cell>
          <cell r="AY160">
            <v>87.917392099899999</v>
          </cell>
          <cell r="AZ160">
            <v>85.640715950350014</v>
          </cell>
          <cell r="BA160">
            <v>0</v>
          </cell>
        </row>
        <row r="171">
          <cell r="B171">
            <v>1.6711331490750001</v>
          </cell>
          <cell r="C171">
            <v>1.3567331248583336</v>
          </cell>
          <cell r="D171">
            <v>1.4814287885444832</v>
          </cell>
          <cell r="E171">
            <v>1.5602070790295453</v>
          </cell>
          <cell r="F171">
            <v>1.9365058113203379</v>
          </cell>
          <cell r="G171">
            <v>2.4472793097166674</v>
          </cell>
          <cell r="H171">
            <v>2.5939629570393938</v>
          </cell>
          <cell r="I171">
            <v>2.7665810459999998</v>
          </cell>
          <cell r="J171">
            <v>2.9479183493194441</v>
          </cell>
          <cell r="K171">
            <v>2.7540684028200855</v>
          </cell>
          <cell r="L171">
            <v>3.2606613381777771</v>
          </cell>
          <cell r="M171">
            <v>2.8393649689055556</v>
          </cell>
          <cell r="N171">
            <v>2.3364671495499998</v>
          </cell>
          <cell r="O171">
            <v>2.1660852284166667</v>
          </cell>
          <cell r="P171">
            <v>2.2778676633642854</v>
          </cell>
          <cell r="Q171">
            <v>2.2731343848564816</v>
          </cell>
          <cell r="R171">
            <v>2.8432946695277375</v>
          </cell>
          <cell r="S171">
            <v>3.1595219686636753</v>
          </cell>
          <cell r="T171">
            <v>3.2213216020103528</v>
          </cell>
          <cell r="U171">
            <v>3.2573147515558074</v>
          </cell>
          <cell r="V171">
            <v>2.8530077501466673</v>
          </cell>
          <cell r="W171">
            <v>3.0089879584699992</v>
          </cell>
          <cell r="X171">
            <v>2.8262437908779035</v>
          </cell>
          <cell r="Y171">
            <v>2.7307449343340355</v>
          </cell>
          <cell r="Z171">
            <v>3.5834999891866666</v>
          </cell>
          <cell r="AA171">
            <v>3.5834999891866666</v>
          </cell>
          <cell r="AB171">
            <v>248.935388086014</v>
          </cell>
          <cell r="AC171">
            <v>175.22918760159999</v>
          </cell>
          <cell r="AD171">
            <v>178.2178428576</v>
          </cell>
          <cell r="AE171">
            <v>226.56288520319998</v>
          </cell>
          <cell r="AF171">
            <v>322.35742263269998</v>
          </cell>
          <cell r="AG171">
            <v>424.62311535929996</v>
          </cell>
          <cell r="AH171">
            <v>456.12238329800005</v>
          </cell>
          <cell r="AI171">
            <v>522.17863719699994</v>
          </cell>
          <cell r="AJ171">
            <v>582.71546365120003</v>
          </cell>
          <cell r="AK171">
            <v>448.98184633279993</v>
          </cell>
          <cell r="AL171">
            <v>533.59966283310007</v>
          </cell>
          <cell r="AM171">
            <v>475.18646510399992</v>
          </cell>
          <cell r="AN171">
            <v>372.32988024320002</v>
          </cell>
          <cell r="AO171">
            <v>325.16719494990002</v>
          </cell>
          <cell r="AP171">
            <v>303.216988792</v>
          </cell>
          <cell r="AQ171">
            <v>252.55844847449998</v>
          </cell>
          <cell r="AR171">
            <v>274.9943109326</v>
          </cell>
          <cell r="AS171">
            <v>331.13507020879996</v>
          </cell>
          <cell r="AT171">
            <v>346.36059877100001</v>
          </cell>
          <cell r="AU171">
            <v>309.80273679599998</v>
          </cell>
          <cell r="AV171">
            <v>300.77454370800001</v>
          </cell>
          <cell r="AW171">
            <v>355.7379523335</v>
          </cell>
          <cell r="AX171">
            <v>407.92100029199992</v>
          </cell>
          <cell r="AY171">
            <v>366.32180298449998</v>
          </cell>
          <cell r="AZ171">
            <v>381.75897483225003</v>
          </cell>
          <cell r="BA171">
            <v>0</v>
          </cell>
        </row>
        <row r="188">
          <cell r="B188">
            <v>4.8769622604166681E-2</v>
          </cell>
          <cell r="C188">
            <v>6.4803179437499997E-2</v>
          </cell>
          <cell r="D188">
            <v>8.5838385500000003E-2</v>
          </cell>
          <cell r="E188">
            <v>0.10629268263111892</v>
          </cell>
          <cell r="F188">
            <v>0.15116891381666669</v>
          </cell>
          <cell r="G188">
            <v>0.2621476434333333</v>
          </cell>
          <cell r="H188">
            <v>0.27640878002500002</v>
          </cell>
          <cell r="I188">
            <v>0.37168121690897427</v>
          </cell>
          <cell r="J188">
            <v>0.36025051148333337</v>
          </cell>
          <cell r="K188">
            <v>0.35050501314262184</v>
          </cell>
          <cell r="L188">
            <v>0.3796676106093137</v>
          </cell>
          <cell r="M188">
            <v>0.42564537723333334</v>
          </cell>
          <cell r="N188">
            <v>0.49355197145000002</v>
          </cell>
          <cell r="O188">
            <v>0.52600887056111134</v>
          </cell>
          <cell r="P188">
            <v>0.50337758942348476</v>
          </cell>
          <cell r="Q188">
            <v>0.48454053238888872</v>
          </cell>
          <cell r="R188">
            <v>0.53631198921060597</v>
          </cell>
          <cell r="S188">
            <v>0.54510966409191919</v>
          </cell>
          <cell r="T188">
            <v>0.61362377733497475</v>
          </cell>
          <cell r="U188">
            <v>0.6079410638349747</v>
          </cell>
          <cell r="V188">
            <v>0.58737344701666627</v>
          </cell>
          <cell r="W188">
            <v>0.55826153356999986</v>
          </cell>
          <cell r="X188">
            <v>0.57266189785000021</v>
          </cell>
          <cell r="Y188">
            <v>0.96260986101000023</v>
          </cell>
          <cell r="Z188">
            <v>1.0174392132099999</v>
          </cell>
          <cell r="AA188">
            <v>1.0174392132099999</v>
          </cell>
          <cell r="AB188">
            <v>17.279328838104</v>
          </cell>
          <cell r="AC188">
            <v>20.929411635599998</v>
          </cell>
          <cell r="AD188">
            <v>25.865026113600003</v>
          </cell>
          <cell r="AE188">
            <v>37.285739982399996</v>
          </cell>
          <cell r="AF188">
            <v>40.796257958399991</v>
          </cell>
          <cell r="AG188">
            <v>76.7443625091</v>
          </cell>
          <cell r="AH188">
            <v>78.495949686000003</v>
          </cell>
          <cell r="AI188">
            <v>105.960136234</v>
          </cell>
          <cell r="AJ188">
            <v>111.5349307764</v>
          </cell>
          <cell r="AK188">
            <v>96.064297515999996</v>
          </cell>
          <cell r="AL188">
            <v>109.54714875660001</v>
          </cell>
          <cell r="AM188">
            <v>153.63393196799998</v>
          </cell>
          <cell r="AN188">
            <v>146.28647489279999</v>
          </cell>
          <cell r="AO188">
            <v>169.94466145020002</v>
          </cell>
          <cell r="AP188">
            <v>176.74724156349998</v>
          </cell>
          <cell r="AQ188">
            <v>148.30513307050001</v>
          </cell>
          <cell r="AR188">
            <v>156.5421558653</v>
          </cell>
          <cell r="AS188">
            <v>171.37452523619999</v>
          </cell>
          <cell r="AT188">
            <v>181.09291022000002</v>
          </cell>
          <cell r="AU188">
            <v>194.41600165799994</v>
          </cell>
          <cell r="AV188">
            <v>185.62061359819998</v>
          </cell>
          <cell r="AW188">
            <v>218.52454590400001</v>
          </cell>
          <cell r="AX188">
            <v>247.14477251099999</v>
          </cell>
          <cell r="AY188">
            <v>208.28444906169997</v>
          </cell>
          <cell r="AZ188">
            <v>219.28244239150004</v>
          </cell>
          <cell r="BA188">
            <v>0</v>
          </cell>
        </row>
        <row r="189">
          <cell r="B189">
            <v>0.26130062181250002</v>
          </cell>
          <cell r="C189">
            <v>0.2584068711875</v>
          </cell>
          <cell r="D189">
            <v>0.15332788056249999</v>
          </cell>
          <cell r="E189">
            <v>8.3185883583333328E-2</v>
          </cell>
          <cell r="F189">
            <v>4.4614541950000003E-2</v>
          </cell>
          <cell r="G189">
            <v>0.10333556690000001</v>
          </cell>
          <cell r="H189">
            <v>0.16843739592500001</v>
          </cell>
          <cell r="I189">
            <v>0.26154448698076926</v>
          </cell>
          <cell r="J189">
            <v>0.23605695614166666</v>
          </cell>
          <cell r="K189">
            <v>0.20914355986111108</v>
          </cell>
          <cell r="L189">
            <v>0.36924128935833334</v>
          </cell>
          <cell r="M189">
            <v>0.5534472203416666</v>
          </cell>
          <cell r="N189">
            <v>0.7735725484999999</v>
          </cell>
          <cell r="O189">
            <v>0.60165753825000001</v>
          </cell>
          <cell r="P189">
            <v>0.52594506283333331</v>
          </cell>
          <cell r="Q189">
            <v>0.53759825200000011</v>
          </cell>
          <cell r="R189">
            <v>0.60742848849576647</v>
          </cell>
          <cell r="S189">
            <v>0.54480078911666663</v>
          </cell>
          <cell r="T189">
            <v>0.60723225886249999</v>
          </cell>
          <cell r="U189">
            <v>0.59710052886249998</v>
          </cell>
          <cell r="V189">
            <v>0.66839296049999997</v>
          </cell>
          <cell r="W189">
            <v>0.56997941304545441</v>
          </cell>
          <cell r="X189">
            <v>0.58809995624166667</v>
          </cell>
          <cell r="Y189">
            <v>2.7796252283333323E-2</v>
          </cell>
          <cell r="Z189">
            <v>2.192571111111111E-2</v>
          </cell>
          <cell r="AA189">
            <v>2.192571111111111E-2</v>
          </cell>
          <cell r="AB189">
            <v>34.796263585749003</v>
          </cell>
          <cell r="AC189">
            <v>25.124337552399997</v>
          </cell>
          <cell r="AD189">
            <v>15.071454110399999</v>
          </cell>
          <cell r="AE189">
            <v>10.506345785599999</v>
          </cell>
          <cell r="AF189">
            <v>5.5441817144000005</v>
          </cell>
          <cell r="AG189">
            <v>12.930061930500001</v>
          </cell>
          <cell r="AH189">
            <v>22.3388466832</v>
          </cell>
          <cell r="AI189">
            <v>37.256757436000001</v>
          </cell>
          <cell r="AJ189">
            <v>35.174880629999997</v>
          </cell>
          <cell r="AK189">
            <v>22.514151646800002</v>
          </cell>
          <cell r="AL189">
            <v>48.526307253000006</v>
          </cell>
          <cell r="AM189">
            <v>70.324238111999989</v>
          </cell>
          <cell r="AN189">
            <v>89.012451070400004</v>
          </cell>
          <cell r="AO189">
            <v>69.232923329999991</v>
          </cell>
          <cell r="AP189">
            <v>62.135155263499996</v>
          </cell>
          <cell r="AQ189">
            <v>57.553354232499991</v>
          </cell>
          <cell r="AR189">
            <v>62.882396808499998</v>
          </cell>
          <cell r="AS189">
            <v>58.699827686499994</v>
          </cell>
          <cell r="AT189">
            <v>61.939834958999995</v>
          </cell>
          <cell r="AU189">
            <v>67.086213261499992</v>
          </cell>
          <cell r="AV189">
            <v>66.313285637600003</v>
          </cell>
          <cell r="AW189">
            <v>66.213771732799998</v>
          </cell>
          <cell r="AX189">
            <v>72.580041494999989</v>
          </cell>
          <cell r="AY189">
            <v>66.29317840749998</v>
          </cell>
          <cell r="AZ189">
            <v>87.08750877460001</v>
          </cell>
          <cell r="BA189">
            <v>0</v>
          </cell>
        </row>
        <row r="194">
          <cell r="B194">
            <v>3.7943818479166669E-2</v>
          </cell>
          <cell r="C194">
            <v>1.1025442842857143E-2</v>
          </cell>
          <cell r="D194">
            <v>4.646905565555555E-2</v>
          </cell>
          <cell r="E194">
            <v>2.5108527155303026E-2</v>
          </cell>
          <cell r="F194">
            <v>2.1510147640109886E-2</v>
          </cell>
          <cell r="G194">
            <v>1.0046072458333343E-2</v>
          </cell>
          <cell r="H194">
            <v>9.616001389999998E-2</v>
          </cell>
          <cell r="I194">
            <v>0.12703720061666668</v>
          </cell>
          <cell r="J194">
            <v>0.22368204814999995</v>
          </cell>
          <cell r="K194">
            <v>3.5583120667307726E-2</v>
          </cell>
          <cell r="L194">
            <v>8.5236723866666669E-2</v>
          </cell>
          <cell r="M194">
            <v>0.10029591173333323</v>
          </cell>
          <cell r="N194">
            <v>3.6543587500000127E-2</v>
          </cell>
          <cell r="O194">
            <v>8.0364997999999965E-2</v>
          </cell>
          <cell r="P194">
            <v>4.4126146748809464E-2</v>
          </cell>
          <cell r="Q194">
            <v>1.6660964345238439E-3</v>
          </cell>
          <cell r="R194">
            <v>6.9817564910130719E-2</v>
          </cell>
          <cell r="S194">
            <v>8.9564990338782069E-2</v>
          </cell>
          <cell r="T194">
            <v>0.12170351090732319</v>
          </cell>
          <cell r="U194">
            <v>0.10434822108914139</v>
          </cell>
          <cell r="V194">
            <v>0.11172582421388888</v>
          </cell>
          <cell r="W194">
            <v>7.0417212095238102E-2</v>
          </cell>
          <cell r="X194">
            <v>8.4518307590873039E-3</v>
          </cell>
          <cell r="Y194">
            <v>5.8568723771428594E-3</v>
          </cell>
          <cell r="Z194">
            <v>2.1350000000000003E-6</v>
          </cell>
          <cell r="AA194">
            <v>2.1350000000000003E-6</v>
          </cell>
          <cell r="AB194">
            <v>4.9426549346549997</v>
          </cell>
          <cell r="AC194">
            <v>1.0025830024</v>
          </cell>
          <cell r="AD194">
            <v>5.2203304224</v>
          </cell>
          <cell r="AE194">
            <v>1.5962736496000001</v>
          </cell>
          <cell r="AF194">
            <v>2.5572593759999998</v>
          </cell>
          <cell r="AG194">
            <v>1.3138143875999999</v>
          </cell>
          <cell r="AH194">
            <v>9.5131990496000007</v>
          </cell>
          <cell r="AI194">
            <v>18.513284127999999</v>
          </cell>
          <cell r="AJ194">
            <v>26.675998143600001</v>
          </cell>
          <cell r="AK194">
            <v>5.3372203323999976</v>
          </cell>
          <cell r="AL194">
            <v>4.9992995447999986</v>
          </cell>
          <cell r="AM194">
            <v>5.1693632159999954</v>
          </cell>
          <cell r="AN194">
            <v>2.8844942015999955</v>
          </cell>
          <cell r="AO194">
            <v>5.4116821155000023</v>
          </cell>
          <cell r="AP194">
            <v>2.7895192034999985</v>
          </cell>
          <cell r="AQ194">
            <v>0.66455277699999904</v>
          </cell>
          <cell r="AR194">
            <v>2.9013442936000029</v>
          </cell>
          <cell r="AS194">
            <v>19.8595509827</v>
          </cell>
          <cell r="AT194">
            <v>6.1536406540000002</v>
          </cell>
          <cell r="AU194">
            <v>4.6863076040000005</v>
          </cell>
          <cell r="AV194">
            <v>6.5951096301999996</v>
          </cell>
          <cell r="AW194">
            <v>5.0143286710000003</v>
          </cell>
          <cell r="AX194">
            <v>0.94232548799999982</v>
          </cell>
          <cell r="AY194">
            <v>1.1353649999999999E-3</v>
          </cell>
          <cell r="AZ194">
            <v>1.9996284E-3</v>
          </cell>
          <cell r="BA194">
            <v>0</v>
          </cell>
        </row>
        <row r="207">
          <cell r="B207">
            <v>6.8634562499999986E-3</v>
          </cell>
          <cell r="C207">
            <v>9.9091437083333334E-3</v>
          </cell>
          <cell r="D207">
            <v>5.8081104479166666E-2</v>
          </cell>
          <cell r="E207">
            <v>6.1397749999999994E-2</v>
          </cell>
          <cell r="F207">
            <v>6.2487946499999995E-2</v>
          </cell>
          <cell r="G207">
            <v>8.3798221849999993E-2</v>
          </cell>
          <cell r="H207">
            <v>7.1588268849999998E-2</v>
          </cell>
          <cell r="I207">
            <v>7.872637589444445E-2</v>
          </cell>
          <cell r="J207">
            <v>8.4420854000000004E-2</v>
          </cell>
          <cell r="K207">
            <v>6.475771466666666E-2</v>
          </cell>
          <cell r="L207">
            <v>2.7094856774999999E-2</v>
          </cell>
          <cell r="M207">
            <v>1.9115308583333334E-2</v>
          </cell>
          <cell r="N207">
            <v>3.2212477500000005E-3</v>
          </cell>
          <cell r="O207">
            <v>4.3194145555555561E-3</v>
          </cell>
          <cell r="P207">
            <v>8.8863226224747474E-3</v>
          </cell>
          <cell r="Q207">
            <v>2.3149245000000001E-3</v>
          </cell>
          <cell r="R207">
            <v>1.2211965765151513E-2</v>
          </cell>
          <cell r="S207">
            <v>7.71647685E-3</v>
          </cell>
          <cell r="T207">
            <v>5.4776810374999995E-3</v>
          </cell>
          <cell r="U207">
            <v>5.4776810374999995E-3</v>
          </cell>
          <cell r="V207">
            <v>1.1728206000000003E-2</v>
          </cell>
          <cell r="W207">
            <v>6.8302089799999986E-3</v>
          </cell>
          <cell r="X207">
            <v>1.0714669583333334E-2</v>
          </cell>
          <cell r="Y207">
            <v>1.6526258000000002E-2</v>
          </cell>
          <cell r="Z207">
            <v>2.6092392666666672E-2</v>
          </cell>
          <cell r="AA207">
            <v>2.6092392666666672E-2</v>
          </cell>
          <cell r="AB207">
            <v>2.4346909722629997</v>
          </cell>
          <cell r="AC207">
            <v>3.5158954307999997</v>
          </cell>
          <cell r="AD207">
            <v>10.796068387199998</v>
          </cell>
          <cell r="AE207">
            <v>14.713939206399999</v>
          </cell>
          <cell r="AF207">
            <v>16.5549879782</v>
          </cell>
          <cell r="AG207">
            <v>22.204623398099997</v>
          </cell>
          <cell r="AH207">
            <v>16.071789237200001</v>
          </cell>
          <cell r="AI207">
            <v>20.356094061</v>
          </cell>
          <cell r="AJ207">
            <v>21.5231518288</v>
          </cell>
          <cell r="AK207">
            <v>18.615161201999999</v>
          </cell>
          <cell r="AL207">
            <v>18.457612392600002</v>
          </cell>
          <cell r="AM207">
            <v>17.381464127999998</v>
          </cell>
          <cell r="AN207">
            <v>2.7224565103999998</v>
          </cell>
          <cell r="AO207">
            <v>2.6425072890000001</v>
          </cell>
          <cell r="AP207">
            <v>4.2338072779999996</v>
          </cell>
          <cell r="AQ207">
            <v>1.1736546184999999</v>
          </cell>
          <cell r="AR207">
            <v>4.1597600862999995</v>
          </cell>
          <cell r="AS207">
            <v>3.6181376373999994</v>
          </cell>
          <cell r="AT207">
            <v>3.7824383020000001</v>
          </cell>
          <cell r="AU207">
            <v>4.7629183474999994</v>
          </cell>
          <cell r="AV207">
            <v>4.1559346770000003</v>
          </cell>
          <cell r="AW207">
            <v>3.6173778352000001</v>
          </cell>
          <cell r="AX207">
            <v>5.6116475999999995</v>
          </cell>
          <cell r="AY207">
            <v>5.0798879284999998</v>
          </cell>
          <cell r="AZ207">
            <v>7.1189595190500015</v>
          </cell>
          <cell r="BA207">
            <v>0</v>
          </cell>
        </row>
        <row r="212">
          <cell r="B212">
            <v>0.12839798327083335</v>
          </cell>
          <cell r="C212">
            <v>6.8705168120833326E-2</v>
          </cell>
          <cell r="D212">
            <v>5.9462360416666665E-2</v>
          </cell>
          <cell r="E212">
            <v>5.6480051583333343E-2</v>
          </cell>
          <cell r="F212">
            <v>8.8596295642948714E-2</v>
          </cell>
          <cell r="G212">
            <v>0.14019271565000002</v>
          </cell>
          <cell r="H212">
            <v>0.13485963460555556</v>
          </cell>
          <cell r="I212">
            <v>0.11830382805192309</v>
          </cell>
          <cell r="J212">
            <v>9.0458802026388882E-2</v>
          </cell>
          <cell r="K212">
            <v>5.3234960864393936E-2</v>
          </cell>
          <cell r="L212">
            <v>0.14525451762462119</v>
          </cell>
          <cell r="M212">
            <v>9.8754301452777776E-2</v>
          </cell>
          <cell r="N212">
            <v>0.16816332581666665</v>
          </cell>
          <cell r="O212">
            <v>0.10914645625</v>
          </cell>
          <cell r="P212">
            <v>2.1935053224873737E-2</v>
          </cell>
          <cell r="Q212">
            <v>1.8240912124242427E-2</v>
          </cell>
          <cell r="R212">
            <v>2.485618114842543E-2</v>
          </cell>
          <cell r="S212">
            <v>3.3590450659615384E-2</v>
          </cell>
          <cell r="T212">
            <v>6.0077145981691921E-2</v>
          </cell>
          <cell r="U212">
            <v>0.23877216670896462</v>
          </cell>
          <cell r="V212">
            <v>0.22029589354000001</v>
          </cell>
          <cell r="W212">
            <v>0.27446844788999997</v>
          </cell>
          <cell r="X212">
            <v>0.27273391180999995</v>
          </cell>
          <cell r="Y212">
            <v>9.5407174449999993E-2</v>
          </cell>
          <cell r="Z212">
            <v>0.13431851885666665</v>
          </cell>
          <cell r="AA212">
            <v>0.13431851885666665</v>
          </cell>
          <cell r="AB212">
            <v>22.288442346174001</v>
          </cell>
          <cell r="AC212">
            <v>11.625102048399999</v>
          </cell>
          <cell r="AD212">
            <v>11.456339260799998</v>
          </cell>
          <cell r="AE212">
            <v>14.82629904</v>
          </cell>
          <cell r="AF212">
            <v>19.440517539799998</v>
          </cell>
          <cell r="AG212">
            <v>27.9406372674</v>
          </cell>
          <cell r="AH212">
            <v>29.255822778799999</v>
          </cell>
          <cell r="AI212">
            <v>30.673183798499998</v>
          </cell>
          <cell r="AJ212">
            <v>26.802208962400002</v>
          </cell>
          <cell r="AK212">
            <v>17.7770370404</v>
          </cell>
          <cell r="AL212">
            <v>30.586340939400003</v>
          </cell>
          <cell r="AM212">
            <v>28.864690175999996</v>
          </cell>
          <cell r="AN212">
            <v>32.253461169600001</v>
          </cell>
          <cell r="AO212">
            <v>20.221906923299997</v>
          </cell>
          <cell r="AP212">
            <v>11.944705577000001</v>
          </cell>
          <cell r="AQ212">
            <v>8.4447872774999979</v>
          </cell>
          <cell r="AR212">
            <v>11.681540749599998</v>
          </cell>
          <cell r="AS212">
            <v>14.240535023</v>
          </cell>
          <cell r="AT212">
            <v>16.579527550000002</v>
          </cell>
          <cell r="AU212">
            <v>17.983971535499997</v>
          </cell>
          <cell r="AV212">
            <v>22.7011598946</v>
          </cell>
          <cell r="AW212">
            <v>38.733245229600001</v>
          </cell>
          <cell r="AX212">
            <v>46.221132788999995</v>
          </cell>
          <cell r="AY212">
            <v>36.775178438899992</v>
          </cell>
          <cell r="AZ212">
            <v>21.529192855550001</v>
          </cell>
          <cell r="BA212">
            <v>0</v>
          </cell>
        </row>
        <row r="226">
          <cell r="B226">
            <v>7.0324848498015836E-3</v>
          </cell>
          <cell r="C226">
            <v>9.8458033333333281E-3</v>
          </cell>
          <cell r="D226">
            <v>3.1216215130808082E-2</v>
          </cell>
          <cell r="E226">
            <v>3.9562607857323226E-2</v>
          </cell>
          <cell r="F226">
            <v>3.0340603051359754E-2</v>
          </cell>
          <cell r="G226">
            <v>4.1041747424999997E-2</v>
          </cell>
          <cell r="H226">
            <v>3.0872334715151516E-2</v>
          </cell>
          <cell r="I226">
            <v>2.4692664400000001E-2</v>
          </cell>
          <cell r="J226">
            <v>2.2732693383333336E-2</v>
          </cell>
          <cell r="K226">
            <v>7.0902260920940171E-3</v>
          </cell>
          <cell r="L226">
            <v>6.6061924416666662E-3</v>
          </cell>
          <cell r="M226">
            <v>5.5653507388888877E-3</v>
          </cell>
          <cell r="N226">
            <v>1.2815386718749999E-2</v>
          </cell>
          <cell r="O226">
            <v>3.6987287500000027E-3</v>
          </cell>
          <cell r="P226">
            <v>3.226481165384616E-3</v>
          </cell>
          <cell r="Q226">
            <v>3.1763089E-3</v>
          </cell>
          <cell r="R226">
            <v>2.7799491543740577E-3</v>
          </cell>
          <cell r="S226">
            <v>2.2143042375000004E-3</v>
          </cell>
          <cell r="T226">
            <v>1.283083504040404E-3</v>
          </cell>
          <cell r="U226">
            <v>1.283083504040404E-3</v>
          </cell>
          <cell r="V226">
            <v>4.9491134444444443E-4</v>
          </cell>
          <cell r="W226">
            <v>6.0055537916666661E-4</v>
          </cell>
          <cell r="X226">
            <v>5.7625779851010076E-4</v>
          </cell>
          <cell r="Y226">
            <v>5.8736730999999994E-4</v>
          </cell>
          <cell r="Z226">
            <v>1.6327996999999999E-3</v>
          </cell>
          <cell r="AA226">
            <v>1.6327996999999999E-3</v>
          </cell>
          <cell r="AB226">
            <v>4.9094418111750002</v>
          </cell>
          <cell r="AC226">
            <v>5.4841170400000001</v>
          </cell>
          <cell r="AD226">
            <v>7.5437556719999996</v>
          </cell>
          <cell r="AE226">
            <v>8.2119837296</v>
          </cell>
          <cell r="AF226">
            <v>9.7999392721999996</v>
          </cell>
          <cell r="AG226">
            <v>10.832987064899999</v>
          </cell>
          <cell r="AH226">
            <v>8.4790090423999995</v>
          </cell>
          <cell r="AI226">
            <v>6.6044518344999998</v>
          </cell>
          <cell r="AJ226">
            <v>7.3299171208000002</v>
          </cell>
          <cell r="AK226">
            <v>8.7245423451999997</v>
          </cell>
          <cell r="AL226">
            <v>8.5442120649</v>
          </cell>
          <cell r="AM226">
            <v>8.5624356000000006</v>
          </cell>
          <cell r="AN226">
            <v>8.2103705024</v>
          </cell>
          <cell r="AO226">
            <v>7.1727533402999999</v>
          </cell>
          <cell r="AP226">
            <v>6.0355149924999996</v>
          </cell>
          <cell r="AQ226">
            <v>8.051948831499999</v>
          </cell>
          <cell r="AR226">
            <v>4.0500065236999996</v>
          </cell>
          <cell r="AS226">
            <v>3.6813172395999993</v>
          </cell>
          <cell r="AT226">
            <v>3.8484869079999999</v>
          </cell>
          <cell r="AU226">
            <v>1.521593054</v>
          </cell>
          <cell r="AV226">
            <v>1.3825337286000001</v>
          </cell>
          <cell r="AW226">
            <v>1.5347223761</v>
          </cell>
          <cell r="AX226">
            <v>1.8082052819999999</v>
          </cell>
          <cell r="AY226">
            <v>1.2029051605999999</v>
          </cell>
          <cell r="AZ226">
            <v>2.1673147705500004</v>
          </cell>
          <cell r="BA226">
            <v>0</v>
          </cell>
        </row>
        <row r="246">
          <cell r="B246">
            <v>0.14824783299903846</v>
          </cell>
          <cell r="C246">
            <v>7.5983417761111102E-2</v>
          </cell>
          <cell r="D246">
            <v>8.7044695245833359E-2</v>
          </cell>
          <cell r="E246">
            <v>0.10786902881954154</v>
          </cell>
          <cell r="F246">
            <v>0.11274519752190178</v>
          </cell>
          <cell r="G246">
            <v>0.11269644294444445</v>
          </cell>
          <cell r="H246">
            <v>0.12874997021666668</v>
          </cell>
          <cell r="I246">
            <v>0.14079327722008544</v>
          </cell>
          <cell r="J246">
            <v>0.11312105335138888</v>
          </cell>
          <cell r="K246">
            <v>0.12783307581561265</v>
          </cell>
          <cell r="L246">
            <v>0.24843310385456774</v>
          </cell>
          <cell r="M246">
            <v>0.60711650748333335</v>
          </cell>
          <cell r="N246">
            <v>0.58374767364999991</v>
          </cell>
          <cell r="O246">
            <v>0.50809939764047618</v>
          </cell>
          <cell r="P246">
            <v>0.37591393275769636</v>
          </cell>
          <cell r="Q246">
            <v>0.35630140916666664</v>
          </cell>
          <cell r="R246">
            <v>0.36664212038495242</v>
          </cell>
          <cell r="S246">
            <v>0.43682436866957064</v>
          </cell>
          <cell r="T246">
            <v>0.46639898855028861</v>
          </cell>
          <cell r="U246">
            <v>0.35438213537171714</v>
          </cell>
          <cell r="V246">
            <v>0.21481661800416663</v>
          </cell>
          <cell r="W246">
            <v>0.19742142281124705</v>
          </cell>
          <cell r="X246">
            <v>0.28513802354333334</v>
          </cell>
          <cell r="Y246">
            <v>0.26321117784444442</v>
          </cell>
          <cell r="Z246">
            <v>0.46242806215666665</v>
          </cell>
          <cell r="AA246">
            <v>0.46242806215666665</v>
          </cell>
          <cell r="AB246">
            <v>37.323491344481994</v>
          </cell>
          <cell r="AC246">
            <v>28.252652231599996</v>
          </cell>
          <cell r="AD246">
            <v>33.749121191999997</v>
          </cell>
          <cell r="AE246">
            <v>43.864010735999997</v>
          </cell>
          <cell r="AF246">
            <v>50.320561429599998</v>
          </cell>
          <cell r="AG246">
            <v>56.541448735199999</v>
          </cell>
          <cell r="AH246">
            <v>62.170232927200004</v>
          </cell>
          <cell r="AI246">
            <v>67.360183269500013</v>
          </cell>
          <cell r="AJ246">
            <v>67.2843890276</v>
          </cell>
          <cell r="AK246">
            <v>99.590787093599999</v>
          </cell>
          <cell r="AL246">
            <v>88.210286979299994</v>
          </cell>
          <cell r="AM246">
            <v>117.02112897599999</v>
          </cell>
          <cell r="AN246">
            <v>112.709793064</v>
          </cell>
          <cell r="AO246">
            <v>86.054386919100011</v>
          </cell>
          <cell r="AP246">
            <v>71.417220029500001</v>
          </cell>
          <cell r="AQ246">
            <v>53.90128187149999</v>
          </cell>
          <cell r="AR246">
            <v>53.915195131999994</v>
          </cell>
          <cell r="AS246">
            <v>46.012015606699997</v>
          </cell>
          <cell r="AT246">
            <v>49.223122209000003</v>
          </cell>
          <cell r="AU246">
            <v>43.746871663999997</v>
          </cell>
          <cell r="AV246">
            <v>35.2942644078</v>
          </cell>
          <cell r="AW246">
            <v>34.688154583700005</v>
          </cell>
          <cell r="AX246">
            <v>49.850639513999994</v>
          </cell>
          <cell r="AY246">
            <v>51.647803589799992</v>
          </cell>
          <cell r="AZ246">
            <v>55.853234176950011</v>
          </cell>
          <cell r="BA246">
            <v>0</v>
          </cell>
        </row>
        <row r="247">
          <cell r="B247">
            <v>0.1937236761394841</v>
          </cell>
          <cell r="C247">
            <v>0.23166925357380952</v>
          </cell>
          <cell r="D247">
            <v>0.21178256302014373</v>
          </cell>
          <cell r="E247">
            <v>0.23331004118704909</v>
          </cell>
          <cell r="F247">
            <v>0.2363204514658786</v>
          </cell>
          <cell r="G247">
            <v>0.24868289233750004</v>
          </cell>
          <cell r="H247">
            <v>0.27069755298636367</v>
          </cell>
          <cell r="I247">
            <v>0.25648770321388892</v>
          </cell>
          <cell r="J247">
            <v>0.25601925633888889</v>
          </cell>
          <cell r="K247">
            <v>0.12985614877977628</v>
          </cell>
          <cell r="L247">
            <v>0.10000200829166665</v>
          </cell>
          <cell r="M247">
            <v>0.10411508462222221</v>
          </cell>
          <cell r="N247">
            <v>0.10345668036388887</v>
          </cell>
          <cell r="O247">
            <v>7.9873489166666672E-2</v>
          </cell>
          <cell r="P247">
            <v>9.4305709966117202E-2</v>
          </cell>
          <cell r="Q247">
            <v>9.9737607765277778E-2</v>
          </cell>
          <cell r="R247">
            <v>0.26669357967422785</v>
          </cell>
          <cell r="S247">
            <v>0.11498169413333331</v>
          </cell>
          <cell r="T247">
            <v>0.12240554243699496</v>
          </cell>
          <cell r="U247">
            <v>0.12242820475517678</v>
          </cell>
          <cell r="V247">
            <v>0.11339942753499997</v>
          </cell>
          <cell r="W247">
            <v>9.8030611393383843E-2</v>
          </cell>
          <cell r="X247">
            <v>2.4796652634999999E-2</v>
          </cell>
          <cell r="Y247">
            <v>1.5027350773508764E-2</v>
          </cell>
          <cell r="Z247">
            <v>7.8942464300000015E-3</v>
          </cell>
          <cell r="AA247">
            <v>7.8942464300000015E-3</v>
          </cell>
          <cell r="AB247">
            <v>41.684735590088998</v>
          </cell>
          <cell r="AC247">
            <v>43.795717687999996</v>
          </cell>
          <cell r="AD247">
            <v>35.756362387199999</v>
          </cell>
          <cell r="AE247">
            <v>41.418601806399998</v>
          </cell>
          <cell r="AF247">
            <v>42.001480131799994</v>
          </cell>
          <cell r="AG247">
            <v>43.900245675000001</v>
          </cell>
          <cell r="AH247">
            <v>51.128308231999995</v>
          </cell>
          <cell r="AI247">
            <v>57.048657761999998</v>
          </cell>
          <cell r="AJ247">
            <v>59.452857037599998</v>
          </cell>
          <cell r="AK247">
            <v>45.350004150000004</v>
          </cell>
          <cell r="AL247">
            <v>48.323928542399997</v>
          </cell>
          <cell r="AM247">
            <v>53.189144064000004</v>
          </cell>
          <cell r="AN247">
            <v>37.017488006400001</v>
          </cell>
          <cell r="AO247">
            <v>32.606868399600003</v>
          </cell>
          <cell r="AP247">
            <v>32.7238179175</v>
          </cell>
          <cell r="AQ247">
            <v>33.343664812499995</v>
          </cell>
          <cell r="AR247">
            <v>52.384985578800006</v>
          </cell>
          <cell r="AS247">
            <v>40.7778850479</v>
          </cell>
          <cell r="AT247">
            <v>42.581738002999998</v>
          </cell>
          <cell r="AU247">
            <v>34.582893193000004</v>
          </cell>
          <cell r="AV247">
            <v>30.154791590600002</v>
          </cell>
          <cell r="AW247">
            <v>27.677804411299995</v>
          </cell>
          <cell r="AX247">
            <v>18.774965780999999</v>
          </cell>
          <cell r="AY247">
            <v>16.8022958301</v>
          </cell>
          <cell r="AZ247">
            <v>14.044840200200003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0.117619194</v>
          </cell>
          <cell r="H248">
            <v>2.0999999999999998E-6</v>
          </cell>
          <cell r="I248">
            <v>0.16206810199999999</v>
          </cell>
          <cell r="J248">
            <v>0.12261189600000001</v>
          </cell>
          <cell r="K248">
            <v>0.2280442976</v>
          </cell>
          <cell r="L248">
            <v>6.5605169000000005E-2</v>
          </cell>
          <cell r="M248">
            <v>6.8422435999999989E-2</v>
          </cell>
          <cell r="N248">
            <v>6.8949999999999992E-7</v>
          </cell>
          <cell r="O248">
            <v>3.5000000000000003E-9</v>
          </cell>
          <cell r="P248">
            <v>1.788615E-2</v>
          </cell>
          <cell r="Q248">
            <v>8.3034722222222217E-7</v>
          </cell>
          <cell r="R248">
            <v>1.9861752136752137E-7</v>
          </cell>
          <cell r="S248">
            <v>7.0099999999999994E-7</v>
          </cell>
          <cell r="T248">
            <v>0.13625757224999999</v>
          </cell>
          <cell r="U248">
            <v>3.7920027392857138E-2</v>
          </cell>
          <cell r="V248">
            <v>5.3512000000000005E-5</v>
          </cell>
          <cell r="W248">
            <v>3.6004458333333332E-5</v>
          </cell>
          <cell r="X248">
            <v>5.1876988395000004E-2</v>
          </cell>
          <cell r="Y248">
            <v>5.1799818699999993E-2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7.5988670043000006</v>
          </cell>
          <cell r="AH248">
            <v>1.8256424000000001E-3</v>
          </cell>
          <cell r="AI248">
            <v>12.4391527505</v>
          </cell>
          <cell r="AJ248">
            <v>9.6862034359999996</v>
          </cell>
          <cell r="AK248">
            <v>19.783421970399999</v>
          </cell>
          <cell r="AL248">
            <v>5.1363331767000009</v>
          </cell>
          <cell r="AM248">
            <v>12.519028560000001</v>
          </cell>
          <cell r="AN248">
            <v>1.5692547199999997E-2</v>
          </cell>
          <cell r="AO248">
            <v>1.447629E-4</v>
          </cell>
          <cell r="AP248">
            <v>2.4027436989999997</v>
          </cell>
          <cell r="AQ248">
            <v>2.6916469999999997E-3</v>
          </cell>
          <cell r="AR248">
            <v>1.6492809999999998E-4</v>
          </cell>
          <cell r="AS248">
            <v>3.0885997999999999E-3</v>
          </cell>
          <cell r="AT248">
            <v>8.9114929580000002</v>
          </cell>
          <cell r="AU248">
            <v>1.0055931139999998</v>
          </cell>
          <cell r="AV248">
            <v>9.901731799999999E-3</v>
          </cell>
          <cell r="AW248">
            <v>7.0453439000000007E-3</v>
          </cell>
          <cell r="AX248">
            <v>5.3119659060000002</v>
          </cell>
          <cell r="AY248">
            <v>6.1616669443999994</v>
          </cell>
          <cell r="AZ248">
            <v>1.5148700000000003E-5</v>
          </cell>
          <cell r="BA248">
            <v>0</v>
          </cell>
        </row>
        <row r="263">
          <cell r="B263">
            <v>6.8406044047458643</v>
          </cell>
          <cell r="C263">
            <v>6.8759041455676604</v>
          </cell>
          <cell r="D263">
            <v>7.9885344222637382</v>
          </cell>
          <cell r="E263">
            <v>8.7217110366264858</v>
          </cell>
          <cell r="F263">
            <v>9.6944341218844379</v>
          </cell>
          <cell r="G263">
            <v>10.70405396300278</v>
          </cell>
          <cell r="H263">
            <v>10.586273656175255</v>
          </cell>
          <cell r="I263">
            <v>10.771389974765164</v>
          </cell>
          <cell r="J263">
            <v>10.736156270724996</v>
          </cell>
          <cell r="K263">
            <v>9.1499215835045202</v>
          </cell>
          <cell r="L263">
            <v>10.498128298863643</v>
          </cell>
          <cell r="M263">
            <v>10.428072510823736</v>
          </cell>
          <cell r="N263">
            <v>9.8370675650800248</v>
          </cell>
          <cell r="O263">
            <v>8.9857648635120455</v>
          </cell>
          <cell r="P263">
            <v>9.0425600716368262</v>
          </cell>
          <cell r="Q263">
            <v>8.6859310258718789</v>
          </cell>
          <cell r="R263">
            <v>10.73634795480806</v>
          </cell>
          <cell r="S263">
            <v>11.804421782549545</v>
          </cell>
          <cell r="T263">
            <v>12.00488184558427</v>
          </cell>
          <cell r="U263">
            <v>12.391205192608076</v>
          </cell>
          <cell r="V263">
            <v>11.118795801771542</v>
          </cell>
          <cell r="W263">
            <v>11.225862548016348</v>
          </cell>
          <cell r="X263">
            <v>11.224416657853695</v>
          </cell>
          <cell r="Y263">
            <v>10.709531394218633</v>
          </cell>
          <cell r="Z263">
            <v>13.183433317928575</v>
          </cell>
          <cell r="AA263">
            <v>13.183433046328576</v>
          </cell>
          <cell r="AB263">
            <v>1234.1499873735299</v>
          </cell>
          <cell r="AC263">
            <v>1077.2084729623998</v>
          </cell>
          <cell r="AD263">
            <v>1240.1152767456006</v>
          </cell>
          <cell r="AE263">
            <v>1583.9499597488002</v>
          </cell>
          <cell r="AF263">
            <v>1867.7375286892</v>
          </cell>
          <cell r="AG263">
            <v>2080.3172690585993</v>
          </cell>
          <cell r="AH263">
            <v>2216.5121703972</v>
          </cell>
          <cell r="AI263">
            <v>2536.0359442309987</v>
          </cell>
          <cell r="AJ263">
            <v>2693.7230490936013</v>
          </cell>
          <cell r="AK263">
            <v>2192.0786640500005</v>
          </cell>
          <cell r="AL263">
            <v>2566.9468767393005</v>
          </cell>
          <cell r="AM263">
            <v>2774.241595584002</v>
          </cell>
          <cell r="AN263">
            <v>2347.730663167999</v>
          </cell>
          <cell r="AO263">
            <v>2221.6876054608001</v>
          </cell>
          <cell r="AP263">
            <v>2274.6835379964991</v>
          </cell>
          <cell r="AQ263">
            <v>1891.5353598889997</v>
          </cell>
          <cell r="AR263">
            <v>2023.5575165150997</v>
          </cell>
          <cell r="AS263">
            <v>2236.8835742395995</v>
          </cell>
          <cell r="AT263">
            <v>2325.4833689860002</v>
          </cell>
          <cell r="AU263">
            <v>2129.0957843754986</v>
          </cell>
          <cell r="AV263">
            <v>2015.829740746201</v>
          </cell>
          <cell r="AW263">
            <v>2346.3187297795989</v>
          </cell>
          <cell r="AX263">
            <v>2697.0054142589988</v>
          </cell>
          <cell r="AY263">
            <v>2365.2938339481011</v>
          </cell>
          <cell r="AZ263">
            <v>2556.0146276045994</v>
          </cell>
          <cell r="BA263">
            <v>0</v>
          </cell>
        </row>
        <row r="264">
          <cell r="B264">
            <v>4.5115881233416948</v>
          </cell>
          <cell r="C264">
            <v>4.7707298037277779</v>
          </cell>
          <cell r="D264">
            <v>5.8111036268791656</v>
          </cell>
          <cell r="E264">
            <v>6.578094923290192</v>
          </cell>
          <cell r="F264">
            <v>7.1268609426798077</v>
          </cell>
          <cell r="G264">
            <v>7.4248578212194447</v>
          </cell>
          <cell r="H264">
            <v>7.320253235888889</v>
          </cell>
          <cell r="I264">
            <v>7.0255466293790585</v>
          </cell>
          <cell r="J264">
            <v>6.6745699402777774</v>
          </cell>
          <cell r="K264">
            <v>5.5625508749784087</v>
          </cell>
          <cell r="L264">
            <v>6.5572278881894395</v>
          </cell>
          <cell r="M264">
            <v>6.7714929284194456</v>
          </cell>
          <cell r="N264">
            <v>6.9718702563036317</v>
          </cell>
          <cell r="O264">
            <v>6.2991614088255119</v>
          </cell>
          <cell r="P264">
            <v>6.004130486327484</v>
          </cell>
          <cell r="Q264">
            <v>5.6414065057694289</v>
          </cell>
          <cell r="R264">
            <v>7.2562308286999384</v>
          </cell>
          <cell r="S264">
            <v>7.8315432632700936</v>
          </cell>
          <cell r="T264">
            <v>7.7188778577710666</v>
          </cell>
          <cell r="U264">
            <v>8.3258599720005044</v>
          </cell>
          <cell r="V264">
            <v>7.7576347514863899</v>
          </cell>
          <cell r="W264">
            <v>7.6830749725447136</v>
          </cell>
          <cell r="X264">
            <v>7.9212116407484965</v>
          </cell>
          <cell r="Y264">
            <v>7.6717134530108559</v>
          </cell>
          <cell r="Z264">
            <v>9.2760079395866679</v>
          </cell>
          <cell r="AA264">
            <v>9.2760079395866679</v>
          </cell>
          <cell r="AB264">
            <v>888.0114253089688</v>
          </cell>
          <cell r="AC264">
            <v>798.33233295559978</v>
          </cell>
          <cell r="AD264">
            <v>963.62141027999996</v>
          </cell>
          <cell r="AE264">
            <v>1262.6283690607997</v>
          </cell>
          <cell r="AF264">
            <v>1401.8953093754001</v>
          </cell>
          <cell r="AG264">
            <v>1522.2483163602001</v>
          </cell>
          <cell r="AH264">
            <v>1618.0523104828003</v>
          </cell>
          <cell r="AI264">
            <v>1814.5494610020005</v>
          </cell>
          <cell r="AJ264">
            <v>1877.6688380300002</v>
          </cell>
          <cell r="AK264">
            <v>1563.472843196</v>
          </cell>
          <cell r="AL264">
            <v>1834.8871452389999</v>
          </cell>
          <cell r="AM264">
            <v>2072.0318543519998</v>
          </cell>
          <cell r="AN264">
            <v>1799.5745949983998</v>
          </cell>
          <cell r="AO264">
            <v>1721.3938601195996</v>
          </cell>
          <cell r="AP264">
            <v>1758.9464467164996</v>
          </cell>
          <cell r="AQ264">
            <v>1412.2752439424999</v>
          </cell>
          <cell r="AR264">
            <v>1551.1551540301994</v>
          </cell>
          <cell r="AS264">
            <v>1657.7859819806997</v>
          </cell>
          <cell r="AT264">
            <v>1717.9202455560001</v>
          </cell>
          <cell r="AU264">
            <v>1637.0546803294997</v>
          </cell>
          <cell r="AV264">
            <v>1557.6869267106003</v>
          </cell>
          <cell r="AW264">
            <v>1782.7933155398</v>
          </cell>
          <cell r="AX264">
            <v>2050.2465215309994</v>
          </cell>
          <cell r="AY264">
            <v>1802.1137968635994</v>
          </cell>
          <cell r="AZ264">
            <v>1961.1904045786002</v>
          </cell>
          <cell r="BA264">
            <v>0</v>
          </cell>
        </row>
        <row r="266">
          <cell r="B266">
            <v>6.4290583333333337E-4</v>
          </cell>
          <cell r="C266">
            <v>8.4774211666666652E-4</v>
          </cell>
          <cell r="D266">
            <v>2.7965615000000003E-4</v>
          </cell>
          <cell r="E266">
            <v>4.2390448863636359E-4</v>
          </cell>
          <cell r="F266">
            <v>9.130255790598292E-4</v>
          </cell>
          <cell r="G266">
            <v>1.7093402291666667E-3</v>
          </cell>
          <cell r="H266">
            <v>5.782410166666667E-4</v>
          </cell>
          <cell r="I266">
            <v>4.4307443333333335E-3</v>
          </cell>
          <cell r="J266">
            <v>3.6819276666666666E-4</v>
          </cell>
          <cell r="K266">
            <v>1.4398567083333334E-2</v>
          </cell>
          <cell r="L266">
            <v>0.11689508379999999</v>
          </cell>
          <cell r="M266">
            <v>9.8451423533333318E-2</v>
          </cell>
          <cell r="N266">
            <v>4.0527996874999996E-4</v>
          </cell>
          <cell r="O266">
            <v>5.1257049333333343E-3</v>
          </cell>
          <cell r="P266">
            <v>8.5335344999999999E-4</v>
          </cell>
          <cell r="Q266">
            <v>3.3138071944444438E-4</v>
          </cell>
          <cell r="R266">
            <v>1.0371067064425771E-3</v>
          </cell>
          <cell r="S266">
            <v>3.0299395335615077E-2</v>
          </cell>
          <cell r="T266">
            <v>9.0003621291486293E-4</v>
          </cell>
          <cell r="U266">
            <v>4.1846685361904758E-2</v>
          </cell>
          <cell r="V266">
            <v>7.7941663055555558E-4</v>
          </cell>
          <cell r="W266">
            <v>1.7069204749999996E-3</v>
          </cell>
          <cell r="X266">
            <v>1.2107822752777777E-3</v>
          </cell>
          <cell r="Y266">
            <v>1.5482734322222222E-3</v>
          </cell>
          <cell r="Z266">
            <v>3.2291669299999996E-3</v>
          </cell>
          <cell r="AA266">
            <v>3.2291669299999996E-3</v>
          </cell>
          <cell r="AB266">
            <v>0.11689707934500002</v>
          </cell>
          <cell r="AC266">
            <v>0.20909304519999997</v>
          </cell>
          <cell r="AD266">
            <v>8.9687323199999974E-2</v>
          </cell>
          <cell r="AE266">
            <v>0.16559976160000001</v>
          </cell>
          <cell r="AF266">
            <v>0.29682314970000001</v>
          </cell>
          <cell r="AG266">
            <v>0.94374688979999988</v>
          </cell>
          <cell r="AH266">
            <v>0.1374028192</v>
          </cell>
          <cell r="AI266">
            <v>1.2824549685</v>
          </cell>
          <cell r="AJ266">
            <v>0.36578354760000004</v>
          </cell>
          <cell r="AK266">
            <v>1.0396671824000001</v>
          </cell>
          <cell r="AL266">
            <v>11.950602192</v>
          </cell>
          <cell r="AM266">
            <v>4.5556206719999999</v>
          </cell>
          <cell r="AN266">
            <v>0.34578593279999997</v>
          </cell>
          <cell r="AO266">
            <v>1.3109529009000001</v>
          </cell>
          <cell r="AP266">
            <v>0.5417583145</v>
          </cell>
          <cell r="AQ266">
            <v>0.39703124649999999</v>
          </cell>
          <cell r="AR266">
            <v>0.67371579189999997</v>
          </cell>
          <cell r="AS266">
            <v>1.8417804118999999</v>
          </cell>
          <cell r="AT266">
            <v>0.48260147800000008</v>
          </cell>
          <cell r="AU266">
            <v>2.7140105669999999</v>
          </cell>
          <cell r="AV266">
            <v>0.48939386520000006</v>
          </cell>
          <cell r="AW266">
            <v>1.3471083097000001</v>
          </cell>
          <cell r="AX266">
            <v>1.136653479</v>
          </cell>
          <cell r="AY266">
            <v>0.75307571019999986</v>
          </cell>
          <cell r="AZ266">
            <v>0.88978594575000014</v>
          </cell>
          <cell r="BA266">
            <v>0</v>
          </cell>
        </row>
        <row r="267">
          <cell r="B267">
            <v>2.9729899456547616E-2</v>
          </cell>
          <cell r="C267">
            <v>9.465281386071428E-2</v>
          </cell>
          <cell r="D267">
            <v>3.1037244276007327E-2</v>
          </cell>
          <cell r="E267">
            <v>1.7348165565404045E-2</v>
          </cell>
          <cell r="F267">
            <v>2.2324268865112674E-2</v>
          </cell>
          <cell r="G267">
            <v>3.1409632633333337E-2</v>
          </cell>
          <cell r="H267">
            <v>4.1412587378787891E-2</v>
          </cell>
          <cell r="I267">
            <v>6.3077628349999998E-2</v>
          </cell>
          <cell r="J267">
            <v>5.7309665313888883E-2</v>
          </cell>
          <cell r="K267">
            <v>5.647905240701355E-2</v>
          </cell>
          <cell r="L267">
            <v>6.4889270941071428E-2</v>
          </cell>
          <cell r="M267">
            <v>6.5821141266666647E-2</v>
          </cell>
          <cell r="N267">
            <v>6.1187305408333337E-2</v>
          </cell>
          <cell r="O267">
            <v>6.4753632523443225E-2</v>
          </cell>
          <cell r="P267">
            <v>7.2286418241483491E-2</v>
          </cell>
          <cell r="Q267">
            <v>7.1646432502711632E-2</v>
          </cell>
          <cell r="R267">
            <v>8.0478253977486897E-2</v>
          </cell>
          <cell r="S267">
            <v>6.8044658521955098E-2</v>
          </cell>
          <cell r="T267">
            <v>7.4455165219552671E-2</v>
          </cell>
          <cell r="U267">
            <v>7.4507209290981244E-2</v>
          </cell>
          <cell r="V267">
            <v>5.6506246552777757E-2</v>
          </cell>
          <cell r="W267">
            <v>7.3503530603333311E-2</v>
          </cell>
          <cell r="X267">
            <v>9.2504912145043305E-2</v>
          </cell>
          <cell r="Y267">
            <v>0.14737770666642025</v>
          </cell>
          <cell r="Z267">
            <v>0.16858642386</v>
          </cell>
          <cell r="AA267">
            <v>0.16858642386</v>
          </cell>
          <cell r="AB267">
            <v>15.133662234705</v>
          </cell>
          <cell r="AC267">
            <v>19.016487057200003</v>
          </cell>
          <cell r="AD267">
            <v>15.283301606399997</v>
          </cell>
          <cell r="AE267">
            <v>19.960460643199998</v>
          </cell>
          <cell r="AF267">
            <v>23.3933220087</v>
          </cell>
          <cell r="AG267">
            <v>32.1653893704</v>
          </cell>
          <cell r="AH267">
            <v>40.192682632799993</v>
          </cell>
          <cell r="AI267">
            <v>52.851053358499989</v>
          </cell>
          <cell r="AJ267">
            <v>58.4388860468</v>
          </cell>
          <cell r="AK267">
            <v>52.261385998800002</v>
          </cell>
          <cell r="AL267">
            <v>68.228114283899998</v>
          </cell>
          <cell r="AM267">
            <v>69.976359215999992</v>
          </cell>
          <cell r="AN267">
            <v>71.930387531199983</v>
          </cell>
          <cell r="AO267">
            <v>76.674043181099989</v>
          </cell>
          <cell r="AP267">
            <v>83.765983567499973</v>
          </cell>
          <cell r="AQ267">
            <v>86.995268132500001</v>
          </cell>
          <cell r="AR267">
            <v>92.254134419299973</v>
          </cell>
          <cell r="AS267">
            <v>98.389665903099953</v>
          </cell>
          <cell r="AT267">
            <v>102.75223064900001</v>
          </cell>
          <cell r="AU267">
            <v>94.726868652000007</v>
          </cell>
          <cell r="AV267">
            <v>72.739736873599995</v>
          </cell>
          <cell r="AW267">
            <v>103.83612814100002</v>
          </cell>
          <cell r="AX267">
            <v>126.68216219099997</v>
          </cell>
          <cell r="AY267">
            <v>89.134792086999994</v>
          </cell>
          <cell r="AZ267">
            <v>103.8020649706</v>
          </cell>
          <cell r="BA267">
            <v>0</v>
          </cell>
        </row>
        <row r="268">
          <cell r="B268">
            <v>0.37355477951448413</v>
          </cell>
          <cell r="C268">
            <v>0.51227092404464281</v>
          </cell>
          <cell r="D268">
            <v>0.46807562680499215</v>
          </cell>
          <cell r="E268">
            <v>0.40461454192871571</v>
          </cell>
          <cell r="F268">
            <v>0.43528202929008214</v>
          </cell>
          <cell r="G268">
            <v>0.47503980442500005</v>
          </cell>
          <cell r="H268">
            <v>0.48479040563636366</v>
          </cell>
          <cell r="I268">
            <v>0.40730732523055557</v>
          </cell>
          <cell r="J268">
            <v>0.33798123443055555</v>
          </cell>
          <cell r="K268">
            <v>0.13131300515328054</v>
          </cell>
          <cell r="L268">
            <v>0.10199546079940475</v>
          </cell>
          <cell r="M268">
            <v>0.10643284383055554</v>
          </cell>
          <cell r="N268">
            <v>0.10519589036388888</v>
          </cell>
          <cell r="O268">
            <v>8.0764180666666671E-2</v>
          </cell>
          <cell r="P268">
            <v>9.7835054491758222E-2</v>
          </cell>
          <cell r="Q268">
            <v>0.10194169748472222</v>
          </cell>
          <cell r="R268">
            <v>0.26761824406731138</v>
          </cell>
          <cell r="S268">
            <v>0.11614450596249998</v>
          </cell>
          <cell r="T268">
            <v>0.12393498085636726</v>
          </cell>
          <cell r="U268">
            <v>0.12392640406343797</v>
          </cell>
          <cell r="V268">
            <v>0.1142021964033333</v>
          </cell>
          <cell r="W268">
            <v>9.8304509943621943E-2</v>
          </cell>
          <cell r="X268">
            <v>3.0617104614166668E-2</v>
          </cell>
          <cell r="Y268">
            <v>1.5406213819619877E-2</v>
          </cell>
          <cell r="Z268">
            <v>3.6332253440000004E-2</v>
          </cell>
          <cell r="AA268">
            <v>3.6332253440000004E-2</v>
          </cell>
          <cell r="AB268">
            <v>57.385025164163999</v>
          </cell>
          <cell r="AC268">
            <v>69.120923095199998</v>
          </cell>
          <cell r="AD268">
            <v>61.181740291200001</v>
          </cell>
          <cell r="AE268">
            <v>55.996159016</v>
          </cell>
          <cell r="AF268">
            <v>59.791164493899998</v>
          </cell>
          <cell r="AG268">
            <v>62.4318690996</v>
          </cell>
          <cell r="AH268">
            <v>74.137096617999987</v>
          </cell>
          <cell r="AI268">
            <v>74.988993401000002</v>
          </cell>
          <cell r="AJ268">
            <v>70.688838021199999</v>
          </cell>
          <cell r="AK268">
            <v>47.422152505200003</v>
          </cell>
          <cell r="AL268">
            <v>50.823046709099998</v>
          </cell>
          <cell r="AM268">
            <v>56.566175040000005</v>
          </cell>
          <cell r="AN268">
            <v>37.972632737600001</v>
          </cell>
          <cell r="AO268">
            <v>33.255428769300003</v>
          </cell>
          <cell r="AP268">
            <v>33.755786089499999</v>
          </cell>
          <cell r="AQ268">
            <v>34.119265225499994</v>
          </cell>
          <cell r="AR268">
            <v>53.007351172800007</v>
          </cell>
          <cell r="AS268">
            <v>41.4190914709</v>
          </cell>
          <cell r="AT268">
            <v>43.254025796000001</v>
          </cell>
          <cell r="AU268">
            <v>35.316812764000005</v>
          </cell>
          <cell r="AV268">
            <v>30.674435480600003</v>
          </cell>
          <cell r="AW268">
            <v>28.481674956999996</v>
          </cell>
          <cell r="AX268">
            <v>20.108775608999998</v>
          </cell>
          <cell r="AY268">
            <v>20.599427836899999</v>
          </cell>
          <cell r="AZ268">
            <v>18.063310962050004</v>
          </cell>
          <cell r="BA268">
            <v>0</v>
          </cell>
        </row>
        <row r="269">
          <cell r="B269">
            <v>0.20746151940833332</v>
          </cell>
          <cell r="C269">
            <v>0.11789574106666664</v>
          </cell>
          <cell r="D269">
            <v>0.11521025698333331</v>
          </cell>
          <cell r="E269">
            <v>5.0690929847222212E-2</v>
          </cell>
          <cell r="F269">
            <v>7.9347954857070691E-2</v>
          </cell>
          <cell r="G269">
            <v>0.26429647339166662</v>
          </cell>
          <cell r="H269">
            <v>5.2011155499999996E-3</v>
          </cell>
          <cell r="I269">
            <v>0.33885924263333339</v>
          </cell>
          <cell r="J269">
            <v>0.45391810248333342</v>
          </cell>
          <cell r="K269">
            <v>0.56679660916666674</v>
          </cell>
          <cell r="L269">
            <v>0.28610180003214286</v>
          </cell>
          <cell r="M269">
            <v>0.42326541681818181</v>
          </cell>
          <cell r="N269">
            <v>0.2947063581562499</v>
          </cell>
          <cell r="O269">
            <v>0.26641117863809521</v>
          </cell>
          <cell r="P269">
            <v>0.513697900622619</v>
          </cell>
          <cell r="Q269">
            <v>0.5614404259500001</v>
          </cell>
          <cell r="R269">
            <v>0.1779459214632638</v>
          </cell>
          <cell r="S269">
            <v>0.46512515432168805</v>
          </cell>
          <cell r="T269">
            <v>0.69403123551414136</v>
          </cell>
          <cell r="U269">
            <v>0.41792768122518043</v>
          </cell>
          <cell r="V269">
            <v>0.1737537627338889</v>
          </cell>
          <cell r="W269">
            <v>0.2348488049616666</v>
          </cell>
          <cell r="X269">
            <v>0.28822594177837313</v>
          </cell>
          <cell r="Y269">
            <v>5.214692461277777E-2</v>
          </cell>
          <cell r="Z269">
            <v>1.1617610999999997E-3</v>
          </cell>
          <cell r="AA269">
            <v>1.1617610999999997E-3</v>
          </cell>
          <cell r="AB269">
            <v>13.273709771178</v>
          </cell>
          <cell r="AC269">
            <v>7.5627446347999996</v>
          </cell>
          <cell r="AD269">
            <v>6.7967259983999995</v>
          </cell>
          <cell r="AE269">
            <v>3.9696296640000002</v>
          </cell>
          <cell r="AF269">
            <v>7.4060139173999993</v>
          </cell>
          <cell r="AG269">
            <v>19.643580099000001</v>
          </cell>
          <cell r="AH269">
            <v>1.4734892904000001</v>
          </cell>
          <cell r="AI269">
            <v>36.645702194500004</v>
          </cell>
          <cell r="AJ269">
            <v>61.732277874000012</v>
          </cell>
          <cell r="AK269">
            <v>55.664077312799996</v>
          </cell>
          <cell r="AL269">
            <v>42.187857156000014</v>
          </cell>
          <cell r="AM269">
            <v>70.664776992</v>
          </cell>
          <cell r="AN269">
            <v>45.200402332799996</v>
          </cell>
          <cell r="AO269">
            <v>39.707756920800001</v>
          </cell>
          <cell r="AP269">
            <v>68.357606148000002</v>
          </cell>
          <cell r="AQ269">
            <v>77.045811349500013</v>
          </cell>
          <cell r="AR269">
            <v>22.266038443699991</v>
          </cell>
          <cell r="AS269">
            <v>59.153446294799998</v>
          </cell>
          <cell r="AT269">
            <v>80.087337235999982</v>
          </cell>
          <cell r="AU269">
            <v>16.488263560500002</v>
          </cell>
          <cell r="AV269">
            <v>19.077931306799996</v>
          </cell>
          <cell r="AW269">
            <v>34.472664278300009</v>
          </cell>
          <cell r="AX269">
            <v>49.042067138999982</v>
          </cell>
          <cell r="AY269">
            <v>55.562380996099989</v>
          </cell>
          <cell r="AZ269">
            <v>58.547679343449992</v>
          </cell>
          <cell r="BA269">
            <v>0</v>
          </cell>
        </row>
        <row r="273">
          <cell r="B273">
            <v>6.7899999999999997E-5</v>
          </cell>
          <cell r="C273">
            <v>1.1927871666666666E-4</v>
          </cell>
          <cell r="D273">
            <v>1.759E-6</v>
          </cell>
          <cell r="E273">
            <v>1.6969594444444442E-4</v>
          </cell>
          <cell r="F273">
            <v>9.4237730555555546E-4</v>
          </cell>
          <cell r="G273">
            <v>1.5116120833333336E-3</v>
          </cell>
          <cell r="H273">
            <v>3.9549659999999994E-4</v>
          </cell>
          <cell r="I273">
            <v>5.1222033333333325E-5</v>
          </cell>
          <cell r="J273">
            <v>3.2235664999999994E-4</v>
          </cell>
          <cell r="K273">
            <v>3.6863283333333333E-5</v>
          </cell>
          <cell r="L273">
            <v>4.6207E-5</v>
          </cell>
          <cell r="M273">
            <v>1.4351310833333336E-4</v>
          </cell>
          <cell r="N273">
            <v>9.2727483333333296E-4</v>
          </cell>
          <cell r="O273">
            <v>2.4727366999999999E-3</v>
          </cell>
          <cell r="P273">
            <v>3.5181572083333324E-3</v>
          </cell>
          <cell r="Q273">
            <v>5.5965949999999993E-3</v>
          </cell>
          <cell r="R273">
            <v>6.7792220835470075E-3</v>
          </cell>
          <cell r="S273">
            <v>5.7214933569444447E-3</v>
          </cell>
          <cell r="T273">
            <v>1.1525027E-2</v>
          </cell>
          <cell r="U273">
            <v>7.3414535000000001E-3</v>
          </cell>
          <cell r="V273">
            <v>7.9964081534848481E-3</v>
          </cell>
          <cell r="W273">
            <v>8.1106353891666708E-3</v>
          </cell>
          <cell r="X273">
            <v>9.4947992099206364E-3</v>
          </cell>
          <cell r="Y273">
            <v>1.0829489540555553E-2</v>
          </cell>
          <cell r="Z273">
            <v>1.072147597857143E-2</v>
          </cell>
          <cell r="AA273">
            <v>1.072147597857143E-2</v>
          </cell>
          <cell r="AB273">
            <v>2.2101135477000003E-2</v>
          </cell>
          <cell r="AC273">
            <v>4.3885295599999999E-2</v>
          </cell>
          <cell r="AD273">
            <v>1.6841135999999999E-3</v>
          </cell>
          <cell r="AE273">
            <v>6.3308739200000005E-2</v>
          </cell>
          <cell r="AF273">
            <v>0.27856269769999997</v>
          </cell>
          <cell r="AG273">
            <v>0.54854359559999999</v>
          </cell>
          <cell r="AH273">
            <v>0.18603220719999999</v>
          </cell>
          <cell r="AI273">
            <v>8.0762194500000023E-2</v>
          </cell>
          <cell r="AJ273">
            <v>0.19469126680000001</v>
          </cell>
          <cell r="AK273">
            <v>1.9694575999999998E-2</v>
          </cell>
          <cell r="AL273">
            <v>5.4048789E-2</v>
          </cell>
          <cell r="AM273">
            <v>0.10617201599999998</v>
          </cell>
          <cell r="AN273">
            <v>0.53844811679999993</v>
          </cell>
          <cell r="AO273">
            <v>1.5913081703999998</v>
          </cell>
          <cell r="AP273">
            <v>2.2360634465000002</v>
          </cell>
          <cell r="AQ273">
            <v>4.6273539269999997</v>
          </cell>
          <cell r="AR273">
            <v>4.9773883748000003</v>
          </cell>
          <cell r="AS273">
            <v>4.9270848769999995</v>
          </cell>
          <cell r="AT273">
            <v>5.0901690500000001</v>
          </cell>
          <cell r="AU273">
            <v>6.943434547999999</v>
          </cell>
          <cell r="AV273">
            <v>6.3092238234000009</v>
          </cell>
          <cell r="AW273">
            <v>6.4848481776</v>
          </cell>
          <cell r="AX273">
            <v>7.3795177169999988</v>
          </cell>
          <cell r="AY273">
            <v>6.1006286406999992</v>
          </cell>
          <cell r="AZ273">
            <v>5.2193817902499999</v>
          </cell>
          <cell r="BA273">
            <v>0</v>
          </cell>
        </row>
      </sheetData>
      <sheetData sheetId="23">
        <row r="31">
          <cell r="B31">
            <v>7.2000000000000002E-5</v>
          </cell>
          <cell r="C31">
            <v>2.4300000000000002E-4</v>
          </cell>
          <cell r="D31">
            <v>1.6798500000000001E-3</v>
          </cell>
          <cell r="E31">
            <v>1.2009636000000002E-2</v>
          </cell>
          <cell r="F31">
            <v>1.1664000000000002E-3</v>
          </cell>
          <cell r="G31">
            <v>9.9000000000000013E-8</v>
          </cell>
          <cell r="H31">
            <v>6.7545000000000007E-4</v>
          </cell>
          <cell r="I31">
            <v>0.12176531100000001</v>
          </cell>
          <cell r="J31">
            <v>0.18414888300000001</v>
          </cell>
          <cell r="K31">
            <v>0.24745591125000002</v>
          </cell>
          <cell r="L31">
            <v>0.1216935</v>
          </cell>
          <cell r="M31">
            <v>0.21837713181818183</v>
          </cell>
          <cell r="N31">
            <v>0.19650623849999996</v>
          </cell>
          <cell r="O31">
            <v>0.177586461</v>
          </cell>
          <cell r="P31">
            <v>0.41169419249999994</v>
          </cell>
          <cell r="Q31">
            <v>0.55163914199999997</v>
          </cell>
          <cell r="R31">
            <v>0.17620765840909089</v>
          </cell>
          <cell r="S31">
            <v>0.41068710375</v>
          </cell>
          <cell r="T31">
            <v>0.32109569999999998</v>
          </cell>
          <cell r="U31">
            <v>0.32109569999999998</v>
          </cell>
          <cell r="V31">
            <v>0.11421503549999999</v>
          </cell>
          <cell r="W31">
            <v>0.23454426599999995</v>
          </cell>
          <cell r="X31">
            <v>0.23368303800000004</v>
          </cell>
          <cell r="Y31">
            <v>1.6662668472222221E-4</v>
          </cell>
          <cell r="Z31">
            <v>5.5850199999999978E-4</v>
          </cell>
          <cell r="AA31">
            <v>5.5850199999999978E-4</v>
          </cell>
          <cell r="AB31">
            <v>6.1050819300000005E-4</v>
          </cell>
          <cell r="AC31">
            <v>1.9139867599999996E-2</v>
          </cell>
          <cell r="AD31">
            <v>0.2131694448</v>
          </cell>
          <cell r="AE31">
            <v>1.4447392288000001</v>
          </cell>
          <cell r="AF31">
            <v>0.14563581199999998</v>
          </cell>
          <cell r="AG31">
            <v>1.3685099999999999E-5</v>
          </cell>
          <cell r="AH31">
            <v>8.8636570800000009E-2</v>
          </cell>
          <cell r="AI31">
            <v>16.172006898999999</v>
          </cell>
          <cell r="AJ31">
            <v>28.484620312400001</v>
          </cell>
          <cell r="AK31">
            <v>25.504438260400001</v>
          </cell>
          <cell r="AL31">
            <v>19.6666773066</v>
          </cell>
          <cell r="AM31">
            <v>35.122757471999996</v>
          </cell>
          <cell r="AN31">
            <v>30.284580972799997</v>
          </cell>
          <cell r="AO31">
            <v>26.173586530200001</v>
          </cell>
          <cell r="AP31">
            <v>54.036783997500002</v>
          </cell>
          <cell r="AQ31">
            <v>75.492841980500003</v>
          </cell>
          <cell r="AR31">
            <v>21.947548999799999</v>
          </cell>
          <cell r="AS31">
            <v>55.056888615299989</v>
          </cell>
          <cell r="AT31">
            <v>57.557037668999996</v>
          </cell>
          <cell r="AU31">
            <v>11.399575190999998</v>
          </cell>
          <cell r="AV31">
            <v>14.282140758599999</v>
          </cell>
          <cell r="AW31">
            <v>34.206808693399999</v>
          </cell>
          <cell r="AX31">
            <v>42.309878012999995</v>
          </cell>
          <cell r="AY31">
            <v>49.157490754899996</v>
          </cell>
          <cell r="AZ31">
            <v>58.187282032000006</v>
          </cell>
          <cell r="BA31">
            <v>0</v>
          </cell>
        </row>
        <row r="39">
          <cell r="B39">
            <v>1.3666196250000002E-2</v>
          </cell>
          <cell r="C39">
            <v>0.12615337125000001</v>
          </cell>
          <cell r="D39">
            <v>9.8066250000000008E-2</v>
          </cell>
          <cell r="E39">
            <v>8.9919000000000006E-3</v>
          </cell>
          <cell r="F39">
            <v>4.6044000000000007E-3</v>
          </cell>
          <cell r="G39">
            <v>1.97343E-2</v>
          </cell>
          <cell r="H39">
            <v>2.5065E-3</v>
          </cell>
          <cell r="I39">
            <v>1.755135E-2</v>
          </cell>
          <cell r="J39">
            <v>2.5807500000000001E-3</v>
          </cell>
          <cell r="K39">
            <v>4.4999999999999996E-5</v>
          </cell>
          <cell r="L39">
            <v>1.1070642857142857E-4</v>
          </cell>
          <cell r="M39">
            <v>2.8529249999999999E-4</v>
          </cell>
          <cell r="N39">
            <v>1.3562189999999999E-3</v>
          </cell>
          <cell r="O39">
            <v>6.05808E-4</v>
          </cell>
          <cell r="P39">
            <v>3.0871837499999999E-3</v>
          </cell>
          <cell r="Q39">
            <v>1.9631025000000002E-3</v>
          </cell>
          <cell r="R39">
            <v>4.6769209090909071E-4</v>
          </cell>
          <cell r="S39">
            <v>9.1965825000000004E-4</v>
          </cell>
          <cell r="T39">
            <v>5.7323464285714268E-4</v>
          </cell>
          <cell r="U39">
            <v>5.7323464285714268E-4</v>
          </cell>
          <cell r="V39">
            <v>7.1199449999999993E-4</v>
          </cell>
          <cell r="W39">
            <v>4.9242857142857138E-7</v>
          </cell>
          <cell r="X39">
            <v>5.2716240000000008E-3</v>
          </cell>
          <cell r="Y39">
            <v>1.522648722222222E-4</v>
          </cell>
          <cell r="Z39">
            <v>9.0778099999999997E-5</v>
          </cell>
          <cell r="AA39">
            <v>9.0778099999999997E-5</v>
          </cell>
          <cell r="AB39">
            <v>1.9432106337990001</v>
          </cell>
          <cell r="AC39">
            <v>13.603663359599999</v>
          </cell>
          <cell r="AD39">
            <v>11.3359019712</v>
          </cell>
          <cell r="AE39">
            <v>1.5342205423999999</v>
          </cell>
          <cell r="AF39">
            <v>0.91095026259999989</v>
          </cell>
          <cell r="AG39">
            <v>2.6816301798</v>
          </cell>
          <cell r="AH39">
            <v>0.5151299896</v>
          </cell>
          <cell r="AI39">
            <v>2.841734491</v>
          </cell>
          <cell r="AJ39">
            <v>0.70736949360000001</v>
          </cell>
          <cell r="AK39">
            <v>4.7757952000000003E-3</v>
          </cell>
          <cell r="AL39">
            <v>1.77391917E-2</v>
          </cell>
          <cell r="AM39">
            <v>5.6072543999999995E-2</v>
          </cell>
          <cell r="AN39">
            <v>0.18302618399999998</v>
          </cell>
          <cell r="AO39">
            <v>0.1126188957</v>
          </cell>
          <cell r="AP39">
            <v>0.5108999165</v>
          </cell>
          <cell r="AQ39">
            <v>0.25601601549999997</v>
          </cell>
          <cell r="AR39">
            <v>7.4350472999999986E-2</v>
          </cell>
          <cell r="AS39">
            <v>0.19839678429999999</v>
          </cell>
          <cell r="AT39">
            <v>0.20740603900000001</v>
          </cell>
          <cell r="AU39">
            <v>0.14385239149999998</v>
          </cell>
          <cell r="AV39">
            <v>9.815838360000001E-2</v>
          </cell>
          <cell r="AW39">
            <v>4.3759900000000001E-5</v>
          </cell>
          <cell r="AX39">
            <v>0.64624189499999996</v>
          </cell>
          <cell r="AY39">
            <v>4.8843402299999991E-2</v>
          </cell>
          <cell r="AZ39">
            <v>0.29841532335000004</v>
          </cell>
          <cell r="BA39">
            <v>0</v>
          </cell>
        </row>
        <row r="46">
          <cell r="B46">
            <v>3.8025E-6</v>
          </cell>
          <cell r="C46">
            <v>1.0499625E-4</v>
          </cell>
          <cell r="D46">
            <v>4.8060000000000003E-4</v>
          </cell>
          <cell r="E46">
            <v>1.5165E-4</v>
          </cell>
          <cell r="F46">
            <v>1.3500000000000002E-6</v>
          </cell>
          <cell r="G46">
            <v>9.0000000000000007E-7</v>
          </cell>
          <cell r="H46">
            <v>1.8450000000000001E-5</v>
          </cell>
          <cell r="I46">
            <v>5.4437157000000007E-2</v>
          </cell>
          <cell r="J46">
            <v>0.14671125000000002</v>
          </cell>
          <cell r="K46">
            <v>9.053805375E-2</v>
          </cell>
          <cell r="L46">
            <v>9.8451899999999995E-2</v>
          </cell>
          <cell r="M46">
            <v>0.135738</v>
          </cell>
          <cell r="N46">
            <v>9.7208104500000003E-2</v>
          </cell>
          <cell r="O46">
            <v>8.825651100000001E-2</v>
          </cell>
          <cell r="P46">
            <v>8.3779199999999998E-2</v>
          </cell>
          <cell r="Q46">
            <v>9.3433814999999993E-3</v>
          </cell>
          <cell r="R46">
            <v>1.1947499999999998E-3</v>
          </cell>
          <cell r="S46">
            <v>0</v>
          </cell>
          <cell r="T46">
            <v>3.2174999999999999E-4</v>
          </cell>
          <cell r="U46">
            <v>3.2174999999999999E-4</v>
          </cell>
          <cell r="V46">
            <v>0</v>
          </cell>
          <cell r="W46">
            <v>0</v>
          </cell>
          <cell r="X46">
            <v>4.4999999999999999E-8</v>
          </cell>
          <cell r="Y46">
            <v>3.1188888888888893E-7</v>
          </cell>
          <cell r="Z46">
            <v>3.8850000000000007E-7</v>
          </cell>
          <cell r="AA46">
            <v>3.8850000000000007E-7</v>
          </cell>
          <cell r="AB46">
            <v>3.1218119400000001E-4</v>
          </cell>
          <cell r="AC46">
            <v>1.4079727599999998E-2</v>
          </cell>
          <cell r="AD46">
            <v>6.3133929599999986E-2</v>
          </cell>
          <cell r="AE46">
            <v>2.2100254399999998E-2</v>
          </cell>
          <cell r="AF46">
            <v>2.1146299999999998E-4</v>
          </cell>
          <cell r="AG46">
            <v>1.8537089999999998E-4</v>
          </cell>
          <cell r="AH46">
            <v>3.5194468000000001E-3</v>
          </cell>
          <cell r="AI46">
            <v>7.5560338404999996</v>
          </cell>
          <cell r="AJ46">
            <v>23.0677389232</v>
          </cell>
          <cell r="AK46">
            <v>9.8659950575999993</v>
          </cell>
          <cell r="AL46">
            <v>17.135829836100001</v>
          </cell>
          <cell r="AM46">
            <v>22.285810031999997</v>
          </cell>
          <cell r="AN46">
            <v>14.133795719999998</v>
          </cell>
          <cell r="AO46">
            <v>13.287283241100001</v>
          </cell>
          <cell r="AP46">
            <v>11.799824681</v>
          </cell>
          <cell r="AQ46">
            <v>1.3672423974999999</v>
          </cell>
          <cell r="AR46">
            <v>0.14758629770000001</v>
          </cell>
          <cell r="AS46">
            <v>0</v>
          </cell>
          <cell r="AT46">
            <v>0</v>
          </cell>
          <cell r="AU46">
            <v>1.1636082999999998E-2</v>
          </cell>
          <cell r="AV46">
            <v>0</v>
          </cell>
          <cell r="AW46">
            <v>0</v>
          </cell>
          <cell r="AX46">
            <v>4.8437999999999999E-5</v>
          </cell>
          <cell r="AY46">
            <v>0</v>
          </cell>
          <cell r="AZ46">
            <v>0</v>
          </cell>
          <cell r="BA46">
            <v>0</v>
          </cell>
        </row>
        <row r="84">
          <cell r="B84">
            <v>0.44435520000000001</v>
          </cell>
          <cell r="C84">
            <v>0.284715</v>
          </cell>
          <cell r="D84">
            <v>0.87342210000000009</v>
          </cell>
          <cell r="E84">
            <v>1.1312311500000001</v>
          </cell>
          <cell r="F84">
            <v>1.2884863500000001</v>
          </cell>
          <cell r="G84">
            <v>1.2486753000000002</v>
          </cell>
          <cell r="H84">
            <v>1.13544855</v>
          </cell>
          <cell r="I84">
            <v>0.57658770000000004</v>
          </cell>
          <cell r="J84">
            <v>0.43420590000000003</v>
          </cell>
          <cell r="K84">
            <v>0.20917259999999999</v>
          </cell>
          <cell r="L84">
            <v>0.41432354999999998</v>
          </cell>
          <cell r="M84">
            <v>0.16291934999999999</v>
          </cell>
          <cell r="N84">
            <v>0.20315585249999998</v>
          </cell>
          <cell r="O84">
            <v>0.21526122149999999</v>
          </cell>
          <cell r="P84">
            <v>0.26383619699999994</v>
          </cell>
          <cell r="Q84">
            <v>0.12984259949999999</v>
          </cell>
          <cell r="R84">
            <v>0.70127324999999996</v>
          </cell>
          <cell r="S84">
            <v>1.0470473849999999</v>
          </cell>
          <cell r="T84">
            <v>1.05670665</v>
          </cell>
          <cell r="U84">
            <v>1.05670665</v>
          </cell>
          <cell r="V84">
            <v>1.319490603</v>
          </cell>
          <cell r="W84">
            <v>1.2284105220000001</v>
          </cell>
          <cell r="X84">
            <v>1.4074547895</v>
          </cell>
          <cell r="Y84">
            <v>0.83578778686666699</v>
          </cell>
          <cell r="Z84">
            <v>0.97219047348888898</v>
          </cell>
          <cell r="AA84">
            <v>0.97219047348888898</v>
          </cell>
          <cell r="AB84">
            <v>61.544689948908001</v>
          </cell>
          <cell r="AC84">
            <v>29.097675012799996</v>
          </cell>
          <cell r="AD84">
            <v>76.015029911999989</v>
          </cell>
          <cell r="AE84">
            <v>109.09307731839999</v>
          </cell>
          <cell r="AF84">
            <v>132.77160095569999</v>
          </cell>
          <cell r="AG84">
            <v>135.206809881</v>
          </cell>
          <cell r="AH84">
            <v>132.27977030400001</v>
          </cell>
          <cell r="AI84">
            <v>74.678969855000005</v>
          </cell>
          <cell r="AJ84">
            <v>66.484525334400004</v>
          </cell>
          <cell r="AK84">
            <v>22.180251869599999</v>
          </cell>
          <cell r="AL84">
            <v>68.3432486775</v>
          </cell>
          <cell r="AM84">
            <v>26.341212719999998</v>
          </cell>
          <cell r="AN84">
            <v>28.679723159999998</v>
          </cell>
          <cell r="AO84">
            <v>30.114217274100003</v>
          </cell>
          <cell r="AP84">
            <v>44.492753644999993</v>
          </cell>
          <cell r="AQ84">
            <v>19.7805310255</v>
          </cell>
          <cell r="AR84">
            <v>74.357626894700005</v>
          </cell>
          <cell r="AS84">
            <v>129.92225221690001</v>
          </cell>
          <cell r="AT84">
            <v>135.82205883700001</v>
          </cell>
          <cell r="AU84">
            <v>119.03968043049998</v>
          </cell>
          <cell r="AV84">
            <v>127.04490943440001</v>
          </cell>
          <cell r="AW84">
            <v>141.19255918499999</v>
          </cell>
          <cell r="AX84">
            <v>188.39439391499997</v>
          </cell>
          <cell r="AY84">
            <v>131.17552955869999</v>
          </cell>
          <cell r="AZ84">
            <v>156.21151379710003</v>
          </cell>
          <cell r="BA84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2.515524583333333E-5</v>
          </cell>
          <cell r="Z147">
            <v>3.8261299999999999E-5</v>
          </cell>
          <cell r="AA147">
            <v>3.8261299999999999E-5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7.2767499999999984E-5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0.39856905000000004</v>
          </cell>
          <cell r="C171">
            <v>0.44118810000000003</v>
          </cell>
          <cell r="D171">
            <v>0.42511659300000004</v>
          </cell>
          <cell r="E171">
            <v>0.40185360000000003</v>
          </cell>
          <cell r="F171">
            <v>0.44490510000000005</v>
          </cell>
          <cell r="G171">
            <v>0.42933735000000001</v>
          </cell>
          <cell r="H171">
            <v>0.42718545000000002</v>
          </cell>
          <cell r="I171">
            <v>0.52660080000000009</v>
          </cell>
          <cell r="J171">
            <v>0.66462592949999999</v>
          </cell>
          <cell r="K171">
            <v>0.56998317374999996</v>
          </cell>
          <cell r="L171">
            <v>0.72520604999999994</v>
          </cell>
          <cell r="M171">
            <v>0.70577954999999992</v>
          </cell>
          <cell r="N171">
            <v>0.46116908099999993</v>
          </cell>
          <cell r="O171">
            <v>0.3575887425</v>
          </cell>
          <cell r="P171">
            <v>0.22555799999999998</v>
          </cell>
          <cell r="Q171">
            <v>0.17041333049999999</v>
          </cell>
          <cell r="R171">
            <v>0.18060693749999998</v>
          </cell>
          <cell r="S171">
            <v>0.20087799749999999</v>
          </cell>
          <cell r="T171">
            <v>0.25720281224999997</v>
          </cell>
          <cell r="U171">
            <v>0.25720281224999997</v>
          </cell>
          <cell r="V171">
            <v>0.23642974349999998</v>
          </cell>
          <cell r="W171">
            <v>0.22173796349999997</v>
          </cell>
          <cell r="X171">
            <v>0.19971220499999998</v>
          </cell>
          <cell r="Y171">
            <v>0.87240380843201781</v>
          </cell>
          <cell r="Z171">
            <v>1.0355215780833336</v>
          </cell>
          <cell r="AA171">
            <v>1.0355215780833336</v>
          </cell>
          <cell r="AB171">
            <v>42.122673159329999</v>
          </cell>
          <cell r="AC171">
            <v>37.008973733599994</v>
          </cell>
          <cell r="AD171">
            <v>33.972991046400004</v>
          </cell>
          <cell r="AE171">
            <v>41.185894736000002</v>
          </cell>
          <cell r="AF171">
            <v>47.820500307300001</v>
          </cell>
          <cell r="AG171">
            <v>43.666644750299994</v>
          </cell>
          <cell r="AH171">
            <v>52.059572940400002</v>
          </cell>
          <cell r="AI171">
            <v>74.920612303500008</v>
          </cell>
          <cell r="AJ171">
            <v>106.1185553424</v>
          </cell>
          <cell r="AK171">
            <v>60.396250142799992</v>
          </cell>
          <cell r="AL171">
            <v>111.96047159640001</v>
          </cell>
          <cell r="AM171">
            <v>126.55374124799998</v>
          </cell>
          <cell r="AN171">
            <v>79.525690868799984</v>
          </cell>
          <cell r="AO171">
            <v>57.214943773800002</v>
          </cell>
          <cell r="AP171">
            <v>26.137448370999998</v>
          </cell>
          <cell r="AQ171">
            <v>19.481732689999998</v>
          </cell>
          <cell r="AR171">
            <v>18.670119934599999</v>
          </cell>
          <cell r="AS171">
            <v>32.055266872199994</v>
          </cell>
          <cell r="AT171">
            <v>33.510905706000003</v>
          </cell>
          <cell r="AU171">
            <v>32.718364823499996</v>
          </cell>
          <cell r="AV171">
            <v>29.729865777800004</v>
          </cell>
          <cell r="AW171">
            <v>29.750120707000001</v>
          </cell>
          <cell r="AX171">
            <v>32.325903791999998</v>
          </cell>
          <cell r="AY171">
            <v>55.488431970399994</v>
          </cell>
          <cell r="AZ171">
            <v>62.576966277100006</v>
          </cell>
          <cell r="BA171">
            <v>0</v>
          </cell>
        </row>
        <row r="189">
          <cell r="B189">
            <v>0.25784685000000002</v>
          </cell>
          <cell r="C189">
            <v>0.2579031</v>
          </cell>
          <cell r="D189">
            <v>0.15207255</v>
          </cell>
          <cell r="E189">
            <v>8.0707950000000001E-2</v>
          </cell>
          <cell r="F189">
            <v>4.2624261000000004E-2</v>
          </cell>
          <cell r="G189">
            <v>9.8859150000000007E-2</v>
          </cell>
          <cell r="H189">
            <v>0.16310835000000001</v>
          </cell>
          <cell r="I189">
            <v>0.25624845000000002</v>
          </cell>
          <cell r="J189">
            <v>0.2026377</v>
          </cell>
          <cell r="K189">
            <v>0.19588949999999999</v>
          </cell>
          <cell r="L189">
            <v>0.32410305</v>
          </cell>
          <cell r="M189">
            <v>0.53511164999999994</v>
          </cell>
          <cell r="N189">
            <v>0.73029620699999986</v>
          </cell>
          <cell r="O189">
            <v>0.59102593650000002</v>
          </cell>
          <cell r="P189">
            <v>0.5084748</v>
          </cell>
          <cell r="Q189">
            <v>0.52051612050000007</v>
          </cell>
          <cell r="R189">
            <v>0.59181030000000001</v>
          </cell>
          <cell r="S189">
            <v>0.52869284999999999</v>
          </cell>
          <cell r="T189">
            <v>0.58538294999999996</v>
          </cell>
          <cell r="U189">
            <v>0.58538294999999996</v>
          </cell>
          <cell r="V189">
            <v>0.66371813999999996</v>
          </cell>
          <cell r="W189">
            <v>0.55966357799999988</v>
          </cell>
          <cell r="X189">
            <v>0.56770977599999994</v>
          </cell>
          <cell r="Y189">
            <v>8.0223546666666635E-3</v>
          </cell>
          <cell r="Z189">
            <v>1.0962855555555555E-2</v>
          </cell>
          <cell r="AA189">
            <v>1.0962855555555555E-2</v>
          </cell>
          <cell r="AB189">
            <v>33.917668406982003</v>
          </cell>
          <cell r="AC189">
            <v>24.797966582799997</v>
          </cell>
          <cell r="AD189">
            <v>14.444544950399999</v>
          </cell>
          <cell r="AE189">
            <v>9.4247907599999987</v>
          </cell>
          <cell r="AF189">
            <v>4.7046698727000003</v>
          </cell>
          <cell r="AG189">
            <v>11.337045376800001</v>
          </cell>
          <cell r="AH189">
            <v>20.530993624000001</v>
          </cell>
          <cell r="AI189">
            <v>35.2509196755</v>
          </cell>
          <cell r="AJ189">
            <v>31.460397292</v>
          </cell>
          <cell r="AK189">
            <v>19.9232060368</v>
          </cell>
          <cell r="AL189">
            <v>42.561720464400004</v>
          </cell>
          <cell r="AM189">
            <v>67.210420415999991</v>
          </cell>
          <cell r="AN189">
            <v>83.232959427200001</v>
          </cell>
          <cell r="AO189">
            <v>65.373828629399995</v>
          </cell>
          <cell r="AP189">
            <v>55.738960491999997</v>
          </cell>
          <cell r="AQ189">
            <v>52.636069093999993</v>
          </cell>
          <cell r="AR189">
            <v>58.4750010542</v>
          </cell>
          <cell r="AS189">
            <v>54.012756612099992</v>
          </cell>
          <cell r="AT189">
            <v>56.465491332999996</v>
          </cell>
          <cell r="AU189">
            <v>62.912781072999991</v>
          </cell>
          <cell r="AV189">
            <v>64.198874694799997</v>
          </cell>
          <cell r="AW189">
            <v>62.625386605399996</v>
          </cell>
          <cell r="AX189">
            <v>66.372081047999998</v>
          </cell>
          <cell r="AY189">
            <v>57.859520667299989</v>
          </cell>
          <cell r="AZ189">
            <v>81.682844316700013</v>
          </cell>
          <cell r="BA189">
            <v>0</v>
          </cell>
        </row>
        <row r="194">
          <cell r="B194">
            <v>3.6022500000000004E-3</v>
          </cell>
          <cell r="C194">
            <v>6.1714285714285721E-7</v>
          </cell>
          <cell r="D194">
            <v>1.77444E-2</v>
          </cell>
          <cell r="E194">
            <v>0</v>
          </cell>
          <cell r="F194">
            <v>1.0890642857142858E-4</v>
          </cell>
          <cell r="G194">
            <v>3.6855000000000004E-3</v>
          </cell>
          <cell r="H194">
            <v>1.6830000000000003E-4</v>
          </cell>
          <cell r="I194">
            <v>1.7010000000000003E-6</v>
          </cell>
          <cell r="J194">
            <v>1.0215E-4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2.7E-8</v>
          </cell>
          <cell r="R194">
            <v>2.7000000000000001E-7</v>
          </cell>
          <cell r="S194">
            <v>3.15E-7</v>
          </cell>
          <cell r="T194">
            <v>5.6249999999999999E-9</v>
          </cell>
          <cell r="U194">
            <v>5.6249999999999999E-9</v>
          </cell>
          <cell r="V194">
            <v>7.2523484999999993E-3</v>
          </cell>
          <cell r="W194">
            <v>4.4897914285714283E-3</v>
          </cell>
          <cell r="X194">
            <v>0</v>
          </cell>
          <cell r="Y194">
            <v>2.0740999999999998E-6</v>
          </cell>
          <cell r="Z194">
            <v>1.0675000000000002E-6</v>
          </cell>
          <cell r="AA194">
            <v>1.0675000000000002E-6</v>
          </cell>
          <cell r="AB194">
            <v>0.27993694055700002</v>
          </cell>
          <cell r="AC194">
            <v>8.5977599999999995E-5</v>
          </cell>
          <cell r="AD194">
            <v>1.3462847616</v>
          </cell>
          <cell r="AE194">
            <v>0</v>
          </cell>
          <cell r="AF194">
            <v>1.7588745999999999E-2</v>
          </cell>
          <cell r="AG194">
            <v>0.3808003485</v>
          </cell>
          <cell r="AH194">
            <v>1.8556512399999999E-2</v>
          </cell>
          <cell r="AI194">
            <v>2.5902450000000001E-4</v>
          </cell>
          <cell r="AJ194">
            <v>6.4671075999999999E-3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5.547499999999999E-6</v>
          </cell>
          <cell r="AR194">
            <v>3.09932E-5</v>
          </cell>
          <cell r="AS194">
            <v>4.5187999999999995E-5</v>
          </cell>
          <cell r="AT194">
            <v>4.7239999999999995E-5</v>
          </cell>
          <cell r="AU194">
            <v>1.4294895499999998E-2</v>
          </cell>
          <cell r="AV194">
            <v>0.95483693860000007</v>
          </cell>
          <cell r="AW194">
            <v>0.62666305659999999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7">
          <cell r="B247">
            <v>0.15351967607142858</v>
          </cell>
          <cell r="C247">
            <v>0.20322481435714285</v>
          </cell>
          <cell r="D247">
            <v>0.199191110625</v>
          </cell>
          <cell r="E247">
            <v>0.21599512714285718</v>
          </cell>
          <cell r="F247">
            <v>0.22100437371428575</v>
          </cell>
          <cell r="G247">
            <v>0.23777754300000004</v>
          </cell>
          <cell r="H247">
            <v>0.24910652250000004</v>
          </cell>
          <cell r="I247">
            <v>0.23266049400000002</v>
          </cell>
          <cell r="J247">
            <v>0.219545186</v>
          </cell>
          <cell r="K247">
            <v>0.10404585</v>
          </cell>
          <cell r="L247">
            <v>6.8335199999999999E-2</v>
          </cell>
          <cell r="M247">
            <v>6.702913499999999E-2</v>
          </cell>
          <cell r="N247">
            <v>7.0683034500000005E-2</v>
          </cell>
          <cell r="O247">
            <v>6.9236464499999997E-2</v>
          </cell>
          <cell r="P247">
            <v>7.8203956928571419E-2</v>
          </cell>
          <cell r="Q247">
            <v>8.9805212999999995E-2</v>
          </cell>
          <cell r="R247">
            <v>0.25639981574999998</v>
          </cell>
          <cell r="S247">
            <v>0.10513458449999999</v>
          </cell>
          <cell r="T247">
            <v>0.11390081625000001</v>
          </cell>
          <cell r="U247">
            <v>0.11390081625000001</v>
          </cell>
          <cell r="V247">
            <v>0.10479483449999998</v>
          </cell>
          <cell r="W247">
            <v>9.0806566500000005E-2</v>
          </cell>
          <cell r="X247">
            <v>1.6028992500000002E-2</v>
          </cell>
          <cell r="Y247">
            <v>7.513247126754382E-3</v>
          </cell>
          <cell r="Z247">
            <v>3.9320592500000006E-3</v>
          </cell>
          <cell r="AA247">
            <v>3.9320592500000006E-3</v>
          </cell>
          <cell r="AB247">
            <v>24.3959443368</v>
          </cell>
          <cell r="AC247">
            <v>28.894157077599999</v>
          </cell>
          <cell r="AD247">
            <v>24.926616455999998</v>
          </cell>
          <cell r="AE247">
            <v>27.678680097599997</v>
          </cell>
          <cell r="AF247">
            <v>29.902925610599997</v>
          </cell>
          <cell r="AG247">
            <v>33.566101654800001</v>
          </cell>
          <cell r="AH247">
            <v>36.947711248399997</v>
          </cell>
          <cell r="AI247">
            <v>37.415217386999998</v>
          </cell>
          <cell r="AJ247">
            <v>36.189966487200003</v>
          </cell>
          <cell r="AK247">
            <v>18.711241999999999</v>
          </cell>
          <cell r="AL247">
            <v>15.0239009142</v>
          </cell>
          <cell r="AM247">
            <v>16.223150304000001</v>
          </cell>
          <cell r="AN247">
            <v>15.643454991999999</v>
          </cell>
          <cell r="AO247">
            <v>14.933342334000001</v>
          </cell>
          <cell r="AP247">
            <v>15.0929888625</v>
          </cell>
          <cell r="AQ247">
            <v>17.372263639499998</v>
          </cell>
          <cell r="AR247">
            <v>35.887545416100004</v>
          </cell>
          <cell r="AS247">
            <v>18.651732227699998</v>
          </cell>
          <cell r="AT247">
            <v>19.498712721</v>
          </cell>
          <cell r="AU247">
            <v>22.109765640500001</v>
          </cell>
          <cell r="AV247">
            <v>18.477473340200003</v>
          </cell>
          <cell r="AW247">
            <v>16.649369364799998</v>
          </cell>
          <cell r="AX247">
            <v>6.000860619</v>
          </cell>
          <cell r="AY247">
            <v>5.9734980370999997</v>
          </cell>
          <cell r="AZ247">
            <v>4.9383593386000006</v>
          </cell>
          <cell r="BA247">
            <v>0</v>
          </cell>
        </row>
        <row r="263">
          <cell r="B263">
            <v>1.4507234943749998</v>
          </cell>
          <cell r="C263">
            <v>1.4963491407857141</v>
          </cell>
          <cell r="D263">
            <v>1.8757080638035717</v>
          </cell>
          <cell r="E263">
            <v>1.923833682642857</v>
          </cell>
          <cell r="F263">
            <v>2.0924362011428577</v>
          </cell>
          <cell r="G263">
            <v>2.2400581410000004</v>
          </cell>
          <cell r="H263">
            <v>2.1218639088750004</v>
          </cell>
          <cell r="I263">
            <v>1.9913435370000001</v>
          </cell>
          <cell r="J263">
            <v>2.1210141965</v>
          </cell>
          <cell r="K263">
            <v>1.7219141275000003</v>
          </cell>
          <cell r="L263">
            <v>2.1106643785714283</v>
          </cell>
          <cell r="M263">
            <v>2.2157059613181813</v>
          </cell>
          <cell r="N263">
            <v>2.4035846670000001</v>
          </cell>
          <cell r="O263">
            <v>1.9728542520000005</v>
          </cell>
          <cell r="P263">
            <v>1.9064917567499997</v>
          </cell>
          <cell r="Q263">
            <v>1.8835395659999998</v>
          </cell>
          <cell r="R263">
            <v>2.52714653025</v>
          </cell>
          <cell r="S263">
            <v>2.6261772644999999</v>
          </cell>
          <cell r="T263">
            <v>2.7457326821250012</v>
          </cell>
          <cell r="U263">
            <v>2.7457326821250012</v>
          </cell>
          <cell r="V263">
            <v>2.7938693979999996</v>
          </cell>
          <cell r="W263">
            <v>2.7079246175109888</v>
          </cell>
          <cell r="X263">
            <v>2.8880112983181823</v>
          </cell>
          <cell r="Y263">
            <v>3.8075243101319334</v>
          </cell>
          <cell r="Z263">
            <v>4.2478589994500018</v>
          </cell>
          <cell r="AA263">
            <v>4.2478589994500018</v>
          </cell>
          <cell r="AB263">
            <v>189.97517327680501</v>
          </cell>
          <cell r="AC263">
            <v>151.79862309879996</v>
          </cell>
          <cell r="AD263">
            <v>173.5102072992</v>
          </cell>
          <cell r="AE263">
            <v>199.01965273119998</v>
          </cell>
          <cell r="AF263">
            <v>226.77801372660002</v>
          </cell>
          <cell r="AG263">
            <v>252.37625362949998</v>
          </cell>
          <cell r="AH263">
            <v>262.58526781360001</v>
          </cell>
          <cell r="AI263">
            <v>278.10676227850001</v>
          </cell>
          <cell r="AJ263">
            <v>335.03203178400003</v>
          </cell>
          <cell r="AK263">
            <v>192.07511979479997</v>
          </cell>
          <cell r="AL263">
            <v>331.09461434880001</v>
          </cell>
          <cell r="AM263">
            <v>365.94146851199997</v>
          </cell>
          <cell r="AN263">
            <v>349.81831871359992</v>
          </cell>
          <cell r="AO263">
            <v>280.42989411089991</v>
          </cell>
          <cell r="AP263">
            <v>257.83456925249999</v>
          </cell>
          <cell r="AQ263">
            <v>244.59928047099996</v>
          </cell>
          <cell r="AR263">
            <v>286.48778162389999</v>
          </cell>
          <cell r="AS263">
            <v>333.39636132659996</v>
          </cell>
          <cell r="AT263">
            <v>348.535985418</v>
          </cell>
          <cell r="AU263">
            <v>310.62587156099988</v>
          </cell>
          <cell r="AV263">
            <v>292.50623215100001</v>
          </cell>
          <cell r="AW263">
            <v>333.06128475740002</v>
          </cell>
          <cell r="AX263">
            <v>411.45576860699998</v>
          </cell>
          <cell r="AY263">
            <v>344.67528856090007</v>
          </cell>
          <cell r="AZ263">
            <v>415.30257568860003</v>
          </cell>
          <cell r="BA263">
            <v>0</v>
          </cell>
        </row>
        <row r="264">
          <cell r="B264">
            <v>0.86270761687499997</v>
          </cell>
          <cell r="C264">
            <v>0.64122661125000002</v>
          </cell>
          <cell r="D264">
            <v>1.0992399412500002</v>
          </cell>
          <cell r="E264">
            <v>1.2736994220000002</v>
          </cell>
          <cell r="F264">
            <v>1.4189470560000002</v>
          </cell>
          <cell r="G264">
            <v>1.5494684670000003</v>
          </cell>
          <cell r="H264">
            <v>1.4418145293750002</v>
          </cell>
          <cell r="I264">
            <v>1.0298643390000002</v>
          </cell>
          <cell r="J264">
            <v>0.89781474375000014</v>
          </cell>
          <cell r="K264">
            <v>0.70798195750000004</v>
          </cell>
          <cell r="L264">
            <v>1.0967715</v>
          </cell>
          <cell r="M264">
            <v>1.0884397770000001</v>
          </cell>
          <cell r="N264">
            <v>1.5676740404999998</v>
          </cell>
          <cell r="O264">
            <v>1.2791154465000001</v>
          </cell>
          <cell r="P264">
            <v>1.0860493435714285</v>
          </cell>
          <cell r="Q264">
            <v>1.0599621750000001</v>
          </cell>
          <cell r="R264">
            <v>1.9114752825000001</v>
          </cell>
          <cell r="S264">
            <v>1.9084395149999995</v>
          </cell>
          <cell r="T264">
            <v>2.0143656000000001</v>
          </cell>
          <cell r="U264">
            <v>2.0143656000000001</v>
          </cell>
          <cell r="V264">
            <v>2.330178138</v>
          </cell>
          <cell r="W264">
            <v>2.1561933776538464</v>
          </cell>
          <cell r="X264">
            <v>2.4327789389999999</v>
          </cell>
          <cell r="Y264">
            <v>2.8104679795004279</v>
          </cell>
          <cell r="Z264">
            <v>3.0756549973083334</v>
          </cell>
          <cell r="AA264">
            <v>3.0756549973083334</v>
          </cell>
          <cell r="AB264">
            <v>118.624834156224</v>
          </cell>
          <cell r="AC264">
            <v>64.748931684799999</v>
          </cell>
          <cell r="AD264">
            <v>98.056744641599963</v>
          </cell>
          <cell r="AE264">
            <v>125.44330976799996</v>
          </cell>
          <cell r="AF264">
            <v>147.73905533940001</v>
          </cell>
          <cell r="AG264">
            <v>172.07390943600001</v>
          </cell>
          <cell r="AH264">
            <v>172.83627810400003</v>
          </cell>
          <cell r="AI264">
            <v>137.93281853900001</v>
          </cell>
          <cell r="AJ264">
            <v>139.61675044679998</v>
          </cell>
          <cell r="AK264">
            <v>77.537084033200003</v>
          </cell>
          <cell r="AL264">
            <v>167.2833868893</v>
          </cell>
          <cell r="AM264">
            <v>165.68527079999998</v>
          </cell>
          <cell r="AN264">
            <v>208.69995310559997</v>
          </cell>
          <cell r="AO264">
            <v>168.50771834280002</v>
          </cell>
          <cell r="AP264">
            <v>147.81999367549997</v>
          </cell>
          <cell r="AQ264">
            <v>130.55496818349999</v>
          </cell>
          <cell r="AR264">
            <v>209.62556656469999</v>
          </cell>
          <cell r="AS264">
            <v>227.40404488230001</v>
          </cell>
          <cell r="AT264">
            <v>237.73052757900001</v>
          </cell>
          <cell r="AU264">
            <v>243.18026297549994</v>
          </cell>
          <cell r="AV264">
            <v>228.93763483820004</v>
          </cell>
          <cell r="AW264">
            <v>251.78462926679998</v>
          </cell>
          <cell r="AX264">
            <v>330.079520043</v>
          </cell>
          <cell r="AY264">
            <v>233.83510850920001</v>
          </cell>
          <cell r="AZ264">
            <v>289.21910916395001</v>
          </cell>
          <cell r="BA264">
            <v>0</v>
          </cell>
        </row>
        <row r="266">
          <cell r="B266">
            <v>2.1240000000000001E-4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4.5000000000000001E-6</v>
          </cell>
          <cell r="H266">
            <v>9.4500000000000007E-5</v>
          </cell>
          <cell r="I266">
            <v>1.4400000000000001E-5</v>
          </cell>
          <cell r="J266">
            <v>0</v>
          </cell>
          <cell r="K266">
            <v>1.8044999999999997E-4</v>
          </cell>
          <cell r="L266">
            <v>0</v>
          </cell>
          <cell r="M266">
            <v>0</v>
          </cell>
          <cell r="N266">
            <v>0</v>
          </cell>
          <cell r="O266">
            <v>1.3335299999999998E-4</v>
          </cell>
          <cell r="P266">
            <v>1.098E-4</v>
          </cell>
          <cell r="Q266">
            <v>0</v>
          </cell>
          <cell r="R266">
            <v>0</v>
          </cell>
          <cell r="S266">
            <v>0</v>
          </cell>
          <cell r="T266">
            <v>1.1076642857142857E-4</v>
          </cell>
          <cell r="U266">
            <v>1.1076642857142857E-4</v>
          </cell>
          <cell r="V266">
            <v>0</v>
          </cell>
          <cell r="W266">
            <v>0</v>
          </cell>
          <cell r="X266">
            <v>0</v>
          </cell>
          <cell r="Y266">
            <v>7.611150361111111E-4</v>
          </cell>
          <cell r="Z266">
            <v>1.6145810499999999E-3</v>
          </cell>
          <cell r="AA266">
            <v>1.6145810499999999E-3</v>
          </cell>
          <cell r="AB266">
            <v>2.5546211967E-2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2.3762309999999996E-4</v>
          </cell>
          <cell r="AH266">
            <v>9.5551160000000007E-3</v>
          </cell>
          <cell r="AI266">
            <v>8.4285749999999998E-4</v>
          </cell>
          <cell r="AJ266">
            <v>0</v>
          </cell>
          <cell r="AK266">
            <v>3.2914490399999996E-2</v>
          </cell>
          <cell r="AL266">
            <v>0</v>
          </cell>
          <cell r="AM266">
            <v>0</v>
          </cell>
          <cell r="AN266">
            <v>0</v>
          </cell>
          <cell r="AO266">
            <v>6.5829932699999996E-2</v>
          </cell>
          <cell r="AP266">
            <v>1.5740067999999999E-2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2.44778675E-2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1.8369773035714288E-2</v>
          </cell>
          <cell r="C267">
            <v>8.3820079285714277E-2</v>
          </cell>
          <cell r="D267">
            <v>1.8883468928571429E-2</v>
          </cell>
          <cell r="E267">
            <v>7.4947499999999994E-5</v>
          </cell>
          <cell r="F267">
            <v>1.2150000000000002E-6</v>
          </cell>
          <cell r="G267">
            <v>4.9302000000000003E-5</v>
          </cell>
          <cell r="H267">
            <v>2.18607E-4</v>
          </cell>
          <cell r="I267">
            <v>8.2773000000000013E-3</v>
          </cell>
          <cell r="J267">
            <v>1.3680000000000001E-6</v>
          </cell>
          <cell r="K267">
            <v>2.4750000000000001E-7</v>
          </cell>
          <cell r="L267">
            <v>9.5496428571428571E-5</v>
          </cell>
          <cell r="M267">
            <v>2.8327499999999999E-5</v>
          </cell>
          <cell r="N267">
            <v>7.7877000000000013E-5</v>
          </cell>
          <cell r="O267">
            <v>2.0794499999999999E-5</v>
          </cell>
          <cell r="P267">
            <v>1.3679999999999999E-5</v>
          </cell>
          <cell r="Q267">
            <v>1.3567499999999998E-5</v>
          </cell>
          <cell r="R267">
            <v>2.8575E-5</v>
          </cell>
          <cell r="S267">
            <v>6.8519999999999989E-6</v>
          </cell>
          <cell r="T267">
            <v>4.582960714285714E-5</v>
          </cell>
          <cell r="U267">
            <v>4.582960714285714E-5</v>
          </cell>
          <cell r="V267">
            <v>2.3360499999999998E-4</v>
          </cell>
          <cell r="W267">
            <v>6.2699999999999988E-7</v>
          </cell>
          <cell r="X267">
            <v>3.2466681818181818E-4</v>
          </cell>
          <cell r="Y267">
            <v>7.3663303356067258E-2</v>
          </cell>
          <cell r="Z267">
            <v>8.4272892925000009E-2</v>
          </cell>
          <cell r="AA267">
            <v>8.4272892925000009E-2</v>
          </cell>
          <cell r="AB267">
            <v>2.5819989332459996</v>
          </cell>
          <cell r="AC267">
            <v>7.4660735707999999</v>
          </cell>
          <cell r="AD267">
            <v>1.5884236079999998</v>
          </cell>
          <cell r="AE267">
            <v>8.9364800000000001E-3</v>
          </cell>
          <cell r="AF267">
            <v>2.7490189999999996E-4</v>
          </cell>
          <cell r="AG267">
            <v>6.705698999999999E-3</v>
          </cell>
          <cell r="AH267">
            <v>0.1034626956</v>
          </cell>
          <cell r="AI267">
            <v>1.1975223424999999</v>
          </cell>
          <cell r="AJ267">
            <v>8.2364800000000001E-5</v>
          </cell>
          <cell r="AK267">
            <v>3.0685600000000003E-5</v>
          </cell>
          <cell r="AL267">
            <v>6.6033117000000004E-3</v>
          </cell>
          <cell r="AM267">
            <v>3.3936959999999994E-3</v>
          </cell>
          <cell r="AN267">
            <v>8.2211782399999989E-2</v>
          </cell>
          <cell r="AO267">
            <v>7.4825154000000005E-3</v>
          </cell>
          <cell r="AP267">
            <v>5.1147249999999997E-4</v>
          </cell>
          <cell r="AQ267">
            <v>5.0770719999999993E-3</v>
          </cell>
          <cell r="AR267">
            <v>5.5865243000000004E-3</v>
          </cell>
          <cell r="AS267">
            <v>1.9622888999999998E-3</v>
          </cell>
          <cell r="AT267">
            <v>2.0513969999999999E-3</v>
          </cell>
          <cell r="AU267">
            <v>3.7503249999999992E-4</v>
          </cell>
          <cell r="AV267">
            <v>1.6144997000000001E-2</v>
          </cell>
          <cell r="AW267">
            <v>2.3062650000000001E-4</v>
          </cell>
          <cell r="AX267">
            <v>2.8083509999999997E-3</v>
          </cell>
          <cell r="AY267">
            <v>4.8117849999999992E-4</v>
          </cell>
          <cell r="AZ267">
            <v>5.7749008500000004E-3</v>
          </cell>
          <cell r="BA267">
            <v>0</v>
          </cell>
        </row>
        <row r="268">
          <cell r="B268">
            <v>0.16718587232142859</v>
          </cell>
          <cell r="C268">
            <v>0.32937818560714283</v>
          </cell>
          <cell r="D268">
            <v>0.29725736062500002</v>
          </cell>
          <cell r="E268">
            <v>0.22498702714285718</v>
          </cell>
          <cell r="F268">
            <v>0.22560877371428575</v>
          </cell>
          <cell r="G268">
            <v>0.25751184300000002</v>
          </cell>
          <cell r="H268">
            <v>0.25161302250000006</v>
          </cell>
          <cell r="I268">
            <v>0.25021184400000002</v>
          </cell>
          <cell r="J268">
            <v>0.222125936</v>
          </cell>
          <cell r="K268">
            <v>0.10409085</v>
          </cell>
          <cell r="L268">
            <v>6.8445906428571429E-2</v>
          </cell>
          <cell r="M268">
            <v>6.7314427499999996E-2</v>
          </cell>
          <cell r="N268">
            <v>7.2039253500000011E-2</v>
          </cell>
          <cell r="O268">
            <v>6.9842272499999997E-2</v>
          </cell>
          <cell r="P268">
            <v>8.1291140678571419E-2</v>
          </cell>
          <cell r="Q268">
            <v>9.1768315499999989E-2</v>
          </cell>
          <cell r="R268">
            <v>0.25686750784090906</v>
          </cell>
          <cell r="S268">
            <v>0.10605424274999999</v>
          </cell>
          <cell r="T268">
            <v>0.11447405089285716</v>
          </cell>
          <cell r="U268">
            <v>0.11447405089285716</v>
          </cell>
          <cell r="V268">
            <v>0.10550682899999997</v>
          </cell>
          <cell r="W268">
            <v>9.0807058928571438E-2</v>
          </cell>
          <cell r="X268">
            <v>2.1300616500000001E-2</v>
          </cell>
          <cell r="Y268">
            <v>7.6906672448099379E-3</v>
          </cell>
          <cell r="Z268">
            <v>4.0610986500000008E-3</v>
          </cell>
          <cell r="AA268">
            <v>4.0610986500000008E-3</v>
          </cell>
          <cell r="AB268">
            <v>26.339154970599001</v>
          </cell>
          <cell r="AC268">
            <v>42.497820437199998</v>
          </cell>
          <cell r="AD268">
            <v>36.2625184272</v>
          </cell>
          <cell r="AE268">
            <v>29.212900639999997</v>
          </cell>
          <cell r="AF268">
            <v>30.813875873199997</v>
          </cell>
          <cell r="AG268">
            <v>36.247731834600003</v>
          </cell>
          <cell r="AH268">
            <v>37.462841237999996</v>
          </cell>
          <cell r="AI268">
            <v>40.256951877999995</v>
          </cell>
          <cell r="AJ268">
            <v>36.897335980800001</v>
          </cell>
          <cell r="AK268">
            <v>18.716017795199999</v>
          </cell>
          <cell r="AL268">
            <v>15.041640105900001</v>
          </cell>
          <cell r="AM268">
            <v>16.279222848</v>
          </cell>
          <cell r="AN268">
            <v>15.826481175999998</v>
          </cell>
          <cell r="AO268">
            <v>15.045961229700001</v>
          </cell>
          <cell r="AP268">
            <v>15.603888779</v>
          </cell>
          <cell r="AQ268">
            <v>17.628279654999996</v>
          </cell>
          <cell r="AR268">
            <v>35.961895889100006</v>
          </cell>
          <cell r="AS268">
            <v>18.850129012</v>
          </cell>
          <cell r="AT268">
            <v>19.706118759999999</v>
          </cell>
          <cell r="AU268">
            <v>22.253690799499999</v>
          </cell>
          <cell r="AV268">
            <v>18.575631723800004</v>
          </cell>
          <cell r="AW268">
            <v>16.649413124699997</v>
          </cell>
          <cell r="AX268">
            <v>6.6471025140000002</v>
          </cell>
          <cell r="AY268">
            <v>6.0223414393999999</v>
          </cell>
          <cell r="AZ268">
            <v>5.2367746619500011</v>
          </cell>
          <cell r="BA268">
            <v>0</v>
          </cell>
        </row>
        <row r="269">
          <cell r="B269">
            <v>7.5802499999999998E-5</v>
          </cell>
          <cell r="C269">
            <v>3.8894625000000002E-4</v>
          </cell>
          <cell r="D269">
            <v>2.2954500000000001E-3</v>
          </cell>
          <cell r="E269">
            <v>1.2161286000000002E-2</v>
          </cell>
          <cell r="F269">
            <v>1.1677500000000002E-3</v>
          </cell>
          <cell r="G269">
            <v>9.9900000000000009E-7</v>
          </cell>
          <cell r="H269">
            <v>7.0200000000000015E-4</v>
          </cell>
          <cell r="I269">
            <v>0.17620246800000003</v>
          </cell>
          <cell r="J269">
            <v>0.33595233300000005</v>
          </cell>
          <cell r="K269">
            <v>0.33799396500000001</v>
          </cell>
          <cell r="L269">
            <v>0.22014541285714284</v>
          </cell>
          <cell r="M269">
            <v>0.35412413181818181</v>
          </cell>
          <cell r="N269">
            <v>0.29371434299999999</v>
          </cell>
          <cell r="O269">
            <v>0.26604242550000001</v>
          </cell>
          <cell r="P269">
            <v>0.51335954249999993</v>
          </cell>
          <cell r="Q269">
            <v>0.5609825235</v>
          </cell>
          <cell r="R269">
            <v>0.17740240840909088</v>
          </cell>
          <cell r="S269">
            <v>0.41068710375</v>
          </cell>
          <cell r="T269">
            <v>0.35933741089285715</v>
          </cell>
          <cell r="U269">
            <v>0.35933741089285715</v>
          </cell>
          <cell r="V269">
            <v>0.11426854049999999</v>
          </cell>
          <cell r="W269">
            <v>0.23458021649999994</v>
          </cell>
          <cell r="X269">
            <v>0.23376252150000004</v>
          </cell>
          <cell r="Y269">
            <v>1.7209583472222218E-4</v>
          </cell>
          <cell r="Z269">
            <v>5.8063099999999986E-4</v>
          </cell>
          <cell r="AA269">
            <v>5.8063099999999986E-4</v>
          </cell>
          <cell r="AB269">
            <v>9.2268938700000005E-4</v>
          </cell>
          <cell r="AC269">
            <v>3.8348696399999993E-2</v>
          </cell>
          <cell r="AD269">
            <v>0.28360056959999996</v>
          </cell>
          <cell r="AE269">
            <v>1.4668394832</v>
          </cell>
          <cell r="AF269">
            <v>0.14584727499999997</v>
          </cell>
          <cell r="AG269">
            <v>1.9905599999999997E-4</v>
          </cell>
          <cell r="AH269">
            <v>9.476515440000001E-2</v>
          </cell>
          <cell r="AI269">
            <v>23.728040739499999</v>
          </cell>
          <cell r="AJ269">
            <v>52.320368342400002</v>
          </cell>
          <cell r="AK269">
            <v>35.370433317999996</v>
          </cell>
          <cell r="AL269">
            <v>36.802509794100004</v>
          </cell>
          <cell r="AM269">
            <v>57.410311679999992</v>
          </cell>
          <cell r="AN269">
            <v>44.418376692799995</v>
          </cell>
          <cell r="AO269">
            <v>39.536932714500004</v>
          </cell>
          <cell r="AP269">
            <v>68.239352377499998</v>
          </cell>
          <cell r="AQ269">
            <v>76.860084377999996</v>
          </cell>
          <cell r="AR269">
            <v>22.095135297499997</v>
          </cell>
          <cell r="AS269">
            <v>55.056888615299989</v>
          </cell>
          <cell r="AT269">
            <v>57.557037668999996</v>
          </cell>
          <cell r="AU269">
            <v>12.416803268499999</v>
          </cell>
          <cell r="AV269">
            <v>14.291997944599999</v>
          </cell>
          <cell r="AW269">
            <v>34.213794902300002</v>
          </cell>
          <cell r="AX269">
            <v>42.333209333999996</v>
          </cell>
          <cell r="AY269">
            <v>49.237473434599991</v>
          </cell>
          <cell r="AZ269">
            <v>58.226221765350004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1.7999999999999999E-8</v>
          </cell>
          <cell r="R273">
            <v>0</v>
          </cell>
          <cell r="S273">
            <v>8.9999999999999995E-9</v>
          </cell>
          <cell r="T273">
            <v>0</v>
          </cell>
          <cell r="U273">
            <v>0</v>
          </cell>
          <cell r="V273">
            <v>9.9E-8</v>
          </cell>
          <cell r="W273">
            <v>2.1150000000000001E-7</v>
          </cell>
          <cell r="X273">
            <v>9.13725E-5</v>
          </cell>
          <cell r="Y273">
            <v>5.4134479152777764E-3</v>
          </cell>
          <cell r="Z273">
            <v>5.3606107500000005E-3</v>
          </cell>
          <cell r="AA273">
            <v>5.3606107500000005E-3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5.547499999999999E-6</v>
          </cell>
          <cell r="AR273">
            <v>0</v>
          </cell>
          <cell r="AS273">
            <v>1.1297E-6</v>
          </cell>
          <cell r="AT273">
            <v>1.181E-6</v>
          </cell>
          <cell r="AU273">
            <v>1.7583986499999999E-2</v>
          </cell>
          <cell r="AV273">
            <v>6.8532000000000007E-6</v>
          </cell>
          <cell r="AW273">
            <v>2.3654000000000001E-5</v>
          </cell>
          <cell r="AX273">
            <v>1.4331329999999998E-2</v>
          </cell>
          <cell r="AY273">
            <v>1.0812999999999999E-6</v>
          </cell>
          <cell r="AZ273">
            <v>5.4102500000000004E-6</v>
          </cell>
          <cell r="BA273">
            <v>0</v>
          </cell>
        </row>
      </sheetData>
      <sheetData sheetId="24">
        <row r="47">
          <cell r="B47">
            <v>5.4110450916666671E-3</v>
          </cell>
          <cell r="C47">
            <v>5.086066299999999E-3</v>
          </cell>
          <cell r="D47">
            <v>6.6987453151515133E-3</v>
          </cell>
          <cell r="E47">
            <v>1.0070205771212121E-2</v>
          </cell>
          <cell r="F47">
            <v>1.3322444080322458E-2</v>
          </cell>
          <cell r="G47">
            <v>2.0894726095833333E-2</v>
          </cell>
          <cell r="H47">
            <v>2.920688710454546E-2</v>
          </cell>
          <cell r="I47">
            <v>4.1530914333333335E-2</v>
          </cell>
          <cell r="J47">
            <v>4.757829807499999E-2</v>
          </cell>
          <cell r="K47">
            <v>4.8249625905693809E-2</v>
          </cell>
          <cell r="L47">
            <v>5.4917284090277768E-2</v>
          </cell>
          <cell r="M47">
            <v>5.2186126538888884E-2</v>
          </cell>
          <cell r="N47">
            <v>4.8785303000000009E-2</v>
          </cell>
          <cell r="O47">
            <v>4.9443691200000001E-2</v>
          </cell>
          <cell r="P47">
            <v>5.8934899257051268E-2</v>
          </cell>
          <cell r="Q47">
            <v>5.6070132854166663E-2</v>
          </cell>
          <cell r="R47">
            <v>5.9083995818954252E-2</v>
          </cell>
          <cell r="S47">
            <v>5.7688732133867521E-2</v>
          </cell>
          <cell r="T47">
            <v>5.5620392144823234E-2</v>
          </cell>
          <cell r="U47">
            <v>5.5620392144823234E-2</v>
          </cell>
          <cell r="V47">
            <v>4.7842804316666654E-2</v>
          </cell>
          <cell r="W47">
            <v>5.009105137083332E-2</v>
          </cell>
          <cell r="X47">
            <v>6.959158752222222E-2</v>
          </cell>
          <cell r="Y47">
            <v>5.4503185397222237E-2</v>
          </cell>
          <cell r="Z47">
            <v>6.4543021433333347E-2</v>
          </cell>
          <cell r="AA47">
            <v>6.4543021433333347E-2</v>
          </cell>
          <cell r="AB47">
            <v>5.8045687390289995</v>
          </cell>
          <cell r="AC47">
            <v>4.5007983936000002</v>
          </cell>
          <cell r="AD47">
            <v>6.1034470655999993</v>
          </cell>
          <cell r="AE47">
            <v>8.8804641071999999</v>
          </cell>
          <cell r="AF47">
            <v>11.528440322</v>
          </cell>
          <cell r="AG47">
            <v>18.526117037999999</v>
          </cell>
          <cell r="AH47">
            <v>23.767214731999999</v>
          </cell>
          <cell r="AI47">
            <v>35.023475607000002</v>
          </cell>
          <cell r="AJ47">
            <v>44.638307873199999</v>
          </cell>
          <cell r="AK47">
            <v>41.3177600924</v>
          </cell>
          <cell r="AL47">
            <v>54.776726892900001</v>
          </cell>
          <cell r="AM47">
            <v>55.781905535999996</v>
          </cell>
          <cell r="AN47">
            <v>57.58336126399999</v>
          </cell>
          <cell r="AO47">
            <v>58.3060111263</v>
          </cell>
          <cell r="AP47">
            <v>67.079104245499991</v>
          </cell>
          <cell r="AQ47">
            <v>72.746298029999991</v>
          </cell>
          <cell r="AR47">
            <v>77.096555751299988</v>
          </cell>
          <cell r="AS47">
            <v>83.667952110599984</v>
          </cell>
          <cell r="AT47">
            <v>87.467337737999998</v>
          </cell>
          <cell r="AU47">
            <v>69.204003876999991</v>
          </cell>
          <cell r="AV47">
            <v>60.494813755199999</v>
          </cell>
          <cell r="AW47">
            <v>83.128942278300016</v>
          </cell>
          <cell r="AX47">
            <v>106.17487030799998</v>
          </cell>
          <cell r="AY47">
            <v>71.119690713499992</v>
          </cell>
          <cell r="AZ47">
            <v>86.16027091425002</v>
          </cell>
          <cell r="BA47">
            <v>0</v>
          </cell>
        </row>
        <row r="69">
          <cell r="B69">
            <v>0.2638990911916666</v>
          </cell>
          <cell r="C69">
            <v>0.28380972135277777</v>
          </cell>
          <cell r="D69">
            <v>0.30393354184583338</v>
          </cell>
          <cell r="E69">
            <v>0.30297292584508551</v>
          </cell>
          <cell r="F69">
            <v>0.36484774580961549</v>
          </cell>
          <cell r="G69">
            <v>0.3665998145694444</v>
          </cell>
          <cell r="H69">
            <v>0.24505206667222221</v>
          </cell>
          <cell r="I69">
            <v>0.23209246397735042</v>
          </cell>
          <cell r="J69">
            <v>0.22295229442916667</v>
          </cell>
          <cell r="K69">
            <v>0.22817759502099252</v>
          </cell>
          <cell r="L69">
            <v>0.23317427731060608</v>
          </cell>
          <cell r="M69">
            <v>0.2382974662888889</v>
          </cell>
          <cell r="N69">
            <v>0.22336130950000002</v>
          </cell>
          <cell r="O69">
            <v>0.25979017329999993</v>
          </cell>
          <cell r="P69">
            <v>0.26040922359393937</v>
          </cell>
          <cell r="Q69">
            <v>0.26334758321666668</v>
          </cell>
          <cell r="R69">
            <v>0.25290666104885617</v>
          </cell>
          <cell r="S69">
            <v>0.23982499089325954</v>
          </cell>
          <cell r="T69">
            <v>0.24854519572398986</v>
          </cell>
          <cell r="U69">
            <v>0.24854519572398986</v>
          </cell>
          <cell r="V69">
            <v>0.24802725745000004</v>
          </cell>
          <cell r="W69">
            <v>0.21783317289999998</v>
          </cell>
          <cell r="X69">
            <v>0.2227096046</v>
          </cell>
          <cell r="Y69">
            <v>0.20241965100000003</v>
          </cell>
          <cell r="Z69">
            <v>0.1985633277250001</v>
          </cell>
          <cell r="AA69">
            <v>0.1985633277250001</v>
          </cell>
          <cell r="AB69">
            <v>88.839828707931005</v>
          </cell>
          <cell r="AC69">
            <v>100.01224130479999</v>
          </cell>
          <cell r="AD69">
            <v>114.90997108319999</v>
          </cell>
          <cell r="AE69">
            <v>132.4448235264</v>
          </cell>
          <cell r="AF69">
            <v>148.684635778</v>
          </cell>
          <cell r="AG69">
            <v>160.1467836969</v>
          </cell>
          <cell r="AH69">
            <v>158.6233167748</v>
          </cell>
          <cell r="AI69">
            <v>167.04583747199999</v>
          </cell>
          <cell r="AJ69">
            <v>193.39308724200001</v>
          </cell>
          <cell r="AK69">
            <v>161.61905645159999</v>
          </cell>
          <cell r="AL69">
            <v>167.66224013249999</v>
          </cell>
          <cell r="AM69">
            <v>205.57085649599995</v>
          </cell>
          <cell r="AN69">
            <v>186.10777166080001</v>
          </cell>
          <cell r="AO69">
            <v>194.47748003789999</v>
          </cell>
          <cell r="AP69">
            <v>195.30514043050002</v>
          </cell>
          <cell r="AQ69">
            <v>147.17475893749997</v>
          </cell>
          <cell r="AR69">
            <v>135.03194858999998</v>
          </cell>
          <cell r="AS69">
            <v>133.7342621901</v>
          </cell>
          <cell r="AT69">
            <v>139.80717327299999</v>
          </cell>
          <cell r="AU69">
            <v>141.23694842999998</v>
          </cell>
          <cell r="AV69">
            <v>143.4815797686</v>
          </cell>
          <cell r="AW69">
            <v>152.5084329087</v>
          </cell>
          <cell r="AX69">
            <v>152.88345153899996</v>
          </cell>
          <cell r="AY69">
            <v>145.73151006149996</v>
          </cell>
          <cell r="AZ69">
            <v>157.90517524680001</v>
          </cell>
          <cell r="BA69">
            <v>0</v>
          </cell>
        </row>
        <row r="84">
          <cell r="B84">
            <v>0.99769398491666683</v>
          </cell>
          <cell r="C84">
            <v>1.0060460754708334</v>
          </cell>
          <cell r="D84">
            <v>0.99440831018749987</v>
          </cell>
          <cell r="E84">
            <v>0.9380001635624714</v>
          </cell>
          <cell r="F84">
            <v>0.93627099171068384</v>
          </cell>
          <cell r="G84">
            <v>0.91353152162222173</v>
          </cell>
          <cell r="H84">
            <v>1.0692775094722222</v>
          </cell>
          <cell r="I84">
            <v>1.2041422147014957</v>
          </cell>
          <cell r="J84">
            <v>1.0109994032513885</v>
          </cell>
          <cell r="K84">
            <v>0.92777957304077197</v>
          </cell>
          <cell r="L84">
            <v>1.0794494183674019</v>
          </cell>
          <cell r="M84">
            <v>1.0153779266000003</v>
          </cell>
          <cell r="N84">
            <v>1.1208051977500004</v>
          </cell>
          <cell r="O84">
            <v>1.006534719866667</v>
          </cell>
          <cell r="P84">
            <v>1.144662035791288</v>
          </cell>
          <cell r="Q84">
            <v>1.0715643470000003</v>
          </cell>
          <cell r="R84">
            <v>1.2330798831106056</v>
          </cell>
          <cell r="S84">
            <v>1.2787067168813033</v>
          </cell>
          <cell r="T84">
            <v>1.1488461521914137</v>
          </cell>
          <cell r="U84">
            <v>1.1488461521914137</v>
          </cell>
          <cell r="V84">
            <v>0.95912338984583334</v>
          </cell>
          <cell r="W84">
            <v>1.0575608875833329</v>
          </cell>
          <cell r="X84">
            <v>0.9894465707250002</v>
          </cell>
          <cell r="Y84">
            <v>0.83578778686666699</v>
          </cell>
          <cell r="Z84">
            <v>0.97219047348888898</v>
          </cell>
          <cell r="AA84">
            <v>0.97219047348888898</v>
          </cell>
          <cell r="AB84">
            <v>229.82365816017301</v>
          </cell>
          <cell r="AC84">
            <v>209.90336437679997</v>
          </cell>
          <cell r="AD84">
            <v>237.10261767839998</v>
          </cell>
          <cell r="AE84">
            <v>269.30136551359999</v>
          </cell>
          <cell r="AF84">
            <v>288.99973891809998</v>
          </cell>
          <cell r="AG84">
            <v>282.05104935150001</v>
          </cell>
          <cell r="AH84">
            <v>331.55568092440001</v>
          </cell>
          <cell r="AI84">
            <v>394.73376588949998</v>
          </cell>
          <cell r="AJ84">
            <v>364.96653732039999</v>
          </cell>
          <cell r="AK84">
            <v>328.9665774252</v>
          </cell>
          <cell r="AL84">
            <v>384.68402973899998</v>
          </cell>
          <cell r="AM84">
            <v>412.44958747199996</v>
          </cell>
          <cell r="AN84">
            <v>413.22755033119995</v>
          </cell>
          <cell r="AO84">
            <v>362.45404205099999</v>
          </cell>
          <cell r="AP84">
            <v>402.35844549099994</v>
          </cell>
          <cell r="AQ84">
            <v>318.89128286399995</v>
          </cell>
          <cell r="AR84">
            <v>350.86614824789996</v>
          </cell>
          <cell r="AS84">
            <v>372.03156358939998</v>
          </cell>
          <cell r="AT84">
            <v>388.92562326199999</v>
          </cell>
          <cell r="AU84">
            <v>319.81144406749996</v>
          </cell>
          <cell r="AV84">
            <v>275.17188856160004</v>
          </cell>
          <cell r="AW84">
            <v>329.56008945670004</v>
          </cell>
          <cell r="AX84">
            <v>347.39602817399998</v>
          </cell>
          <cell r="AY84">
            <v>300.70478633689999</v>
          </cell>
          <cell r="AZ84">
            <v>343.34115639720005</v>
          </cell>
          <cell r="BA84">
            <v>0</v>
          </cell>
        </row>
        <row r="91">
          <cell r="B91">
            <v>0.48771367465993587</v>
          </cell>
          <cell r="C91">
            <v>0.41085846903888884</v>
          </cell>
          <cell r="D91">
            <v>0.44385691153333318</v>
          </cell>
          <cell r="E91">
            <v>0.61318775155042715</v>
          </cell>
          <cell r="F91">
            <v>0.6172129807674146</v>
          </cell>
          <cell r="G91">
            <v>0.61879863797777801</v>
          </cell>
          <cell r="H91">
            <v>0.7931893692805555</v>
          </cell>
          <cell r="I91">
            <v>0.91554234707435911</v>
          </cell>
          <cell r="J91">
            <v>0.79123160444444451</v>
          </cell>
          <cell r="K91">
            <v>0.72886907691245595</v>
          </cell>
          <cell r="L91">
            <v>0.78152988613538332</v>
          </cell>
          <cell r="M91">
            <v>1.0265242343222221</v>
          </cell>
          <cell r="N91">
            <v>0.9850258085341882</v>
          </cell>
          <cell r="O91">
            <v>0.86809198661111064</v>
          </cell>
          <cell r="P91">
            <v>0.97941930288333334</v>
          </cell>
          <cell r="Q91">
            <v>0.91305969183333324</v>
          </cell>
          <cell r="R91">
            <v>0.89655919219885616</v>
          </cell>
          <cell r="S91">
            <v>0.81831641786843445</v>
          </cell>
          <cell r="T91">
            <v>0.81191460654305547</v>
          </cell>
          <cell r="U91">
            <v>0.81191460654305547</v>
          </cell>
          <cell r="V91">
            <v>0.80413215394696957</v>
          </cell>
          <cell r="W91">
            <v>0.95534411350000015</v>
          </cell>
          <cell r="X91">
            <v>1.0061509735666665</v>
          </cell>
          <cell r="Y91">
            <v>0.79536540712820536</v>
          </cell>
          <cell r="Z91">
            <v>0.84758953113333357</v>
          </cell>
          <cell r="AA91">
            <v>0.84758953113333357</v>
          </cell>
          <cell r="AB91">
            <v>178.70340022480499</v>
          </cell>
          <cell r="AC91">
            <v>159.18550144839998</v>
          </cell>
          <cell r="AD91">
            <v>189.55152834239999</v>
          </cell>
          <cell r="AE91">
            <v>275.33598607199997</v>
          </cell>
          <cell r="AF91">
            <v>306.57148951239998</v>
          </cell>
          <cell r="AG91">
            <v>335.55603938999997</v>
          </cell>
          <cell r="AH91">
            <v>381.28065651600002</v>
          </cell>
          <cell r="AI91">
            <v>431.90154224249994</v>
          </cell>
          <cell r="AJ91">
            <v>440.64360677880006</v>
          </cell>
          <cell r="AK91">
            <v>373.08844064799996</v>
          </cell>
          <cell r="AL91">
            <v>419.39057866770003</v>
          </cell>
          <cell r="AM91">
            <v>505.40026358399996</v>
          </cell>
          <cell r="AN91">
            <v>367.3374724976</v>
          </cell>
          <cell r="AO91">
            <v>381.09642636329994</v>
          </cell>
          <cell r="AP91">
            <v>398.74686510100003</v>
          </cell>
          <cell r="AQ91">
            <v>333.37957433549997</v>
          </cell>
          <cell r="AR91">
            <v>318.42027261209995</v>
          </cell>
          <cell r="AS91">
            <v>317.50066103469999</v>
          </cell>
          <cell r="AT91">
            <v>331.91845683100001</v>
          </cell>
          <cell r="AU91">
            <v>287.38691664799995</v>
          </cell>
          <cell r="AV91">
            <v>305.38177416920001</v>
          </cell>
          <cell r="AW91">
            <v>382.73223420300002</v>
          </cell>
          <cell r="AX91">
            <v>434.788407963</v>
          </cell>
          <cell r="AY91">
            <v>370.04078295249997</v>
          </cell>
          <cell r="AZ91">
            <v>376.74822851275002</v>
          </cell>
          <cell r="BA91">
            <v>0</v>
          </cell>
        </row>
        <row r="105">
          <cell r="B105">
            <v>2.0623695416666663E-4</v>
          </cell>
          <cell r="C105">
            <v>2.7853699999999998E-4</v>
          </cell>
          <cell r="D105">
            <v>2.0292675909090908E-4</v>
          </cell>
          <cell r="E105">
            <v>1.901753088383838E-4</v>
          </cell>
          <cell r="F105">
            <v>7.3189608333333351E-4</v>
          </cell>
          <cell r="G105">
            <v>9.2287212500000019E-4</v>
          </cell>
          <cell r="H105">
            <v>1.4036142893939397E-3</v>
          </cell>
          <cell r="I105">
            <v>2.7091581333333337E-3</v>
          </cell>
          <cell r="J105">
            <v>2.5510650083333335E-3</v>
          </cell>
          <cell r="K105">
            <v>2.337297672473604E-3</v>
          </cell>
          <cell r="L105">
            <v>3.6516525166666674E-3</v>
          </cell>
          <cell r="M105">
            <v>6.3971317055555562E-3</v>
          </cell>
          <cell r="N105">
            <v>6.60549225E-3</v>
          </cell>
          <cell r="O105">
            <v>7.907809E-3</v>
          </cell>
          <cell r="P105">
            <v>6.0407635570512803E-3</v>
          </cell>
          <cell r="Q105">
            <v>8.8172966875000019E-3</v>
          </cell>
          <cell r="R105">
            <v>6.4277752765460024E-3</v>
          </cell>
          <cell r="S105">
            <v>3.3639192867521376E-3</v>
          </cell>
          <cell r="T105">
            <v>1.0924029982323233E-3</v>
          </cell>
          <cell r="U105">
            <v>1.0924029982323233E-3</v>
          </cell>
          <cell r="V105">
            <v>1.4572162138888885E-3</v>
          </cell>
          <cell r="W105">
            <v>6.1179359999999989E-4</v>
          </cell>
          <cell r="X105">
            <v>7.6508140694444453E-4</v>
          </cell>
          <cell r="Y105">
            <v>2.2899029583333332E-4</v>
          </cell>
          <cell r="Z105">
            <v>7.7705159999999962E-4</v>
          </cell>
          <cell r="AA105">
            <v>7.7705159999999962E-4</v>
          </cell>
          <cell r="AB105">
            <v>0.36183462888000001</v>
          </cell>
          <cell r="AC105">
            <v>0.47022313719999997</v>
          </cell>
          <cell r="AD105">
            <v>0.33059783520000002</v>
          </cell>
          <cell r="AE105">
            <v>0.55916120959999993</v>
          </cell>
          <cell r="AF105">
            <v>1.4068882169999999</v>
          </cell>
          <cell r="AG105">
            <v>2.080769691</v>
          </cell>
          <cell r="AH105">
            <v>2.9922793731999997</v>
          </cell>
          <cell r="AI105">
            <v>5.4651825944999999</v>
          </cell>
          <cell r="AJ105">
            <v>5.1133420976000004</v>
          </cell>
          <cell r="AK105">
            <v>3.8044606643999996</v>
          </cell>
          <cell r="AL105">
            <v>4.8386737557000004</v>
          </cell>
          <cell r="AM105">
            <v>6.3834656159999987</v>
          </cell>
          <cell r="AN105">
            <v>6.1906366367999999</v>
          </cell>
          <cell r="AO105">
            <v>7.1635403106000002</v>
          </cell>
          <cell r="AP105">
            <v>6.7850812624999994</v>
          </cell>
          <cell r="AQ105">
            <v>6.107499044499999</v>
          </cell>
          <cell r="AR105">
            <v>4.8146021262999996</v>
          </cell>
          <cell r="AS105">
            <v>4.2619954662999993</v>
          </cell>
          <cell r="AT105">
            <v>4.4555338989999997</v>
          </cell>
          <cell r="AU105">
            <v>2.5517379224999996</v>
          </cell>
          <cell r="AV105">
            <v>1.9436029282</v>
          </cell>
          <cell r="AW105">
            <v>1.2936490870000001</v>
          </cell>
          <cell r="AX105">
            <v>1.4623621739999999</v>
          </cell>
          <cell r="AY105">
            <v>0.57384158479999992</v>
          </cell>
          <cell r="AZ105">
            <v>0.86836135575000017</v>
          </cell>
          <cell r="BA105">
            <v>0</v>
          </cell>
        </row>
        <row r="160">
          <cell r="B160">
            <v>0.15256131267884618</v>
          </cell>
          <cell r="C160">
            <v>0.12365955022361109</v>
          </cell>
          <cell r="D160">
            <v>0.16014689632916668</v>
          </cell>
          <cell r="E160">
            <v>0.1734849560281469</v>
          </cell>
          <cell r="F160">
            <v>0.2015746817934829</v>
          </cell>
          <cell r="G160">
            <v>0.18156397819444445</v>
          </cell>
          <cell r="H160">
            <v>0.15964395970833342</v>
          </cell>
          <cell r="I160">
            <v>0.12302315175833332</v>
          </cell>
          <cell r="J160">
            <v>9.7309944462500006E-2</v>
          </cell>
          <cell r="K160">
            <v>0.12298607865283814</v>
          </cell>
          <cell r="L160">
            <v>0.2816952556438726</v>
          </cell>
          <cell r="M160">
            <v>0.15111329478055557</v>
          </cell>
          <cell r="N160">
            <v>0.12502774550000004</v>
          </cell>
          <cell r="O160">
            <v>0.14616410462500001</v>
          </cell>
          <cell r="P160">
            <v>0.14729116326439393</v>
          </cell>
          <cell r="Q160">
            <v>0.10764898666666667</v>
          </cell>
          <cell r="R160">
            <v>9.6297778230451575E-2</v>
          </cell>
          <cell r="S160">
            <v>0.19641062986384036</v>
          </cell>
          <cell r="T160">
            <v>0.19096743242702019</v>
          </cell>
          <cell r="U160">
            <v>0.19096743242702019</v>
          </cell>
          <cell r="V160">
            <v>0.12028941633333336</v>
          </cell>
          <cell r="W160">
            <v>0.10944854965227269</v>
          </cell>
          <cell r="X160">
            <v>0.1177886658242424</v>
          </cell>
          <cell r="Y160">
            <v>9.4864011899999989E-2</v>
          </cell>
          <cell r="Z160">
            <v>7.2043050683333304E-2</v>
          </cell>
          <cell r="AA160">
            <v>7.2043050683333304E-2</v>
          </cell>
          <cell r="AB160">
            <v>74.350385617112991</v>
          </cell>
          <cell r="AC160">
            <v>59.519388049199989</v>
          </cell>
          <cell r="AD160">
            <v>65.480122060799999</v>
          </cell>
          <cell r="AE160">
            <v>94.787511492799993</v>
          </cell>
          <cell r="AF160">
            <v>115.10072148259999</v>
          </cell>
          <cell r="AG160">
            <v>96.924031518599989</v>
          </cell>
          <cell r="AH160">
            <v>71.889748401999995</v>
          </cell>
          <cell r="AI160">
            <v>74.4887814585</v>
          </cell>
          <cell r="AJ160">
            <v>76.262427267199996</v>
          </cell>
          <cell r="AK160">
            <v>100.72751143399999</v>
          </cell>
          <cell r="AL160">
            <v>153.52604649810002</v>
          </cell>
          <cell r="AM160">
            <v>135.35228231999997</v>
          </cell>
          <cell r="AN160">
            <v>61.301013575999995</v>
          </cell>
          <cell r="AO160">
            <v>70.202342034899999</v>
          </cell>
          <cell r="AP160">
            <v>74.139628727000002</v>
          </cell>
          <cell r="AQ160">
            <v>55.002963224999988</v>
          </cell>
          <cell r="AR160">
            <v>55.638762404799998</v>
          </cell>
          <cell r="AS160">
            <v>70.770131060200001</v>
          </cell>
          <cell r="AT160">
            <v>73.983822946000004</v>
          </cell>
          <cell r="AU160">
            <v>84.856536058499998</v>
          </cell>
          <cell r="AV160">
            <v>78.373637231400011</v>
          </cell>
          <cell r="AW160">
            <v>78.809629627700005</v>
          </cell>
          <cell r="AX160">
            <v>75.923222777999996</v>
          </cell>
          <cell r="AY160">
            <v>72.971078516600002</v>
          </cell>
          <cell r="AZ160">
            <v>63.935896641350013</v>
          </cell>
          <cell r="BA160">
            <v>0</v>
          </cell>
        </row>
        <row r="171">
          <cell r="B171">
            <v>1.0140367390750002</v>
          </cell>
          <cell r="C171">
            <v>0.65800684885833349</v>
          </cell>
          <cell r="D171">
            <v>0.66246819954448322</v>
          </cell>
          <cell r="E171">
            <v>0.75798302602954537</v>
          </cell>
          <cell r="F171">
            <v>1.127418228320338</v>
          </cell>
          <cell r="G171">
            <v>1.5548531517166675</v>
          </cell>
          <cell r="H171">
            <v>1.5537653380393939</v>
          </cell>
          <cell r="I171">
            <v>1.6115323629999998</v>
          </cell>
          <cell r="J171">
            <v>1.559549924819444</v>
          </cell>
          <cell r="K171">
            <v>1.4098019360700857</v>
          </cell>
          <cell r="L171">
            <v>1.6107076741777775</v>
          </cell>
          <cell r="M171">
            <v>1.0800609889055557</v>
          </cell>
          <cell r="N171">
            <v>0.99636574155000002</v>
          </cell>
          <cell r="O171">
            <v>0.86942937091666694</v>
          </cell>
          <cell r="P171">
            <v>0.86983288465000019</v>
          </cell>
          <cell r="Q171">
            <v>0.85150662654166664</v>
          </cell>
          <cell r="R171">
            <v>1.018420353206309</v>
          </cell>
          <cell r="S171">
            <v>1.2314205611636755</v>
          </cell>
          <cell r="T171">
            <v>1.0768520417603531</v>
          </cell>
          <cell r="U171">
            <v>1.0768520417603531</v>
          </cell>
          <cell r="V171">
            <v>1.0456830468666671</v>
          </cell>
          <cell r="W171">
            <v>1.3289598328999994</v>
          </cell>
          <cell r="X171">
            <v>1.261350251277904</v>
          </cell>
          <cell r="Y171">
            <v>0.87240380843201781</v>
          </cell>
          <cell r="Z171">
            <v>1.0355215780833336</v>
          </cell>
          <cell r="AA171">
            <v>1.0355215780833336</v>
          </cell>
          <cell r="AB171">
            <v>201.776859127812</v>
          </cell>
          <cell r="AC171">
            <v>133.59682574639999</v>
          </cell>
          <cell r="AD171">
            <v>137.1099073872</v>
          </cell>
          <cell r="AE171">
            <v>177.1522615072</v>
          </cell>
          <cell r="AF171">
            <v>265.51237806939997</v>
          </cell>
          <cell r="AG171">
            <v>369.64437192539998</v>
          </cell>
          <cell r="AH171">
            <v>381.4287256572</v>
          </cell>
          <cell r="AI171">
            <v>428.07064663549994</v>
          </cell>
          <cell r="AJ171">
            <v>460.03412802360003</v>
          </cell>
          <cell r="AK171">
            <v>373.78763715039997</v>
          </cell>
          <cell r="AL171">
            <v>400.05662289570006</v>
          </cell>
          <cell r="AM171">
            <v>320.08032331199996</v>
          </cell>
          <cell r="AN171">
            <v>266.07111423200001</v>
          </cell>
          <cell r="AO171">
            <v>240.41103109319999</v>
          </cell>
          <cell r="AP171">
            <v>242.54053715649999</v>
          </cell>
          <cell r="AQ171">
            <v>204.59476236499998</v>
          </cell>
          <cell r="AR171">
            <v>225.44506700509999</v>
          </cell>
          <cell r="AS171">
            <v>268.21568423649995</v>
          </cell>
          <cell r="AT171">
            <v>280.39543514500002</v>
          </cell>
          <cell r="AU171">
            <v>243.38827167299996</v>
          </cell>
          <cell r="AV171">
            <v>239.84450149600002</v>
          </cell>
          <cell r="AW171">
            <v>295.70832612060002</v>
          </cell>
          <cell r="AX171">
            <v>348.20950752899995</v>
          </cell>
          <cell r="AY171">
            <v>263.56296069399997</v>
          </cell>
          <cell r="AZ171">
            <v>273.29564946140005</v>
          </cell>
          <cell r="BA171">
            <v>0</v>
          </cell>
        </row>
        <row r="188">
          <cell r="B188">
            <v>4.789056260416668E-2</v>
          </cell>
          <cell r="C188">
            <v>6.3851508437499996E-2</v>
          </cell>
          <cell r="D188">
            <v>8.3363976500000006E-2</v>
          </cell>
          <cell r="E188">
            <v>9.9524902631118919E-2</v>
          </cell>
          <cell r="F188">
            <v>0.1292213938166667</v>
          </cell>
          <cell r="G188">
            <v>0.21242957243333327</v>
          </cell>
          <cell r="H188">
            <v>0.24129242602500001</v>
          </cell>
          <cell r="I188">
            <v>0.33466168190897427</v>
          </cell>
          <cell r="J188">
            <v>0.35412301248333339</v>
          </cell>
          <cell r="K188">
            <v>0.34489228864262184</v>
          </cell>
          <cell r="L188">
            <v>0.37796708760931369</v>
          </cell>
          <cell r="M188">
            <v>0.41999658823333336</v>
          </cell>
          <cell r="N188">
            <v>0.46891500145000004</v>
          </cell>
          <cell r="O188">
            <v>0.52339911956111129</v>
          </cell>
          <cell r="P188">
            <v>0.49978084542348478</v>
          </cell>
          <cell r="Q188">
            <v>0.48064111238888874</v>
          </cell>
          <cell r="R188">
            <v>0.53371087321060595</v>
          </cell>
          <cell r="S188">
            <v>0.54213958309191923</v>
          </cell>
          <cell r="T188">
            <v>0.58422446933497474</v>
          </cell>
          <cell r="U188">
            <v>0.58422446933497474</v>
          </cell>
          <cell r="V188">
            <v>0.58345336116666624</v>
          </cell>
          <cell r="W188">
            <v>0.55677379729999987</v>
          </cell>
          <cell r="X188">
            <v>0.5708716825000002</v>
          </cell>
          <cell r="Y188">
            <v>0.48047793710000009</v>
          </cell>
          <cell r="Z188">
            <v>0.50399638099999988</v>
          </cell>
          <cell r="AA188">
            <v>0.50399638099999988</v>
          </cell>
          <cell r="AB188">
            <v>17.176463287455</v>
          </cell>
          <cell r="AC188">
            <v>20.826185675199998</v>
          </cell>
          <cell r="AD188">
            <v>25.669260436800002</v>
          </cell>
          <cell r="AE188">
            <v>36.419653670399995</v>
          </cell>
          <cell r="AF188">
            <v>39.276854010799994</v>
          </cell>
          <cell r="AG188">
            <v>71.318200453499998</v>
          </cell>
          <cell r="AH188">
            <v>75.598982908799996</v>
          </cell>
          <cell r="AI188">
            <v>102.253191388</v>
          </cell>
          <cell r="AJ188">
            <v>110.890811566</v>
          </cell>
          <cell r="AK188">
            <v>93.802227613599996</v>
          </cell>
          <cell r="AL188">
            <v>109.18718143560001</v>
          </cell>
          <cell r="AM188">
            <v>152.51031235199997</v>
          </cell>
          <cell r="AN188">
            <v>143.01412398239998</v>
          </cell>
          <cell r="AO188">
            <v>169.23761819700002</v>
          </cell>
          <cell r="AP188">
            <v>175.90326411249998</v>
          </cell>
          <cell r="AQ188">
            <v>147.746474302</v>
          </cell>
          <cell r="AR188">
            <v>156.03454702190001</v>
          </cell>
          <cell r="AS188">
            <v>170.7976857301</v>
          </cell>
          <cell r="AT188">
            <v>178.55365747300002</v>
          </cell>
          <cell r="AU188">
            <v>192.80715365449996</v>
          </cell>
          <cell r="AV188">
            <v>184.87723557219999</v>
          </cell>
          <cell r="AW188">
            <v>218.29173613980001</v>
          </cell>
          <cell r="AX188">
            <v>246.78372302999998</v>
          </cell>
          <cell r="AY188">
            <v>208.11274294689997</v>
          </cell>
          <cell r="AZ188">
            <v>219.13493084320004</v>
          </cell>
          <cell r="BA188">
            <v>0</v>
          </cell>
        </row>
        <row r="194">
          <cell r="B194">
            <v>2.3169456479166666E-2</v>
          </cell>
          <cell r="C194">
            <v>3.7361947000000002E-3</v>
          </cell>
          <cell r="D194">
            <v>2.5745994655555555E-2</v>
          </cell>
          <cell r="E194">
            <v>3.6889261553030299E-3</v>
          </cell>
          <cell r="F194">
            <v>5.7697512115384613E-3</v>
          </cell>
          <cell r="G194">
            <v>5.1012304583333331E-3</v>
          </cell>
          <cell r="H194">
            <v>6.4050464999999986E-4</v>
          </cell>
          <cell r="I194">
            <v>1.6002976616666668E-2</v>
          </cell>
          <cell r="J194">
            <v>5.5055591499999995E-3</v>
          </cell>
          <cell r="K194">
            <v>1.4005666673076924E-3</v>
          </cell>
          <cell r="L194">
            <v>4.0569818666666667E-3</v>
          </cell>
          <cell r="M194">
            <v>2.054516733333333E-3</v>
          </cell>
          <cell r="N194">
            <v>9.5280500000000004E-5</v>
          </cell>
          <cell r="O194">
            <v>6.7031999999999964E-4</v>
          </cell>
          <cell r="P194">
            <v>2.3479989166666664E-4</v>
          </cell>
          <cell r="Q194">
            <v>1.6161060416666664E-3</v>
          </cell>
          <cell r="R194">
            <v>9.9800591013071921E-4</v>
          </cell>
          <cell r="S194">
            <v>8.7830833878205119E-4</v>
          </cell>
          <cell r="T194">
            <v>1.1590614282323232E-2</v>
          </cell>
          <cell r="U194">
            <v>1.1590614282323232E-2</v>
          </cell>
          <cell r="V194">
            <v>4.4397562638888886E-3</v>
          </cell>
          <cell r="W194">
            <v>3.0827209166666677E-3</v>
          </cell>
          <cell r="X194">
            <v>2.5991065819444439E-3</v>
          </cell>
          <cell r="Y194">
            <v>2.0740999999999998E-6</v>
          </cell>
          <cell r="Z194">
            <v>1.0675000000000002E-6</v>
          </cell>
          <cell r="AA194">
            <v>1.0675000000000002E-6</v>
          </cell>
          <cell r="AB194">
            <v>4.1436050019000001</v>
          </cell>
          <cell r="AC194">
            <v>0.80980778919999996</v>
          </cell>
          <cell r="AD194">
            <v>3.7719435551999996</v>
          </cell>
          <cell r="AE194">
            <v>0.60776434880000008</v>
          </cell>
          <cell r="AF194">
            <v>1.6443375319</v>
          </cell>
          <cell r="AG194">
            <v>0.8532970875</v>
          </cell>
          <cell r="AH194">
            <v>0.12696627200000002</v>
          </cell>
          <cell r="AI194">
            <v>4.8257388160000003</v>
          </cell>
          <cell r="AJ194">
            <v>1.5894200199999999</v>
          </cell>
          <cell r="AK194">
            <v>3.7758853968000001</v>
          </cell>
          <cell r="AL194">
            <v>1.6109946171000002</v>
          </cell>
          <cell r="AM194">
            <v>0.51830006399999995</v>
          </cell>
          <cell r="AN194">
            <v>0.18954140479999998</v>
          </cell>
          <cell r="AO194">
            <v>0.26358667889999998</v>
          </cell>
          <cell r="AP194">
            <v>0.170228676</v>
          </cell>
          <cell r="AQ194">
            <v>0.65617272349999989</v>
          </cell>
          <cell r="AR194">
            <v>0.3449067193</v>
          </cell>
          <cell r="AS194">
            <v>0.2988384113</v>
          </cell>
          <cell r="AT194">
            <v>0.31240874900000004</v>
          </cell>
          <cell r="AU194">
            <v>0.37564822499999995</v>
          </cell>
          <cell r="AV194">
            <v>0.92290102659999995</v>
          </cell>
          <cell r="AW194">
            <v>0.91976568410000004</v>
          </cell>
          <cell r="AX194">
            <v>0.62779438799999987</v>
          </cell>
          <cell r="AY194">
            <v>1.1353649999999999E-3</v>
          </cell>
          <cell r="AZ194">
            <v>1.9996284E-3</v>
          </cell>
          <cell r="BA194">
            <v>0</v>
          </cell>
        </row>
        <row r="246">
          <cell r="B246">
            <v>0.14349024699903845</v>
          </cell>
          <cell r="C246">
            <v>7.2039400761111108E-2</v>
          </cell>
          <cell r="D246">
            <v>8.6991640345833357E-2</v>
          </cell>
          <cell r="E246">
            <v>9.8564994819541535E-2</v>
          </cell>
          <cell r="F246">
            <v>0.10377959807190178</v>
          </cell>
          <cell r="G246">
            <v>0.11269178894444444</v>
          </cell>
          <cell r="H246">
            <v>0.12413768546666668</v>
          </cell>
          <cell r="I246">
            <v>0.11054432222008545</v>
          </cell>
          <cell r="J246">
            <v>9.4400142601388876E-2</v>
          </cell>
          <cell r="K246">
            <v>9.3646046815612671E-2</v>
          </cell>
          <cell r="L246">
            <v>7.9687046854567747E-2</v>
          </cell>
          <cell r="M246">
            <v>7.3797221483333342E-2</v>
          </cell>
          <cell r="N246">
            <v>7.5694902149999993E-2</v>
          </cell>
          <cell r="O246">
            <v>5.9812043783333345E-2</v>
          </cell>
          <cell r="P246">
            <v>5.4542698456944455E-2</v>
          </cell>
          <cell r="Q246">
            <v>4.7930561666666677E-2</v>
          </cell>
          <cell r="R246">
            <v>5.2741282884952459E-2</v>
          </cell>
          <cell r="S246">
            <v>6.0966157669570711E-2</v>
          </cell>
          <cell r="T246">
            <v>7.7712657121717169E-2</v>
          </cell>
          <cell r="U246">
            <v>7.7712657121717169E-2</v>
          </cell>
          <cell r="V246">
            <v>6.6974382854166653E-2</v>
          </cell>
          <cell r="W246">
            <v>4.7045012961247058E-2</v>
          </cell>
          <cell r="X246">
            <v>4.9481954633333346E-2</v>
          </cell>
          <cell r="Y246">
            <v>3.7729725022222223E-2</v>
          </cell>
          <cell r="Z246">
            <v>4.0130690833333323E-2</v>
          </cell>
          <cell r="AA246">
            <v>4.0130690833333323E-2</v>
          </cell>
          <cell r="AB246">
            <v>36.844494559325994</v>
          </cell>
          <cell r="AC246">
            <v>28.138225001999995</v>
          </cell>
          <cell r="AD246">
            <v>33.70383168</v>
          </cell>
          <cell r="AE246">
            <v>43.5766621808</v>
          </cell>
          <cell r="AF246">
            <v>49.9910510757</v>
          </cell>
          <cell r="AG246">
            <v>56.4244660122</v>
          </cell>
          <cell r="AH246">
            <v>62.036748835600001</v>
          </cell>
          <cell r="AI246">
            <v>65.849777147500006</v>
          </cell>
          <cell r="AJ246">
            <v>66.260409242799994</v>
          </cell>
          <cell r="AK246">
            <v>97.878883497999993</v>
          </cell>
          <cell r="AL246">
            <v>83.279705093999993</v>
          </cell>
          <cell r="AM246">
            <v>96.225037343999986</v>
          </cell>
          <cell r="AN246">
            <v>91.749644236799995</v>
          </cell>
          <cell r="AO246">
            <v>74.436241164600006</v>
          </cell>
          <cell r="AP246">
            <v>68.4384360735</v>
          </cell>
          <cell r="AQ246">
            <v>51.628294710999988</v>
          </cell>
          <cell r="AR246">
            <v>52.204347247099996</v>
          </cell>
          <cell r="AS246">
            <v>44.130742012499994</v>
          </cell>
          <cell r="AT246">
            <v>46.134731625000001</v>
          </cell>
          <cell r="AU246">
            <v>39.726753880999993</v>
          </cell>
          <cell r="AV246">
            <v>32.707185976600002</v>
          </cell>
          <cell r="AW246">
            <v>31.327106867600001</v>
          </cell>
          <cell r="AX246">
            <v>41.508456560999996</v>
          </cell>
          <cell r="AY246">
            <v>39.647447523199993</v>
          </cell>
          <cell r="AZ246">
            <v>32.160475854100007</v>
          </cell>
          <cell r="BA246">
            <v>0</v>
          </cell>
        </row>
        <row r="247">
          <cell r="B247">
            <v>4.0118038718055533E-2</v>
          </cell>
          <cell r="C247">
            <v>2.8378107216666674E-2</v>
          </cell>
          <cell r="D247">
            <v>1.258086549514374E-2</v>
          </cell>
          <cell r="E247">
            <v>1.7284324044191928E-2</v>
          </cell>
          <cell r="F247">
            <v>1.5181653101592852E-2</v>
          </cell>
          <cell r="G247">
            <v>1.0818973987499998E-2</v>
          </cell>
          <cell r="H247">
            <v>2.1472384986363637E-2</v>
          </cell>
          <cell r="I247">
            <v>2.3661688563888884E-2</v>
          </cell>
          <cell r="J247">
            <v>2.7179405788888902E-2</v>
          </cell>
          <cell r="K247">
            <v>2.5643656779776265E-2</v>
          </cell>
          <cell r="L247">
            <v>3.1588309291666672E-2</v>
          </cell>
          <cell r="M247">
            <v>2.9802340288888896E-2</v>
          </cell>
          <cell r="N247">
            <v>1.3556016308333332E-2</v>
          </cell>
          <cell r="O247">
            <v>1.0553630500000001E-2</v>
          </cell>
          <cell r="P247">
            <v>8.8800739423076959E-3</v>
          </cell>
          <cell r="Q247">
            <v>9.9110842430555571E-3</v>
          </cell>
          <cell r="R247">
            <v>9.6886082720336868E-3</v>
          </cell>
          <cell r="S247">
            <v>9.8380821333333285E-3</v>
          </cell>
          <cell r="T247">
            <v>8.5016326869949543E-3</v>
          </cell>
          <cell r="U247">
            <v>8.5016326869949543E-3</v>
          </cell>
          <cell r="V247">
            <v>8.577211074999997E-3</v>
          </cell>
          <cell r="W247">
            <v>7.2228429133838392E-3</v>
          </cell>
          <cell r="X247">
            <v>8.7529994749999986E-3</v>
          </cell>
          <cell r="Y247">
            <v>7.513247126754382E-3</v>
          </cell>
          <cell r="Z247">
            <v>3.9320592500000006E-3</v>
          </cell>
          <cell r="AA247">
            <v>3.9320592500000006E-3</v>
          </cell>
          <cell r="AB247">
            <v>17.280328187369999</v>
          </cell>
          <cell r="AC247">
            <v>14.891593477999999</v>
          </cell>
          <cell r="AD247">
            <v>10.819289486399999</v>
          </cell>
          <cell r="AE247">
            <v>13.7134731216</v>
          </cell>
          <cell r="AF247">
            <v>12.044844163099999</v>
          </cell>
          <cell r="AG247">
            <v>10.298713296300001</v>
          </cell>
          <cell r="AH247">
            <v>14.122145036799999</v>
          </cell>
          <cell r="AI247">
            <v>19.569472287499998</v>
          </cell>
          <cell r="AJ247">
            <v>22.2060619184</v>
          </cell>
          <cell r="AK247">
            <v>26.5369529084</v>
          </cell>
          <cell r="AL247">
            <v>33.247084473000001</v>
          </cell>
          <cell r="AM247">
            <v>36.212296752</v>
          </cell>
          <cell r="AN247">
            <v>19.501054143999998</v>
          </cell>
          <cell r="AO247">
            <v>17.485149689699998</v>
          </cell>
          <cell r="AP247">
            <v>17.038852111999997</v>
          </cell>
          <cell r="AQ247">
            <v>15.950832152499999</v>
          </cell>
          <cell r="AR247">
            <v>16.475566711799999</v>
          </cell>
          <cell r="AS247">
            <v>22.068977573499996</v>
          </cell>
          <cell r="AT247">
            <v>23.071136155000001</v>
          </cell>
          <cell r="AU247">
            <v>12.424475202</v>
          </cell>
          <cell r="AV247">
            <v>11.653442843800001</v>
          </cell>
          <cell r="AW247">
            <v>11.0244387032</v>
          </cell>
          <cell r="AX247">
            <v>12.762754874999999</v>
          </cell>
          <cell r="AY247">
            <v>10.826763867699999</v>
          </cell>
          <cell r="AZ247">
            <v>9.0632161744000026</v>
          </cell>
          <cell r="BA247">
            <v>0</v>
          </cell>
        </row>
        <row r="263">
          <cell r="B263">
            <v>3.4317407330208622</v>
          </cell>
          <cell r="C263">
            <v>2.9238982624319445</v>
          </cell>
          <cell r="D263">
            <v>3.1466231440101691</v>
          </cell>
          <cell r="E263">
            <v>3.3830986420336244</v>
          </cell>
          <cell r="F263">
            <v>3.9560101850415785</v>
          </cell>
          <cell r="G263">
            <v>4.470044775502779</v>
          </cell>
          <cell r="H263">
            <v>4.7213898968002521</v>
          </cell>
          <cell r="I263">
            <v>5.1127023418651705</v>
          </cell>
          <cell r="J263">
            <v>4.7091919038749994</v>
          </cell>
          <cell r="K263">
            <v>4.3402054315045113</v>
          </cell>
          <cell r="L263">
            <v>4.9676111281255491</v>
          </cell>
          <cell r="M263">
            <v>4.541825468172223</v>
          </cell>
          <cell r="N263">
            <v>4.5010786528300217</v>
          </cell>
          <cell r="O263">
            <v>4.2459648840698723</v>
          </cell>
          <cell r="P263">
            <v>4.4875433515027403</v>
          </cell>
          <cell r="Q263">
            <v>4.2278951134515053</v>
          </cell>
          <cell r="R263">
            <v>4.6052217328281291</v>
          </cell>
          <cell r="S263">
            <v>4.9036686055923999</v>
          </cell>
          <cell r="T263">
            <v>4.7003339401876287</v>
          </cell>
          <cell r="U263">
            <v>4.7003339401876287</v>
          </cell>
          <cell r="V263">
            <v>4.3609112052597192</v>
          </cell>
          <cell r="W263">
            <v>4.833878868502028</v>
          </cell>
          <cell r="X263">
            <v>4.8807429084075764</v>
          </cell>
          <cell r="Y263">
            <v>3.8075243101319334</v>
          </cell>
          <cell r="Z263">
            <v>4.2478592710500021</v>
          </cell>
          <cell r="AA263">
            <v>4.2478589994500018</v>
          </cell>
          <cell r="AB263">
            <v>977.74153936540756</v>
          </cell>
          <cell r="AC263">
            <v>860.08437209639976</v>
          </cell>
          <cell r="AD263">
            <v>985.18294743839988</v>
          </cell>
          <cell r="AE263">
            <v>1260.053906048</v>
          </cell>
          <cell r="AF263">
            <v>1507.1715158534992</v>
          </cell>
          <cell r="AG263">
            <v>1669.3906919546998</v>
          </cell>
          <cell r="AH263">
            <v>1782.9268277311999</v>
          </cell>
          <cell r="AI263">
            <v>2035.1575522500004</v>
          </cell>
          <cell r="AJ263">
            <v>2108.1173707820003</v>
          </cell>
          <cell r="AK263">
            <v>1854.7422949220004</v>
          </cell>
          <cell r="AL263">
            <v>2090.7410555456995</v>
          </cell>
          <cell r="AM263">
            <v>2239.5819082080011</v>
          </cell>
          <cell r="AN263">
            <v>1860.5523708815992</v>
          </cell>
          <cell r="AO263">
            <v>1832.4279247929005</v>
          </cell>
          <cell r="AP263">
            <v>1920.4272743705003</v>
          </cell>
          <cell r="AQ263">
            <v>1573.7654153899994</v>
          </cell>
          <cell r="AR263">
            <v>1641.7392054778002</v>
          </cell>
          <cell r="AS263">
            <v>1752.3773682843994</v>
          </cell>
          <cell r="AT263">
            <v>1831.9533256120003</v>
          </cell>
          <cell r="AU263">
            <v>1670.0751847689994</v>
          </cell>
          <cell r="AV263">
            <v>1605.2663322410015</v>
          </cell>
          <cell r="AW263">
            <v>1909.3673218953998</v>
          </cell>
          <cell r="AX263">
            <v>2150.4468256829987</v>
          </cell>
          <cell r="AY263">
            <v>1802.3222044629999</v>
          </cell>
          <cell r="AZ263">
            <v>1897.8128695423493</v>
          </cell>
          <cell r="BA263">
            <v>0</v>
          </cell>
        </row>
        <row r="264">
          <cell r="B264">
            <v>2.3225474322666964</v>
          </cell>
          <cell r="C264">
            <v>2.198900656377778</v>
          </cell>
          <cell r="D264">
            <v>2.3950819610291667</v>
          </cell>
          <cell r="E264">
            <v>2.5716218904401904</v>
          </cell>
          <cell r="F264">
            <v>2.7254944037798068</v>
          </cell>
          <cell r="G264">
            <v>2.8420811120694438</v>
          </cell>
          <cell r="H264">
            <v>3.0786821657638885</v>
          </cell>
          <cell r="I264">
            <v>3.3860779517790598</v>
          </cell>
          <cell r="J264">
            <v>3.0358558995777778</v>
          </cell>
          <cell r="K264">
            <v>2.8169856479784094</v>
          </cell>
          <cell r="L264">
            <v>3.2290328451061043</v>
          </cell>
          <cell r="M264">
            <v>3.3364639297527776</v>
          </cell>
          <cell r="N264">
            <v>3.406601017609189</v>
          </cell>
          <cell r="O264">
            <v>3.2729207945499996</v>
          </cell>
          <cell r="P264">
            <v>3.5036006806219699</v>
          </cell>
          <cell r="Q264">
            <v>3.2587893446001162</v>
          </cell>
          <cell r="R264">
            <v>3.4634637209499397</v>
          </cell>
          <cell r="S264">
            <v>3.5483722826558091</v>
          </cell>
          <cell r="T264">
            <v>3.4821937980686863</v>
          </cell>
          <cell r="U264">
            <v>3.4821937980686863</v>
          </cell>
          <cell r="V264">
            <v>3.1939278182263884</v>
          </cell>
          <cell r="W264">
            <v>3.364122020044201</v>
          </cell>
          <cell r="X264">
            <v>3.4557759515299242</v>
          </cell>
          <cell r="Y264">
            <v>2.8104679795004279</v>
          </cell>
          <cell r="Z264">
            <v>3.0756549973083334</v>
          </cell>
          <cell r="AA264">
            <v>3.0756549973083334</v>
          </cell>
          <cell r="AB264">
            <v>733.28605578156282</v>
          </cell>
          <cell r="AC264">
            <v>690.50117317439992</v>
          </cell>
          <cell r="AD264">
            <v>807.55253399519995</v>
          </cell>
          <cell r="AE264">
            <v>1037.4662522112001</v>
          </cell>
          <cell r="AF264">
            <v>1152.4948868845997</v>
          </cell>
          <cell r="AG264">
            <v>1237.3705374458996</v>
          </cell>
          <cell r="AH264">
            <v>1327.2309617083997</v>
          </cell>
          <cell r="AI264">
            <v>1514.1194794155003</v>
          </cell>
          <cell r="AJ264">
            <v>1547.8878093404005</v>
          </cell>
          <cell r="AK264">
            <v>1377.44900183</v>
          </cell>
          <cell r="AL264">
            <v>1564.2860115852</v>
          </cell>
          <cell r="AM264">
            <v>1787.4638940000004</v>
          </cell>
          <cell r="AN264">
            <v>1484.7960382463993</v>
          </cell>
          <cell r="AO264">
            <v>1477.0099453740002</v>
          </cell>
          <cell r="AP264">
            <v>1552.5239891804997</v>
          </cell>
          <cell r="AQ264">
            <v>1237.1550525004998</v>
          </cell>
          <cell r="AR264">
            <v>1280.8502061302997</v>
          </cell>
          <cell r="AS264">
            <v>1335.4247437674001</v>
          </cell>
          <cell r="AT264">
            <v>1396.0667632019997</v>
          </cell>
          <cell r="AU264">
            <v>1289.7082672689999</v>
          </cell>
          <cell r="AV264">
            <v>1251.4381484984001</v>
          </cell>
          <cell r="AW264">
            <v>1461.0937625159002</v>
          </cell>
          <cell r="AX264">
            <v>1618.1226605699999</v>
          </cell>
          <cell r="AY264">
            <v>1406.8081161023999</v>
          </cell>
          <cell r="AZ264">
            <v>1478.8189354632998</v>
          </cell>
          <cell r="BA264">
            <v>0</v>
          </cell>
        </row>
        <row r="266">
          <cell r="B266">
            <v>4.305058333333333E-4</v>
          </cell>
          <cell r="C266">
            <v>8.4661511666666656E-4</v>
          </cell>
          <cell r="D266">
            <v>2.6033615000000006E-4</v>
          </cell>
          <cell r="E266">
            <v>4.1730348863636358E-4</v>
          </cell>
          <cell r="F266">
            <v>5.8297557905982907E-4</v>
          </cell>
          <cell r="G266">
            <v>1.0115742291666667E-3</v>
          </cell>
          <cell r="H266">
            <v>3.7216801666666667E-4</v>
          </cell>
          <cell r="I266">
            <v>5.4365033333333328E-4</v>
          </cell>
          <cell r="J266">
            <v>3.6819276666666666E-4</v>
          </cell>
          <cell r="K266">
            <v>7.1456408333333318E-4</v>
          </cell>
          <cell r="L266">
            <v>3.5282263333333329E-4</v>
          </cell>
          <cell r="M266">
            <v>2.0774215333333335E-3</v>
          </cell>
          <cell r="N266">
            <v>2.7170171875000001E-4</v>
          </cell>
          <cell r="O266">
            <v>4.1405009333333343E-3</v>
          </cell>
          <cell r="P266">
            <v>6.8720344999999988E-4</v>
          </cell>
          <cell r="Q266">
            <v>2.4283071944444443E-4</v>
          </cell>
          <cell r="R266">
            <v>9.7785049215686273E-4</v>
          </cell>
          <cell r="S266">
            <v>3.2212157847222225E-4</v>
          </cell>
          <cell r="T266">
            <v>3.329461833333333E-4</v>
          </cell>
          <cell r="U266">
            <v>3.329461833333333E-4</v>
          </cell>
          <cell r="V266">
            <v>6.6246393055555564E-4</v>
          </cell>
          <cell r="W266">
            <v>1.6557868749999996E-3</v>
          </cell>
          <cell r="X266">
            <v>1.1847389152777777E-3</v>
          </cell>
          <cell r="Y266">
            <v>7.611150361111111E-4</v>
          </cell>
          <cell r="Z266">
            <v>1.6145810499999999E-3</v>
          </cell>
          <cell r="AA266">
            <v>1.6145810499999999E-3</v>
          </cell>
          <cell r="AB266">
            <v>9.1350867377999995E-2</v>
          </cell>
          <cell r="AC266">
            <v>0.20899721599999999</v>
          </cell>
          <cell r="AD266">
            <v>8.8747396799999975E-2</v>
          </cell>
          <cell r="AE266">
            <v>0.1606733856</v>
          </cell>
          <cell r="AF266">
            <v>0.22946720859999997</v>
          </cell>
          <cell r="AG266">
            <v>0.57131809019999991</v>
          </cell>
          <cell r="AH266">
            <v>0.11914639519999999</v>
          </cell>
          <cell r="AI266">
            <v>0.46820254450000004</v>
          </cell>
          <cell r="AJ266">
            <v>0.36578354760000004</v>
          </cell>
          <cell r="AK266">
            <v>0.49695468679999999</v>
          </cell>
          <cell r="AL266">
            <v>0.39017339550000002</v>
          </cell>
          <cell r="AM266">
            <v>1.2030192959999999</v>
          </cell>
          <cell r="AN266">
            <v>0.34238763680000001</v>
          </cell>
          <cell r="AO266">
            <v>1.2238003227000001</v>
          </cell>
          <cell r="AP266">
            <v>0.52012767750000011</v>
          </cell>
          <cell r="AQ266">
            <v>0.38885755999999999</v>
          </cell>
          <cell r="AR266">
            <v>0.66768982830000001</v>
          </cell>
          <cell r="AS266">
            <v>0.32341503479999995</v>
          </cell>
          <cell r="AT266">
            <v>0.33810140400000005</v>
          </cell>
          <cell r="AU266">
            <v>0.45642014999999991</v>
          </cell>
          <cell r="AV266">
            <v>0.48571598120000009</v>
          </cell>
          <cell r="AW266">
            <v>1.3458144359000002</v>
          </cell>
          <cell r="AX266">
            <v>1.126800558</v>
          </cell>
          <cell r="AY266">
            <v>0.74762812079999985</v>
          </cell>
          <cell r="AZ266">
            <v>0.8897664688500001</v>
          </cell>
          <cell r="BA266">
            <v>0</v>
          </cell>
        </row>
        <row r="267">
          <cell r="B267">
            <v>1.1259374920833332E-2</v>
          </cell>
          <cell r="C267">
            <v>1.0831182075000001E-2</v>
          </cell>
          <cell r="D267">
            <v>1.2153001397435895E-2</v>
          </cell>
          <cell r="E267">
            <v>1.7273218065404043E-2</v>
          </cell>
          <cell r="F267">
            <v>2.2318384865112673E-2</v>
          </cell>
          <cell r="G267">
            <v>3.1118508633333337E-2</v>
          </cell>
          <cell r="H267">
            <v>4.1151476378787889E-2</v>
          </cell>
          <cell r="I267">
            <v>5.4768365249999992E-2</v>
          </cell>
          <cell r="J267">
            <v>5.7154543463888881E-2</v>
          </cell>
          <cell r="K267">
            <v>5.6477677907013558E-2</v>
          </cell>
          <cell r="L267">
            <v>6.4582726512499994E-2</v>
          </cell>
          <cell r="M267">
            <v>6.5728498099999977E-2</v>
          </cell>
          <cell r="N267">
            <v>6.1035793908333344E-2</v>
          </cell>
          <cell r="O267">
            <v>6.4673378094871808E-2</v>
          </cell>
          <cell r="P267">
            <v>7.2087351122435889E-2</v>
          </cell>
          <cell r="Q267">
            <v>7.1254438001388892E-2</v>
          </cell>
          <cell r="R267">
            <v>7.1729854906058321E-2</v>
          </cell>
          <cell r="S267">
            <v>6.7938593721955112E-2</v>
          </cell>
          <cell r="T267">
            <v>7.4381454683838374E-2</v>
          </cell>
          <cell r="U267">
            <v>7.4381454683838374E-2</v>
          </cell>
          <cell r="V267">
            <v>5.6165132652777762E-2</v>
          </cell>
          <cell r="W267">
            <v>7.344051671666664E-2</v>
          </cell>
          <cell r="X267">
            <v>9.2135897482575765E-2</v>
          </cell>
          <cell r="Y267">
            <v>7.3663303356067258E-2</v>
          </cell>
          <cell r="Z267">
            <v>8.4272892925000009E-2</v>
          </cell>
          <cell r="AA267">
            <v>8.4272892925000009E-2</v>
          </cell>
          <cell r="AB267">
            <v>12.508065073407</v>
          </cell>
          <cell r="AC267">
            <v>11.548719011199998</v>
          </cell>
          <cell r="AD267">
            <v>13.694229316799998</v>
          </cell>
          <cell r="AE267">
            <v>19.951524163199995</v>
          </cell>
          <cell r="AF267">
            <v>23.390499599599998</v>
          </cell>
          <cell r="AG267">
            <v>32.095286823599999</v>
          </cell>
          <cell r="AH267">
            <v>40.068289085200007</v>
          </cell>
          <cell r="AI267">
            <v>51.636107849499993</v>
          </cell>
          <cell r="AJ267">
            <v>58.399774533200002</v>
          </cell>
          <cell r="AK267">
            <v>52.252690815599998</v>
          </cell>
          <cell r="AL267">
            <v>68.1640710426</v>
          </cell>
          <cell r="AM267">
            <v>69.964850159999997</v>
          </cell>
          <cell r="AN267">
            <v>71.843840833599984</v>
          </cell>
          <cell r="AO267">
            <v>76.630856025300005</v>
          </cell>
          <cell r="AP267">
            <v>83.754379119999967</v>
          </cell>
          <cell r="AQ267">
            <v>86.916976264999988</v>
          </cell>
          <cell r="AR267">
            <v>91.118089742299972</v>
          </cell>
          <cell r="AS267">
            <v>98.276713978299952</v>
          </cell>
          <cell r="AT267">
            <v>102.73948765900002</v>
          </cell>
          <cell r="AU267">
            <v>94.669376729500016</v>
          </cell>
          <cell r="AV267">
            <v>72.603291946000013</v>
          </cell>
          <cell r="AW267">
            <v>103.74850308070003</v>
          </cell>
          <cell r="AX267">
            <v>126.64707728399995</v>
          </cell>
          <cell r="AY267">
            <v>89.122489055599999</v>
          </cell>
          <cell r="AZ267">
            <v>103.76063976840003</v>
          </cell>
          <cell r="BA267">
            <v>0</v>
          </cell>
        </row>
        <row r="268">
          <cell r="B268">
            <v>5.1600424843055534E-2</v>
          </cell>
          <cell r="C268">
            <v>4.0075434437500008E-2</v>
          </cell>
          <cell r="D268">
            <v>3.4502503279992221E-2</v>
          </cell>
          <cell r="E268">
            <v>1.8614956785858595E-2</v>
          </cell>
          <cell r="F268">
            <v>2.0296210925796428E-2</v>
          </cell>
          <cell r="G268">
            <v>1.1290907074999997E-2</v>
          </cell>
          <cell r="H268">
            <v>2.2852468636363636E-2</v>
          </cell>
          <cell r="I268">
            <v>2.4244064580555551E-2</v>
          </cell>
          <cell r="J268">
            <v>2.8255224880555568E-2</v>
          </cell>
          <cell r="K268">
            <v>2.7055388153280537E-2</v>
          </cell>
          <cell r="L268">
            <v>3.3471055370833336E-2</v>
          </cell>
          <cell r="M268">
            <v>3.1829846663888897E-2</v>
          </cell>
          <cell r="N268">
            <v>1.3938846308333332E-2</v>
          </cell>
          <cell r="O268">
            <v>1.0837226000000002E-2</v>
          </cell>
          <cell r="P268">
            <v>9.3222347179487217E-3</v>
          </cell>
          <cell r="Q268">
            <v>1.0151749462500002E-2</v>
          </cell>
          <cell r="R268">
            <v>1.0063984353619911E-2</v>
          </cell>
          <cell r="S268">
            <v>1.0080361712499996E-2</v>
          </cell>
          <cell r="T268">
            <v>9.4248263523989944E-3</v>
          </cell>
          <cell r="U268">
            <v>9.4248263523989944E-3</v>
          </cell>
          <cell r="V268">
            <v>8.6670983333333295E-3</v>
          </cell>
          <cell r="W268">
            <v>7.4762802050505062E-3</v>
          </cell>
          <cell r="X268">
            <v>9.2914319652777771E-3</v>
          </cell>
          <cell r="Y268">
            <v>7.6906672448099379E-3</v>
          </cell>
          <cell r="Z268">
            <v>4.0610986500000008E-3</v>
          </cell>
          <cell r="AA268">
            <v>4.0610986500000008E-3</v>
          </cell>
          <cell r="AB268">
            <v>19.513455400190999</v>
          </cell>
          <cell r="AC268">
            <v>16.689841850000001</v>
          </cell>
          <cell r="AD268">
            <v>15.285042455999999</v>
          </cell>
          <cell r="AE268">
            <v>14.8920692704</v>
          </cell>
          <cell r="AF268">
            <v>13.629792933399999</v>
          </cell>
          <cell r="AG268">
            <v>10.883593320600001</v>
          </cell>
          <cell r="AH268">
            <v>15.8643415164</v>
          </cell>
          <cell r="AI268">
            <v>20.650115649</v>
          </cell>
          <cell r="AJ268">
            <v>23.9823985564</v>
          </cell>
          <cell r="AK268">
            <v>28.604290598399999</v>
          </cell>
          <cell r="AL268">
            <v>35.728463447999999</v>
          </cell>
          <cell r="AM268">
            <v>39.532722047999997</v>
          </cell>
          <cell r="AN268">
            <v>20.272977401599999</v>
          </cell>
          <cell r="AO268">
            <v>18.019040577299997</v>
          </cell>
          <cell r="AP268">
            <v>17.559920367499998</v>
          </cell>
          <cell r="AQ268">
            <v>16.469521183499999</v>
          </cell>
          <cell r="AR268">
            <v>16.9723921354</v>
          </cell>
          <cell r="AS268">
            <v>22.509582037799998</v>
          </cell>
          <cell r="AT268">
            <v>23.531748594</v>
          </cell>
          <cell r="AU268">
            <v>13.006458472</v>
          </cell>
          <cell r="AV268">
            <v>12.0734183618</v>
          </cell>
          <cell r="AW268">
            <v>11.734673707199999</v>
          </cell>
          <cell r="AX268">
            <v>13.448215755</v>
          </cell>
          <cell r="AY268">
            <v>11.372728457199999</v>
          </cell>
          <cell r="AZ268">
            <v>9.7646659074000031</v>
          </cell>
          <cell r="BA268">
            <v>0</v>
          </cell>
        </row>
        <row r="269">
          <cell r="B269">
            <v>1.4957360833333332E-4</v>
          </cell>
          <cell r="C269">
            <v>1.0277271666666666E-4</v>
          </cell>
          <cell r="D269">
            <v>2.6933998333333333E-4</v>
          </cell>
          <cell r="E269">
            <v>8.553160972222222E-4</v>
          </cell>
          <cell r="F269">
            <v>5.0871697070707074E-3</v>
          </cell>
          <cell r="G269">
            <v>7.6225123916666667E-3</v>
          </cell>
          <cell r="H269">
            <v>4.4012137499999989E-3</v>
          </cell>
          <cell r="I269">
            <v>5.8849478333333326E-4</v>
          </cell>
          <cell r="J269">
            <v>4.4559048333333331E-4</v>
          </cell>
          <cell r="K269">
            <v>7.5547616666666673E-4</v>
          </cell>
          <cell r="L269">
            <v>3.1153517500000005E-4</v>
          </cell>
          <cell r="M269">
            <v>7.2718699999999969E-4</v>
          </cell>
          <cell r="N269">
            <v>9.9069840624999993E-4</v>
          </cell>
          <cell r="O269">
            <v>3.6619356666666667E-4</v>
          </cell>
          <cell r="P269">
            <v>3.0265965833333331E-4</v>
          </cell>
          <cell r="Q269">
            <v>4.0838089444444453E-4</v>
          </cell>
          <cell r="R269">
            <v>4.4659105417295126E-4</v>
          </cell>
          <cell r="S269">
            <v>5.9325657168803427E-4</v>
          </cell>
          <cell r="T269">
            <v>3.1772176414141402E-4</v>
          </cell>
          <cell r="U269">
            <v>3.1772176414141402E-4</v>
          </cell>
          <cell r="V269">
            <v>1.8069996388888891E-4</v>
          </cell>
          <cell r="W269">
            <v>2.6844034166666669E-4</v>
          </cell>
          <cell r="X269">
            <v>2.6597968736111104E-3</v>
          </cell>
          <cell r="Y269">
            <v>1.7209583472222218E-4</v>
          </cell>
          <cell r="Z269">
            <v>5.8063099999999986E-4</v>
          </cell>
          <cell r="AA269">
            <v>5.8063099999999986E-4</v>
          </cell>
          <cell r="AB269">
            <v>7.1084950932000013E-2</v>
          </cell>
          <cell r="AC269">
            <v>3.2778959999999996E-2</v>
          </cell>
          <cell r="AD269">
            <v>9.3670190399999992E-2</v>
          </cell>
          <cell r="AE269">
            <v>0.3526651744</v>
          </cell>
          <cell r="AF269">
            <v>1.4185224137000001</v>
          </cell>
          <cell r="AG269">
            <v>2.0820921693000001</v>
          </cell>
          <cell r="AH269">
            <v>1.3671713604000002</v>
          </cell>
          <cell r="AI269">
            <v>0.47736570750000001</v>
          </cell>
          <cell r="AJ269">
            <v>0.49356518079999995</v>
          </cell>
          <cell r="AK269">
            <v>0.51220961440000012</v>
          </cell>
          <cell r="AL269">
            <v>0.23885932320000003</v>
          </cell>
          <cell r="AM269">
            <v>0.74486894399999981</v>
          </cell>
          <cell r="AN269">
            <v>0.77786417279999998</v>
          </cell>
          <cell r="AO269">
            <v>0.16923181440000001</v>
          </cell>
          <cell r="AP269">
            <v>0.11708734750000001</v>
          </cell>
          <cell r="AQ269">
            <v>0.18383638350000003</v>
          </cell>
          <cell r="AR269">
            <v>0.16647886689999997</v>
          </cell>
          <cell r="AS269">
            <v>0.2416744616</v>
          </cell>
          <cell r="AT269">
            <v>0.25264896800000003</v>
          </cell>
          <cell r="AU269">
            <v>0.18708412299999999</v>
          </cell>
          <cell r="AV269">
            <v>0.10718519019999999</v>
          </cell>
          <cell r="AW269">
            <v>0.25867777859999996</v>
          </cell>
          <cell r="AX269">
            <v>1.4085201779999996</v>
          </cell>
          <cell r="AY269">
            <v>0.17009822169999997</v>
          </cell>
          <cell r="AZ269">
            <v>0.3199232312000001</v>
          </cell>
          <cell r="BA269">
            <v>0</v>
          </cell>
        </row>
        <row r="273">
          <cell r="B273">
            <v>6.7899999999999997E-5</v>
          </cell>
          <cell r="C273">
            <v>1.1927871666666666E-4</v>
          </cell>
          <cell r="D273">
            <v>1.759E-6</v>
          </cell>
          <cell r="E273">
            <v>1.3862294444444445E-4</v>
          </cell>
          <cell r="F273">
            <v>8.1293330555555542E-4</v>
          </cell>
          <cell r="G273">
            <v>1.1909000833333335E-3</v>
          </cell>
          <cell r="H273">
            <v>3.9549659999999994E-4</v>
          </cell>
          <cell r="I273">
            <v>5.1222033333333325E-5</v>
          </cell>
          <cell r="J273">
            <v>3.2235664999999994E-4</v>
          </cell>
          <cell r="K273">
            <v>5.4682833333333331E-6</v>
          </cell>
          <cell r="L273">
            <v>4.6207E-5</v>
          </cell>
          <cell r="M273">
            <v>1.4351310833333336E-4</v>
          </cell>
          <cell r="N273">
            <v>9.2534283333333333E-4</v>
          </cell>
          <cell r="O273">
            <v>2.4566367000000001E-3</v>
          </cell>
          <cell r="P273">
            <v>3.4486052083333328E-3</v>
          </cell>
          <cell r="Q273">
            <v>5.5609959999999995E-3</v>
          </cell>
          <cell r="R273">
            <v>6.7436410835470077E-3</v>
          </cell>
          <cell r="S273">
            <v>5.7213233569444449E-3</v>
          </cell>
          <cell r="T273">
            <v>7.3044120000000006E-3</v>
          </cell>
          <cell r="U273">
            <v>7.3044120000000006E-3</v>
          </cell>
          <cell r="V273">
            <v>7.9963001416666658E-3</v>
          </cell>
          <cell r="W273">
            <v>8.0807361791666709E-3</v>
          </cell>
          <cell r="X273">
            <v>9.4031558027777781E-3</v>
          </cell>
          <cell r="Y273">
            <v>5.4134479152777764E-3</v>
          </cell>
          <cell r="Z273">
            <v>5.3606107500000005E-3</v>
          </cell>
          <cell r="AA273">
            <v>5.3606107500000005E-3</v>
          </cell>
          <cell r="AB273">
            <v>2.2101135477000003E-2</v>
          </cell>
          <cell r="AC273">
            <v>4.3885295599999999E-2</v>
          </cell>
          <cell r="AD273">
            <v>1.6841135999999999E-3</v>
          </cell>
          <cell r="AE273">
            <v>6.0516937600000001E-2</v>
          </cell>
          <cell r="AF273">
            <v>0.25928597939999998</v>
          </cell>
          <cell r="AG273">
            <v>0.52514705100000003</v>
          </cell>
          <cell r="AH273">
            <v>0.18603220719999999</v>
          </cell>
          <cell r="AI273">
            <v>8.0762194500000023E-2</v>
          </cell>
          <cell r="AJ273">
            <v>0.19469126680000001</v>
          </cell>
          <cell r="AK273">
            <v>6.8889171999999988E-3</v>
          </cell>
          <cell r="AL273">
            <v>5.4048789E-2</v>
          </cell>
          <cell r="AM273">
            <v>0.10617201599999998</v>
          </cell>
          <cell r="AN273">
            <v>0.57027903679999992</v>
          </cell>
          <cell r="AO273">
            <v>1.5890610251999999</v>
          </cell>
          <cell r="AP273">
            <v>2.2297504145000002</v>
          </cell>
          <cell r="AQ273">
            <v>4.6245713009999996</v>
          </cell>
          <cell r="AR273">
            <v>4.9757877973999998</v>
          </cell>
          <cell r="AS273">
            <v>4.747931402499999</v>
          </cell>
          <cell r="AT273">
            <v>4.9635363249999997</v>
          </cell>
          <cell r="AU273">
            <v>6.9211800075000003</v>
          </cell>
          <cell r="AV273">
            <v>6.3091530070000008</v>
          </cell>
          <cell r="AW273">
            <v>6.4435281877000001</v>
          </cell>
          <cell r="AX273">
            <v>7.3651632209999987</v>
          </cell>
          <cell r="AY273">
            <v>6.0974420495999997</v>
          </cell>
          <cell r="AZ273">
            <v>5.2193125390499997</v>
          </cell>
          <cell r="BA273">
            <v>0</v>
          </cell>
        </row>
      </sheetData>
      <sheetData sheetId="25"/>
      <sheetData sheetId="26"/>
      <sheetData sheetId="27"/>
      <sheetData sheetId="28">
        <row r="31">
          <cell r="B31">
            <v>0.20723582130000001</v>
          </cell>
          <cell r="C31">
            <v>0.11740055599999999</v>
          </cell>
          <cell r="D31">
            <v>0.11264546584999999</v>
          </cell>
          <cell r="E31">
            <v>3.7673361749999988E-2</v>
          </cell>
          <cell r="F31">
            <v>7.3093035149999985E-2</v>
          </cell>
          <cell r="G31">
            <v>0.13905328499999997</v>
          </cell>
          <cell r="H31">
            <v>1.45038E-5</v>
          </cell>
          <cell r="I31">
            <v>5.0944999999999995E-7</v>
          </cell>
          <cell r="J31">
            <v>0</v>
          </cell>
          <cell r="K31">
            <v>3.5479999999999997E-6</v>
          </cell>
          <cell r="L31">
            <v>6.761999999999999E-6</v>
          </cell>
          <cell r="M31">
            <v>8.2799999999999995E-7</v>
          </cell>
          <cell r="N31">
            <v>1.8974999999999996E-7</v>
          </cell>
          <cell r="O31">
            <v>2.5595714285714285E-6</v>
          </cell>
          <cell r="P31">
            <v>3.3834642857142858E-6</v>
          </cell>
          <cell r="Q31">
            <v>1.6099999999999997E-7</v>
          </cell>
          <cell r="R31">
            <v>2.2539999999999995E-6</v>
          </cell>
          <cell r="S31">
            <v>5.3844632999999996E-2</v>
          </cell>
          <cell r="T31">
            <v>0.23598768199999998</v>
          </cell>
          <cell r="U31">
            <v>5.8271532909090908E-2</v>
          </cell>
          <cell r="V31">
            <v>5.9304478799999991E-2</v>
          </cell>
          <cell r="W31">
            <v>1.4490000000000001E-7</v>
          </cell>
          <cell r="X31">
            <v>4.6432400000000001E-6</v>
          </cell>
          <cell r="Y31">
            <v>4.2842100000000003E-6</v>
          </cell>
          <cell r="Z31">
            <v>4.8782999999999999E-7</v>
          </cell>
          <cell r="AA31">
            <v>4.8782999999999999E-7</v>
          </cell>
          <cell r="AB31">
            <v>13.200737878886999</v>
          </cell>
          <cell r="AC31">
            <v>7.4886919487999997</v>
          </cell>
          <cell r="AD31">
            <v>6.4194542928000002</v>
          </cell>
          <cell r="AE31">
            <v>2.1491284192000002</v>
          </cell>
          <cell r="AF31">
            <v>5.8416442286999999</v>
          </cell>
          <cell r="AG31">
            <v>9.9622651128000008</v>
          </cell>
          <cell r="AH31">
            <v>1.6197240000000001E-3</v>
          </cell>
          <cell r="AI31">
            <v>1.2032990000000001E-3</v>
          </cell>
          <cell r="AJ31">
            <v>0</v>
          </cell>
          <cell r="AK31">
            <v>7.1274279999999999E-4</v>
          </cell>
          <cell r="AL31">
            <v>4.3350390000000006E-3</v>
          </cell>
          <cell r="AM31">
            <v>5.0111999999999997E-5</v>
          </cell>
          <cell r="AN31">
            <v>7.5289279999999996E-4</v>
          </cell>
          <cell r="AO31">
            <v>1.5923918999999999E-3</v>
          </cell>
          <cell r="AP31">
            <v>3.05555E-4</v>
          </cell>
          <cell r="AQ31">
            <v>3.2175499999999997E-5</v>
          </cell>
          <cell r="AR31">
            <v>3.5287971999999998E-3</v>
          </cell>
          <cell r="AS31">
            <v>3.8327196336</v>
          </cell>
          <cell r="AT31">
            <v>13.364862083999999</v>
          </cell>
          <cell r="AU31">
            <v>3.8843437035000004</v>
          </cell>
          <cell r="AV31">
            <v>4.6787321812</v>
          </cell>
          <cell r="AW31">
            <v>1.6202990000000001E-4</v>
          </cell>
          <cell r="AX31">
            <v>1.019304E-2</v>
          </cell>
          <cell r="AY31">
            <v>6.4877999999999995E-4</v>
          </cell>
          <cell r="AZ31">
            <v>1.3265933000000001E-3</v>
          </cell>
          <cell r="BA31">
            <v>0</v>
          </cell>
        </row>
        <row r="39">
          <cell r="B39">
            <v>0.15468252099999999</v>
          </cell>
          <cell r="C39">
            <v>0.14275097199999998</v>
          </cell>
          <cell r="D39">
            <v>0.13630517599999994</v>
          </cell>
          <cell r="E39">
            <v>0.16098196799999998</v>
          </cell>
          <cell r="F39">
            <v>0.18921363999999996</v>
          </cell>
          <cell r="G39">
            <v>0.20615067899999998</v>
          </cell>
          <cell r="H39">
            <v>0.210206269</v>
          </cell>
          <cell r="I39">
            <v>0.132685896</v>
          </cell>
          <cell r="J39">
            <v>7.8305408999999992E-2</v>
          </cell>
          <cell r="K39">
            <v>1.2499999999999999E-7</v>
          </cell>
          <cell r="L39">
            <v>0</v>
          </cell>
          <cell r="M39">
            <v>4.960333333331457E-6</v>
          </cell>
          <cell r="N39">
            <v>1.6100000000000066E-7</v>
          </cell>
          <cell r="O39">
            <v>1.2879999999999998E-6</v>
          </cell>
          <cell r="P39">
            <v>0</v>
          </cell>
          <cell r="Q39">
            <v>3.2199999999999995E-7</v>
          </cell>
          <cell r="R39">
            <v>8.1596220588235296E-5</v>
          </cell>
          <cell r="S39">
            <v>8.7399999999999991E-7</v>
          </cell>
          <cell r="T39">
            <v>3.3010111111111113E-5</v>
          </cell>
          <cell r="U39">
            <v>1.7709999999999996E-6</v>
          </cell>
          <cell r="V39">
            <v>8.871099999999998E-7</v>
          </cell>
          <cell r="W39">
            <v>1.9968829999999996E-5</v>
          </cell>
          <cell r="X39">
            <v>1.0395488888888888E-5</v>
          </cell>
          <cell r="Y39">
            <v>2.4022810000001373E-5</v>
          </cell>
          <cell r="Z39">
            <v>2.8179926599999999E-2</v>
          </cell>
          <cell r="AA39">
            <v>2.8179926599999999E-2</v>
          </cell>
          <cell r="AB39">
            <v>11.523951727455</v>
          </cell>
          <cell r="AC39">
            <v>9.9232936756000001</v>
          </cell>
          <cell r="AD39">
            <v>9.6237229632000005</v>
          </cell>
          <cell r="AE39">
            <v>11.864740518400001</v>
          </cell>
          <cell r="AF39">
            <v>15.287202610400001</v>
          </cell>
          <cell r="AG39">
            <v>15.265113220500002</v>
          </cell>
          <cell r="AH39">
            <v>20.7514619168</v>
          </cell>
          <cell r="AI39">
            <v>14.0179577865</v>
          </cell>
          <cell r="AJ39">
            <v>8.7522748520000011</v>
          </cell>
          <cell r="AK39">
            <v>3.4869999999999996E-5</v>
          </cell>
          <cell r="AL39">
            <v>0</v>
          </cell>
          <cell r="AM39">
            <v>5.3313600000048922E-4</v>
          </cell>
          <cell r="AN39">
            <v>1.952896000000006E-4</v>
          </cell>
          <cell r="AO39">
            <v>2.0505864000000002E-3</v>
          </cell>
          <cell r="AP39">
            <v>0</v>
          </cell>
          <cell r="AQ39">
            <v>8.9536649999999993E-4</v>
          </cell>
          <cell r="AR39">
            <v>5.1189697399999998E-2</v>
          </cell>
          <cell r="AS39">
            <v>2.2051744E-3</v>
          </cell>
          <cell r="AT39">
            <v>4.2693150000000001E-3</v>
          </cell>
          <cell r="AU39">
            <v>8.0111420000000006E-3</v>
          </cell>
          <cell r="AV39">
            <v>1.5099884E-3</v>
          </cell>
          <cell r="AW39">
            <v>9.359178180000001E-2</v>
          </cell>
          <cell r="AX39">
            <v>2.1070529999999998E-3</v>
          </cell>
          <cell r="AY39">
            <v>3.2023240149999999</v>
          </cell>
          <cell r="AZ39">
            <v>3.0185819004000001</v>
          </cell>
          <cell r="BA39">
            <v>0</v>
          </cell>
        </row>
        <row r="79">
          <cell r="B79">
            <v>0.19145476000000006</v>
          </cell>
          <cell r="C79">
            <v>0.18613918399999996</v>
          </cell>
          <cell r="D79">
            <v>0.10349482499999996</v>
          </cell>
          <cell r="E79">
            <v>0.16824693200000007</v>
          </cell>
          <cell r="F79">
            <v>0.281144479</v>
          </cell>
          <cell r="G79">
            <v>0.27134296000000002</v>
          </cell>
          <cell r="H79">
            <v>0.20822661299999998</v>
          </cell>
          <cell r="I79">
            <v>0.20618706499999997</v>
          </cell>
          <cell r="J79">
            <v>0.16929504200000001</v>
          </cell>
          <cell r="K79">
            <v>0.12106539899999996</v>
          </cell>
          <cell r="L79">
            <v>0.18360472199999994</v>
          </cell>
          <cell r="M79">
            <v>0.15266921600000005</v>
          </cell>
          <cell r="N79">
            <v>0.21547757000000001</v>
          </cell>
          <cell r="O79">
            <v>0.17930199700000005</v>
          </cell>
          <cell r="P79">
            <v>0.13477825199999996</v>
          </cell>
          <cell r="Q79">
            <v>8.9254696999999994E-2</v>
          </cell>
          <cell r="R79">
            <v>0.26776698899999996</v>
          </cell>
          <cell r="S79">
            <v>0.46544439900000001</v>
          </cell>
          <cell r="T79">
            <v>0.398768181</v>
          </cell>
          <cell r="U79">
            <v>0.41073238790909083</v>
          </cell>
          <cell r="V79">
            <v>0.20716437846999997</v>
          </cell>
          <cell r="W79">
            <v>0.15038094231999999</v>
          </cell>
          <cell r="X79">
            <v>0.14570675973000002</v>
          </cell>
          <cell r="Y79">
            <v>0.20555925516000007</v>
          </cell>
          <cell r="Z79">
            <v>0.41487936888999999</v>
          </cell>
          <cell r="AA79">
            <v>0.41487936888999999</v>
          </cell>
          <cell r="AB79">
            <v>6.0658607039549999</v>
          </cell>
          <cell r="AC79">
            <v>5.2537436431999991</v>
          </cell>
          <cell r="AD79">
            <v>4.6476533136000002</v>
          </cell>
          <cell r="AE79">
            <v>9.0874397711999997</v>
          </cell>
          <cell r="AF79">
            <v>11.287440916500001</v>
          </cell>
          <cell r="AG79">
            <v>13.6891171989</v>
          </cell>
          <cell r="AH79">
            <v>15.014960762000001</v>
          </cell>
          <cell r="AI79">
            <v>18.231026912000001</v>
          </cell>
          <cell r="AJ79">
            <v>13.475904956800003</v>
          </cell>
          <cell r="AK79">
            <v>7.7786294343999991</v>
          </cell>
          <cell r="AL79">
            <v>8.6503197671999992</v>
          </cell>
          <cell r="AM79">
            <v>8.7018805919999984</v>
          </cell>
          <cell r="AN79">
            <v>15.615513161600003</v>
          </cell>
          <cell r="AO79">
            <v>11.537735940000001</v>
          </cell>
          <cell r="AP79">
            <v>6.2528562639999983</v>
          </cell>
          <cell r="AQ79">
            <v>2.8217780359999995</v>
          </cell>
          <cell r="AR79">
            <v>8.7170256730000002</v>
          </cell>
          <cell r="AS79">
            <v>27.0735214607</v>
          </cell>
          <cell r="AT79">
            <v>15.98240214</v>
          </cell>
          <cell r="AU79">
            <v>18.007861665500002</v>
          </cell>
          <cell r="AV79">
            <v>8.3771986252000001</v>
          </cell>
          <cell r="AW79">
            <v>5.2991760525000009</v>
          </cell>
          <cell r="AX79">
            <v>9.2583413909999983</v>
          </cell>
          <cell r="AY79">
            <v>19.530495746299998</v>
          </cell>
          <cell r="AZ79">
            <v>29.453637968950002</v>
          </cell>
          <cell r="BA79">
            <v>0</v>
          </cell>
        </row>
        <row r="84">
          <cell r="B84">
            <v>0.32824957954999995</v>
          </cell>
          <cell r="C84">
            <v>0.33803576099999999</v>
          </cell>
          <cell r="D84">
            <v>0.34145282500000002</v>
          </cell>
          <cell r="E84">
            <v>0.33104884400000001</v>
          </cell>
          <cell r="F84">
            <v>0.30462499844999996</v>
          </cell>
          <cell r="G84">
            <v>0.38740737699999994</v>
          </cell>
          <cell r="H84">
            <v>0.39442987499999993</v>
          </cell>
          <cell r="I84">
            <v>0.47223119299999994</v>
          </cell>
          <cell r="J84">
            <v>0.69127416664999997</v>
          </cell>
          <cell r="K84">
            <v>0.53261665799999991</v>
          </cell>
          <cell r="L84">
            <v>0.56351883699999994</v>
          </cell>
          <cell r="M84">
            <v>0.48498625699999998</v>
          </cell>
          <cell r="N84">
            <v>0.34162595174999993</v>
          </cell>
          <cell r="O84">
            <v>0.24394510699999999</v>
          </cell>
          <cell r="P84">
            <v>0.26741745800000005</v>
          </cell>
          <cell r="Q84">
            <v>0.23291249766666663</v>
          </cell>
          <cell r="R84">
            <v>0.22018150699999994</v>
          </cell>
          <cell r="S84">
            <v>0.22359679999999998</v>
          </cell>
          <cell r="T84">
            <v>0.26255776910714285</v>
          </cell>
          <cell r="U84">
            <v>0.15879752261363633</v>
          </cell>
          <cell r="V84">
            <v>0.21634782169</v>
          </cell>
          <cell r="W84">
            <v>0.19804725275999996</v>
          </cell>
          <cell r="X84">
            <v>0.15517789706999996</v>
          </cell>
          <cell r="Y84">
            <v>0.24258530743999998</v>
          </cell>
          <cell r="Z84">
            <v>0.16549398173000002</v>
          </cell>
          <cell r="AA84">
            <v>0.16549398173000002</v>
          </cell>
          <cell r="AB84">
            <v>9.2228752298369994</v>
          </cell>
          <cell r="AC84">
            <v>9.6824148907999987</v>
          </cell>
          <cell r="AD84">
            <v>10.871120659199999</v>
          </cell>
          <cell r="AE84">
            <v>13.343387467200001</v>
          </cell>
          <cell r="AF84">
            <v>20.584092029200001</v>
          </cell>
          <cell r="AG84">
            <v>20.023368994200002</v>
          </cell>
          <cell r="AH84">
            <v>21.268784184000001</v>
          </cell>
          <cell r="AI84">
            <v>32.840703555500006</v>
          </cell>
          <cell r="AJ84">
            <v>50.134213875600004</v>
          </cell>
          <cell r="AK84">
            <v>29.412956584000003</v>
          </cell>
          <cell r="AL84">
            <v>25.403024954700005</v>
          </cell>
          <cell r="AM84">
            <v>23.687995295999997</v>
          </cell>
          <cell r="AN84">
            <v>15.4308951104</v>
          </cell>
          <cell r="AO84">
            <v>10.6494123492</v>
          </cell>
          <cell r="AP84">
            <v>13.008426227500001</v>
          </cell>
          <cell r="AQ84">
            <v>9.1276334904999992</v>
          </cell>
          <cell r="AR84">
            <v>8.5999377910000003</v>
          </cell>
          <cell r="AS84">
            <v>13.772280021499999</v>
          </cell>
          <cell r="AT84">
            <v>10.872106488</v>
          </cell>
          <cell r="AU84">
            <v>7.5553039899999996</v>
          </cell>
          <cell r="AV84">
            <v>9.5181833244000007</v>
          </cell>
          <cell r="AW84">
            <v>8.9327202140000015</v>
          </cell>
          <cell r="AX84">
            <v>7.3971070289999989</v>
          </cell>
          <cell r="AY84">
            <v>21.744651048999998</v>
          </cell>
          <cell r="AZ84">
            <v>11.448713342850001</v>
          </cell>
          <cell r="BA84">
            <v>0</v>
          </cell>
        </row>
        <row r="91">
          <cell r="B91">
            <v>8.220450700000001E-2</v>
          </cell>
          <cell r="C91">
            <v>0.111779885</v>
          </cell>
          <cell r="D91">
            <v>3.2296277999999991E-2</v>
          </cell>
          <cell r="E91">
            <v>4.3500450849999997E-2</v>
          </cell>
          <cell r="F91">
            <v>0.10915461900000001</v>
          </cell>
          <cell r="G91">
            <v>0.12623221099999996</v>
          </cell>
          <cell r="H91">
            <v>7.5664951499999997E-3</v>
          </cell>
          <cell r="I91">
            <v>0.16162155314999999</v>
          </cell>
          <cell r="J91">
            <v>0.2268471531</v>
          </cell>
          <cell r="K91">
            <v>2.1120445749999994E-2</v>
          </cell>
          <cell r="L91">
            <v>2.0367280083333328E-2</v>
          </cell>
          <cell r="M91">
            <v>7.2700444444442902E-4</v>
          </cell>
          <cell r="N91">
            <v>0.10086757525000001</v>
          </cell>
          <cell r="O91">
            <v>5.3007870000000012E-3</v>
          </cell>
          <cell r="P91">
            <v>2.3045315476189626E-4</v>
          </cell>
          <cell r="Q91">
            <v>8.2207941666666653E-4</v>
          </cell>
          <cell r="R91">
            <v>1.1196928178571429E-2</v>
          </cell>
          <cell r="S91">
            <v>5.0751224999999994E-3</v>
          </cell>
          <cell r="T91">
            <v>2.7889336166666664E-2</v>
          </cell>
          <cell r="U91">
            <v>0.18352980106818179</v>
          </cell>
          <cell r="V91">
            <v>0.18652440709000001</v>
          </cell>
          <cell r="W91">
            <v>0.16415062026999996</v>
          </cell>
          <cell r="X91">
            <v>0.1342007540685714</v>
          </cell>
          <cell r="Y91">
            <v>9.323694183999999E-2</v>
          </cell>
          <cell r="Z91">
            <v>0.28164159225999996</v>
          </cell>
          <cell r="AA91">
            <v>0.28164159225999996</v>
          </cell>
          <cell r="AB91">
            <v>2.098576194594</v>
          </cell>
          <cell r="AC91">
            <v>1.3978372548</v>
          </cell>
          <cell r="AD91">
            <v>0.17405564639999999</v>
          </cell>
          <cell r="AE91">
            <v>1.0337063968</v>
          </cell>
          <cell r="AF91">
            <v>3.5324695126000001</v>
          </cell>
          <cell r="AG91">
            <v>5.2207176021000006</v>
          </cell>
          <cell r="AH91">
            <v>0.63869107440000006</v>
          </cell>
          <cell r="AI91">
            <v>8.3290862934999996</v>
          </cell>
          <cell r="AJ91">
            <v>17.248014238800003</v>
          </cell>
          <cell r="AK91">
            <v>2.1721094868000002</v>
          </cell>
          <cell r="AL91">
            <v>0.38074236569999975</v>
          </cell>
          <cell r="AM91">
            <v>0.14709820799999918</v>
          </cell>
          <cell r="AN91">
            <v>10.874445700799999</v>
          </cell>
          <cell r="AO91">
            <v>0.52625564070000053</v>
          </cell>
          <cell r="AP91">
            <v>0.16283158799999997</v>
          </cell>
          <cell r="AQ91">
            <v>0.24890966799999997</v>
          </cell>
          <cell r="AR91">
            <v>0.48570882689999995</v>
          </cell>
          <cell r="AS91">
            <v>1.5790991787999999</v>
          </cell>
          <cell r="AT91">
            <v>0.83037999600000001</v>
          </cell>
          <cell r="AU91">
            <v>4.7211139785</v>
          </cell>
          <cell r="AV91">
            <v>3.4136999931999998</v>
          </cell>
          <cell r="AW91">
            <v>2.6746630403000005</v>
          </cell>
          <cell r="AX91">
            <v>5.6448697499999989</v>
          </cell>
          <cell r="AY91">
            <v>14.1247872579</v>
          </cell>
          <cell r="AZ91">
            <v>18.360543604750003</v>
          </cell>
          <cell r="BA91">
            <v>0</v>
          </cell>
        </row>
        <row r="126">
          <cell r="B126">
            <v>0.60026660399999998</v>
          </cell>
          <cell r="C126">
            <v>1.067978205</v>
          </cell>
          <cell r="D126">
            <v>1.58122286</v>
          </cell>
          <cell r="E126">
            <v>1.9339334489999995</v>
          </cell>
          <cell r="F126">
            <v>1.92487092</v>
          </cell>
          <cell r="G126">
            <v>1.9579821799999997</v>
          </cell>
          <cell r="H126">
            <v>1.9276248249999997</v>
          </cell>
          <cell r="I126">
            <v>1.4548698196500001</v>
          </cell>
          <cell r="J126">
            <v>1.4069939730000001</v>
          </cell>
          <cell r="K126">
            <v>1.1584136759999999</v>
          </cell>
          <cell r="L126">
            <v>1.1003794549999997</v>
          </cell>
          <cell r="M126">
            <v>1.0251745840000002</v>
          </cell>
          <cell r="N126">
            <v>0.7031243519999999</v>
          </cell>
          <cell r="O126">
            <v>0.78726295199999985</v>
          </cell>
          <cell r="P126">
            <v>0.66266408599999993</v>
          </cell>
          <cell r="Q126">
            <v>0.66745109899999988</v>
          </cell>
          <cell r="R126">
            <v>1.0058669809999998</v>
          </cell>
          <cell r="S126">
            <v>1.2203482830000001</v>
          </cell>
          <cell r="T126">
            <v>0.9354291589999999</v>
          </cell>
          <cell r="U126">
            <v>1.1483960949999998</v>
          </cell>
          <cell r="V126">
            <v>0.95842755981000005</v>
          </cell>
          <cell r="W126">
            <v>0.92453028814999993</v>
          </cell>
          <cell r="X126">
            <v>0.93845369211999996</v>
          </cell>
          <cell r="Y126">
            <v>0.98207255110999991</v>
          </cell>
          <cell r="Z126">
            <v>1.3893325225499999</v>
          </cell>
          <cell r="AA126">
            <v>1.3893325225499999</v>
          </cell>
          <cell r="AB126">
            <v>15.668436932544001</v>
          </cell>
          <cell r="AC126">
            <v>23.2286452136</v>
          </cell>
          <cell r="AD126">
            <v>37.713054643200003</v>
          </cell>
          <cell r="AE126">
            <v>62.956510668800007</v>
          </cell>
          <cell r="AF126">
            <v>54.3329872694</v>
          </cell>
          <cell r="AG126">
            <v>62.569732797000007</v>
          </cell>
          <cell r="AH126">
            <v>69.602837485600006</v>
          </cell>
          <cell r="AI126">
            <v>81.284837416000002</v>
          </cell>
          <cell r="AJ126">
            <v>89.715795155600006</v>
          </cell>
          <cell r="AK126">
            <v>53.794349307600008</v>
          </cell>
          <cell r="AL126">
            <v>52.366735537200007</v>
          </cell>
          <cell r="AM126">
            <v>57.204348576000001</v>
          </cell>
          <cell r="AN126">
            <v>40.277044878399991</v>
          </cell>
          <cell r="AO126">
            <v>42.889135472400007</v>
          </cell>
          <cell r="AP126">
            <v>33.830062524499994</v>
          </cell>
          <cell r="AQ126">
            <v>28.423931007499995</v>
          </cell>
          <cell r="AR126">
            <v>37.524494443199998</v>
          </cell>
          <cell r="AS126">
            <v>43.335563127999997</v>
          </cell>
          <cell r="AT126">
            <v>43.645249761000002</v>
          </cell>
          <cell r="AU126">
            <v>52.374692478</v>
          </cell>
          <cell r="AV126">
            <v>44.417560637200005</v>
          </cell>
          <cell r="AW126">
            <v>40.526948155500001</v>
          </cell>
          <cell r="AX126">
            <v>59.774349491999999</v>
          </cell>
          <cell r="AY126">
            <v>70.557702339299993</v>
          </cell>
          <cell r="AZ126">
            <v>87.654853558799999</v>
          </cell>
          <cell r="BA126">
            <v>0</v>
          </cell>
        </row>
        <row r="132">
          <cell r="B132">
            <v>3.7055920999999999E-2</v>
          </cell>
          <cell r="C132">
            <v>4.0543180999999998E-2</v>
          </cell>
          <cell r="D132">
            <v>7.9356738999999982E-2</v>
          </cell>
          <cell r="E132">
            <v>9.7889931999999971E-2</v>
          </cell>
          <cell r="F132">
            <v>0.223764562</v>
          </cell>
          <cell r="G132">
            <v>0.19505600799999998</v>
          </cell>
          <cell r="H132">
            <v>9.1819265999999997E-2</v>
          </cell>
          <cell r="I132">
            <v>0.12256479199999999</v>
          </cell>
          <cell r="J132">
            <v>0.100947</v>
          </cell>
          <cell r="K132">
            <v>4.2155434999999991E-2</v>
          </cell>
          <cell r="L132">
            <v>4.086099499999999E-2</v>
          </cell>
          <cell r="M132">
            <v>5.4005130833333331E-2</v>
          </cell>
          <cell r="N132">
            <v>4.7614944999999992E-2</v>
          </cell>
          <cell r="O132">
            <v>6.8444319999999993E-3</v>
          </cell>
          <cell r="P132">
            <v>0</v>
          </cell>
          <cell r="Q132">
            <v>0</v>
          </cell>
          <cell r="R132">
            <v>3.2662069999999994E-2</v>
          </cell>
          <cell r="S132">
            <v>6.3052430000000003E-3</v>
          </cell>
          <cell r="T132">
            <v>1.455439999999999E-3</v>
          </cell>
          <cell r="U132">
            <v>1.9966736999999998E-2</v>
          </cell>
          <cell r="V132">
            <v>1.8330244449999998E-2</v>
          </cell>
          <cell r="W132">
            <v>6.0946388999999989E-4</v>
          </cell>
          <cell r="X132">
            <v>5.8911445599999996E-3</v>
          </cell>
          <cell r="Y132">
            <v>8.5127139999999983E-5</v>
          </cell>
          <cell r="Z132">
            <v>5.0541775269999999E-2</v>
          </cell>
          <cell r="AA132">
            <v>5.0541775269999999E-2</v>
          </cell>
          <cell r="AB132">
            <v>1.267045563468</v>
          </cell>
          <cell r="AC132">
            <v>1.8055618415999999</v>
          </cell>
          <cell r="AD132">
            <v>3.4563987263999998</v>
          </cell>
          <cell r="AE132">
            <v>4.7821016207999998</v>
          </cell>
          <cell r="AF132">
            <v>8.0148818210999995</v>
          </cell>
          <cell r="AG132">
            <v>7.3599525285</v>
          </cell>
          <cell r="AH132">
            <v>3.8297469948000002</v>
          </cell>
          <cell r="AI132">
            <v>8.3281584650000013</v>
          </cell>
          <cell r="AJ132">
            <v>8.7844044780000008</v>
          </cell>
          <cell r="AK132">
            <v>2.5791637343999998</v>
          </cell>
          <cell r="AL132">
            <v>2.2926708828000004</v>
          </cell>
          <cell r="AM132">
            <v>4.005858624</v>
          </cell>
          <cell r="AN132">
            <v>3.6124297616000001</v>
          </cell>
          <cell r="AO132">
            <v>0.42121488360000003</v>
          </cell>
          <cell r="AP132">
            <v>0</v>
          </cell>
          <cell r="AQ132">
            <v>0</v>
          </cell>
          <cell r="AR132">
            <v>1.4469341455</v>
          </cell>
          <cell r="AS132">
            <v>0.20805345989999999</v>
          </cell>
          <cell r="AT132">
            <v>8.4000986999999999E-2</v>
          </cell>
          <cell r="AU132">
            <v>0.97102071499999998</v>
          </cell>
          <cell r="AV132">
            <v>0.69841418079999995</v>
          </cell>
          <cell r="AW132">
            <v>8.3878266700000009E-2</v>
          </cell>
          <cell r="AX132">
            <v>0.72403964099999996</v>
          </cell>
          <cell r="AY132">
            <v>0</v>
          </cell>
          <cell r="AZ132">
            <v>4.3895024607000002</v>
          </cell>
          <cell r="BA132">
            <v>0</v>
          </cell>
        </row>
        <row r="171">
          <cell r="B171">
            <v>0.25852735999999993</v>
          </cell>
          <cell r="C171">
            <v>0.25753817600000001</v>
          </cell>
          <cell r="D171">
            <v>0.39384399599999997</v>
          </cell>
          <cell r="E171">
            <v>0.40037045300000002</v>
          </cell>
          <cell r="F171">
            <v>0.364182483</v>
          </cell>
          <cell r="G171">
            <v>0.46308880800000002</v>
          </cell>
          <cell r="H171">
            <v>0.613012169</v>
          </cell>
          <cell r="I171">
            <v>0.62844788299999987</v>
          </cell>
          <cell r="J171">
            <v>0.72374249499999999</v>
          </cell>
          <cell r="K171">
            <v>0.77428329299999987</v>
          </cell>
          <cell r="L171">
            <v>0.92474761399999994</v>
          </cell>
          <cell r="M171">
            <v>1.0535244299999997</v>
          </cell>
          <cell r="N171">
            <v>0.8789323269999999</v>
          </cell>
          <cell r="O171">
            <v>0.93906711499999984</v>
          </cell>
          <cell r="P171">
            <v>1.1824767787142854</v>
          </cell>
          <cell r="Q171">
            <v>1.2512144278148147</v>
          </cell>
          <cell r="R171">
            <v>1.6442673788214286</v>
          </cell>
          <cell r="S171">
            <v>1.7272234099999997</v>
          </cell>
          <cell r="T171">
            <v>1.8872667479999996</v>
          </cell>
          <cell r="U171">
            <v>1.9232598975454542</v>
          </cell>
          <cell r="V171">
            <v>1.5708949597799999</v>
          </cell>
          <cell r="W171">
            <v>1.45829016207</v>
          </cell>
          <cell r="X171">
            <v>1.3651813345999997</v>
          </cell>
          <cell r="Y171">
            <v>0.98593731746999991</v>
          </cell>
          <cell r="Z171">
            <v>1.5124568330199999</v>
          </cell>
          <cell r="AA171">
            <v>1.5124568330199999</v>
          </cell>
          <cell r="AB171">
            <v>5.0358557988720003</v>
          </cell>
          <cell r="AC171">
            <v>4.6233881215999997</v>
          </cell>
          <cell r="AD171">
            <v>7.1349444239999995</v>
          </cell>
          <cell r="AE171">
            <v>8.2247289600000002</v>
          </cell>
          <cell r="AF171">
            <v>9.0245442560000004</v>
          </cell>
          <cell r="AG171">
            <v>11.3120986836</v>
          </cell>
          <cell r="AH171">
            <v>22.634084700400003</v>
          </cell>
          <cell r="AI171">
            <v>19.187378258000003</v>
          </cell>
          <cell r="AJ171">
            <v>16.562780285200002</v>
          </cell>
          <cell r="AK171">
            <v>14.7979590396</v>
          </cell>
          <cell r="AL171">
            <v>21.582568341000002</v>
          </cell>
          <cell r="AM171">
            <v>28.552400543999997</v>
          </cell>
          <cell r="AN171">
            <v>26.733075142400001</v>
          </cell>
          <cell r="AO171">
            <v>27.541220082900001</v>
          </cell>
          <cell r="AP171">
            <v>34.539003264500003</v>
          </cell>
          <cell r="AQ171">
            <v>28.481953419499998</v>
          </cell>
          <cell r="AR171">
            <v>30.879123992899999</v>
          </cell>
          <cell r="AS171">
            <v>30.864119100099998</v>
          </cell>
          <cell r="AT171">
            <v>32.454257920000003</v>
          </cell>
          <cell r="AU171">
            <v>33.696100299500003</v>
          </cell>
          <cell r="AV171">
            <v>31.200176434200003</v>
          </cell>
          <cell r="AW171">
            <v>30.279505505900005</v>
          </cell>
          <cell r="AX171">
            <v>27.385588970999997</v>
          </cell>
          <cell r="AY171">
            <v>47.270410320099998</v>
          </cell>
          <cell r="AZ171">
            <v>45.886359093750002</v>
          </cell>
          <cell r="BA171">
            <v>0</v>
          </cell>
        </row>
        <row r="194">
          <cell r="B194">
            <v>1.1172111999999998E-2</v>
          </cell>
          <cell r="C194">
            <v>7.2886310000000003E-3</v>
          </cell>
          <cell r="D194">
            <v>2.9786609999999936E-3</v>
          </cell>
          <cell r="E194">
            <v>2.1419600999999996E-2</v>
          </cell>
          <cell r="F194">
            <v>1.5631489999999998E-2</v>
          </cell>
          <cell r="G194">
            <v>1.2593420000000105E-3</v>
          </cell>
          <cell r="H194">
            <v>9.5351209249999985E-2</v>
          </cell>
          <cell r="I194">
            <v>0.11103252299999999</v>
          </cell>
          <cell r="J194">
            <v>0.21807433899999995</v>
          </cell>
          <cell r="K194">
            <v>3.4182554000000032E-2</v>
          </cell>
          <cell r="L194">
            <v>8.1179741999999999E-2</v>
          </cell>
          <cell r="M194">
            <v>9.8241394999999898E-2</v>
          </cell>
          <cell r="N194">
            <v>3.6448307000000124E-2</v>
          </cell>
          <cell r="O194">
            <v>7.9694677999999963E-2</v>
          </cell>
          <cell r="P194">
            <v>4.3891346857142799E-2</v>
          </cell>
          <cell r="Q194">
            <v>4.9963392857177436E-5</v>
          </cell>
          <cell r="R194">
            <v>6.8819289000000006E-2</v>
          </cell>
          <cell r="S194">
            <v>8.8686367000000016E-2</v>
          </cell>
          <cell r="T194">
            <v>0.11011289099999996</v>
          </cell>
          <cell r="U194">
            <v>9.2757601181818167E-2</v>
          </cell>
          <cell r="V194">
            <v>0.10003371944999999</v>
          </cell>
          <cell r="W194">
            <v>6.2844699749999997E-2</v>
          </cell>
          <cell r="X194">
            <v>5.8527241771428595E-3</v>
          </cell>
          <cell r="Y194">
            <v>5.8527241771428595E-3</v>
          </cell>
          <cell r="Z194">
            <v>0</v>
          </cell>
          <cell r="AA194">
            <v>0</v>
          </cell>
          <cell r="AB194">
            <v>0.519112992198</v>
          </cell>
          <cell r="AC194">
            <v>0.19268923559999998</v>
          </cell>
          <cell r="AD194">
            <v>0.10210210559999999</v>
          </cell>
          <cell r="AE194">
            <v>0.9885093008000001</v>
          </cell>
          <cell r="AF194">
            <v>0.89533309809999984</v>
          </cell>
          <cell r="AG194">
            <v>7.971695160000003E-2</v>
          </cell>
          <cell r="AH194">
            <v>9.3676762652000001</v>
          </cell>
          <cell r="AI194">
            <v>13.687286287499999</v>
          </cell>
          <cell r="AJ194">
            <v>25.080111016000004</v>
          </cell>
          <cell r="AK194">
            <v>1.5613349355999979</v>
          </cell>
          <cell r="AL194">
            <v>3.3883049276999984</v>
          </cell>
          <cell r="AM194">
            <v>4.6510631519999954</v>
          </cell>
          <cell r="AN194">
            <v>2.6949527967999956</v>
          </cell>
          <cell r="AO194">
            <v>5.148095436600002</v>
          </cell>
          <cell r="AP194">
            <v>2.6192905274999987</v>
          </cell>
          <cell r="AQ194">
            <v>8.3745059999991156E-3</v>
          </cell>
          <cell r="AR194">
            <v>2.5564065811000027</v>
          </cell>
          <cell r="AS194">
            <v>19.560667383399998</v>
          </cell>
          <cell r="AT194">
            <v>5.8411846650000001</v>
          </cell>
          <cell r="AU194">
            <v>4.2963644835000006</v>
          </cell>
          <cell r="AV194">
            <v>4.7173716649999999</v>
          </cell>
          <cell r="AW194">
            <v>3.4678999303000007</v>
          </cell>
          <cell r="AX194">
            <v>0.31453109999999995</v>
          </cell>
          <cell r="AY194">
            <v>0</v>
          </cell>
          <cell r="AZ194">
            <v>0</v>
          </cell>
          <cell r="BA194">
            <v>0</v>
          </cell>
        </row>
        <row r="226">
          <cell r="B226">
            <v>0</v>
          </cell>
          <cell r="C226">
            <v>0</v>
          </cell>
          <cell r="D226">
            <v>3.6173479999999994E-3</v>
          </cell>
          <cell r="E226">
            <v>2.3685997999999996E-2</v>
          </cell>
          <cell r="F226">
            <v>2.0819714999999999E-2</v>
          </cell>
          <cell r="G226">
            <v>3.2127228000000001E-2</v>
          </cell>
          <cell r="H226">
            <v>2.4272199000000001E-2</v>
          </cell>
          <cell r="I226">
            <v>1.9422396000000001E-2</v>
          </cell>
          <cell r="J226">
            <v>1.7960033E-2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2.1849999999999998E-6</v>
          </cell>
          <cell r="S226">
            <v>0</v>
          </cell>
          <cell r="T226">
            <v>0</v>
          </cell>
          <cell r="U226">
            <v>0</v>
          </cell>
          <cell r="V226">
            <v>4.5079999999999993E-7</v>
          </cell>
          <cell r="W226">
            <v>0</v>
          </cell>
          <cell r="X226">
            <v>9.6600000000000001E-9</v>
          </cell>
          <cell r="Y226">
            <v>9.6600000000000001E-9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0.117684648</v>
          </cell>
          <cell r="AE226">
            <v>0.69773547200000008</v>
          </cell>
          <cell r="AF226">
            <v>0.92837730160000009</v>
          </cell>
          <cell r="AG226">
            <v>1.0337612571000001</v>
          </cell>
          <cell r="AH226">
            <v>0.13805322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2.1031099999999999E-5</v>
          </cell>
          <cell r="AS226">
            <v>0</v>
          </cell>
          <cell r="AT226">
            <v>0</v>
          </cell>
          <cell r="AU226">
            <v>0</v>
          </cell>
          <cell r="AV226">
            <v>2.8783440000000002E-4</v>
          </cell>
          <cell r="AW226">
            <v>0</v>
          </cell>
          <cell r="AX226">
            <v>1.30572E-4</v>
          </cell>
          <cell r="AY226">
            <v>0</v>
          </cell>
          <cell r="AZ226">
            <v>0</v>
          </cell>
          <cell r="BA226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0.117619194</v>
          </cell>
          <cell r="H248">
            <v>0</v>
          </cell>
          <cell r="I248">
            <v>0.16206775199999998</v>
          </cell>
          <cell r="J248">
            <v>0.11751969600000001</v>
          </cell>
          <cell r="K248">
            <v>0.22804362</v>
          </cell>
          <cell r="L248">
            <v>6.5604119000000002E-2</v>
          </cell>
          <cell r="M248">
            <v>6.8413085999999998E-2</v>
          </cell>
          <cell r="N248">
            <v>0</v>
          </cell>
          <cell r="O248">
            <v>0</v>
          </cell>
          <cell r="P248">
            <v>0</v>
          </cell>
          <cell r="Q248">
            <v>6.7722222222222226E-7</v>
          </cell>
          <cell r="R248">
            <v>0</v>
          </cell>
          <cell r="S248">
            <v>0</v>
          </cell>
          <cell r="T248">
            <v>9.8337544857142842E-2</v>
          </cell>
          <cell r="U248">
            <v>0</v>
          </cell>
          <cell r="V248">
            <v>0</v>
          </cell>
          <cell r="W248">
            <v>0</v>
          </cell>
          <cell r="X248">
            <v>5.179753502E-2</v>
          </cell>
          <cell r="Y248">
            <v>5.1797515699999998E-2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7.5988670043000006</v>
          </cell>
          <cell r="AH248">
            <v>0</v>
          </cell>
          <cell r="AI248">
            <v>12.4390705205</v>
          </cell>
          <cell r="AJ248">
            <v>8.9181943292000003</v>
          </cell>
          <cell r="AK248">
            <v>19.780721637599999</v>
          </cell>
          <cell r="AL248">
            <v>5.1360110316000007</v>
          </cell>
          <cell r="AM248">
            <v>12.508738896000001</v>
          </cell>
          <cell r="AN248">
            <v>0</v>
          </cell>
          <cell r="AO248">
            <v>0</v>
          </cell>
          <cell r="AP248">
            <v>0</v>
          </cell>
          <cell r="AQ248">
            <v>1.7641049999999998E-4</v>
          </cell>
          <cell r="AR248">
            <v>0</v>
          </cell>
          <cell r="AS248">
            <v>0</v>
          </cell>
          <cell r="AT248">
            <v>8.9082641040000006</v>
          </cell>
          <cell r="AU248">
            <v>0</v>
          </cell>
          <cell r="AV248">
            <v>0</v>
          </cell>
          <cell r="AW248">
            <v>0</v>
          </cell>
          <cell r="AX248">
            <v>5.2886261609999998</v>
          </cell>
          <cell r="AY248">
            <v>6.1541605597999993</v>
          </cell>
          <cell r="AZ248">
            <v>0</v>
          </cell>
          <cell r="BA248">
            <v>0</v>
          </cell>
        </row>
        <row r="263">
          <cell r="B263">
            <v>1.9581401773499998</v>
          </cell>
          <cell r="C263">
            <v>2.45565674235</v>
          </cell>
          <cell r="D263">
            <v>2.9662032144499997</v>
          </cell>
          <cell r="E263">
            <v>3.4147787119499995</v>
          </cell>
          <cell r="F263">
            <v>3.6459877357000003</v>
          </cell>
          <cell r="G263">
            <v>3.9939510464999994</v>
          </cell>
          <cell r="H263">
            <v>3.7430198504999992</v>
          </cell>
          <cell r="I263">
            <v>3.6673440958999999</v>
          </cell>
          <cell r="J263">
            <v>3.9059501703500001</v>
          </cell>
          <cell r="K263">
            <v>3.0878020245000002</v>
          </cell>
          <cell r="L263">
            <v>3.4198527921666662</v>
          </cell>
          <cell r="M263">
            <v>3.6705410813333335</v>
          </cell>
          <cell r="N263">
            <v>2.9324042452499994</v>
          </cell>
          <cell r="O263">
            <v>2.7669457274421765</v>
          </cell>
          <cell r="P263">
            <v>2.6485249633840846</v>
          </cell>
          <cell r="Q263">
            <v>2.5744963464203705</v>
          </cell>
          <cell r="R263">
            <v>3.6039796917299247</v>
          </cell>
          <cell r="S263">
            <v>4.2745759124571432</v>
          </cell>
          <cell r="T263">
            <v>4.5588152232716439</v>
          </cell>
          <cell r="U263">
            <v>4.9451385702954527</v>
          </cell>
          <cell r="V263">
            <v>3.9640151985118184</v>
          </cell>
          <cell r="W263">
            <v>3.6840590620033336</v>
          </cell>
          <cell r="X263">
            <v>3.4556624511279352</v>
          </cell>
          <cell r="Y263">
            <v>3.0944827739547613</v>
          </cell>
          <cell r="Z263">
            <v>4.6877150474285711</v>
          </cell>
          <cell r="AA263">
            <v>4.6877150474285711</v>
          </cell>
          <cell r="AB263">
            <v>66.433274731317013</v>
          </cell>
          <cell r="AC263">
            <v>65.325477767200013</v>
          </cell>
          <cell r="AD263">
            <v>81.422122007999974</v>
          </cell>
          <cell r="AE263">
            <v>124.8764009696</v>
          </cell>
          <cell r="AF263">
            <v>133.78799910910004</v>
          </cell>
          <cell r="AG263">
            <v>158.55032347440002</v>
          </cell>
          <cell r="AH263">
            <v>171.00007485239996</v>
          </cell>
          <cell r="AI263">
            <v>222.77162970250001</v>
          </cell>
          <cell r="AJ263">
            <v>250.57364652760003</v>
          </cell>
          <cell r="AK263">
            <v>145.26124933320003</v>
          </cell>
          <cell r="AL263">
            <v>145.11120684480002</v>
          </cell>
          <cell r="AM263">
            <v>168.71821886399999</v>
          </cell>
          <cell r="AN263">
            <v>137.35997357280002</v>
          </cell>
          <cell r="AO263">
            <v>108.82978655700002</v>
          </cell>
          <cell r="AP263">
            <v>96.421694373499975</v>
          </cell>
          <cell r="AQ263">
            <v>73.170664027999976</v>
          </cell>
          <cell r="AR263">
            <v>95.330529413400043</v>
          </cell>
          <cell r="AS263">
            <v>151.10984462859997</v>
          </cell>
          <cell r="AT263">
            <v>144.99405795600003</v>
          </cell>
          <cell r="AU263">
            <v>148.39472804549999</v>
          </cell>
          <cell r="AV263">
            <v>118.05717635420002</v>
          </cell>
          <cell r="AW263">
            <v>103.89012312679999</v>
          </cell>
          <cell r="AX263">
            <v>135.102819969</v>
          </cell>
          <cell r="AY263">
            <v>218.2963409242</v>
          </cell>
          <cell r="AZ263">
            <v>242.89918237365001</v>
          </cell>
          <cell r="BA263">
            <v>0</v>
          </cell>
        </row>
        <row r="264">
          <cell r="B264">
            <v>1.3263330742000001</v>
          </cell>
          <cell r="C264">
            <v>1.9306025360999999</v>
          </cell>
          <cell r="D264">
            <v>2.3167817245999998</v>
          </cell>
          <cell r="E264">
            <v>2.7327736108499994</v>
          </cell>
          <cell r="F264">
            <v>2.9824194828999997</v>
          </cell>
          <cell r="G264">
            <v>3.0333082421499995</v>
          </cell>
          <cell r="H264">
            <v>2.7997565407499989</v>
          </cell>
          <cell r="I264">
            <v>2.6096043386000005</v>
          </cell>
          <cell r="J264">
            <v>2.7408992969500003</v>
          </cell>
          <cell r="K264">
            <v>2.0375832694999993</v>
          </cell>
          <cell r="L264">
            <v>2.2314235430833329</v>
          </cell>
          <cell r="M264">
            <v>2.3465892216666671</v>
          </cell>
          <cell r="N264">
            <v>1.9975951981944442</v>
          </cell>
          <cell r="O264">
            <v>1.7471251677755104</v>
          </cell>
          <cell r="P264">
            <v>1.4144804621340852</v>
          </cell>
          <cell r="Q264">
            <v>1.322654986169312</v>
          </cell>
          <cell r="R264">
            <v>1.8812918252499995</v>
          </cell>
          <cell r="S264">
            <v>2.3747314656142855</v>
          </cell>
          <cell r="T264">
            <v>2.2223184597023806</v>
          </cell>
          <cell r="U264">
            <v>2.829300573931818</v>
          </cell>
          <cell r="V264">
            <v>2.2335287952599998</v>
          </cell>
          <cell r="W264">
            <v>2.1627595748466666</v>
          </cell>
          <cell r="X264">
            <v>2.0326567502185711</v>
          </cell>
          <cell r="Y264">
            <v>2.0507774940099996</v>
          </cell>
          <cell r="Z264">
            <v>3.1246979449700003</v>
          </cell>
          <cell r="AA264">
            <v>3.1246979449700003</v>
          </cell>
          <cell r="AB264">
            <v>36.100535371182005</v>
          </cell>
          <cell r="AC264">
            <v>43.082228096399994</v>
          </cell>
          <cell r="AD264">
            <v>58.012131643200007</v>
          </cell>
          <cell r="AE264">
            <v>99.718807081600019</v>
          </cell>
          <cell r="AF264">
            <v>101.66136715140003</v>
          </cell>
          <cell r="AG264">
            <v>112.80386947830002</v>
          </cell>
          <cell r="AH264">
            <v>117.98507067040001</v>
          </cell>
          <cell r="AI264">
            <v>162.49716304750001</v>
          </cell>
          <cell r="AJ264">
            <v>190.16427824279998</v>
          </cell>
          <cell r="AK264">
            <v>108.48675733280001</v>
          </cell>
          <cell r="AL264">
            <v>103.3177467645</v>
          </cell>
          <cell r="AM264">
            <v>118.88268955199999</v>
          </cell>
          <cell r="AN264">
            <v>106.0786036464</v>
          </cell>
          <cell r="AO264">
            <v>75.876196402800005</v>
          </cell>
          <cell r="AP264">
            <v>58.602463860499995</v>
          </cell>
          <cell r="AQ264">
            <v>44.565223258499998</v>
          </cell>
          <cell r="AR264">
            <v>60.679381335199999</v>
          </cell>
          <cell r="AS264">
            <v>94.957193330999999</v>
          </cell>
          <cell r="AT264">
            <v>84.122954774999997</v>
          </cell>
          <cell r="AU264">
            <v>104.166150085</v>
          </cell>
          <cell r="AV264">
            <v>77.311143374000025</v>
          </cell>
          <cell r="AW264">
            <v>69.914923757100013</v>
          </cell>
          <cell r="AX264">
            <v>102.04434091799999</v>
          </cell>
          <cell r="AY264">
            <v>161.47057225200001</v>
          </cell>
          <cell r="AZ264">
            <v>193.15235995135001</v>
          </cell>
          <cell r="BA264">
            <v>0</v>
          </cell>
        </row>
        <row r="266">
          <cell r="B266">
            <v>0</v>
          </cell>
          <cell r="C266">
            <v>1.1269999999999998E-6</v>
          </cell>
          <cell r="D266">
            <v>1.9319999999999998E-5</v>
          </cell>
          <cell r="E266">
            <v>6.6009999999999991E-6</v>
          </cell>
          <cell r="F266">
            <v>3.3005000000000003E-4</v>
          </cell>
          <cell r="G266">
            <v>6.93266E-4</v>
          </cell>
          <cell r="H266">
            <v>1.11573E-4</v>
          </cell>
          <cell r="I266">
            <v>3.8726939999999999E-3</v>
          </cell>
          <cell r="J266">
            <v>0</v>
          </cell>
          <cell r="K266">
            <v>1.3503553E-2</v>
          </cell>
          <cell r="L266">
            <v>0.11654226116666666</v>
          </cell>
          <cell r="M266">
            <v>9.6374001999999986E-2</v>
          </cell>
          <cell r="N266">
            <v>1.3357824999999998E-4</v>
          </cell>
          <cell r="O266">
            <v>8.5185099999999993E-4</v>
          </cell>
          <cell r="P266">
            <v>5.6349999999999994E-5</v>
          </cell>
          <cell r="Q266">
            <v>8.8549999999999998E-5</v>
          </cell>
          <cell r="R266">
            <v>5.9256214285714278E-5</v>
          </cell>
          <cell r="S266">
            <v>2.9977273757142851E-2</v>
          </cell>
          <cell r="T266">
            <v>4.5632360101010097E-4</v>
          </cell>
          <cell r="U266">
            <v>4.1402972749999996E-2</v>
          </cell>
          <cell r="V266">
            <v>1.1695269999999998E-4</v>
          </cell>
          <cell r="W266">
            <v>5.1133600000000001E-5</v>
          </cell>
          <cell r="X266">
            <v>2.6043359999999999E-5</v>
          </cell>
          <cell r="Y266">
            <v>2.6043359999999999E-5</v>
          </cell>
          <cell r="Z266">
            <v>4.8300000000000001E-9</v>
          </cell>
          <cell r="AA266">
            <v>4.8300000000000001E-9</v>
          </cell>
          <cell r="AB266">
            <v>0</v>
          </cell>
          <cell r="AC266">
            <v>9.5829199999999994E-5</v>
          </cell>
          <cell r="AD266">
            <v>9.3992640000000003E-4</v>
          </cell>
          <cell r="AE266">
            <v>4.9263760000000005E-3</v>
          </cell>
          <cell r="AF266">
            <v>6.7355941100000011E-2</v>
          </cell>
          <cell r="AG266">
            <v>0.37219117650000005</v>
          </cell>
          <cell r="AH266">
            <v>8.7013080000000013E-3</v>
          </cell>
          <cell r="AI266">
            <v>0.81340956650000007</v>
          </cell>
          <cell r="AJ266">
            <v>0</v>
          </cell>
          <cell r="AK266">
            <v>0.50979800519999996</v>
          </cell>
          <cell r="AL266">
            <v>11.560428796500002</v>
          </cell>
          <cell r="AM266">
            <v>3.352601376</v>
          </cell>
          <cell r="AN266">
            <v>3.3982959999999999E-3</v>
          </cell>
          <cell r="AO266">
            <v>2.1322645500000001E-2</v>
          </cell>
          <cell r="AP266">
            <v>5.890569E-3</v>
          </cell>
          <cell r="AQ266">
            <v>8.1736864999999992E-3</v>
          </cell>
          <cell r="AR266">
            <v>6.0259635999999998E-3</v>
          </cell>
          <cell r="AS266">
            <v>1.5183653770999999</v>
          </cell>
          <cell r="AT266">
            <v>0.14450007400000001</v>
          </cell>
          <cell r="AU266">
            <v>2.2331125494999999</v>
          </cell>
          <cell r="AV266">
            <v>3.6778840000000002E-3</v>
          </cell>
          <cell r="AW266">
            <v>1.2938738000000001E-3</v>
          </cell>
          <cell r="AX266">
            <v>9.8529209999999989E-3</v>
          </cell>
          <cell r="AY266">
            <v>5.4475893999999993E-3</v>
          </cell>
          <cell r="AZ266">
            <v>1.9476900000000003E-5</v>
          </cell>
          <cell r="BA266">
            <v>0</v>
          </cell>
        </row>
        <row r="267">
          <cell r="B267">
            <v>1.0075150000000001E-4</v>
          </cell>
          <cell r="C267">
            <v>1.5525E-6</v>
          </cell>
          <cell r="D267">
            <v>7.7394999999999991E-7</v>
          </cell>
          <cell r="E267">
            <v>0</v>
          </cell>
          <cell r="F267">
            <v>4.6689999999999988E-6</v>
          </cell>
          <cell r="G267">
            <v>2.4182199999999996E-4</v>
          </cell>
          <cell r="H267">
            <v>4.2504000000000005E-5</v>
          </cell>
          <cell r="I267">
            <v>3.1963099999999992E-5</v>
          </cell>
          <cell r="J267">
            <v>1.5375384999999998E-4</v>
          </cell>
          <cell r="K267">
            <v>1.127E-6</v>
          </cell>
          <cell r="L267">
            <v>2.1104799999999998E-4</v>
          </cell>
          <cell r="M267">
            <v>6.4315666666666665E-5</v>
          </cell>
          <cell r="N267">
            <v>7.3634500000000001E-5</v>
          </cell>
          <cell r="O267">
            <v>5.9459928571428572E-5</v>
          </cell>
          <cell r="P267">
            <v>1.8538711904761898E-4</v>
          </cell>
          <cell r="Q267">
            <v>3.7842700132275129E-4</v>
          </cell>
          <cell r="R267">
            <v>8.7198240714285707E-3</v>
          </cell>
          <cell r="S267">
            <v>9.9212799999999973E-5</v>
          </cell>
          <cell r="T267">
            <v>2.7880928571428568E-5</v>
          </cell>
          <cell r="U267">
            <v>7.992500000000033E-5</v>
          </cell>
          <cell r="V267">
            <v>1.0750890000000001E-4</v>
          </cell>
          <cell r="W267">
            <v>6.2386886666666665E-5</v>
          </cell>
          <cell r="X267">
            <v>4.4347844285714286E-5</v>
          </cell>
          <cell r="Y267">
            <v>5.1099954285714286E-5</v>
          </cell>
          <cell r="Z267">
            <v>4.0638009999999993E-5</v>
          </cell>
          <cell r="AA267">
            <v>4.0638009999999993E-5</v>
          </cell>
          <cell r="AB267">
            <v>4.3598228051999997E-2</v>
          </cell>
          <cell r="AC267">
            <v>1.6944751999999998E-3</v>
          </cell>
          <cell r="AD267">
            <v>6.4868160000000001E-4</v>
          </cell>
          <cell r="AE267">
            <v>0</v>
          </cell>
          <cell r="AF267">
            <v>2.5475072000000001E-3</v>
          </cell>
          <cell r="AG267">
            <v>6.3396847800000003E-2</v>
          </cell>
          <cell r="AH267">
            <v>2.0930852E-2</v>
          </cell>
          <cell r="AI267">
            <v>1.74231665E-2</v>
          </cell>
          <cell r="AJ267">
            <v>3.902914880000001E-2</v>
          </cell>
          <cell r="AK267">
            <v>8.6644975999999995E-3</v>
          </cell>
          <cell r="AL267">
            <v>5.7439929600000009E-2</v>
          </cell>
          <cell r="AM267">
            <v>8.1153599999999968E-3</v>
          </cell>
          <cell r="AN267">
            <v>4.3349152000000009E-3</v>
          </cell>
          <cell r="AO267">
            <v>3.5704640400000001E-2</v>
          </cell>
          <cell r="AP267">
            <v>1.1092975E-2</v>
          </cell>
          <cell r="AQ267">
            <v>7.3214795499999999E-2</v>
          </cell>
          <cell r="AR267">
            <v>1.1304581526999999</v>
          </cell>
          <cell r="AS267">
            <v>0.11098963589999999</v>
          </cell>
          <cell r="AT267">
            <v>1.0691593000000001E-2</v>
          </cell>
          <cell r="AU267">
            <v>5.7116889999999997E-2</v>
          </cell>
          <cell r="AV267">
            <v>0.12029993060000001</v>
          </cell>
          <cell r="AW267">
            <v>8.7394433800000018E-2</v>
          </cell>
          <cell r="AX267">
            <v>3.2276555999999998E-2</v>
          </cell>
          <cell r="AY267">
            <v>1.1821852899999999E-2</v>
          </cell>
          <cell r="AZ267">
            <v>3.5650301350000003E-2</v>
          </cell>
          <cell r="BA267">
            <v>0</v>
          </cell>
        </row>
        <row r="268">
          <cell r="B268">
            <v>0.15476848234999999</v>
          </cell>
          <cell r="C268">
            <v>0.14281730399999998</v>
          </cell>
          <cell r="D268">
            <v>0.13631576289999994</v>
          </cell>
          <cell r="E268">
            <v>0.16101255799999997</v>
          </cell>
          <cell r="F268">
            <v>0.18937704464999996</v>
          </cell>
          <cell r="G268">
            <v>0.20623705434999998</v>
          </cell>
          <cell r="H268">
            <v>0.21032491449999999</v>
          </cell>
          <cell r="I268">
            <v>0.13285141665</v>
          </cell>
          <cell r="J268">
            <v>8.7600073549999991E-2</v>
          </cell>
          <cell r="K268">
            <v>1.667670000000085E-4</v>
          </cell>
          <cell r="L268">
            <v>7.8498999999981889E-5</v>
          </cell>
          <cell r="M268">
            <v>7.2885696666666611E-3</v>
          </cell>
          <cell r="N268">
            <v>1.9217790555555531E-2</v>
          </cell>
          <cell r="O268">
            <v>8.4682166666667107E-5</v>
          </cell>
          <cell r="P268">
            <v>7.2216790952380899E-3</v>
          </cell>
          <cell r="Q268">
            <v>2.1632522222222225E-5</v>
          </cell>
          <cell r="R268">
            <v>6.8675187278244623E-4</v>
          </cell>
          <cell r="S268">
            <v>9.9015000000000017E-6</v>
          </cell>
          <cell r="T268">
            <v>3.6103611111111113E-5</v>
          </cell>
          <cell r="U268">
            <v>2.7526818181818178E-5</v>
          </cell>
          <cell r="V268">
            <v>2.8269069999999974E-5</v>
          </cell>
          <cell r="W268">
            <v>2.1170809999999995E-5</v>
          </cell>
          <cell r="X268">
            <v>2.5056148888888894E-5</v>
          </cell>
          <cell r="Y268">
            <v>2.4879330000001378E-5</v>
          </cell>
          <cell r="Z268">
            <v>2.8210056139999998E-2</v>
          </cell>
          <cell r="AA268">
            <v>2.8210056139999998E-2</v>
          </cell>
          <cell r="AB268">
            <v>11.532414793374</v>
          </cell>
          <cell r="AC268">
            <v>9.933260808</v>
          </cell>
          <cell r="AD268">
            <v>9.6341794080000014</v>
          </cell>
          <cell r="AE268">
            <v>11.891189105600002</v>
          </cell>
          <cell r="AF268">
            <v>15.347495687300002</v>
          </cell>
          <cell r="AG268">
            <v>15.300543944400001</v>
          </cell>
          <cell r="AH268">
            <v>20.809913863600002</v>
          </cell>
          <cell r="AI268">
            <v>14.081925874</v>
          </cell>
          <cell r="AJ268">
            <v>9.8091034840000013</v>
          </cell>
          <cell r="AK268">
            <v>0.10184411160000072</v>
          </cell>
          <cell r="AL268">
            <v>5.2943155199999481E-2</v>
          </cell>
          <cell r="AM268">
            <v>0.75423014400000099</v>
          </cell>
          <cell r="AN268">
            <v>1.8731741600000007</v>
          </cell>
          <cell r="AO268">
            <v>0.19042696230000078</v>
          </cell>
          <cell r="AP268">
            <v>0.59197694300000059</v>
          </cell>
          <cell r="AQ268">
            <v>2.1464386999999994E-2</v>
          </cell>
          <cell r="AR268">
            <v>7.3063148299999991E-2</v>
          </cell>
          <cell r="AS268">
            <v>5.9380421100000004E-2</v>
          </cell>
          <cell r="AT268">
            <v>1.6158441999999999E-2</v>
          </cell>
          <cell r="AU268">
            <v>5.6663492499999996E-2</v>
          </cell>
          <cell r="AV268">
            <v>2.5385395000000002E-2</v>
          </cell>
          <cell r="AW268">
            <v>9.7588125100000006E-2</v>
          </cell>
          <cell r="AX268">
            <v>1.3457339999999998E-2</v>
          </cell>
          <cell r="AY268">
            <v>3.2043579403</v>
          </cell>
          <cell r="AZ268">
            <v>3.0618703927000004</v>
          </cell>
          <cell r="BA268">
            <v>0</v>
          </cell>
        </row>
        <row r="269">
          <cell r="B269">
            <v>0.20723614330000001</v>
          </cell>
          <cell r="C269">
            <v>0.11740402209999999</v>
          </cell>
          <cell r="D269">
            <v>0.11264546699999999</v>
          </cell>
          <cell r="E269">
            <v>3.7674327749999986E-2</v>
          </cell>
          <cell r="F269">
            <v>7.3093035149999985E-2</v>
          </cell>
          <cell r="G269">
            <v>0.25667296199999995</v>
          </cell>
          <cell r="H269">
            <v>9.7901799999999985E-5</v>
          </cell>
          <cell r="I269">
            <v>0.16206827984999997</v>
          </cell>
          <cell r="J269">
            <v>0.117520179</v>
          </cell>
          <cell r="K269">
            <v>0.22804716799999999</v>
          </cell>
          <cell r="L269">
            <v>6.5644852000000004E-2</v>
          </cell>
          <cell r="M269">
            <v>6.8414097999999993E-2</v>
          </cell>
          <cell r="N269">
            <v>1.3167499999999997E-6</v>
          </cell>
          <cell r="O269">
            <v>2.5595714285714285E-6</v>
          </cell>
          <cell r="P269">
            <v>3.5698464285714281E-5</v>
          </cell>
          <cell r="Q269">
            <v>4.9521555555555555E-5</v>
          </cell>
          <cell r="R269">
            <v>9.6921999999999991E-5</v>
          </cell>
          <cell r="S269">
            <v>5.3844793999999994E-2</v>
          </cell>
          <cell r="T269">
            <v>0.33437610285714281</v>
          </cell>
          <cell r="U269">
            <v>5.8272548568181814E-2</v>
          </cell>
          <cell r="V269">
            <v>5.9304522269999993E-2</v>
          </cell>
          <cell r="W269">
            <v>1.4812000000000001E-7</v>
          </cell>
          <cell r="X269">
            <v>5.1803623404761905E-2</v>
          </cell>
          <cell r="Y269">
            <v>5.1802732943333332E-2</v>
          </cell>
          <cell r="Z269">
            <v>4.9910000000000002E-7</v>
          </cell>
          <cell r="AA269">
            <v>4.9910000000000002E-7</v>
          </cell>
          <cell r="AB269">
            <v>13.201702130858999</v>
          </cell>
          <cell r="AC269">
            <v>7.4916169783999997</v>
          </cell>
          <cell r="AD269">
            <v>6.4194552384000003</v>
          </cell>
          <cell r="AE269">
            <v>2.1501250064000001</v>
          </cell>
          <cell r="AF269">
            <v>5.8416442286999999</v>
          </cell>
          <cell r="AG269">
            <v>17.561288873700001</v>
          </cell>
          <cell r="AH269">
            <v>1.1552775600000001E-2</v>
          </cell>
          <cell r="AI269">
            <v>12.4402957475</v>
          </cell>
          <cell r="AJ269">
            <v>8.9183443508</v>
          </cell>
          <cell r="AK269">
            <v>19.7814343804</v>
          </cell>
          <cell r="AL269">
            <v>5.1464880387000012</v>
          </cell>
          <cell r="AM269">
            <v>12.509596368</v>
          </cell>
          <cell r="AN269">
            <v>4.1614671999999995E-3</v>
          </cell>
          <cell r="AO269">
            <v>1.5923918999999999E-3</v>
          </cell>
          <cell r="AP269">
            <v>1.166423E-3</v>
          </cell>
          <cell r="AQ269">
            <v>1.8905879999999999E-3</v>
          </cell>
          <cell r="AR269">
            <v>4.4242793000000002E-3</v>
          </cell>
          <cell r="AS269">
            <v>3.8548832178999999</v>
          </cell>
          <cell r="AT269">
            <v>22.277650598999998</v>
          </cell>
          <cell r="AU269">
            <v>3.8843761690000003</v>
          </cell>
          <cell r="AV269">
            <v>4.6787481719999997</v>
          </cell>
          <cell r="AW269">
            <v>1.9159740000000003E-4</v>
          </cell>
          <cell r="AX269">
            <v>5.3003376270000002</v>
          </cell>
          <cell r="AY269">
            <v>6.154809339799999</v>
          </cell>
          <cell r="AZ269">
            <v>1.5343469000000001E-3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3.1072999999999999E-5</v>
          </cell>
          <cell r="F273">
            <v>1.2944400000000002E-4</v>
          </cell>
          <cell r="G273">
            <v>3.2071199999999996E-4</v>
          </cell>
          <cell r="H273">
            <v>0</v>
          </cell>
          <cell r="I273">
            <v>0</v>
          </cell>
          <cell r="J273">
            <v>0</v>
          </cell>
          <cell r="K273">
            <v>3.1395E-5</v>
          </cell>
          <cell r="L273">
            <v>0</v>
          </cell>
          <cell r="M273">
            <v>0</v>
          </cell>
          <cell r="N273">
            <v>1.9319999999996488E-6</v>
          </cell>
          <cell r="O273">
            <v>1.6099999999999998E-5</v>
          </cell>
          <cell r="P273">
            <v>6.9551999999999987E-5</v>
          </cell>
          <cell r="Q273">
            <v>3.5580999999999997E-5</v>
          </cell>
          <cell r="R273">
            <v>3.5580999999999997E-5</v>
          </cell>
          <cell r="S273">
            <v>1.6099999999999997E-7</v>
          </cell>
          <cell r="T273">
            <v>4.2206149999999987E-3</v>
          </cell>
          <cell r="U273">
            <v>3.7041499999999994E-5</v>
          </cell>
          <cell r="V273">
            <v>9.0118181818181829E-9</v>
          </cell>
          <cell r="W273">
            <v>2.9687709999999998E-5</v>
          </cell>
          <cell r="X273">
            <v>2.7090714285714286E-7</v>
          </cell>
          <cell r="Y273">
            <v>2.5937099999999997E-6</v>
          </cell>
          <cell r="Z273">
            <v>2.5447857142857145E-7</v>
          </cell>
          <cell r="AA273">
            <v>2.5447857142857145E-7</v>
          </cell>
          <cell r="AB273">
            <v>0</v>
          </cell>
          <cell r="AC273">
            <v>0</v>
          </cell>
          <cell r="AD273">
            <v>0</v>
          </cell>
          <cell r="AE273">
            <v>2.7918016000000002E-3</v>
          </cell>
          <cell r="AF273">
            <v>1.9276718300000002E-2</v>
          </cell>
          <cell r="AG273">
            <v>2.3396544600000003E-2</v>
          </cell>
          <cell r="AH273">
            <v>0</v>
          </cell>
          <cell r="AI273">
            <v>0</v>
          </cell>
          <cell r="AJ273">
            <v>0</v>
          </cell>
          <cell r="AK273">
            <v>1.28056588E-2</v>
          </cell>
          <cell r="AL273">
            <v>0</v>
          </cell>
          <cell r="AM273">
            <v>0</v>
          </cell>
          <cell r="AN273">
            <v>-3.1830919999999992E-2</v>
          </cell>
          <cell r="AO273">
            <v>2.2471451999999999E-3</v>
          </cell>
          <cell r="AP273">
            <v>6.3130320000000014E-3</v>
          </cell>
          <cell r="AQ273">
            <v>2.7770784999999998E-3</v>
          </cell>
          <cell r="AR273">
            <v>1.600577399999999E-3</v>
          </cell>
          <cell r="AS273">
            <v>0.17915234479999997</v>
          </cell>
          <cell r="AT273">
            <v>0.12663154400000001</v>
          </cell>
          <cell r="AU273">
            <v>4.6705540000000004E-3</v>
          </cell>
          <cell r="AV273">
            <v>6.3963199999999998E-5</v>
          </cell>
          <cell r="AW273">
            <v>4.1296335900000009E-2</v>
          </cell>
          <cell r="AX273">
            <v>2.3165999999999995E-5</v>
          </cell>
          <cell r="AY273">
            <v>3.1855097999999998E-3</v>
          </cell>
          <cell r="AZ273">
            <v>6.3840950000000011E-5</v>
          </cell>
          <cell r="BA273">
            <v>0</v>
          </cell>
        </row>
      </sheetData>
      <sheetData sheetId="29">
        <row r="22">
          <cell r="D22">
            <v>0</v>
          </cell>
          <cell r="E22">
            <v>0</v>
          </cell>
          <cell r="F22">
            <v>0.14259899999999998</v>
          </cell>
          <cell r="G22">
            <v>0.110744</v>
          </cell>
          <cell r="H22">
            <v>2.0473999999999999E-2</v>
          </cell>
          <cell r="I22">
            <v>0</v>
          </cell>
          <cell r="J22">
            <v>0</v>
          </cell>
          <cell r="K22">
            <v>4.3520999999999997E-2</v>
          </cell>
          <cell r="L22">
            <v>6.1259999999999995E-3</v>
          </cell>
          <cell r="M22">
            <v>0</v>
          </cell>
          <cell r="N22">
            <v>7.7499999999999999E-3</v>
          </cell>
          <cell r="O22">
            <v>1.4300000000000001E-4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D22">
            <v>0</v>
          </cell>
          <cell r="AE22">
            <v>0</v>
          </cell>
          <cell r="AF22">
            <v>7.7562862062000004</v>
          </cell>
          <cell r="AG22">
            <v>7.8322054239000005</v>
          </cell>
          <cell r="AH22">
            <v>1.5606994996000001</v>
          </cell>
          <cell r="AI22">
            <v>0</v>
          </cell>
          <cell r="AJ22">
            <v>0</v>
          </cell>
          <cell r="AK22">
            <v>2.7250737624000001</v>
          </cell>
          <cell r="AL22">
            <v>0.37846746450000002</v>
          </cell>
          <cell r="AM22">
            <v>0</v>
          </cell>
          <cell r="AN22">
            <v>0.53751920639999995</v>
          </cell>
          <cell r="AO22">
            <v>1.0404335400000001E-2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69">
          <cell r="D69">
            <v>8.5089999999999992E-3</v>
          </cell>
          <cell r="E69">
            <v>1.9610999999999996E-2</v>
          </cell>
          <cell r="F69">
            <v>5.3572859999999993E-2</v>
          </cell>
          <cell r="G69">
            <v>6.3466999999999996E-2</v>
          </cell>
          <cell r="H69">
            <v>6.8445999999999993E-2</v>
          </cell>
          <cell r="I69">
            <v>0.18859100000000001</v>
          </cell>
          <cell r="J69">
            <v>0.20887785999999997</v>
          </cell>
          <cell r="K69">
            <v>0.13172328</v>
          </cell>
          <cell r="L69">
            <v>0.12977</v>
          </cell>
          <cell r="M69">
            <v>0.15726699999999999</v>
          </cell>
          <cell r="N69">
            <v>6.6245999999999999E-2</v>
          </cell>
          <cell r="O69">
            <v>3.9371999999999997E-2</v>
          </cell>
          <cell r="P69">
            <v>4.9103999999999995E-2</v>
          </cell>
          <cell r="Q69">
            <v>1.0683999999999999E-2</v>
          </cell>
          <cell r="R69">
            <v>2.021038E-2</v>
          </cell>
          <cell r="S69">
            <v>3.1000999999999997E-2</v>
          </cell>
          <cell r="T69">
            <v>4.1817679999999996E-2</v>
          </cell>
          <cell r="U69">
            <v>2.7597999999999998E-2</v>
          </cell>
          <cell r="V69">
            <v>2.5706006999999996E-2</v>
          </cell>
          <cell r="W69">
            <v>1.575E-2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D69">
            <v>0.37855677599999998</v>
          </cell>
          <cell r="AE69">
            <v>1.2605764752000002</v>
          </cell>
          <cell r="AF69">
            <v>2.8184423029000003</v>
          </cell>
          <cell r="AG69">
            <v>3.7008802545000004</v>
          </cell>
          <cell r="AH69">
            <v>4.0094333996000007</v>
          </cell>
          <cell r="AI69">
            <v>15.491348074000001</v>
          </cell>
          <cell r="AJ69">
            <v>18.259374559600001</v>
          </cell>
          <cell r="AK69">
            <v>11.410125135199999</v>
          </cell>
          <cell r="AL69">
            <v>9.7612378074000006</v>
          </cell>
          <cell r="AM69">
            <v>12.955016880000001</v>
          </cell>
          <cell r="AN69">
            <v>4.7782958255999999</v>
          </cell>
          <cell r="AO69">
            <v>2.6294865966000001</v>
          </cell>
          <cell r="AP69">
            <v>3.5937824755000003</v>
          </cell>
          <cell r="AQ69">
            <v>0.64208762099999994</v>
          </cell>
          <cell r="AR69">
            <v>1.1976414482</v>
          </cell>
          <cell r="AS69">
            <v>1.8445911054999999</v>
          </cell>
          <cell r="AT69">
            <v>3.0754586339999999</v>
          </cell>
          <cell r="AU69">
            <v>2.4248078930000001</v>
          </cell>
          <cell r="AV69">
            <v>1.671512613</v>
          </cell>
          <cell r="AW69">
            <v>0.96387211520000016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D79">
            <v>1.1895867999999998</v>
          </cell>
          <cell r="E79">
            <v>1.105326</v>
          </cell>
          <cell r="F79">
            <v>1.0656429999999999</v>
          </cell>
          <cell r="G79">
            <v>0.80185899999999999</v>
          </cell>
          <cell r="H79">
            <v>0.64806800000000009</v>
          </cell>
          <cell r="I79">
            <v>0.834812</v>
          </cell>
          <cell r="J79">
            <v>0.79430599999999996</v>
          </cell>
          <cell r="K79">
            <v>0.49519799999999997</v>
          </cell>
          <cell r="L79">
            <v>0.85432200000000003</v>
          </cell>
          <cell r="M79">
            <v>0.94147927043478252</v>
          </cell>
          <cell r="N79">
            <v>0.77052770400000004</v>
          </cell>
          <cell r="O79">
            <v>0.77334987999999993</v>
          </cell>
          <cell r="P79">
            <v>0.88442514000000005</v>
          </cell>
          <cell r="Q79">
            <v>0.67288499999999996</v>
          </cell>
          <cell r="R79">
            <v>0.71008000000000004</v>
          </cell>
          <cell r="S79">
            <v>0.23627500000000001</v>
          </cell>
          <cell r="T79">
            <v>0.68170699999999995</v>
          </cell>
          <cell r="U79">
            <v>0.69484400000000002</v>
          </cell>
          <cell r="V79">
            <v>0.55088499999999996</v>
          </cell>
          <cell r="W79">
            <v>0.48940599999999995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D79">
            <v>43.247783827200003</v>
          </cell>
          <cell r="AE79">
            <v>48.236901888000006</v>
          </cell>
          <cell r="AF79">
            <v>55.188882518</v>
          </cell>
          <cell r="AG79">
            <v>48.819552681900007</v>
          </cell>
          <cell r="AH79">
            <v>34.411119249600006</v>
          </cell>
          <cell r="AI79">
            <v>76.875975919500007</v>
          </cell>
          <cell r="AJ79">
            <v>79.927377002800014</v>
          </cell>
          <cell r="AK79">
            <v>30.000878732</v>
          </cell>
          <cell r="AL79">
            <v>54.698041295100005</v>
          </cell>
          <cell r="AM79">
            <v>73.605779279999993</v>
          </cell>
          <cell r="AN79">
            <v>48.9469112528</v>
          </cell>
          <cell r="AO79">
            <v>48.707157751499999</v>
          </cell>
          <cell r="AP79">
            <v>62.841201202000001</v>
          </cell>
          <cell r="AQ79">
            <v>38.268902847</v>
          </cell>
          <cell r="AR79">
            <v>36.647473221399999</v>
          </cell>
          <cell r="AS79">
            <v>14.463717425299999</v>
          </cell>
          <cell r="AT79">
            <v>59.765834806000001</v>
          </cell>
          <cell r="AU79">
            <v>55.232636040500005</v>
          </cell>
          <cell r="AV79">
            <v>34.251194803600001</v>
          </cell>
          <cell r="AW79">
            <v>30.037715500600005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D84">
            <v>0.15354399999999996</v>
          </cell>
          <cell r="E84">
            <v>0.17523699999999998</v>
          </cell>
          <cell r="F84">
            <v>0.29602700000000004</v>
          </cell>
          <cell r="G84">
            <v>0.33162039999999998</v>
          </cell>
          <cell r="H84">
            <v>0.31616899999999998</v>
          </cell>
          <cell r="I84">
            <v>0.27376800000000001</v>
          </cell>
          <cell r="J84">
            <v>0.45302944299999998</v>
          </cell>
          <cell r="K84">
            <v>0.29477900000000001</v>
          </cell>
          <cell r="L84">
            <v>0.20645399999999997</v>
          </cell>
          <cell r="M84">
            <v>0.419446272173913</v>
          </cell>
          <cell r="N84">
            <v>0.34787238499999995</v>
          </cell>
          <cell r="O84">
            <v>0.56465253999999998</v>
          </cell>
          <cell r="P84">
            <v>0.56224494000000003</v>
          </cell>
          <cell r="Q84">
            <v>0.52695053749999998</v>
          </cell>
          <cell r="R84">
            <v>0.62207742222222218</v>
          </cell>
          <cell r="S84">
            <v>9.1741000000000003E-2</v>
          </cell>
          <cell r="T84">
            <v>0.21873999999999999</v>
          </cell>
          <cell r="U84">
            <v>0.10040499999999999</v>
          </cell>
          <cell r="V84">
            <v>0.12927999999999998</v>
          </cell>
          <cell r="W84">
            <v>0.10476099999999999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D84">
            <v>6.7823405856000001</v>
          </cell>
          <cell r="AE84">
            <v>8.6576923664000009</v>
          </cell>
          <cell r="AF84">
            <v>15.8167096941</v>
          </cell>
          <cell r="AG84">
            <v>19.578132974400003</v>
          </cell>
          <cell r="AH84">
            <v>19.421939722400001</v>
          </cell>
          <cell r="AI84">
            <v>23.381922335000002</v>
          </cell>
          <cell r="AJ84">
            <v>41.213376518800004</v>
          </cell>
          <cell r="AK84">
            <v>23.449397127200001</v>
          </cell>
          <cell r="AL84">
            <v>15.002423248500001</v>
          </cell>
          <cell r="AM84">
            <v>31.0084704</v>
          </cell>
          <cell r="AN84">
            <v>25.347152388799998</v>
          </cell>
          <cell r="AO84">
            <v>38.221501460399999</v>
          </cell>
          <cell r="AP84">
            <v>41.525261939000004</v>
          </cell>
          <cell r="AQ84">
            <v>30.556340079999998</v>
          </cell>
          <cell r="AR84">
            <v>34.760661443499998</v>
          </cell>
          <cell r="AS84">
            <v>5.8665411375999996</v>
          </cell>
          <cell r="AT84">
            <v>15.546841073</v>
          </cell>
          <cell r="AU84">
            <v>7.4324198335</v>
          </cell>
          <cell r="AV84">
            <v>7.6261941298</v>
          </cell>
          <cell r="AW84">
            <v>8.8379244436000004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26">
          <cell r="D126">
            <v>3.0234920000000001</v>
          </cell>
          <cell r="E126">
            <v>3.0327459999999995</v>
          </cell>
          <cell r="F126">
            <v>3.1115549999999996</v>
          </cell>
          <cell r="G126">
            <v>2.5615860000000001</v>
          </cell>
          <cell r="H126">
            <v>2.0782409999999998</v>
          </cell>
          <cell r="I126">
            <v>2.1636299999999999</v>
          </cell>
          <cell r="J126">
            <v>1.7656699999999999</v>
          </cell>
          <cell r="K126">
            <v>1.583151</v>
          </cell>
          <cell r="L126">
            <v>2.354152</v>
          </cell>
          <cell r="M126">
            <v>2.2501199999999999</v>
          </cell>
          <cell r="N126">
            <v>2.0213700000000001</v>
          </cell>
          <cell r="O126">
            <v>1.553728</v>
          </cell>
          <cell r="P126">
            <v>1.6064430000000001</v>
          </cell>
          <cell r="Q126">
            <v>1.2132160000000001</v>
          </cell>
          <cell r="R126">
            <v>0.97667113999999988</v>
          </cell>
          <cell r="S126">
            <v>0.60941699999999999</v>
          </cell>
          <cell r="T126">
            <v>1.2935669999999999</v>
          </cell>
          <cell r="U126">
            <v>1.1779679999999999</v>
          </cell>
          <cell r="V126">
            <v>0.98132399999999997</v>
          </cell>
          <cell r="W126">
            <v>0.85916700000000001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D126">
            <v>108.266438904</v>
          </cell>
          <cell r="AE126">
            <v>131.1394798112</v>
          </cell>
          <cell r="AF126">
            <v>158.96629149590001</v>
          </cell>
          <cell r="AG126">
            <v>132.83083889790001</v>
          </cell>
          <cell r="AH126">
            <v>107.01107519080001</v>
          </cell>
          <cell r="AI126">
            <v>198.70013892200001</v>
          </cell>
          <cell r="AJ126">
            <v>152.14819736240003</v>
          </cell>
          <cell r="AK126">
            <v>88.052871777199996</v>
          </cell>
          <cell r="AL126">
            <v>154.37228853330001</v>
          </cell>
          <cell r="AM126">
            <v>175.10662190400001</v>
          </cell>
          <cell r="AN126">
            <v>127.49823549759999</v>
          </cell>
          <cell r="AO126">
            <v>97.339131762000008</v>
          </cell>
          <cell r="AP126">
            <v>107.71463386500001</v>
          </cell>
          <cell r="AQ126">
            <v>63.530381624499995</v>
          </cell>
          <cell r="AR126">
            <v>49.371642929399997</v>
          </cell>
          <cell r="AS126">
            <v>33.699307985200001</v>
          </cell>
          <cell r="AT126">
            <v>109.618356793</v>
          </cell>
          <cell r="AU126">
            <v>90.974146802500002</v>
          </cell>
          <cell r="AV126">
            <v>60.525835907200005</v>
          </cell>
          <cell r="AW126">
            <v>54.421151639100003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D132">
            <v>0.53187099999999998</v>
          </cell>
          <cell r="E132">
            <v>0.57039400000000007</v>
          </cell>
          <cell r="F132">
            <v>0.42314499999999999</v>
          </cell>
          <cell r="G132">
            <v>0.318438</v>
          </cell>
          <cell r="H132">
            <v>0.23773900000000001</v>
          </cell>
          <cell r="I132">
            <v>0.48517399999999999</v>
          </cell>
          <cell r="J132">
            <v>0.32929199999999997</v>
          </cell>
          <cell r="K132">
            <v>0.193749</v>
          </cell>
          <cell r="L132">
            <v>0.41200199999999998</v>
          </cell>
          <cell r="M132">
            <v>0.41016900000000001</v>
          </cell>
          <cell r="N132">
            <v>0.33666200000000002</v>
          </cell>
          <cell r="O132">
            <v>0.27729499999999996</v>
          </cell>
          <cell r="P132">
            <v>0.180479</v>
          </cell>
          <cell r="Q132">
            <v>8.9441999999999994E-2</v>
          </cell>
          <cell r="R132">
            <v>9.7590999999999983E-2</v>
          </cell>
          <cell r="S132">
            <v>6.7452999999999999E-2</v>
          </cell>
          <cell r="T132">
            <v>0.21840900000000002</v>
          </cell>
          <cell r="U132">
            <v>0.25403999999999999</v>
          </cell>
          <cell r="V132">
            <v>0.23935099999999998</v>
          </cell>
          <cell r="W132">
            <v>0.15270799999999998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D132">
            <v>19.641568224</v>
          </cell>
          <cell r="AE132">
            <v>25.534531220800002</v>
          </cell>
          <cell r="AF132">
            <v>23.372662073600001</v>
          </cell>
          <cell r="AG132">
            <v>20.390264037000001</v>
          </cell>
          <cell r="AH132">
            <v>16.305993794000003</v>
          </cell>
          <cell r="AI132">
            <v>49.812922106000002</v>
          </cell>
          <cell r="AJ132">
            <v>31.998676263600004</v>
          </cell>
          <cell r="AK132">
            <v>11.822663736399999</v>
          </cell>
          <cell r="AL132">
            <v>33.672156921000003</v>
          </cell>
          <cell r="AM132">
            <v>39.50310168</v>
          </cell>
          <cell r="AN132">
            <v>25.861514360000001</v>
          </cell>
          <cell r="AO132">
            <v>21.302742593400001</v>
          </cell>
          <cell r="AP132">
            <v>14.104542350500001</v>
          </cell>
          <cell r="AQ132">
            <v>5.9986005099999993</v>
          </cell>
          <cell r="AR132">
            <v>6.3023731334999997</v>
          </cell>
          <cell r="AS132">
            <v>4.7800623298999998</v>
          </cell>
          <cell r="AT132">
            <v>20.003507550999998</v>
          </cell>
          <cell r="AU132">
            <v>21.6531059175</v>
          </cell>
          <cell r="AV132">
            <v>15.1240164016</v>
          </cell>
          <cell r="AW132">
            <v>8.5341136503000001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71">
          <cell r="D171">
            <v>0.48485800000000001</v>
          </cell>
          <cell r="E171">
            <v>0.31638899999999992</v>
          </cell>
          <cell r="F171">
            <v>0.2539013</v>
          </cell>
          <cell r="G171">
            <v>0.33825700000000003</v>
          </cell>
          <cell r="H171">
            <v>0.54876599999999987</v>
          </cell>
          <cell r="I171">
            <v>0.50318500799999999</v>
          </cell>
          <cell r="J171">
            <v>0.63276299999999996</v>
          </cell>
          <cell r="K171">
            <v>0.65356199999999998</v>
          </cell>
          <cell r="L171">
            <v>0.43224099999999999</v>
          </cell>
          <cell r="M171">
            <v>0.47924600000000001</v>
          </cell>
          <cell r="N171">
            <v>1.0513839999999999</v>
          </cell>
          <cell r="O171">
            <v>1.4978939999999998</v>
          </cell>
          <cell r="P171">
            <v>1.7559999999999998</v>
          </cell>
          <cell r="Q171">
            <v>1.7408220000000001</v>
          </cell>
          <cell r="R171">
            <v>1.8321709999999998</v>
          </cell>
          <cell r="S171">
            <v>1.91696</v>
          </cell>
          <cell r="T171">
            <v>1.9383550000000001</v>
          </cell>
          <cell r="U171">
            <v>2.1002879999999999</v>
          </cell>
          <cell r="V171">
            <v>2.1290542100000001</v>
          </cell>
          <cell r="W171">
            <v>1.9843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D171">
            <v>16.580021798400001</v>
          </cell>
          <cell r="AE171">
            <v>11.978699868800001</v>
          </cell>
          <cell r="AF171">
            <v>10.281232791900001</v>
          </cell>
          <cell r="AG171">
            <v>14.173715298600001</v>
          </cell>
          <cell r="AH171">
            <v>28.026361859600001</v>
          </cell>
          <cell r="AI171">
            <v>27.074190496500002</v>
          </cell>
          <cell r="AJ171">
            <v>43.808816384800004</v>
          </cell>
          <cell r="AK171">
            <v>39.256125739600002</v>
          </cell>
          <cell r="AL171">
            <v>25.5006534798</v>
          </cell>
          <cell r="AM171">
            <v>40.567594704000001</v>
          </cell>
          <cell r="AN171">
            <v>78.077608206400001</v>
          </cell>
          <cell r="AO171">
            <v>102.6512170023</v>
          </cell>
          <cell r="AP171">
            <v>111.09930114100001</v>
          </cell>
          <cell r="AQ171">
            <v>85.891393297499988</v>
          </cell>
          <cell r="AR171">
            <v>83.302600912299994</v>
          </cell>
          <cell r="AS171">
            <v>88.990258013800002</v>
          </cell>
          <cell r="AT171">
            <v>112.02675001599999</v>
          </cell>
          <cell r="AU171">
            <v>130.63572451300001</v>
          </cell>
          <cell r="AV171">
            <v>116.31201354300001</v>
          </cell>
          <cell r="AW171">
            <v>96.361052561400015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D194">
            <v>1.2343649999999999</v>
          </cell>
          <cell r="E194">
            <v>1.0656079999999999</v>
          </cell>
          <cell r="F194">
            <v>1.375373</v>
          </cell>
          <cell r="G194">
            <v>1.7932759999999999</v>
          </cell>
          <cell r="H194">
            <v>1.1081539999999999</v>
          </cell>
          <cell r="I194">
            <v>1.159535</v>
          </cell>
          <cell r="J194">
            <v>1.000705</v>
          </cell>
          <cell r="K194">
            <v>0.28886200000000001</v>
          </cell>
          <cell r="L194">
            <v>0.43156600000000001</v>
          </cell>
          <cell r="M194">
            <v>0.39763799999999994</v>
          </cell>
          <cell r="N194">
            <v>0.40080699999999997</v>
          </cell>
          <cell r="O194">
            <v>0.46682099999999993</v>
          </cell>
          <cell r="P194">
            <v>0.74446899999999994</v>
          </cell>
          <cell r="Q194">
            <v>0.37209099999999995</v>
          </cell>
          <cell r="R194">
            <v>0.32027799999999995</v>
          </cell>
          <cell r="S194">
            <v>0.23128199999999999</v>
          </cell>
          <cell r="T194">
            <v>0.27082799999999996</v>
          </cell>
          <cell r="U194">
            <v>0.10175099999999999</v>
          </cell>
          <cell r="V194">
            <v>9.1346999999999984E-2</v>
          </cell>
          <cell r="W194">
            <v>4.8233999999999999E-2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D194">
            <v>45.2395115088</v>
          </cell>
          <cell r="AE194">
            <v>47.9413668384</v>
          </cell>
          <cell r="AF194">
            <v>70.472178038500005</v>
          </cell>
          <cell r="AG194">
            <v>103.51282368570001</v>
          </cell>
          <cell r="AH194">
            <v>68.4911920256</v>
          </cell>
          <cell r="AI194">
            <v>110.45429765050001</v>
          </cell>
          <cell r="AJ194">
            <v>116.54166634840001</v>
          </cell>
          <cell r="AK194">
            <v>21.684247041599999</v>
          </cell>
          <cell r="AL194">
            <v>37.941523394400001</v>
          </cell>
          <cell r="AM194">
            <v>35.194325759999998</v>
          </cell>
          <cell r="AN194">
            <v>30.9844397984</v>
          </cell>
          <cell r="AO194">
            <v>37.4584163715</v>
          </cell>
          <cell r="AP194">
            <v>56.385983832500003</v>
          </cell>
          <cell r="AQ194">
            <v>22.232750144499999</v>
          </cell>
          <cell r="AR194">
            <v>16.986663397099999</v>
          </cell>
          <cell r="AS194">
            <v>13.195517335</v>
          </cell>
          <cell r="AT194">
            <v>20.585721655</v>
          </cell>
          <cell r="AU194">
            <v>7.3864789120000003</v>
          </cell>
          <cell r="AV194">
            <v>6.3130022210000005</v>
          </cell>
          <cell r="AW194">
            <v>3.1894273018000003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6">
          <cell r="D246">
            <v>1.3424999999999999E-2</v>
          </cell>
          <cell r="E246">
            <v>3.7308000000000001E-2</v>
          </cell>
          <cell r="F246">
            <v>6.7197999999999994E-2</v>
          </cell>
          <cell r="G246">
            <v>9.2598E-2</v>
          </cell>
          <cell r="H246">
            <v>7.7953999999999996E-2</v>
          </cell>
          <cell r="I246">
            <v>0.12848999999999999</v>
          </cell>
          <cell r="J246">
            <v>0.16192699999999999</v>
          </cell>
          <cell r="K246">
            <v>7.633899999999999E-2</v>
          </cell>
          <cell r="L246">
            <v>6.5657999999999994E-2</v>
          </cell>
          <cell r="M246">
            <v>9.5231999999999997E-2</v>
          </cell>
          <cell r="N246">
            <v>0.14496399999999998</v>
          </cell>
          <cell r="O246">
            <v>0.13370899999999999</v>
          </cell>
          <cell r="P246">
            <v>7.8682000000000002E-2</v>
          </cell>
          <cell r="Q246">
            <v>3.5587999999999995E-2</v>
          </cell>
          <cell r="R246">
            <v>3.3408E-2</v>
          </cell>
          <cell r="S246">
            <v>2.5027999999999998E-2</v>
          </cell>
          <cell r="T246">
            <v>3.8342000000000001E-2</v>
          </cell>
          <cell r="U246">
            <v>1.7049999999999999E-2</v>
          </cell>
          <cell r="V246">
            <v>1.4682999999999998E-2</v>
          </cell>
          <cell r="W246">
            <v>1.4634999999999999E-2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D246">
            <v>0.5363906544</v>
          </cell>
          <cell r="AE246">
            <v>1.9862740800000001</v>
          </cell>
          <cell r="AF246">
            <v>3.5034642524000001</v>
          </cell>
          <cell r="AG246">
            <v>5.4588582477000003</v>
          </cell>
          <cell r="AH246">
            <v>4.3532367692000005</v>
          </cell>
          <cell r="AI246">
            <v>10.3208777995</v>
          </cell>
          <cell r="AJ246">
            <v>13.955043060400001</v>
          </cell>
          <cell r="AK246">
            <v>3.7077271000000001</v>
          </cell>
          <cell r="AL246">
            <v>3.6999557865000003</v>
          </cell>
          <cell r="AM246">
            <v>7.4145812639999997</v>
          </cell>
          <cell r="AN246">
            <v>10.0408546128</v>
          </cell>
          <cell r="AO246">
            <v>8.0051373591000008</v>
          </cell>
          <cell r="AP246">
            <v>5.0102530884999998</v>
          </cell>
          <cell r="AQ246">
            <v>1.8962886109999999</v>
          </cell>
          <cell r="AR246">
            <v>1.4130696468999999</v>
          </cell>
          <cell r="AS246">
            <v>1.0420906352999999</v>
          </cell>
          <cell r="AT246">
            <v>2.0031637789999999</v>
          </cell>
          <cell r="AU246">
            <v>1.1495283485000001</v>
          </cell>
          <cell r="AV246">
            <v>0.85436217340000009</v>
          </cell>
          <cell r="AW246">
            <v>0.90708832280000007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8">
          <cell r="D248">
            <v>0</v>
          </cell>
          <cell r="E248">
            <v>5.6112999999999996E-2</v>
          </cell>
          <cell r="F248">
            <v>8.115399999999999E-2</v>
          </cell>
          <cell r="G248">
            <v>0.16510799999999998</v>
          </cell>
          <cell r="H248">
            <v>0.181479</v>
          </cell>
          <cell r="I248">
            <v>0.26740200000000003</v>
          </cell>
          <cell r="J248">
            <v>0.16827700000000001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3.0000000000000001E-6</v>
          </cell>
          <cell r="T248">
            <v>0</v>
          </cell>
          <cell r="U248">
            <v>1.3999999999999998E-7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D248">
            <v>0</v>
          </cell>
          <cell r="AE248">
            <v>3.6439888576000001</v>
          </cell>
          <cell r="AF248">
            <v>5.0313254761000001</v>
          </cell>
          <cell r="AG248">
            <v>10.6695284982</v>
          </cell>
          <cell r="AH248">
            <v>11.375776179200001</v>
          </cell>
          <cell r="AI248">
            <v>19.720479459500002</v>
          </cell>
          <cell r="AJ248">
            <v>17.209518990400003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2.1814506999999999E-3</v>
          </cell>
          <cell r="AT248">
            <v>0</v>
          </cell>
          <cell r="AU248">
            <v>5.3288200000000004E-4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3.7099999999999998E-3</v>
          </cell>
          <cell r="C263">
            <v>6.7919999999999994E-3</v>
          </cell>
          <cell r="D263">
            <v>6.7693317669999997</v>
          </cell>
          <cell r="E263">
            <v>6.4973922799999997</v>
          </cell>
          <cell r="F263">
            <v>7.0910631599999991</v>
          </cell>
          <cell r="G263">
            <v>6.7455215200000005</v>
          </cell>
          <cell r="H263">
            <v>5.3238023189999994</v>
          </cell>
          <cell r="I263">
            <v>6.0163822639999998</v>
          </cell>
          <cell r="J263">
            <v>5.5570223030000001</v>
          </cell>
          <cell r="K263">
            <v>3.7651896799999998</v>
          </cell>
          <cell r="L263">
            <v>4.8979979199999999</v>
          </cell>
          <cell r="M263">
            <v>5.1522569626086954</v>
          </cell>
          <cell r="N263">
            <v>5.1673053690000001</v>
          </cell>
          <cell r="O263">
            <v>5.3126134199999999</v>
          </cell>
          <cell r="P263">
            <v>5.8784270799999998</v>
          </cell>
          <cell r="Q263">
            <v>4.6657315375000001</v>
          </cell>
          <cell r="R263">
            <v>4.6231912222222222</v>
          </cell>
          <cell r="S263">
            <v>3.2119163199999998</v>
          </cell>
          <cell r="T263">
            <v>5.1299598800000004</v>
          </cell>
          <cell r="U263">
            <v>4.796977420000001</v>
          </cell>
          <cell r="V263">
            <v>4.2518142169999997</v>
          </cell>
          <cell r="W263">
            <v>3.6718380335999998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0.20902378164300001</v>
          </cell>
          <cell r="AC263">
            <v>0.6396088607999999</v>
          </cell>
          <cell r="AD263">
            <v>244.45155043680001</v>
          </cell>
          <cell r="AE263">
            <v>286.05332893759999</v>
          </cell>
          <cell r="AF263">
            <v>364.43177664600006</v>
          </cell>
          <cell r="AG263">
            <v>376.38305574870009</v>
          </cell>
          <cell r="AH263">
            <v>297.45223264319998</v>
          </cell>
          <cell r="AI263">
            <v>533.25051884549998</v>
          </cell>
          <cell r="AJ263">
            <v>519.72373238320017</v>
          </cell>
          <cell r="AK263">
            <v>232.6600714944</v>
          </cell>
          <cell r="AL263">
            <v>335.79036041040007</v>
          </cell>
          <cell r="AM263">
            <v>415.93356719999991</v>
          </cell>
          <cell r="AN263">
            <v>353.80627752799995</v>
          </cell>
          <cell r="AO263">
            <v>357.66691622580004</v>
          </cell>
          <cell r="AP263">
            <v>405.27432364350005</v>
          </cell>
          <cell r="AQ263">
            <v>249.46915112699998</v>
          </cell>
          <cell r="AR263">
            <v>231.33871620669998</v>
          </cell>
          <cell r="AS263">
            <v>164.627983949</v>
          </cell>
          <cell r="AT263">
            <v>377.73519475799998</v>
          </cell>
          <cell r="AU263">
            <v>341.63364822099993</v>
          </cell>
          <cell r="AV263">
            <v>248.84595125600001</v>
          </cell>
          <cell r="AW263">
            <v>203.43031350000001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5.00190526</v>
          </cell>
          <cell r="E264">
            <v>5.0279339999999992</v>
          </cell>
          <cell r="F264">
            <v>5.2244998599999999</v>
          </cell>
          <cell r="G264">
            <v>4.3381354000000005</v>
          </cell>
          <cell r="H264">
            <v>3.4649293189999999</v>
          </cell>
          <cell r="I264">
            <v>4.0861947760000001</v>
          </cell>
          <cell r="J264">
            <v>3.7552243029999999</v>
          </cell>
          <cell r="K264">
            <v>2.7792446799999997</v>
          </cell>
          <cell r="L264">
            <v>4.0280649200000003</v>
          </cell>
          <cell r="M264">
            <v>4.2753725426086957</v>
          </cell>
          <cell r="N264">
            <v>3.7073620890000001</v>
          </cell>
          <cell r="O264">
            <v>3.3462294200000002</v>
          </cell>
          <cell r="P264">
            <v>3.3733040800000005</v>
          </cell>
          <cell r="Q264">
            <v>2.5528185375000003</v>
          </cell>
          <cell r="R264">
            <v>2.4706959422222221</v>
          </cell>
          <cell r="S264">
            <v>1.0636657200000001</v>
          </cell>
          <cell r="T264">
            <v>2.9207718799999993</v>
          </cell>
          <cell r="U264">
            <v>2.5949379999999995</v>
          </cell>
          <cell r="V264">
            <v>2.0314130069999998</v>
          </cell>
          <cell r="W264">
            <v>1.6393040224000002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180.88106946720001</v>
          </cell>
          <cell r="AE264">
            <v>221.16179207360003</v>
          </cell>
          <cell r="AF264">
            <v>270.21922352320007</v>
          </cell>
          <cell r="AG264">
            <v>240.19367186100001</v>
          </cell>
          <cell r="AH264">
            <v>187.99820307920001</v>
          </cell>
          <cell r="AI264">
            <v>375.96381041000001</v>
          </cell>
          <cell r="AJ264">
            <v>342.11878742400006</v>
          </cell>
          <cell r="AK264">
            <v>168.99462495080002</v>
          </cell>
          <cell r="AL264">
            <v>271.96971607170008</v>
          </cell>
          <cell r="AM264">
            <v>340.16848132799993</v>
          </cell>
          <cell r="AN264">
            <v>244.19538351999998</v>
          </cell>
          <cell r="AO264">
            <v>216.88003950660001</v>
          </cell>
          <cell r="AP264">
            <v>237.0001288725</v>
          </cell>
          <cell r="AQ264">
            <v>141.34500768499998</v>
          </cell>
          <cell r="AR264">
            <v>131.00160503789999</v>
          </cell>
          <cell r="AS264">
            <v>62.433506521099993</v>
          </cell>
          <cell r="AT264">
            <v>245.122368787</v>
          </cell>
          <cell r="AU264">
            <v>203.61076302050003</v>
          </cell>
          <cell r="AV264">
            <v>126.22093549200001</v>
          </cell>
          <cell r="AW264">
            <v>103.87965504910002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D266">
            <v>0</v>
          </cell>
          <cell r="E266">
            <v>1.5300999999999999E-2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D266">
            <v>0</v>
          </cell>
          <cell r="AE266">
            <v>0.66182439680000005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D267">
            <v>0</v>
          </cell>
          <cell r="E267">
            <v>0</v>
          </cell>
          <cell r="F267">
            <v>0</v>
          </cell>
          <cell r="G267">
            <v>1.1999999999999999E-7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6.999999999999999E-9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3.7323000000000002E-5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1.1827000000000002E-4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D268">
            <v>5.6400000000000002E-7</v>
          </cell>
          <cell r="E268">
            <v>0</v>
          </cell>
          <cell r="F268">
            <v>0</v>
          </cell>
          <cell r="G268">
            <v>9.9999999999999995E-7</v>
          </cell>
          <cell r="H268">
            <v>0</v>
          </cell>
          <cell r="I268">
            <v>5.6999999999999996E-5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1.28E-6</v>
          </cell>
          <cell r="O268">
            <v>0</v>
          </cell>
          <cell r="P268">
            <v>9.9999999999999995E-7</v>
          </cell>
          <cell r="Q268">
            <v>0</v>
          </cell>
          <cell r="R268">
            <v>4.6279999999999997E-5</v>
          </cell>
          <cell r="S268">
            <v>0</v>
          </cell>
          <cell r="T268">
            <v>0</v>
          </cell>
          <cell r="U268">
            <v>2.7999999999999997E-7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D268">
            <v>5.3331839999999999E-4</v>
          </cell>
          <cell r="AE268">
            <v>0</v>
          </cell>
          <cell r="AF268">
            <v>0</v>
          </cell>
          <cell r="AG268">
            <v>1.0736583E-3</v>
          </cell>
          <cell r="AH268">
            <v>0</v>
          </cell>
          <cell r="AI268">
            <v>1.1693106E-2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5.9897375999999995E-3</v>
          </cell>
          <cell r="AO268">
            <v>0</v>
          </cell>
          <cell r="AP268">
            <v>2.8655745000000002E-3</v>
          </cell>
          <cell r="AQ268">
            <v>0</v>
          </cell>
          <cell r="AR268">
            <v>4.7846859399999997E-2</v>
          </cell>
          <cell r="AS268">
            <v>0</v>
          </cell>
          <cell r="AT268">
            <v>0</v>
          </cell>
          <cell r="AU268">
            <v>1.4889349999999999E-4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D269">
            <v>9.3799999999999996E-7</v>
          </cell>
          <cell r="E269">
            <v>5.6112999999999996E-2</v>
          </cell>
          <cell r="F269">
            <v>8.115399999999999E-2</v>
          </cell>
          <cell r="G269">
            <v>0.16510799999999998</v>
          </cell>
          <cell r="H269">
            <v>0.181479</v>
          </cell>
          <cell r="I269">
            <v>0.26740948000000003</v>
          </cell>
          <cell r="J269">
            <v>0.168321</v>
          </cell>
          <cell r="K269">
            <v>0</v>
          </cell>
          <cell r="L269">
            <v>0</v>
          </cell>
          <cell r="M269">
            <v>4.199999999999999E-7</v>
          </cell>
          <cell r="N269">
            <v>0</v>
          </cell>
          <cell r="O269">
            <v>1.526E-3</v>
          </cell>
          <cell r="P269">
            <v>4.653E-3</v>
          </cell>
          <cell r="Q269">
            <v>0</v>
          </cell>
          <cell r="R269">
            <v>0</v>
          </cell>
          <cell r="S269">
            <v>6.0000000000000002E-6</v>
          </cell>
          <cell r="T269">
            <v>4.9999999999999996E-6</v>
          </cell>
          <cell r="U269">
            <v>1.3999999999999998E-7</v>
          </cell>
          <cell r="V269">
            <v>0</v>
          </cell>
          <cell r="W269">
            <v>4.1999999999999996E-9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D269">
            <v>3.3568799999999996E-3</v>
          </cell>
          <cell r="AE269">
            <v>3.6439888576000001</v>
          </cell>
          <cell r="AF269">
            <v>5.0313254761000001</v>
          </cell>
          <cell r="AG269">
            <v>10.6695284982</v>
          </cell>
          <cell r="AH269">
            <v>11.375776179200001</v>
          </cell>
          <cell r="AI269">
            <v>19.742737750000003</v>
          </cell>
          <cell r="AJ269">
            <v>17.250410172000002</v>
          </cell>
          <cell r="AK269">
            <v>0</v>
          </cell>
          <cell r="AL269">
            <v>0</v>
          </cell>
          <cell r="AM269">
            <v>3.1654079999999998E-3</v>
          </cell>
          <cell r="AN269">
            <v>0</v>
          </cell>
          <cell r="AO269">
            <v>0.66683901000000001</v>
          </cell>
          <cell r="AP269">
            <v>0.78604422299999999</v>
          </cell>
          <cell r="AQ269">
            <v>0</v>
          </cell>
          <cell r="AR269">
            <v>0</v>
          </cell>
          <cell r="AS269">
            <v>8.5258459000000005E-3</v>
          </cell>
          <cell r="AT269">
            <v>3.5429999999999999E-4</v>
          </cell>
          <cell r="AU269">
            <v>5.3288200000000004E-4</v>
          </cell>
          <cell r="AV269">
            <v>0</v>
          </cell>
          <cell r="AW269">
            <v>6.0317700000000007E-5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D273">
            <v>0</v>
          </cell>
          <cell r="E273">
            <v>0</v>
          </cell>
          <cell r="F273">
            <v>0.14259899999999998</v>
          </cell>
          <cell r="G273">
            <v>0.110744</v>
          </cell>
          <cell r="H273">
            <v>2.0473999999999999E-2</v>
          </cell>
          <cell r="I273">
            <v>0</v>
          </cell>
          <cell r="J273">
            <v>0</v>
          </cell>
          <cell r="K273">
            <v>4.3520999999999997E-2</v>
          </cell>
          <cell r="L273">
            <v>6.1259999999999995E-3</v>
          </cell>
          <cell r="M273">
            <v>0</v>
          </cell>
          <cell r="N273">
            <v>7.7499999999999999E-3</v>
          </cell>
          <cell r="O273">
            <v>1.4300000000000001E-4</v>
          </cell>
          <cell r="P273">
            <v>0</v>
          </cell>
          <cell r="Q273">
            <v>0</v>
          </cell>
          <cell r="R273">
            <v>0</v>
          </cell>
          <cell r="S273">
            <v>2.6000000000000001E-6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D273">
            <v>0</v>
          </cell>
          <cell r="AE273">
            <v>0</v>
          </cell>
          <cell r="AF273">
            <v>7.7562862062000004</v>
          </cell>
          <cell r="AG273">
            <v>7.8322054239000005</v>
          </cell>
          <cell r="AH273">
            <v>1.5606994996000001</v>
          </cell>
          <cell r="AI273">
            <v>0</v>
          </cell>
          <cell r="AJ273">
            <v>0</v>
          </cell>
          <cell r="AK273">
            <v>2.7250737624000001</v>
          </cell>
          <cell r="AL273">
            <v>0.37846746450000002</v>
          </cell>
          <cell r="AM273">
            <v>0</v>
          </cell>
          <cell r="AN273">
            <v>0.53751920639999995</v>
          </cell>
          <cell r="AO273">
            <v>1.0404335400000001E-2</v>
          </cell>
          <cell r="AP273">
            <v>0</v>
          </cell>
          <cell r="AQ273">
            <v>0</v>
          </cell>
          <cell r="AR273">
            <v>0</v>
          </cell>
          <cell r="AS273">
            <v>1.7623319999999999E-4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5">
          <cell r="B5">
            <v>1.56156E-3</v>
          </cell>
          <cell r="C5">
            <v>7.1962800000000002E-3</v>
          </cell>
          <cell r="D5">
            <v>3.8638600000000002E-3</v>
          </cell>
          <cell r="E5">
            <v>8.8270000000000015E-3</v>
          </cell>
          <cell r="F5">
            <v>9.0562600000000017E-3</v>
          </cell>
          <cell r="G5">
            <v>2.1082880000000002E-2</v>
          </cell>
          <cell r="H5">
            <v>1.3572000000000001E-2</v>
          </cell>
          <cell r="I5">
            <v>7.72954E-3</v>
          </cell>
          <cell r="J5">
            <v>2.4002160000000002E-2</v>
          </cell>
          <cell r="K5">
            <v>1.2530700000000001E-2</v>
          </cell>
          <cell r="L5">
            <v>1.83170624E-2</v>
          </cell>
          <cell r="M5">
            <v>2.1960411200000002E-2</v>
          </cell>
          <cell r="N5">
            <v>1.5573739999999999E-2</v>
          </cell>
          <cell r="O5">
            <v>2.7864200000000002E-2</v>
          </cell>
          <cell r="P5">
            <v>1.8698680000000002E-2</v>
          </cell>
          <cell r="Q5">
            <v>1.9808880000000001E-2</v>
          </cell>
          <cell r="R5">
            <v>1.769768E-2</v>
          </cell>
          <cell r="S5">
            <v>1.2546226000000002E-2</v>
          </cell>
          <cell r="T5">
            <v>1.9454157727272731E-2</v>
          </cell>
          <cell r="U5">
            <v>2.0527780000000002E-2</v>
          </cell>
          <cell r="V5">
            <v>1.5651999999999999E-2</v>
          </cell>
          <cell r="W5">
            <v>8.5758400000000012E-3</v>
          </cell>
          <cell r="X5">
            <v>1.836016E-2</v>
          </cell>
          <cell r="Y5">
            <v>2.4062220000000002E-2</v>
          </cell>
          <cell r="Z5">
            <v>1.4137760000000003E-2</v>
          </cell>
          <cell r="AA5">
            <v>1.4137760000000003E-2</v>
          </cell>
          <cell r="AB5">
            <v>0.11525120097899999</v>
          </cell>
          <cell r="AC5">
            <v>0.54431970759999992</v>
          </cell>
          <cell r="AD5">
            <v>0.2452111008</v>
          </cell>
          <cell r="AE5">
            <v>0.66719985920000002</v>
          </cell>
          <cell r="AF5">
            <v>0.73450553540000008</v>
          </cell>
          <cell r="AG5">
            <v>1.7870625630000001</v>
          </cell>
          <cell r="AH5">
            <v>1.4115530536000001</v>
          </cell>
          <cell r="AI5">
            <v>1.3283982400000001</v>
          </cell>
          <cell r="AJ5">
            <v>1.9079158768000002</v>
          </cell>
          <cell r="AK5">
            <v>1.3822272728</v>
          </cell>
          <cell r="AL5">
            <v>2.4853547493000003</v>
          </cell>
          <cell r="AM5">
            <v>3.2673706079999998</v>
          </cell>
          <cell r="AN5">
            <v>1.8249581855999999</v>
          </cell>
          <cell r="AO5">
            <v>3.3777168870000001</v>
          </cell>
          <cell r="AP5">
            <v>2.8690445420000001</v>
          </cell>
          <cell r="AQ5">
            <v>2.3087130604999997</v>
          </cell>
          <cell r="AR5">
            <v>1.9166128465999999</v>
          </cell>
          <cell r="AS5">
            <v>1.5269736911</v>
          </cell>
          <cell r="AT5">
            <v>2.4901940069999999</v>
          </cell>
          <cell r="AU5">
            <v>2.2863246235000001</v>
          </cell>
          <cell r="AV5">
            <v>1.7466510978000001</v>
          </cell>
          <cell r="AW5">
            <v>1.4031197990000002</v>
          </cell>
          <cell r="AX5">
            <v>2.6346839219999998</v>
          </cell>
          <cell r="AY5">
            <v>5.7167595715999999</v>
          </cell>
          <cell r="AZ5">
            <v>1.9066467614500002</v>
          </cell>
          <cell r="BA5">
            <v>1.9066467614500002</v>
          </cell>
        </row>
        <row r="6">
          <cell r="B6">
            <v>0.15220340000000002</v>
          </cell>
          <cell r="C6">
            <v>0.25164594000000001</v>
          </cell>
          <cell r="D6">
            <v>0.23141620000000002</v>
          </cell>
          <cell r="E6">
            <v>0.33428304000000003</v>
          </cell>
          <cell r="F6">
            <v>0.26387452000000006</v>
          </cell>
          <cell r="G6">
            <v>0.25204634000000004</v>
          </cell>
          <cell r="H6">
            <v>0.3512691</v>
          </cell>
          <cell r="I6">
            <v>0.64611092000000003</v>
          </cell>
          <cell r="J6">
            <v>0.5843374348</v>
          </cell>
          <cell r="K6">
            <v>0.80436720000000006</v>
          </cell>
          <cell r="L6">
            <v>1.0513976199999999</v>
          </cell>
          <cell r="M6">
            <v>0.97598956000000014</v>
          </cell>
          <cell r="N6">
            <v>1.0262880800000003</v>
          </cell>
          <cell r="O6">
            <v>1.0006009800000002</v>
          </cell>
          <cell r="P6">
            <v>1.1002245800000001</v>
          </cell>
          <cell r="Q6">
            <v>1.11491198</v>
          </cell>
          <cell r="R6">
            <v>1.0301691400000001</v>
          </cell>
          <cell r="S6">
            <v>0.56783122200000014</v>
          </cell>
          <cell r="T6">
            <v>0.97004362</v>
          </cell>
          <cell r="U6">
            <v>0.71885996000000008</v>
          </cell>
          <cell r="V6">
            <v>0.67990650000000008</v>
          </cell>
          <cell r="W6">
            <v>0.45822868000000005</v>
          </cell>
          <cell r="X6">
            <v>0.46409747915999999</v>
          </cell>
          <cell r="Y6">
            <v>0.56345491916000001</v>
          </cell>
          <cell r="Z6">
            <v>0.69536740000000008</v>
          </cell>
          <cell r="AA6">
            <v>0.69536740000000008</v>
          </cell>
          <cell r="AB6">
            <v>14.201862329072998</v>
          </cell>
          <cell r="AC6">
            <v>23.592029539999999</v>
          </cell>
          <cell r="AD6">
            <v>24.089906078400002</v>
          </cell>
          <cell r="AE6">
            <v>38.337786524800002</v>
          </cell>
          <cell r="AF6">
            <v>33.1614522701</v>
          </cell>
          <cell r="AG6">
            <v>30.074844785700002</v>
          </cell>
          <cell r="AH6">
            <v>50.480058274800001</v>
          </cell>
          <cell r="AI6">
            <v>131.9058707355</v>
          </cell>
          <cell r="AJ6">
            <v>96.888572004400018</v>
          </cell>
          <cell r="AK6">
            <v>123.0775341752</v>
          </cell>
          <cell r="AL6">
            <v>186.07299565860001</v>
          </cell>
          <cell r="AM6">
            <v>170.364393888</v>
          </cell>
          <cell r="AN6">
            <v>154.12495875039997</v>
          </cell>
          <cell r="AO6">
            <v>156.82329774209998</v>
          </cell>
          <cell r="AP6">
            <v>190.674973849</v>
          </cell>
          <cell r="AQ6">
            <v>149.97594354399999</v>
          </cell>
          <cell r="AR6">
            <v>130.31778214209999</v>
          </cell>
          <cell r="AS6">
            <v>76.051579103499989</v>
          </cell>
          <cell r="AT6">
            <v>141.97197343600001</v>
          </cell>
          <cell r="AU6">
            <v>85.70113611650001</v>
          </cell>
          <cell r="AV6">
            <v>76.083159585200008</v>
          </cell>
          <cell r="AW6">
            <v>81.357963750200014</v>
          </cell>
          <cell r="AX6">
            <v>73.010334149999991</v>
          </cell>
          <cell r="AY6">
            <v>103.09596892319999</v>
          </cell>
          <cell r="AZ6">
            <v>100.14455526825</v>
          </cell>
          <cell r="BA6">
            <v>100.14455526825</v>
          </cell>
        </row>
        <row r="16">
          <cell r="B16">
            <v>6.5366858400000005E-2</v>
          </cell>
          <cell r="C16">
            <v>0.23089078600000001</v>
          </cell>
          <cell r="D16">
            <v>0.48136452200000002</v>
          </cell>
          <cell r="E16">
            <v>4.1945882000000004E-2</v>
          </cell>
          <cell r="F16">
            <v>8.2379680000000011E-2</v>
          </cell>
          <cell r="G16">
            <v>0.20280108559999999</v>
          </cell>
          <cell r="H16">
            <v>0.11000913429999999</v>
          </cell>
          <cell r="I16">
            <v>0.1100548308</v>
          </cell>
          <cell r="J16">
            <v>7.1889286299999994E-2</v>
          </cell>
          <cell r="K16">
            <v>5.5209390000000004E-2</v>
          </cell>
          <cell r="L16">
            <v>4.2365519999999997E-2</v>
          </cell>
          <cell r="M16">
            <v>6.5499212000000001E-2</v>
          </cell>
          <cell r="N16">
            <v>9.8209774799999996E-2</v>
          </cell>
          <cell r="O16">
            <v>8.4663569600000002E-2</v>
          </cell>
          <cell r="P16">
            <v>7.4242019833333339E-2</v>
          </cell>
          <cell r="Q16">
            <v>9.7887944791666667E-2</v>
          </cell>
          <cell r="R16">
            <v>8.653590039999999E-2</v>
          </cell>
          <cell r="S16">
            <v>8.5031678000000013E-2</v>
          </cell>
          <cell r="T16">
            <v>0.10524520600000001</v>
          </cell>
          <cell r="U16">
            <v>8.5097489714285712E-2</v>
          </cell>
          <cell r="V16">
            <v>8.8003280000000003E-2</v>
          </cell>
          <cell r="W16">
            <v>7.7132286700000011E-2</v>
          </cell>
          <cell r="X16">
            <v>0.19490021636000002</v>
          </cell>
          <cell r="Y16">
            <v>0.14947545598</v>
          </cell>
          <cell r="Z16">
            <v>0.10477130471200001</v>
          </cell>
          <cell r="AA16">
            <v>0.10477130471200001</v>
          </cell>
          <cell r="AB16">
            <v>7.5438289973939998</v>
          </cell>
          <cell r="AC16">
            <v>14.608606267999999</v>
          </cell>
          <cell r="AD16">
            <v>28.731237110400002</v>
          </cell>
          <cell r="AE16">
            <v>6.2991980576</v>
          </cell>
          <cell r="AF16">
            <v>11.6967797968</v>
          </cell>
          <cell r="AG16">
            <v>21.0413923863</v>
          </cell>
          <cell r="AH16">
            <v>15.6649421916</v>
          </cell>
          <cell r="AI16">
            <v>13.743345219500002</v>
          </cell>
          <cell r="AJ16">
            <v>15.212172590400002</v>
          </cell>
          <cell r="AK16">
            <v>10.324128276000001</v>
          </cell>
          <cell r="AL16">
            <v>9.6650861121000009</v>
          </cell>
          <cell r="AM16">
            <v>14.403653183999998</v>
          </cell>
          <cell r="AN16">
            <v>17.853719558400002</v>
          </cell>
          <cell r="AO16">
            <v>16.709381245800003</v>
          </cell>
          <cell r="AP16">
            <v>15.280964970000001</v>
          </cell>
          <cell r="AQ16">
            <v>15.796400847499999</v>
          </cell>
          <cell r="AR16">
            <v>13.526466324599999</v>
          </cell>
          <cell r="AS16">
            <v>13.568121767199999</v>
          </cell>
          <cell r="AT16">
            <v>18.504245766</v>
          </cell>
          <cell r="AU16">
            <v>14.723744603999998</v>
          </cell>
          <cell r="AV16">
            <v>15.637674021400001</v>
          </cell>
          <cell r="AW16">
            <v>19.927661196500001</v>
          </cell>
          <cell r="AX16">
            <v>32.380540802999995</v>
          </cell>
          <cell r="AY16">
            <v>28.8295200391</v>
          </cell>
          <cell r="AZ16">
            <v>21.662401866950002</v>
          </cell>
          <cell r="BA16">
            <v>21.662401866950002</v>
          </cell>
        </row>
        <row r="23">
          <cell r="B23">
            <v>0.27347159193333337</v>
          </cell>
          <cell r="C23">
            <v>0.33664472800000006</v>
          </cell>
          <cell r="D23">
            <v>0.310023402</v>
          </cell>
          <cell r="E23">
            <v>0.30851049244444445</v>
          </cell>
          <cell r="F23">
            <v>0.4222377060000001</v>
          </cell>
          <cell r="G23">
            <v>0.4080067</v>
          </cell>
          <cell r="H23">
            <v>0.508370192</v>
          </cell>
          <cell r="I23">
            <v>0.34679772319999996</v>
          </cell>
          <cell r="J23">
            <v>0.49965434621999999</v>
          </cell>
          <cell r="K23">
            <v>0.50126242898000006</v>
          </cell>
          <cell r="L23">
            <v>0.4817068624705883</v>
          </cell>
          <cell r="M23">
            <v>0.51041566000000005</v>
          </cell>
          <cell r="N23">
            <v>0.55189165230026893</v>
          </cell>
          <cell r="O23">
            <v>0.4703577263076924</v>
          </cell>
          <cell r="P23">
            <v>0.56063122515555552</v>
          </cell>
          <cell r="Q23">
            <v>0.58529890074117663</v>
          </cell>
          <cell r="R23">
            <v>0.60315496400000013</v>
          </cell>
          <cell r="S23">
            <v>0.61475730337321444</v>
          </cell>
          <cell r="T23">
            <v>0.54238524883809536</v>
          </cell>
          <cell r="U23">
            <v>0.51024828206666661</v>
          </cell>
          <cell r="V23">
            <v>0.59917019090399992</v>
          </cell>
          <cell r="W23">
            <v>0.52292946652000005</v>
          </cell>
          <cell r="X23">
            <v>0.46110430783599998</v>
          </cell>
          <cell r="Y23">
            <v>0.49595364231200006</v>
          </cell>
          <cell r="Z23">
            <v>0.52119724937400003</v>
          </cell>
          <cell r="AA23">
            <v>0.52119724937400003</v>
          </cell>
          <cell r="AB23">
            <v>24.620729574287999</v>
          </cell>
          <cell r="AC23">
            <v>26.227096101599997</v>
          </cell>
          <cell r="AD23">
            <v>28.069604572799999</v>
          </cell>
          <cell r="AE23">
            <v>34.821188886400002</v>
          </cell>
          <cell r="AF23">
            <v>47.283569628400002</v>
          </cell>
          <cell r="AG23">
            <v>46.275824766599996</v>
          </cell>
          <cell r="AH23">
            <v>63.902567924400003</v>
          </cell>
          <cell r="AI23">
            <v>63.3581944425</v>
          </cell>
          <cell r="AJ23">
            <v>70.408253505200008</v>
          </cell>
          <cell r="AK23">
            <v>59.775161045600001</v>
          </cell>
          <cell r="AL23">
            <v>70.363383479999996</v>
          </cell>
          <cell r="AM23">
            <v>75.246600672</v>
          </cell>
          <cell r="AN23">
            <v>73.992417012800004</v>
          </cell>
          <cell r="AO23">
            <v>69.077896873200004</v>
          </cell>
          <cell r="AP23">
            <v>83.189384012000005</v>
          </cell>
          <cell r="AQ23">
            <v>67.588728476499995</v>
          </cell>
          <cell r="AR23">
            <v>67.494902239700011</v>
          </cell>
          <cell r="AS23">
            <v>75.16945624760001</v>
          </cell>
          <cell r="AT23">
            <v>73.957942512000002</v>
          </cell>
          <cell r="AU23">
            <v>63.81138469150001</v>
          </cell>
          <cell r="AV23">
            <v>75.279490532200015</v>
          </cell>
          <cell r="AW23">
            <v>111.44057927360001</v>
          </cell>
          <cell r="AX23">
            <v>90.814780367999987</v>
          </cell>
          <cell r="AY23">
            <v>72.321008525700009</v>
          </cell>
          <cell r="AZ23">
            <v>82.165280637400002</v>
          </cell>
          <cell r="BA23">
            <v>82.165280637400002</v>
          </cell>
        </row>
        <row r="39">
          <cell r="B39">
            <v>1.2095087833333333E-3</v>
          </cell>
          <cell r="C39">
            <v>2.9119706201754386E-3</v>
          </cell>
          <cell r="D39">
            <v>2.5704806722222223E-2</v>
          </cell>
          <cell r="E39">
            <v>4.6970758000000001E-2</v>
          </cell>
          <cell r="F39">
            <v>5.0244474000000004E-2</v>
          </cell>
          <cell r="G39">
            <v>5.8858996599999998E-2</v>
          </cell>
          <cell r="H39">
            <v>4.8077334499999999E-2</v>
          </cell>
          <cell r="I39">
            <v>2.3646727999999999E-2</v>
          </cell>
          <cell r="J39">
            <v>3.8632909999999999E-2</v>
          </cell>
          <cell r="K39">
            <v>1.8711383600000003E-2</v>
          </cell>
          <cell r="L39">
            <v>2.7754445600000004E-2</v>
          </cell>
          <cell r="M39">
            <v>4.5233828000000014E-3</v>
          </cell>
          <cell r="N39">
            <v>1.25216E-3</v>
          </cell>
          <cell r="O39">
            <v>4.7269665454545461E-3</v>
          </cell>
          <cell r="P39">
            <v>1.27311125E-3</v>
          </cell>
          <cell r="Q39">
            <v>3.2796400000000003E-3</v>
          </cell>
          <cell r="R39">
            <v>5.1811396000000006E-3</v>
          </cell>
          <cell r="S39">
            <v>1.3985632041558442E-2</v>
          </cell>
          <cell r="T39">
            <v>6.6890928690476192E-3</v>
          </cell>
          <cell r="U39">
            <v>9.0397316666666666E-4</v>
          </cell>
          <cell r="V39">
            <v>1.38138044E-3</v>
          </cell>
          <cell r="W39">
            <v>5.2412924800000001E-4</v>
          </cell>
          <cell r="X39">
            <v>4.052226474666667E-3</v>
          </cell>
          <cell r="Y39">
            <v>3.9036241679999998E-3</v>
          </cell>
          <cell r="Z39">
            <v>4.22099348E-3</v>
          </cell>
          <cell r="AA39">
            <v>4.22099348E-3</v>
          </cell>
          <cell r="AB39">
            <v>0.43943012784899999</v>
          </cell>
          <cell r="AC39">
            <v>0.78159728480000001</v>
          </cell>
          <cell r="AD39">
            <v>3.1826787312000002</v>
          </cell>
          <cell r="AE39">
            <v>8.4096122879999999</v>
          </cell>
          <cell r="AF39">
            <v>10.6067166415</v>
          </cell>
          <cell r="AG39">
            <v>9.5147884689000009</v>
          </cell>
          <cell r="AH39">
            <v>8.0257901776000011</v>
          </cell>
          <cell r="AI39">
            <v>4.4959937750000005</v>
          </cell>
          <cell r="AJ39">
            <v>7.4708668264000009</v>
          </cell>
          <cell r="AK39">
            <v>3.0548574847999999</v>
          </cell>
          <cell r="AL39">
            <v>5.2978657446000001</v>
          </cell>
          <cell r="AM39">
            <v>0.87430406400000005</v>
          </cell>
          <cell r="AN39">
            <v>0.2233984544</v>
          </cell>
          <cell r="AO39">
            <v>0.69283922369999995</v>
          </cell>
          <cell r="AP39">
            <v>0.25186101550000001</v>
          </cell>
          <cell r="AQ39">
            <v>0.64783483099999994</v>
          </cell>
          <cell r="AR39">
            <v>1.1085736328</v>
          </cell>
          <cell r="AS39">
            <v>2.5442719301999999</v>
          </cell>
          <cell r="AT39">
            <v>1.200516025</v>
          </cell>
          <cell r="AU39">
            <v>9.7838702499999999E-2</v>
          </cell>
          <cell r="AV39">
            <v>0.17301702939999999</v>
          </cell>
          <cell r="AW39">
            <v>0.27301801610000004</v>
          </cell>
          <cell r="AX39">
            <v>1.1648801969999998</v>
          </cell>
          <cell r="AY39">
            <v>0.72002793829999989</v>
          </cell>
          <cell r="AZ39">
            <v>0.76441097634999999</v>
          </cell>
          <cell r="BA39">
            <v>0.76441097634999999</v>
          </cell>
        </row>
        <row r="47">
          <cell r="B47">
            <v>2.0148605850000004E-2</v>
          </cell>
          <cell r="C47">
            <v>2.3976811256140349E-2</v>
          </cell>
          <cell r="D47">
            <v>1.4620279933333336E-2</v>
          </cell>
          <cell r="E47">
            <v>3.7241736000000004E-2</v>
          </cell>
          <cell r="F47">
            <v>6.4059319399999995E-2</v>
          </cell>
          <cell r="G47">
            <v>7.8402642000000008E-2</v>
          </cell>
          <cell r="H47">
            <v>9.5644180280000018E-2</v>
          </cell>
          <cell r="I47">
            <v>4.8466298000000005E-2</v>
          </cell>
          <cell r="J47">
            <v>7.7991601399999999E-2</v>
          </cell>
          <cell r="K47">
            <v>9.6549372000000008E-2</v>
          </cell>
          <cell r="L47">
            <v>0.14061397805</v>
          </cell>
          <cell r="M47">
            <v>0.18535597640000001</v>
          </cell>
          <cell r="N47">
            <v>0.24056020919999999</v>
          </cell>
          <cell r="O47">
            <v>0.54173818232000004</v>
          </cell>
          <cell r="P47">
            <v>0.85363315765145309</v>
          </cell>
          <cell r="Q47">
            <v>0.91853052338000007</v>
          </cell>
          <cell r="R47">
            <v>1.3495342708</v>
          </cell>
          <cell r="S47">
            <v>1.6107294308809528</v>
          </cell>
          <cell r="T47">
            <v>1.1595420805562771</v>
          </cell>
          <cell r="U47">
            <v>1.4393733057035856</v>
          </cell>
          <cell r="V47">
            <v>1.5670431570920005</v>
          </cell>
          <cell r="W47">
            <v>0.80632601241333335</v>
          </cell>
          <cell r="X47">
            <v>1.4320324452560003</v>
          </cell>
          <cell r="Y47">
            <v>1.0996758030877039</v>
          </cell>
          <cell r="Z47">
            <v>0.72515953148133327</v>
          </cell>
          <cell r="AA47">
            <v>0.72515953148133327</v>
          </cell>
          <cell r="AB47">
            <v>2.2854896046299995</v>
          </cell>
          <cell r="AC47">
            <v>2.7465839867999997</v>
          </cell>
          <cell r="AD47">
            <v>1.9218875567999998</v>
          </cell>
          <cell r="AE47">
            <v>4.0548214672</v>
          </cell>
          <cell r="AF47">
            <v>8.0333238824999995</v>
          </cell>
          <cell r="AG47">
            <v>9.9461166948000024</v>
          </cell>
          <cell r="AH47">
            <v>13.082547160400001</v>
          </cell>
          <cell r="AI47">
            <v>8.0753957795000009</v>
          </cell>
          <cell r="AJ47">
            <v>12.916695030400003</v>
          </cell>
          <cell r="AK47">
            <v>12.882445329599999</v>
          </cell>
          <cell r="AL47">
            <v>16.328174950800001</v>
          </cell>
          <cell r="AM47">
            <v>24.527929487999998</v>
          </cell>
          <cell r="AN47">
            <v>30.993856097599998</v>
          </cell>
          <cell r="AO47">
            <v>75.194708449800004</v>
          </cell>
          <cell r="AP47">
            <v>123.49168863350002</v>
          </cell>
          <cell r="AQ47">
            <v>115.47528658399999</v>
          </cell>
          <cell r="AR47">
            <v>155.1022383589</v>
          </cell>
          <cell r="AS47">
            <v>189.4434407151</v>
          </cell>
          <cell r="AT47">
            <v>144.05441538299999</v>
          </cell>
          <cell r="AU47">
            <v>153.85027768449999</v>
          </cell>
          <cell r="AV47">
            <v>163.5000670874</v>
          </cell>
          <cell r="AW47">
            <v>122.5499677697</v>
          </cell>
          <cell r="AX47">
            <v>180.97672495499998</v>
          </cell>
          <cell r="AY47">
            <v>139.09471124669997</v>
          </cell>
          <cell r="AZ47">
            <v>86.751651275100002</v>
          </cell>
          <cell r="BA47">
            <v>86.751651275100002</v>
          </cell>
        </row>
        <row r="66">
          <cell r="B66">
            <v>4.5525719999999999E-2</v>
          </cell>
          <cell r="C66">
            <v>4.7882020000000004E-2</v>
          </cell>
          <cell r="D66">
            <v>7.1197900000000008E-2</v>
          </cell>
          <cell r="E66">
            <v>7.0677342716666675E-2</v>
          </cell>
          <cell r="F66">
            <v>7.6513840000000014E-2</v>
          </cell>
          <cell r="G66">
            <v>6.6871820000000012E-2</v>
          </cell>
          <cell r="H66">
            <v>9.666458E-2</v>
          </cell>
          <cell r="I66">
            <v>9.6953948800000009E-2</v>
          </cell>
          <cell r="J66">
            <v>8.2156681999999995E-2</v>
          </cell>
          <cell r="K66">
            <v>6.0861496000000008E-2</v>
          </cell>
          <cell r="L66">
            <v>5.5903500000000009E-2</v>
          </cell>
          <cell r="M66">
            <v>3.6483720000000004E-2</v>
          </cell>
          <cell r="N66">
            <v>1.7898620000000001E-2</v>
          </cell>
          <cell r="O66">
            <v>2.0479920000000002E-2</v>
          </cell>
          <cell r="P66">
            <v>1.8921520000000001E-2</v>
          </cell>
          <cell r="Q66">
            <v>1.4189042000000002E-2</v>
          </cell>
          <cell r="R66">
            <v>1.8561560000000001E-2</v>
          </cell>
          <cell r="S66">
            <v>2.3189712125000005E-2</v>
          </cell>
          <cell r="T66">
            <v>2.2517559999999999E-2</v>
          </cell>
          <cell r="U66">
            <v>1.364636E-2</v>
          </cell>
          <cell r="V66">
            <v>1.7596197600000002E-2</v>
          </cell>
          <cell r="W66">
            <v>2.6064219999999999E-2</v>
          </cell>
          <cell r="X66">
            <v>1.9274167080000001E-2</v>
          </cell>
          <cell r="Y66">
            <v>1.8518940000000001E-2</v>
          </cell>
          <cell r="Z66">
            <v>3.2009111876000002E-2</v>
          </cell>
          <cell r="AA66">
            <v>3.2009111876000002E-2</v>
          </cell>
          <cell r="AB66">
            <v>5.0650742961269994</v>
          </cell>
          <cell r="AC66">
            <v>5.2202070055999998</v>
          </cell>
          <cell r="AD66">
            <v>7.7662941215999997</v>
          </cell>
          <cell r="AE66">
            <v>9.9775131792000007</v>
          </cell>
          <cell r="AF66">
            <v>11.392918660900001</v>
          </cell>
          <cell r="AG66">
            <v>9.9254260677000001</v>
          </cell>
          <cell r="AH66">
            <v>14.808702094400001</v>
          </cell>
          <cell r="AI66">
            <v>21.748216439500002</v>
          </cell>
          <cell r="AJ66">
            <v>18.927148646400003</v>
          </cell>
          <cell r="AK66">
            <v>10.920095630400001</v>
          </cell>
          <cell r="AL66">
            <v>11.3050088289</v>
          </cell>
          <cell r="AM66">
            <v>7.0745170559999995</v>
          </cell>
          <cell r="AN66">
            <v>3.3564552031999999</v>
          </cell>
          <cell r="AO66">
            <v>4.1389373234999995</v>
          </cell>
          <cell r="AP66">
            <v>4.0746768910000002</v>
          </cell>
          <cell r="AQ66">
            <v>2.2304300690000001</v>
          </cell>
          <cell r="AR66">
            <v>4.2825341135999997</v>
          </cell>
          <cell r="AS66">
            <v>4.1165352943000002</v>
          </cell>
          <cell r="AT66">
            <v>5.3755907679999995</v>
          </cell>
          <cell r="AU66">
            <v>2.4402222885000002</v>
          </cell>
          <cell r="AV66">
            <v>3.3597367542000001</v>
          </cell>
          <cell r="AW66">
            <v>5.807329021000001</v>
          </cell>
          <cell r="AX66">
            <v>4.7524511970000001</v>
          </cell>
          <cell r="AY66">
            <v>4.7902865933999994</v>
          </cell>
          <cell r="AZ66">
            <v>8.172804803750001</v>
          </cell>
          <cell r="BA66">
            <v>8.172804803750001</v>
          </cell>
        </row>
        <row r="69">
          <cell r="B69">
            <v>2.3959439876144444</v>
          </cell>
          <cell r="C69">
            <v>2.2407583423715152</v>
          </cell>
          <cell r="D69">
            <v>2.364074300949091</v>
          </cell>
          <cell r="E69">
            <v>2.3739890570189899</v>
          </cell>
          <cell r="F69">
            <v>2.3197627817909803</v>
          </cell>
          <cell r="G69">
            <v>2.5840151679400001</v>
          </cell>
          <cell r="H69">
            <v>2.8045915325400004</v>
          </cell>
          <cell r="I69">
            <v>2.3787780588599996</v>
          </cell>
          <cell r="J69">
            <v>2.0311497971933332</v>
          </cell>
          <cell r="K69">
            <v>1.7970040197400003</v>
          </cell>
          <cell r="L69">
            <v>1.5658729998788239</v>
          </cell>
          <cell r="M69">
            <v>1.5556600075082685</v>
          </cell>
          <cell r="N69">
            <v>1.4039965569894446</v>
          </cell>
          <cell r="O69">
            <v>1.3660208653373738</v>
          </cell>
          <cell r="P69">
            <v>1.5061221758090786</v>
          </cell>
          <cell r="Q69">
            <v>1.5412628381278139</v>
          </cell>
          <cell r="R69">
            <v>1.7040733064750002</v>
          </cell>
          <cell r="S69">
            <v>1.6330413104486114</v>
          </cell>
          <cell r="T69">
            <v>1.6485393035445886</v>
          </cell>
          <cell r="U69">
            <v>1.5689067973902087</v>
          </cell>
          <cell r="V69">
            <v>1.8946054836400001</v>
          </cell>
          <cell r="W69">
            <v>1.8233262464119999</v>
          </cell>
          <cell r="X69">
            <v>1.5328700877040002</v>
          </cell>
          <cell r="Y69">
            <v>1.6188466325080004</v>
          </cell>
          <cell r="Z69">
            <v>1.605550015018667</v>
          </cell>
          <cell r="AA69">
            <v>1.605550015018667</v>
          </cell>
          <cell r="AB69">
            <v>252.655667076333</v>
          </cell>
          <cell r="AC69">
            <v>209.57233807839998</v>
          </cell>
          <cell r="AD69">
            <v>234.49173759360002</v>
          </cell>
          <cell r="AE69">
            <v>306.98669963359998</v>
          </cell>
          <cell r="AF69">
            <v>315.10674321559998</v>
          </cell>
          <cell r="AG69">
            <v>346.92092150430005</v>
          </cell>
          <cell r="AH69">
            <v>389.38347398679997</v>
          </cell>
          <cell r="AI69">
            <v>447.27770801450004</v>
          </cell>
          <cell r="AJ69">
            <v>337.86606923840003</v>
          </cell>
          <cell r="AK69">
            <v>245.77331716959998</v>
          </cell>
          <cell r="AL69">
            <v>251.9729977959</v>
          </cell>
          <cell r="AM69">
            <v>256.94561904</v>
          </cell>
          <cell r="AN69">
            <v>216.15899826399999</v>
          </cell>
          <cell r="AO69">
            <v>221.59297766579999</v>
          </cell>
          <cell r="AP69">
            <v>240.95749788500001</v>
          </cell>
          <cell r="AQ69">
            <v>200.04289105149999</v>
          </cell>
          <cell r="AR69">
            <v>216.57978425299999</v>
          </cell>
          <cell r="AS69">
            <v>231.12039411889998</v>
          </cell>
          <cell r="AT69">
            <v>257.17691727600004</v>
          </cell>
          <cell r="AU69">
            <v>225.164775276</v>
          </cell>
          <cell r="AV69">
            <v>272.61867864479996</v>
          </cell>
          <cell r="AW69">
            <v>446.80510013630004</v>
          </cell>
          <cell r="AX69">
            <v>325.81161311400001</v>
          </cell>
          <cell r="AY69">
            <v>245.53853094539997</v>
          </cell>
          <cell r="AZ69">
            <v>267.06003552649997</v>
          </cell>
          <cell r="BA69">
            <v>267.06003552649997</v>
          </cell>
        </row>
        <row r="75">
          <cell r="B75">
            <v>1.1806120200000001</v>
          </cell>
          <cell r="C75">
            <v>0.87809974000000013</v>
          </cell>
          <cell r="D75">
            <v>0.80015060000000005</v>
          </cell>
          <cell r="E75">
            <v>0.44778006000000004</v>
          </cell>
          <cell r="F75">
            <v>0.46301710000000007</v>
          </cell>
          <cell r="G75">
            <v>0.60228532000000001</v>
          </cell>
          <cell r="H75">
            <v>0.6275654650000001</v>
          </cell>
          <cell r="I75">
            <v>0.45977568000000002</v>
          </cell>
          <cell r="J75">
            <v>1.9395121200000003</v>
          </cell>
          <cell r="K75">
            <v>2.02439692</v>
          </cell>
          <cell r="L75">
            <v>2.0251752748</v>
          </cell>
          <cell r="M75">
            <v>2.0154587544</v>
          </cell>
          <cell r="N75">
            <v>2.4447246291000004</v>
          </cell>
          <cell r="O75">
            <v>2.0900745083999999</v>
          </cell>
          <cell r="P75">
            <v>2.8250666444000001</v>
          </cell>
          <cell r="Q75">
            <v>2.4145230200000003</v>
          </cell>
          <cell r="R75">
            <v>2.0966011200000003</v>
          </cell>
          <cell r="S75">
            <v>2.4388249199999996</v>
          </cell>
          <cell r="T75">
            <v>1.6788600807280003</v>
          </cell>
          <cell r="U75">
            <v>2.504011254111111</v>
          </cell>
          <cell r="V75">
            <v>2.4761991184200003</v>
          </cell>
          <cell r="W75">
            <v>1.5114727772800001</v>
          </cell>
          <cell r="X75">
            <v>2.4158105416933333</v>
          </cell>
          <cell r="Y75">
            <v>2.1720829032733335</v>
          </cell>
          <cell r="Z75">
            <v>2.6177569600000004</v>
          </cell>
          <cell r="AA75">
            <v>2.6177569600000004</v>
          </cell>
          <cell r="AB75">
            <v>86.129550088727996</v>
          </cell>
          <cell r="AC75">
            <v>45.504989095599996</v>
          </cell>
          <cell r="AD75">
            <v>44.817566822400003</v>
          </cell>
          <cell r="AE75">
            <v>37.467534003200001</v>
          </cell>
          <cell r="AF75">
            <v>34.087586819999999</v>
          </cell>
          <cell r="AG75">
            <v>46.874387402700002</v>
          </cell>
          <cell r="AH75">
            <v>52.6654463976</v>
          </cell>
          <cell r="AI75">
            <v>61.732538864000006</v>
          </cell>
          <cell r="AJ75">
            <v>220.18922474200002</v>
          </cell>
          <cell r="AK75">
            <v>205.71807564</v>
          </cell>
          <cell r="AL75">
            <v>268.14328983090002</v>
          </cell>
          <cell r="AM75">
            <v>251.55583680000001</v>
          </cell>
          <cell r="AN75">
            <v>285.63050343520001</v>
          </cell>
          <cell r="AO75">
            <v>249.32332582920003</v>
          </cell>
          <cell r="AP75">
            <v>370.36737503350002</v>
          </cell>
          <cell r="AQ75">
            <v>232.48879284399999</v>
          </cell>
          <cell r="AR75">
            <v>182.72531527389998</v>
          </cell>
          <cell r="AS75">
            <v>248.48686213779999</v>
          </cell>
          <cell r="AT75">
            <v>188.26269035999999</v>
          </cell>
          <cell r="AU75">
            <v>217.04541792800001</v>
          </cell>
          <cell r="AV75">
            <v>218.53998264219999</v>
          </cell>
          <cell r="AW75">
            <v>214.59129610090002</v>
          </cell>
          <cell r="AX75">
            <v>281.32671516300002</v>
          </cell>
          <cell r="AY75">
            <v>224.13619244389997</v>
          </cell>
          <cell r="AZ75">
            <v>279.21535565265003</v>
          </cell>
          <cell r="BA75">
            <v>279.21535565265003</v>
          </cell>
        </row>
        <row r="79">
          <cell r="B79">
            <v>5.4470242561403502E-3</v>
          </cell>
          <cell r="C79">
            <v>6.7402855333333327E-3</v>
          </cell>
          <cell r="D79">
            <v>3.9354438333333332E-3</v>
          </cell>
          <cell r="E79">
            <v>2.8438501399999996E-3</v>
          </cell>
          <cell r="F79">
            <v>1.2229913479532164E-2</v>
          </cell>
          <cell r="G79">
            <v>0.16896427634</v>
          </cell>
          <cell r="H79">
            <v>4.1112664900000005E-2</v>
          </cell>
          <cell r="I79">
            <v>0.12517363980000001</v>
          </cell>
          <cell r="J79">
            <v>2.7784861593636367E-2</v>
          </cell>
          <cell r="K79">
            <v>3.0602223213809527E-2</v>
          </cell>
          <cell r="L79">
            <v>6.9315683450793669E-2</v>
          </cell>
          <cell r="M79">
            <v>9.2854198600000007E-2</v>
          </cell>
          <cell r="N79">
            <v>9.392816954166669E-2</v>
          </cell>
          <cell r="O79">
            <v>8.2112545393333347E-2</v>
          </cell>
          <cell r="P79">
            <v>6.7900221973333341E-2</v>
          </cell>
          <cell r="Q79">
            <v>7.3135323276666678E-2</v>
          </cell>
          <cell r="R79">
            <v>6.6321405299999997E-2</v>
          </cell>
          <cell r="S79">
            <v>6.3024870884848483E-2</v>
          </cell>
          <cell r="T79">
            <v>7.704658692252965E-2</v>
          </cell>
          <cell r="U79">
            <v>5.7476983600000003E-2</v>
          </cell>
          <cell r="V79">
            <v>0.13529195338000002</v>
          </cell>
          <cell r="W79">
            <v>0.12814127432400002</v>
          </cell>
          <cell r="X79">
            <v>0.28099123217999999</v>
          </cell>
          <cell r="Y79">
            <v>0.32366041901999998</v>
          </cell>
          <cell r="Z79">
            <v>0.36657630001999997</v>
          </cell>
          <cell r="AA79">
            <v>0.36657630001999997</v>
          </cell>
          <cell r="AB79">
            <v>0.93438694564499991</v>
          </cell>
          <cell r="AC79">
            <v>1.2202415659999999</v>
          </cell>
          <cell r="AD79">
            <v>1.1548007615999998</v>
          </cell>
          <cell r="AE79">
            <v>1.5739267936000001</v>
          </cell>
          <cell r="AF79">
            <v>2.6108764416000003</v>
          </cell>
          <cell r="AG79">
            <v>11.361263027400003</v>
          </cell>
          <cell r="AH79">
            <v>5.6000237128000006</v>
          </cell>
          <cell r="AI79">
            <v>15.996286870999999</v>
          </cell>
          <cell r="AJ79">
            <v>5.611412338800001</v>
          </cell>
          <cell r="AK79">
            <v>5.4140668384000001</v>
          </cell>
          <cell r="AL79">
            <v>12.1821767937</v>
          </cell>
          <cell r="AM79">
            <v>16.465106351999999</v>
          </cell>
          <cell r="AN79">
            <v>13.786764816</v>
          </cell>
          <cell r="AO79">
            <v>13.0015584633</v>
          </cell>
          <cell r="AP79">
            <v>10.122169639500003</v>
          </cell>
          <cell r="AQ79">
            <v>8.4803689424999984</v>
          </cell>
          <cell r="AR79">
            <v>7.6653356311999996</v>
          </cell>
          <cell r="AS79">
            <v>7.6393838663999984</v>
          </cell>
          <cell r="AT79">
            <v>10.581387985000001</v>
          </cell>
          <cell r="AU79">
            <v>8.579225558000001</v>
          </cell>
          <cell r="AV79">
            <v>17.8678149526</v>
          </cell>
          <cell r="AW79">
            <v>24.969261746800001</v>
          </cell>
          <cell r="AX79">
            <v>50.57958297599999</v>
          </cell>
          <cell r="AY79">
            <v>55.933141465299997</v>
          </cell>
          <cell r="AZ79">
            <v>56.274101852649999</v>
          </cell>
          <cell r="BA79">
            <v>56.274101852649999</v>
          </cell>
        </row>
        <row r="84">
          <cell r="B84">
            <v>5.1351192514444449E-2</v>
          </cell>
          <cell r="C84">
            <v>6.7659548496666666E-2</v>
          </cell>
          <cell r="D84">
            <v>0.16530479434125711</v>
          </cell>
          <cell r="E84">
            <v>0.20294478093282828</v>
          </cell>
          <cell r="F84">
            <v>0.14434789288960573</v>
          </cell>
          <cell r="G84">
            <v>0.28803096732</v>
          </cell>
          <cell r="H84">
            <v>0.17987142396</v>
          </cell>
          <cell r="I84">
            <v>0.96084153914000003</v>
          </cell>
          <cell r="J84">
            <v>0.79017162654915141</v>
          </cell>
          <cell r="K84">
            <v>0.37811915695333342</v>
          </cell>
          <cell r="L84">
            <v>0.19579898852208727</v>
          </cell>
          <cell r="M84">
            <v>0.19686853064523913</v>
          </cell>
          <cell r="N84">
            <v>0.21566074587790315</v>
          </cell>
          <cell r="O84">
            <v>0.17673076520495404</v>
          </cell>
          <cell r="P84">
            <v>8.8679817884666653E-2</v>
          </cell>
          <cell r="Q84">
            <v>9.3965933649005615E-2</v>
          </cell>
          <cell r="R84">
            <v>8.6402083500237675E-2</v>
          </cell>
          <cell r="S84">
            <v>0.11403298188868566</v>
          </cell>
          <cell r="T84">
            <v>0.14395465565684645</v>
          </cell>
          <cell r="U84">
            <v>0.14279762623156564</v>
          </cell>
          <cell r="V84">
            <v>0.23853888688666666</v>
          </cell>
          <cell r="W84">
            <v>0.28309512035200002</v>
          </cell>
          <cell r="X84">
            <v>0.50139620648571415</v>
          </cell>
          <cell r="Y84">
            <v>0.36465917807428566</v>
          </cell>
          <cell r="Z84">
            <v>0.55974457001800004</v>
          </cell>
          <cell r="AA84">
            <v>0.55974457001800004</v>
          </cell>
          <cell r="AB84">
            <v>8.4408391721549982</v>
          </cell>
          <cell r="AC84">
            <v>6.7282442579999984</v>
          </cell>
          <cell r="AD84">
            <v>11.0674366752</v>
          </cell>
          <cell r="AE84">
            <v>15.710681380800002</v>
          </cell>
          <cell r="AF84">
            <v>14.170273702900001</v>
          </cell>
          <cell r="AG84">
            <v>23.841278003399999</v>
          </cell>
          <cell r="AH84">
            <v>20.544090787600002</v>
          </cell>
          <cell r="AI84">
            <v>102.07448641100001</v>
          </cell>
          <cell r="AJ84">
            <v>83.204841536800018</v>
          </cell>
          <cell r="AK84">
            <v>40.210206599199992</v>
          </cell>
          <cell r="AL84">
            <v>24.652249227900001</v>
          </cell>
          <cell r="AM84">
            <v>25.186749168000002</v>
          </cell>
          <cell r="AN84">
            <v>24.510317180800001</v>
          </cell>
          <cell r="AO84">
            <v>20.255939485799999</v>
          </cell>
          <cell r="AP84">
            <v>11.369403966000002</v>
          </cell>
          <cell r="AQ84">
            <v>9.520487469499999</v>
          </cell>
          <cell r="AR84">
            <v>8.3863990705999996</v>
          </cell>
          <cell r="AS84">
            <v>10.178705451200003</v>
          </cell>
          <cell r="AT84">
            <v>14.493553232</v>
          </cell>
          <cell r="AU84">
            <v>13.1008826995</v>
          </cell>
          <cell r="AV84">
            <v>18.009009147800001</v>
          </cell>
          <cell r="AW84">
            <v>20.922673802700004</v>
          </cell>
          <cell r="AX84">
            <v>41.099229170999998</v>
          </cell>
          <cell r="AY84">
            <v>61.751715163599997</v>
          </cell>
          <cell r="AZ84">
            <v>51.086063804749998</v>
          </cell>
          <cell r="BA84">
            <v>51.086063804749998</v>
          </cell>
        </row>
        <row r="85">
          <cell r="B85">
            <v>0.9103466574800001</v>
          </cell>
          <cell r="C85">
            <v>0.86231001159999998</v>
          </cell>
          <cell r="D85">
            <v>0.88867808600000009</v>
          </cell>
          <cell r="E85">
            <v>0.90724946319999999</v>
          </cell>
          <cell r="F85">
            <v>0.91343660360000012</v>
          </cell>
          <cell r="G85">
            <v>1.1677185640600003</v>
          </cell>
          <cell r="H85">
            <v>0.96501105710000012</v>
          </cell>
          <cell r="I85">
            <v>0.93406373790000019</v>
          </cell>
          <cell r="J85">
            <v>1.1080035571000002</v>
          </cell>
          <cell r="K85">
            <v>1.0843887328000001</v>
          </cell>
          <cell r="L85">
            <v>0.94251844130588236</v>
          </cell>
          <cell r="M85">
            <v>0.93467182224444445</v>
          </cell>
          <cell r="N85">
            <v>0.84380001104568814</v>
          </cell>
          <cell r="O85">
            <v>0.67453132658888892</v>
          </cell>
          <cell r="P85">
            <v>0.57105022348333345</v>
          </cell>
          <cell r="Q85">
            <v>0.57025382511764711</v>
          </cell>
          <cell r="R85">
            <v>0.65111183879342105</v>
          </cell>
          <cell r="S85">
            <v>0.64952550028750011</v>
          </cell>
          <cell r="T85">
            <v>0.60719456882222234</v>
          </cell>
          <cell r="U85">
            <v>0.58862068223125785</v>
          </cell>
          <cell r="V85">
            <v>0.66634054929999997</v>
          </cell>
          <cell r="W85">
            <v>0.60286382047400011</v>
          </cell>
          <cell r="X85">
            <v>0.69758589856000019</v>
          </cell>
          <cell r="Y85">
            <v>0.75276127092000011</v>
          </cell>
          <cell r="Z85">
            <v>0.70078958666000013</v>
          </cell>
          <cell r="AA85">
            <v>0.70078958666000013</v>
          </cell>
          <cell r="AB85">
            <v>83.270646436403993</v>
          </cell>
          <cell r="AC85">
            <v>72.913852682799998</v>
          </cell>
          <cell r="AD85">
            <v>84.286930679999998</v>
          </cell>
          <cell r="AE85">
            <v>103.82015819840001</v>
          </cell>
          <cell r="AF85">
            <v>115.22416985030002</v>
          </cell>
          <cell r="AG85">
            <v>144.04699507770005</v>
          </cell>
          <cell r="AH85">
            <v>131.06492959120001</v>
          </cell>
          <cell r="AI85">
            <v>176.18535112399999</v>
          </cell>
          <cell r="AJ85">
            <v>166.38792700000002</v>
          </cell>
          <cell r="AK85">
            <v>145.5694331828</v>
          </cell>
          <cell r="AL85">
            <v>149.0445322308</v>
          </cell>
          <cell r="AM85">
            <v>154.36361697600003</v>
          </cell>
          <cell r="AN85">
            <v>128.279783192</v>
          </cell>
          <cell r="AO85">
            <v>112.4691298473</v>
          </cell>
          <cell r="AP85">
            <v>90.502565280500008</v>
          </cell>
          <cell r="AQ85">
            <v>71.821193601499999</v>
          </cell>
          <cell r="AR85">
            <v>81.525145319899991</v>
          </cell>
          <cell r="AS85">
            <v>84.210943545299997</v>
          </cell>
          <cell r="AT85">
            <v>87.013469990000004</v>
          </cell>
          <cell r="AU85">
            <v>85.737253425500001</v>
          </cell>
          <cell r="AV85">
            <v>93.380671793400012</v>
          </cell>
          <cell r="AW85">
            <v>137.3696683016</v>
          </cell>
          <cell r="AX85">
            <v>144.918133074</v>
          </cell>
          <cell r="AY85">
            <v>127.68153568169998</v>
          </cell>
          <cell r="AZ85">
            <v>124.45205541145</v>
          </cell>
          <cell r="BA85">
            <v>124.45205541145</v>
          </cell>
        </row>
        <row r="91">
          <cell r="B91">
            <v>2.108199893777194</v>
          </cell>
          <cell r="C91">
            <v>1.7943821528842103</v>
          </cell>
          <cell r="D91">
            <v>1.7928176781333336</v>
          </cell>
          <cell r="E91">
            <v>1.7626383076000001</v>
          </cell>
          <cell r="F91">
            <v>1.7871354484000002</v>
          </cell>
          <cell r="G91">
            <v>2.4799902059200001</v>
          </cell>
          <cell r="H91">
            <v>3.2426916451999999</v>
          </cell>
          <cell r="I91">
            <v>2.7521743622199999</v>
          </cell>
          <cell r="J91">
            <v>2.3125782896907694</v>
          </cell>
          <cell r="K91">
            <v>2.1806042002200003</v>
          </cell>
          <cell r="L91">
            <v>2.1134107438235294</v>
          </cell>
          <cell r="M91">
            <v>2.1119139771000004</v>
          </cell>
          <cell r="N91">
            <v>1.9666189226247748</v>
          </cell>
          <cell r="O91">
            <v>1.94605892791</v>
          </cell>
          <cell r="P91">
            <v>1.8297637434615384</v>
          </cell>
          <cell r="Q91">
            <v>1.9684394791882354</v>
          </cell>
          <cell r="R91">
            <v>1.798574323492647</v>
          </cell>
          <cell r="S91">
            <v>1.6319668377999998</v>
          </cell>
          <cell r="T91">
            <v>1.4950231516153847</v>
          </cell>
          <cell r="U91">
            <v>1.4354781952666669</v>
          </cell>
          <cell r="V91">
            <v>1.8341496714200003</v>
          </cell>
          <cell r="W91">
            <v>1.5312623210720002</v>
          </cell>
          <cell r="X91">
            <v>1.6772279837440001</v>
          </cell>
          <cell r="Y91">
            <v>1.6143340871440002</v>
          </cell>
          <cell r="Z91">
            <v>1.4443805098400002</v>
          </cell>
          <cell r="AA91">
            <v>1.4443805098400002</v>
          </cell>
          <cell r="AB91">
            <v>229.67269915700098</v>
          </cell>
          <cell r="AC91">
            <v>173.92070794119996</v>
          </cell>
          <cell r="AD91">
            <v>181.2717318144</v>
          </cell>
          <cell r="AE91">
            <v>214.60941448800003</v>
          </cell>
          <cell r="AF91">
            <v>226.55295365570004</v>
          </cell>
          <cell r="AG91">
            <v>254.80498440540001</v>
          </cell>
          <cell r="AH91">
            <v>341.2965792672</v>
          </cell>
          <cell r="AI91">
            <v>373.76766501950004</v>
          </cell>
          <cell r="AJ91">
            <v>329.48777323160004</v>
          </cell>
          <cell r="AK91">
            <v>271.85123023960006</v>
          </cell>
          <cell r="AL91">
            <v>307.10527742880004</v>
          </cell>
          <cell r="AM91">
            <v>326.1208237919999</v>
          </cell>
          <cell r="AN91">
            <v>279.39028122719998</v>
          </cell>
          <cell r="AO91">
            <v>298.53890549459993</v>
          </cell>
          <cell r="AP91">
            <v>293.05050570650008</v>
          </cell>
          <cell r="AQ91">
            <v>247.78847830799998</v>
          </cell>
          <cell r="AR91">
            <v>229.65010926349996</v>
          </cell>
          <cell r="AS91">
            <v>223.44999659840002</v>
          </cell>
          <cell r="AT91">
            <v>225.69073332299999</v>
          </cell>
          <cell r="AU91">
            <v>195.52436039400001</v>
          </cell>
          <cell r="AV91">
            <v>235.57727199320001</v>
          </cell>
          <cell r="AW91">
            <v>319.97112685910002</v>
          </cell>
          <cell r="AX91">
            <v>308.69132100299998</v>
          </cell>
          <cell r="AY91">
            <v>250.00107010229999</v>
          </cell>
          <cell r="AZ91">
            <v>247.7260570187</v>
          </cell>
          <cell r="BA91">
            <v>247.7260570187</v>
          </cell>
        </row>
        <row r="94">
          <cell r="B94">
            <v>0.29830333999999997</v>
          </cell>
          <cell r="C94">
            <v>0.31701314000000003</v>
          </cell>
          <cell r="D94">
            <v>0.29637090599999999</v>
          </cell>
          <cell r="E94">
            <v>0.31302861800000004</v>
          </cell>
          <cell r="F94">
            <v>0.27840277759999998</v>
          </cell>
          <cell r="G94">
            <v>0.26029432000000008</v>
          </cell>
          <cell r="H94">
            <v>0.26859196000000007</v>
          </cell>
          <cell r="I94">
            <v>0.24991250000000004</v>
          </cell>
          <cell r="J94">
            <v>0.23167734000000001</v>
          </cell>
          <cell r="K94">
            <v>0.15310639000000001</v>
          </cell>
          <cell r="L94">
            <v>0.14947480570588237</v>
          </cell>
          <cell r="M94">
            <v>0.11936652</v>
          </cell>
          <cell r="N94">
            <v>8.3529312999999994E-2</v>
          </cell>
          <cell r="O94">
            <v>7.7256786000000008E-2</v>
          </cell>
          <cell r="P94">
            <v>6.8455725166666662E-2</v>
          </cell>
          <cell r="Q94">
            <v>7.6137536058823535E-2</v>
          </cell>
          <cell r="R94">
            <v>7.7636485125000015E-2</v>
          </cell>
          <cell r="S94">
            <v>7.3710520000000002E-2</v>
          </cell>
          <cell r="T94">
            <v>8.6451861923809534E-2</v>
          </cell>
          <cell r="U94">
            <v>7.2219859999999997E-2</v>
          </cell>
          <cell r="V94">
            <v>6.7055660000000003E-2</v>
          </cell>
          <cell r="W94">
            <v>5.5486140000000003E-2</v>
          </cell>
          <cell r="X94">
            <v>8.8949340000000002E-2</v>
          </cell>
          <cell r="Y94">
            <v>8.6740640000000022E-2</v>
          </cell>
          <cell r="Z94">
            <v>7.2880375240000003E-2</v>
          </cell>
          <cell r="AA94">
            <v>7.2880375240000003E-2</v>
          </cell>
          <cell r="AB94">
            <v>26.593780296890998</v>
          </cell>
          <cell r="AC94">
            <v>24.828041726399999</v>
          </cell>
          <cell r="AD94">
            <v>25.327629340800002</v>
          </cell>
          <cell r="AE94">
            <v>32.872372232000004</v>
          </cell>
          <cell r="AF94">
            <v>32.550978491500004</v>
          </cell>
          <cell r="AG94">
            <v>30.016314857100003</v>
          </cell>
          <cell r="AH94">
            <v>34.490164292000003</v>
          </cell>
          <cell r="AI94">
            <v>48.142818471500007</v>
          </cell>
          <cell r="AJ94">
            <v>36.778671836800001</v>
          </cell>
          <cell r="AK94">
            <v>23.30086627</v>
          </cell>
          <cell r="AL94">
            <v>23.736165339599999</v>
          </cell>
          <cell r="AM94">
            <v>19.565485679999998</v>
          </cell>
          <cell r="AN94">
            <v>13.120946766399999</v>
          </cell>
          <cell r="AO94">
            <v>12.7283815743</v>
          </cell>
          <cell r="AP94">
            <v>11.101283439000001</v>
          </cell>
          <cell r="AQ94">
            <v>9.822021831999999</v>
          </cell>
          <cell r="AR94">
            <v>10.0419650488</v>
          </cell>
          <cell r="AS94">
            <v>10.383724536899999</v>
          </cell>
          <cell r="AT94">
            <v>13.538675759</v>
          </cell>
          <cell r="AU94">
            <v>10.474127081999999</v>
          </cell>
          <cell r="AV94">
            <v>9.8514293120000005</v>
          </cell>
          <cell r="AW94">
            <v>13.127435419599999</v>
          </cell>
          <cell r="AX94">
            <v>18.562584104999999</v>
          </cell>
          <cell r="AY94">
            <v>15.316818865699998</v>
          </cell>
          <cell r="AZ94">
            <v>12.630043594450001</v>
          </cell>
          <cell r="BA94">
            <v>12.630043594450001</v>
          </cell>
        </row>
        <row r="105">
          <cell r="B105">
            <v>1.0880603800000001E-2</v>
          </cell>
          <cell r="C105">
            <v>5.0243924166666664E-3</v>
          </cell>
          <cell r="D105">
            <v>9.6660200000000009E-3</v>
          </cell>
          <cell r="E105">
            <v>1.1866400000000001E-3</v>
          </cell>
          <cell r="F105">
            <v>1.1957430666666667E-3</v>
          </cell>
          <cell r="G105">
            <v>4.3862800000000004E-4</v>
          </cell>
          <cell r="H105">
            <v>1.4037002000000002E-3</v>
          </cell>
          <cell r="I105">
            <v>1.1302200000000001E-3</v>
          </cell>
          <cell r="J105">
            <v>1.32928E-3</v>
          </cell>
          <cell r="K105">
            <v>3.2415200000000003E-3</v>
          </cell>
          <cell r="L105">
            <v>1.47108116E-2</v>
          </cell>
          <cell r="M105">
            <v>4.2335020000000008E-2</v>
          </cell>
          <cell r="N105">
            <v>1.5543080000000003E-2</v>
          </cell>
          <cell r="O105">
            <v>0.20679924</v>
          </cell>
          <cell r="P105">
            <v>2.2483822750000004E-2</v>
          </cell>
          <cell r="Q105">
            <v>5.0591325750000006E-2</v>
          </cell>
          <cell r="R105">
            <v>8.1225294560000008E-2</v>
          </cell>
          <cell r="S105">
            <v>7.5832977568253995E-2</v>
          </cell>
          <cell r="T105">
            <v>6.1456563819747893E-2</v>
          </cell>
          <cell r="U105">
            <v>3.2472970164035095E-2</v>
          </cell>
          <cell r="V105">
            <v>2.733146836E-2</v>
          </cell>
          <cell r="W105">
            <v>1.0577186550000001E-2</v>
          </cell>
          <cell r="X105">
            <v>4.1658851948000002E-2</v>
          </cell>
          <cell r="Y105">
            <v>1.2640973300000004E-2</v>
          </cell>
          <cell r="Z105">
            <v>3.0698075200000004E-3</v>
          </cell>
          <cell r="AA105">
            <v>3.0698075200000004E-3</v>
          </cell>
          <cell r="AB105">
            <v>1.2348964421639999</v>
          </cell>
          <cell r="AC105">
            <v>0.53745941159999999</v>
          </cell>
          <cell r="AD105">
            <v>0.74798378399999998</v>
          </cell>
          <cell r="AE105">
            <v>0.11017209280000001</v>
          </cell>
          <cell r="AF105">
            <v>0.11901137640000001</v>
          </cell>
          <cell r="AG105">
            <v>4.5855037800000005E-2</v>
          </cell>
          <cell r="AH105">
            <v>0.2404561892</v>
          </cell>
          <cell r="AI105">
            <v>0.21492866250000001</v>
          </cell>
          <cell r="AJ105">
            <v>0.20610761640000003</v>
          </cell>
          <cell r="AK105">
            <v>0.62522188960000002</v>
          </cell>
          <cell r="AL105">
            <v>2.0933558649000004</v>
          </cell>
          <cell r="AM105">
            <v>4.3940164319999999</v>
          </cell>
          <cell r="AN105">
            <v>2.1350420959999998</v>
          </cell>
          <cell r="AO105">
            <v>25.0381765749</v>
          </cell>
          <cell r="AP105">
            <v>3.1235638859999999</v>
          </cell>
          <cell r="AQ105">
            <v>4.4745902004999998</v>
          </cell>
          <cell r="AR105">
            <v>6.2672700138000002</v>
          </cell>
          <cell r="AS105">
            <v>6.2902238255999992</v>
          </cell>
          <cell r="AT105">
            <v>6.0696502959999998</v>
          </cell>
          <cell r="AU105">
            <v>2.7095124159999995</v>
          </cell>
          <cell r="AV105">
            <v>2.0671295738000004</v>
          </cell>
          <cell r="AW105">
            <v>1.3294718873000002</v>
          </cell>
          <cell r="AX105">
            <v>3.8886173819999996</v>
          </cell>
          <cell r="AY105">
            <v>2.0631333756000001</v>
          </cell>
          <cell r="AZ105">
            <v>0.39334248780000003</v>
          </cell>
          <cell r="BA105">
            <v>0.39334248780000003</v>
          </cell>
        </row>
        <row r="106">
          <cell r="B106">
            <v>2.3266751760000003E-2</v>
          </cell>
          <cell r="C106">
            <v>3.7540810299999998E-2</v>
          </cell>
          <cell r="D106">
            <v>4.4407973920000003E-2</v>
          </cell>
          <cell r="E106">
            <v>5.3328464280000008E-2</v>
          </cell>
          <cell r="F106">
            <v>6.0013877600000001E-2</v>
          </cell>
          <cell r="G106">
            <v>8.0621112800000005E-2</v>
          </cell>
          <cell r="H106">
            <v>0.11991614410000001</v>
          </cell>
          <cell r="I106">
            <v>0.1086717365</v>
          </cell>
          <cell r="J106">
            <v>7.9513687600000008E-2</v>
          </cell>
          <cell r="K106">
            <v>6.7630230000000013E-2</v>
          </cell>
          <cell r="L106">
            <v>6.2844004800000006E-2</v>
          </cell>
          <cell r="M106">
            <v>6.7644114399999997E-2</v>
          </cell>
          <cell r="N106">
            <v>6.9559643599999998E-2</v>
          </cell>
          <cell r="O106">
            <v>5.30794328E-2</v>
          </cell>
          <cell r="P106">
            <v>3.5718788000000001E-2</v>
          </cell>
          <cell r="Q106">
            <v>3.0503986800000001E-2</v>
          </cell>
          <cell r="R106">
            <v>3.2112088110294118E-2</v>
          </cell>
          <cell r="S106">
            <v>3.0370230000000005E-2</v>
          </cell>
          <cell r="T106">
            <v>3.2680323999999997E-2</v>
          </cell>
          <cell r="U106">
            <v>3.846509874285714E-2</v>
          </cell>
          <cell r="V106">
            <v>4.441113838E-2</v>
          </cell>
          <cell r="W106">
            <v>7.1139339400000015E-2</v>
          </cell>
          <cell r="X106">
            <v>5.9670984119999999E-2</v>
          </cell>
          <cell r="Y106">
            <v>6.403733898400002E-2</v>
          </cell>
          <cell r="Z106">
            <v>4.8638588900000002E-2</v>
          </cell>
          <cell r="AA106">
            <v>4.8638588900000002E-2</v>
          </cell>
          <cell r="AB106">
            <v>3.2260860004739995</v>
          </cell>
          <cell r="AC106">
            <v>3.8200295479999999</v>
          </cell>
          <cell r="AD106">
            <v>4.3079720447999987</v>
          </cell>
          <cell r="AE106">
            <v>6.3007851312000005</v>
          </cell>
          <cell r="AF106">
            <v>7.8599155152</v>
          </cell>
          <cell r="AG106">
            <v>10.058909289000001</v>
          </cell>
          <cell r="AH106">
            <v>16.710001928000001</v>
          </cell>
          <cell r="AI106">
            <v>21.404823959500003</v>
          </cell>
          <cell r="AJ106">
            <v>15.667792602000002</v>
          </cell>
          <cell r="AK106">
            <v>10.6256170856</v>
          </cell>
          <cell r="AL106">
            <v>10.479030118200003</v>
          </cell>
          <cell r="AM106">
            <v>10.500739919999999</v>
          </cell>
          <cell r="AN106">
            <v>9.1003887215999999</v>
          </cell>
          <cell r="AO106">
            <v>7.4204360217000005</v>
          </cell>
          <cell r="AP106">
            <v>5.2969766009999999</v>
          </cell>
          <cell r="AQ106">
            <v>3.9692573304999996</v>
          </cell>
          <cell r="AR106">
            <v>3.9099560011999994</v>
          </cell>
          <cell r="AS106">
            <v>3.6668615983999993</v>
          </cell>
          <cell r="AT106">
            <v>4.2402872010000001</v>
          </cell>
          <cell r="AU106">
            <v>5.4579218594999999</v>
          </cell>
          <cell r="AV106">
            <v>6.0874257163999994</v>
          </cell>
          <cell r="AW106">
            <v>13.9839325672</v>
          </cell>
          <cell r="AX106">
            <v>11.910750461999998</v>
          </cell>
          <cell r="AY106">
            <v>9.4994929875999983</v>
          </cell>
          <cell r="AZ106">
            <v>8.3614526469000001</v>
          </cell>
          <cell r="BA106">
            <v>8.3614526469000001</v>
          </cell>
        </row>
        <row r="112">
          <cell r="B112">
            <v>0.51734687999999995</v>
          </cell>
          <cell r="C112">
            <v>0.44682907600000005</v>
          </cell>
          <cell r="D112">
            <v>0.46930264599999993</v>
          </cell>
          <cell r="E112">
            <v>0.47382599200000003</v>
          </cell>
          <cell r="F112">
            <v>0.543958846</v>
          </cell>
          <cell r="G112">
            <v>0.66396780399999999</v>
          </cell>
          <cell r="H112">
            <v>0.67623450200000002</v>
          </cell>
          <cell r="I112">
            <v>0.53289935430000013</v>
          </cell>
          <cell r="J112">
            <v>0.50919277370000016</v>
          </cell>
          <cell r="K112">
            <v>0.13941730840000002</v>
          </cell>
          <cell r="L112">
            <v>9.1446320000000011E-2</v>
          </cell>
          <cell r="M112">
            <v>5.3782340000000005E-2</v>
          </cell>
          <cell r="N112">
            <v>2.5797362400000003E-2</v>
          </cell>
          <cell r="O112">
            <v>2.2024386E-2</v>
          </cell>
          <cell r="P112">
            <v>3.9330560000000007E-2</v>
          </cell>
          <cell r="Q112">
            <v>4.5436233999999999E-2</v>
          </cell>
          <cell r="R112">
            <v>5.8665680000000012E-2</v>
          </cell>
          <cell r="S112">
            <v>7.5864919062500008E-2</v>
          </cell>
          <cell r="T112">
            <v>8.2796965000000028E-2</v>
          </cell>
          <cell r="U112">
            <v>0.177873066</v>
          </cell>
          <cell r="V112">
            <v>0.23654666339199998</v>
          </cell>
          <cell r="W112">
            <v>0.24580539918000002</v>
          </cell>
          <cell r="X112">
            <v>8.5226592128000003E-2</v>
          </cell>
          <cell r="Y112">
            <v>9.6963612307999991E-2</v>
          </cell>
          <cell r="Z112">
            <v>0.19535430445600002</v>
          </cell>
          <cell r="AA112">
            <v>0.19535430445600002</v>
          </cell>
          <cell r="AB112">
            <v>59.704573921782</v>
          </cell>
          <cell r="AC112">
            <v>45.118921907999997</v>
          </cell>
          <cell r="AD112">
            <v>51.359339203200001</v>
          </cell>
          <cell r="AE112">
            <v>68.781418059200007</v>
          </cell>
          <cell r="AF112">
            <v>84.300110559000004</v>
          </cell>
          <cell r="AG112">
            <v>108.12207360240001</v>
          </cell>
          <cell r="AH112">
            <v>104.74344024560001</v>
          </cell>
          <cell r="AI112">
            <v>102.50292389800002</v>
          </cell>
          <cell r="AJ112">
            <v>87.43565068560001</v>
          </cell>
          <cell r="AK112">
            <v>20.557598736400003</v>
          </cell>
          <cell r="AL112">
            <v>16.477654254299999</v>
          </cell>
          <cell r="AM112">
            <v>11.056469471999998</v>
          </cell>
          <cell r="AN112">
            <v>5.1522805488000003</v>
          </cell>
          <cell r="AO112">
            <v>4.3850329254</v>
          </cell>
          <cell r="AP112">
            <v>8.3827486474999997</v>
          </cell>
          <cell r="AQ112">
            <v>7.8440096699999993</v>
          </cell>
          <cell r="AR112">
            <v>10.547840486799998</v>
          </cell>
          <cell r="AS112">
            <v>13.379095844399998</v>
          </cell>
          <cell r="AT112">
            <v>13.733990720000001</v>
          </cell>
          <cell r="AU112">
            <v>24.0038051495</v>
          </cell>
          <cell r="AV112">
            <v>33.076472942999999</v>
          </cell>
          <cell r="AW112">
            <v>57.826783597100018</v>
          </cell>
          <cell r="AX112">
            <v>21.131860931999999</v>
          </cell>
          <cell r="AY112">
            <v>24.0101951342</v>
          </cell>
          <cell r="AZ112">
            <v>33.051981177300007</v>
          </cell>
          <cell r="BA112">
            <v>33.051981177300007</v>
          </cell>
        </row>
        <row r="113">
          <cell r="B113">
            <v>8.3356400000000011E-2</v>
          </cell>
          <cell r="C113">
            <v>4.9635049745614043E-2</v>
          </cell>
          <cell r="D113">
            <v>3.3714151600000006E-2</v>
          </cell>
          <cell r="E113">
            <v>3.0889166000000003E-2</v>
          </cell>
          <cell r="F113">
            <v>3.5442680000000004E-2</v>
          </cell>
          <cell r="G113">
            <v>1.3700960000000002E-2</v>
          </cell>
          <cell r="H113">
            <v>2.7640339999999999E-2</v>
          </cell>
          <cell r="I113">
            <v>4.616162E-2</v>
          </cell>
          <cell r="J113">
            <v>7.8907400400000008E-2</v>
          </cell>
          <cell r="K113">
            <v>9.9281480000000005E-2</v>
          </cell>
          <cell r="L113">
            <v>0.10234224</v>
          </cell>
          <cell r="M113">
            <v>0.14422772</v>
          </cell>
          <cell r="N113">
            <v>0.16484814160000003</v>
          </cell>
          <cell r="O113">
            <v>0.14454440000000002</v>
          </cell>
          <cell r="P113">
            <v>0.1057966</v>
          </cell>
          <cell r="Q113">
            <v>0.17535114000000002</v>
          </cell>
          <cell r="R113">
            <v>0.17183966959999999</v>
          </cell>
          <cell r="S113">
            <v>0.181200521</v>
          </cell>
          <cell r="T113">
            <v>0.16312293749350651</v>
          </cell>
          <cell r="U113">
            <v>0.13240616608571429</v>
          </cell>
          <cell r="V113">
            <v>0.17531234860941181</v>
          </cell>
          <cell r="W113">
            <v>0.10345073347111111</v>
          </cell>
          <cell r="X113">
            <v>0.16547990109999999</v>
          </cell>
          <cell r="Y113">
            <v>0.13271101237999999</v>
          </cell>
          <cell r="Z113">
            <v>9.6867684860000011E-2</v>
          </cell>
          <cell r="AA113">
            <v>9.6867684860000011E-2</v>
          </cell>
          <cell r="AB113">
            <v>5.9627476250219997</v>
          </cell>
          <cell r="AC113">
            <v>3.3189207491999997</v>
          </cell>
          <cell r="AD113">
            <v>2.2545751680000001</v>
          </cell>
          <cell r="AE113">
            <v>2.5144064735999998</v>
          </cell>
          <cell r="AF113">
            <v>3.4234852141000003</v>
          </cell>
          <cell r="AG113">
            <v>1.3311932205000001</v>
          </cell>
          <cell r="AH113">
            <v>3.3122188092000004</v>
          </cell>
          <cell r="AI113">
            <v>6.9272429584999999</v>
          </cell>
          <cell r="AJ113">
            <v>7.9669853160000015</v>
          </cell>
          <cell r="AK113">
            <v>11.683479434000001</v>
          </cell>
          <cell r="AL113">
            <v>13.400602475400001</v>
          </cell>
          <cell r="AM113">
            <v>19.901350223999998</v>
          </cell>
          <cell r="AN113">
            <v>21.708272449599999</v>
          </cell>
          <cell r="AO113">
            <v>19.704042218400001</v>
          </cell>
          <cell r="AP113">
            <v>15.226980044000001</v>
          </cell>
          <cell r="AQ113">
            <v>19.0840823425</v>
          </cell>
          <cell r="AR113">
            <v>19.116008034</v>
          </cell>
          <cell r="AS113">
            <v>20.848441785599999</v>
          </cell>
          <cell r="AT113">
            <v>21.739337807999998</v>
          </cell>
          <cell r="AU113">
            <v>14.353091588000002</v>
          </cell>
          <cell r="AV113">
            <v>19.012496953199999</v>
          </cell>
          <cell r="AW113">
            <v>18.046722318600001</v>
          </cell>
          <cell r="AX113">
            <v>26.117559</v>
          </cell>
          <cell r="AY113">
            <v>20.909355449399996</v>
          </cell>
          <cell r="AZ113">
            <v>14.516053498300002</v>
          </cell>
          <cell r="BA113">
            <v>14.516053498300002</v>
          </cell>
        </row>
        <row r="114">
          <cell r="B114">
            <v>0.47528534199999994</v>
          </cell>
          <cell r="C114">
            <v>0.46872467600000006</v>
          </cell>
          <cell r="D114">
            <v>0.46351436200000007</v>
          </cell>
          <cell r="E114">
            <v>0.43281163313333337</v>
          </cell>
          <cell r="F114">
            <v>0.42716818480000002</v>
          </cell>
          <cell r="G114">
            <v>0.41231583459999999</v>
          </cell>
          <cell r="H114">
            <v>0.45776633320000015</v>
          </cell>
          <cell r="I114">
            <v>0.35571735110000008</v>
          </cell>
          <cell r="J114">
            <v>0.29607239630000004</v>
          </cell>
          <cell r="K114">
            <v>0.27242989506000004</v>
          </cell>
          <cell r="L114">
            <v>0.26231174805882357</v>
          </cell>
          <cell r="M114">
            <v>0.29407776400000002</v>
          </cell>
          <cell r="N114">
            <v>0.26308840201600009</v>
          </cell>
          <cell r="O114">
            <v>0.26229061334999998</v>
          </cell>
          <cell r="P114">
            <v>0.21656230440000002</v>
          </cell>
          <cell r="Q114">
            <v>0.2239078788438503</v>
          </cell>
          <cell r="R114">
            <v>0.19670020570000005</v>
          </cell>
          <cell r="S114">
            <v>0.19525964201250004</v>
          </cell>
          <cell r="T114">
            <v>0.14925107225952378</v>
          </cell>
          <cell r="U114">
            <v>0.11368697440000002</v>
          </cell>
          <cell r="V114">
            <v>0.12089039004000002</v>
          </cell>
          <cell r="W114">
            <v>0.11320246234</v>
          </cell>
          <cell r="X114">
            <v>0.12463387859200002</v>
          </cell>
          <cell r="Y114">
            <v>0.120132186168</v>
          </cell>
          <cell r="Z114">
            <v>9.9080881816000013E-2</v>
          </cell>
          <cell r="AA114">
            <v>9.9080881816000013E-2</v>
          </cell>
          <cell r="AB114">
            <v>61.484171130695998</v>
          </cell>
          <cell r="AC114">
            <v>53.488652296399991</v>
          </cell>
          <cell r="AD114">
            <v>57.581121489599994</v>
          </cell>
          <cell r="AE114">
            <v>70.874954785600011</v>
          </cell>
          <cell r="AF114">
            <v>70.294501850299994</v>
          </cell>
          <cell r="AG114">
            <v>68.302460998200019</v>
          </cell>
          <cell r="AH114">
            <v>83.089082646800009</v>
          </cell>
          <cell r="AI114">
            <v>86.773533678999996</v>
          </cell>
          <cell r="AJ114">
            <v>65.752945002000004</v>
          </cell>
          <cell r="AK114">
            <v>51.105425971599999</v>
          </cell>
          <cell r="AL114">
            <v>51.202256565600003</v>
          </cell>
          <cell r="AM114">
            <v>55.175494655999998</v>
          </cell>
          <cell r="AN114">
            <v>43.043192297600001</v>
          </cell>
          <cell r="AO114">
            <v>44.792541830400005</v>
          </cell>
          <cell r="AP114">
            <v>36.012535609499992</v>
          </cell>
          <cell r="AQ114">
            <v>28.477438864</v>
          </cell>
          <cell r="AR114">
            <v>25.859116647399997</v>
          </cell>
          <cell r="AS114">
            <v>26.212557885800003</v>
          </cell>
          <cell r="AT114">
            <v>22.847584664999999</v>
          </cell>
          <cell r="AU114">
            <v>19.060601402499998</v>
          </cell>
          <cell r="AV114">
            <v>19.272083605000002</v>
          </cell>
          <cell r="AW114">
            <v>25.948886243300002</v>
          </cell>
          <cell r="AX114">
            <v>29.201631731999999</v>
          </cell>
          <cell r="AY114">
            <v>21.6310291263</v>
          </cell>
          <cell r="AZ114">
            <v>20.755019624100004</v>
          </cell>
          <cell r="BA114">
            <v>20.755019624100004</v>
          </cell>
        </row>
        <row r="116">
          <cell r="B116">
            <v>1.2486667102000004</v>
          </cell>
          <cell r="C116">
            <v>1.2541999619166668</v>
          </cell>
          <cell r="D116">
            <v>1.6053104470833335</v>
          </cell>
          <cell r="E116">
            <v>1.5991430007828287</v>
          </cell>
          <cell r="F116">
            <v>1.4862482129333334</v>
          </cell>
          <cell r="G116">
            <v>1.6025716902000002</v>
          </cell>
          <cell r="H116">
            <v>1.5583139098000003</v>
          </cell>
          <cell r="I116">
            <v>1.0670422025000001</v>
          </cell>
          <cell r="J116">
            <v>1.2678027004333337</v>
          </cell>
          <cell r="K116">
            <v>1.3006397224000001</v>
          </cell>
          <cell r="L116">
            <v>1.3647683560000003</v>
          </cell>
          <cell r="M116">
            <v>1.4259825348885136</v>
          </cell>
          <cell r="N116">
            <v>1.4300085340000004</v>
          </cell>
          <cell r="O116">
            <v>1.7235326147500001</v>
          </cell>
          <cell r="P116">
            <v>1.1681157799999999</v>
          </cell>
          <cell r="Q116">
            <v>1.2306486584984615</v>
          </cell>
          <cell r="R116">
            <v>1.415751392375</v>
          </cell>
          <cell r="S116">
            <v>1.5306642258364034</v>
          </cell>
          <cell r="T116">
            <v>1.3164138580456264</v>
          </cell>
          <cell r="U116">
            <v>1.3712230163831094</v>
          </cell>
          <cell r="V116">
            <v>1.4585022239280001</v>
          </cell>
          <cell r="W116">
            <v>1.5807302373630001</v>
          </cell>
          <cell r="X116">
            <v>1.3736067984514286</v>
          </cell>
          <cell r="Y116">
            <v>1.4589535257314286</v>
          </cell>
          <cell r="Z116">
            <v>1.4818043212960004</v>
          </cell>
          <cell r="AA116">
            <v>1.4818043212960004</v>
          </cell>
          <cell r="AB116">
            <v>177.617841844998</v>
          </cell>
          <cell r="AC116">
            <v>156.93382154359998</v>
          </cell>
          <cell r="AD116">
            <v>200.111668584</v>
          </cell>
          <cell r="AE116">
            <v>236.26856423520002</v>
          </cell>
          <cell r="AF116">
            <v>249.17989394760002</v>
          </cell>
          <cell r="AG116">
            <v>246.87102404250004</v>
          </cell>
          <cell r="AH116">
            <v>261.62599066920001</v>
          </cell>
          <cell r="AI116">
            <v>206.76594668350003</v>
          </cell>
          <cell r="AJ116">
            <v>226.12302173280005</v>
          </cell>
          <cell r="AK116">
            <v>218.68835292039998</v>
          </cell>
          <cell r="AL116">
            <v>230.87978377020002</v>
          </cell>
          <cell r="AM116">
            <v>252.39804134400001</v>
          </cell>
          <cell r="AN116">
            <v>227.80881434079998</v>
          </cell>
          <cell r="AO116">
            <v>300.81551990550003</v>
          </cell>
          <cell r="AP116">
            <v>203.2582295935</v>
          </cell>
          <cell r="AQ116">
            <v>162.89799158849999</v>
          </cell>
          <cell r="AR116">
            <v>197.87165226549999</v>
          </cell>
          <cell r="AS116">
            <v>225.96380051959997</v>
          </cell>
          <cell r="AT116">
            <v>205.94542544000001</v>
          </cell>
          <cell r="AU116">
            <v>198.52497191700002</v>
          </cell>
          <cell r="AV116">
            <v>203.6848743866</v>
          </cell>
          <cell r="AW116">
            <v>428.64473808820003</v>
          </cell>
          <cell r="AX116">
            <v>375.30999780299999</v>
          </cell>
          <cell r="AY116">
            <v>196.30724687199998</v>
          </cell>
          <cell r="AZ116">
            <v>258.70652512660001</v>
          </cell>
          <cell r="BA116">
            <v>258.70652512660001</v>
          </cell>
        </row>
        <row r="117">
          <cell r="B117">
            <v>2.3973040000000001E-2</v>
          </cell>
          <cell r="C117">
            <v>2.57439E-2</v>
          </cell>
          <cell r="D117">
            <v>1.7966680000000006E-2</v>
          </cell>
          <cell r="E117">
            <v>1.8018000000000003E-2</v>
          </cell>
          <cell r="F117">
            <v>5.674396000000001E-2</v>
          </cell>
          <cell r="G117">
            <v>2.7230840000000003E-2</v>
          </cell>
          <cell r="H117">
            <v>6.9278300000000015E-2</v>
          </cell>
          <cell r="I117">
            <v>4.4144100000000006E-2</v>
          </cell>
          <cell r="J117">
            <v>6.2813660000000007E-2</v>
          </cell>
          <cell r="K117">
            <v>9.2066519999999999E-2</v>
          </cell>
          <cell r="L117">
            <v>6.7094440000000005E-2</v>
          </cell>
          <cell r="M117">
            <v>7.1839039999999993E-2</v>
          </cell>
          <cell r="N117">
            <v>0.106197</v>
          </cell>
          <cell r="O117">
            <v>0.10311756</v>
          </cell>
          <cell r="P117">
            <v>0.13225400325</v>
          </cell>
          <cell r="Q117">
            <v>9.1081900000000007E-2</v>
          </cell>
          <cell r="R117">
            <v>9.7464640000000019E-2</v>
          </cell>
          <cell r="S117">
            <v>9.0377559999999996E-2</v>
          </cell>
          <cell r="T117">
            <v>7.7266280000000021E-2</v>
          </cell>
          <cell r="U117">
            <v>4.2072940000000003E-2</v>
          </cell>
          <cell r="V117">
            <v>4.9353594360000003E-2</v>
          </cell>
          <cell r="W117">
            <v>4.8312580000000001E-2</v>
          </cell>
          <cell r="X117">
            <v>7.0608720000000014E-2</v>
          </cell>
          <cell r="Y117">
            <v>7.7985964056000001E-2</v>
          </cell>
          <cell r="Z117">
            <v>0.11277266000000001</v>
          </cell>
          <cell r="AA117">
            <v>0.11277266000000001</v>
          </cell>
          <cell r="AB117">
            <v>2.3040145105710002</v>
          </cell>
          <cell r="AC117">
            <v>2.3159427872</v>
          </cell>
          <cell r="AD117">
            <v>2.0505988463999998</v>
          </cell>
          <cell r="AE117">
            <v>1.9680018064000002</v>
          </cell>
          <cell r="AF117">
            <v>6.2844340678000004</v>
          </cell>
          <cell r="AG117">
            <v>2.4578526687000002</v>
          </cell>
          <cell r="AH117">
            <v>8.0052334944000005</v>
          </cell>
          <cell r="AI117">
            <v>7.5144501295000001</v>
          </cell>
          <cell r="AJ117">
            <v>9.6965902256000014</v>
          </cell>
          <cell r="AK117">
            <v>13.165183842799999</v>
          </cell>
          <cell r="AL117">
            <v>10.996205573699999</v>
          </cell>
          <cell r="AM117">
            <v>10.541790000000001</v>
          </cell>
          <cell r="AN117">
            <v>15.030618239999999</v>
          </cell>
          <cell r="AO117">
            <v>14.881112145300001</v>
          </cell>
          <cell r="AP117">
            <v>19.725549401000002</v>
          </cell>
          <cell r="AQ117">
            <v>11.779797823499999</v>
          </cell>
          <cell r="AR117">
            <v>11.320154503099999</v>
          </cell>
          <cell r="AS117">
            <v>11.567668212099999</v>
          </cell>
          <cell r="AT117">
            <v>11.407666367999999</v>
          </cell>
          <cell r="AU117">
            <v>5.6563532345</v>
          </cell>
          <cell r="AV117">
            <v>6.1846623445999995</v>
          </cell>
          <cell r="AW117">
            <v>9.4238825143000007</v>
          </cell>
          <cell r="AX117">
            <v>10.830365090999999</v>
          </cell>
          <cell r="AY117">
            <v>13.873659658099999</v>
          </cell>
          <cell r="AZ117">
            <v>15.532057330400001</v>
          </cell>
          <cell r="BA117">
            <v>15.532057330400001</v>
          </cell>
        </row>
        <row r="121">
          <cell r="B121">
            <v>5.24216E-3</v>
          </cell>
          <cell r="C121">
            <v>5.2690399999999991E-3</v>
          </cell>
          <cell r="D121">
            <v>9.8252576666666685E-3</v>
          </cell>
          <cell r="E121">
            <v>2.3190568000000002E-2</v>
          </cell>
          <cell r="F121">
            <v>3.9582699999999998E-2</v>
          </cell>
          <cell r="G121">
            <v>3.3106104019999999E-2</v>
          </cell>
          <cell r="H121">
            <v>2.5685900000000005E-2</v>
          </cell>
          <cell r="I121">
            <v>1.5657877900000002E-2</v>
          </cell>
          <cell r="J121">
            <v>1.7153460000000002E-2</v>
          </cell>
          <cell r="K121">
            <v>3.8270960000000007E-2</v>
          </cell>
          <cell r="L121">
            <v>1.9552188863636365E-2</v>
          </cell>
          <cell r="M121">
            <v>1.6430839300000003E-2</v>
          </cell>
          <cell r="N121">
            <v>3.3892180000000001E-2</v>
          </cell>
          <cell r="O121">
            <v>7.1155936000000017E-2</v>
          </cell>
          <cell r="P121">
            <v>0.1087814</v>
          </cell>
          <cell r="Q121">
            <v>0.12613124000000001</v>
          </cell>
          <cell r="R121">
            <v>0.15482826800000002</v>
          </cell>
          <cell r="S121">
            <v>0.19901349142857142</v>
          </cell>
          <cell r="T121">
            <v>0.17388782386666671</v>
          </cell>
          <cell r="U121">
            <v>0.16669482423999998</v>
          </cell>
          <cell r="V121">
            <v>0.21866284314000003</v>
          </cell>
          <cell r="W121">
            <v>0.20508949361600001</v>
          </cell>
          <cell r="X121">
            <v>0.23949887084000004</v>
          </cell>
          <cell r="Y121">
            <v>0.24211158376000003</v>
          </cell>
          <cell r="Z121">
            <v>0.20459287852400002</v>
          </cell>
          <cell r="AA121">
            <v>0.20459287852400002</v>
          </cell>
          <cell r="AB121">
            <v>1.0195560712139999</v>
          </cell>
          <cell r="AC121">
            <v>0.95259240159999992</v>
          </cell>
          <cell r="AD121">
            <v>1.5671022192000001</v>
          </cell>
          <cell r="AE121">
            <v>4.3647849728000008</v>
          </cell>
          <cell r="AF121">
            <v>7.0257673702999996</v>
          </cell>
          <cell r="AG121">
            <v>6.2498868861000005</v>
          </cell>
          <cell r="AH121">
            <v>5.1525542404000007</v>
          </cell>
          <cell r="AI121">
            <v>4.3467682530000005</v>
          </cell>
          <cell r="AJ121">
            <v>3.2845537900000004</v>
          </cell>
          <cell r="AK121">
            <v>6.3094879892</v>
          </cell>
          <cell r="AL121">
            <v>4.8480928541999999</v>
          </cell>
          <cell r="AM121">
            <v>4.131627216</v>
          </cell>
          <cell r="AN121">
            <v>6.2124641039999995</v>
          </cell>
          <cell r="AO121">
            <v>12.238608840600001</v>
          </cell>
          <cell r="AP121">
            <v>19.142703238500001</v>
          </cell>
          <cell r="AQ121">
            <v>18.857646706499999</v>
          </cell>
          <cell r="AR121">
            <v>20.094134608699996</v>
          </cell>
          <cell r="AS121">
            <v>26.579373735200001</v>
          </cell>
          <cell r="AT121">
            <v>22.960090268000002</v>
          </cell>
          <cell r="AU121">
            <v>20.587322885999999</v>
          </cell>
          <cell r="AV121">
            <v>26.627269083000002</v>
          </cell>
          <cell r="AW121">
            <v>38.415822742000003</v>
          </cell>
          <cell r="AX121">
            <v>42.266542850999997</v>
          </cell>
          <cell r="AY121">
            <v>37.226535766200001</v>
          </cell>
          <cell r="AZ121">
            <v>31.217502822650001</v>
          </cell>
          <cell r="BA121">
            <v>31.217502822650001</v>
          </cell>
        </row>
        <row r="130">
          <cell r="B130">
            <v>4.6884599999999998E-2</v>
          </cell>
          <cell r="C130">
            <v>9.9066240000000014E-2</v>
          </cell>
          <cell r="D130">
            <v>0.11487980000000002</v>
          </cell>
          <cell r="E130">
            <v>9.7928180000000017E-2</v>
          </cell>
          <cell r="F130">
            <v>0.12251317</v>
          </cell>
          <cell r="G130">
            <v>0.13235174000000002</v>
          </cell>
          <cell r="H130">
            <v>0.12935182000000001</v>
          </cell>
          <cell r="I130">
            <v>0.16443274432000002</v>
          </cell>
          <cell r="J130">
            <v>0.17988702000000001</v>
          </cell>
          <cell r="K130">
            <v>0.14908074799999999</v>
          </cell>
          <cell r="L130">
            <v>0.12887386000000001</v>
          </cell>
          <cell r="M130">
            <v>1.9993839999999999E-2</v>
          </cell>
          <cell r="N130">
            <v>0.13712752</v>
          </cell>
          <cell r="O130">
            <v>0.12873540000000003</v>
          </cell>
          <cell r="P130">
            <v>0.11945512000000001</v>
          </cell>
          <cell r="Q130">
            <v>7.0235100000000009E-2</v>
          </cell>
          <cell r="R130">
            <v>6.3145160000000006E-2</v>
          </cell>
          <cell r="S130">
            <v>3.9884919999999997E-2</v>
          </cell>
          <cell r="T130">
            <v>5.6567420000000007E-2</v>
          </cell>
          <cell r="U130">
            <v>0.10020198000000001</v>
          </cell>
          <cell r="V130">
            <v>6.1245260000000003E-2</v>
          </cell>
          <cell r="W130">
            <v>7.2070180000000011E-2</v>
          </cell>
          <cell r="X130">
            <v>9.9274920000000003E-2</v>
          </cell>
          <cell r="Y130">
            <v>0.12364533999999999</v>
          </cell>
          <cell r="Z130">
            <v>0.16134664000000001</v>
          </cell>
          <cell r="AA130">
            <v>0.16134664000000001</v>
          </cell>
          <cell r="AB130">
            <v>4.7129422218119998</v>
          </cell>
          <cell r="AC130">
            <v>8.7364714235999994</v>
          </cell>
          <cell r="AD130">
            <v>12.163808812799999</v>
          </cell>
          <cell r="AE130">
            <v>12.6751536912</v>
          </cell>
          <cell r="AF130">
            <v>16.634301530000002</v>
          </cell>
          <cell r="AG130">
            <v>19.487270130900001</v>
          </cell>
          <cell r="AH130">
            <v>22.4132234048</v>
          </cell>
          <cell r="AI130">
            <v>31.513174212500001</v>
          </cell>
          <cell r="AJ130">
            <v>33.308529561200004</v>
          </cell>
          <cell r="AK130">
            <v>23.9173971608</v>
          </cell>
          <cell r="AL130">
            <v>24.669090920700004</v>
          </cell>
          <cell r="AM130">
            <v>5.2236052800000001</v>
          </cell>
          <cell r="AN130">
            <v>30.147499236800002</v>
          </cell>
          <cell r="AO130">
            <v>36.397097130900001</v>
          </cell>
          <cell r="AP130">
            <v>30.597107291500002</v>
          </cell>
          <cell r="AQ130">
            <v>10.208493966999999</v>
          </cell>
          <cell r="AR130">
            <v>8.1575574576999994</v>
          </cell>
          <cell r="AS130">
            <v>8.1290218294999992</v>
          </cell>
          <cell r="AT130">
            <v>8.5883182130000009</v>
          </cell>
          <cell r="AU130">
            <v>13.624547856000001</v>
          </cell>
          <cell r="AV130">
            <v>8.2403287992000003</v>
          </cell>
          <cell r="AW130">
            <v>14.596334627200001</v>
          </cell>
          <cell r="AX130">
            <v>15.906608522999999</v>
          </cell>
          <cell r="AY130">
            <v>18.329345535599998</v>
          </cell>
          <cell r="AZ130">
            <v>21.709064191150002</v>
          </cell>
          <cell r="BA130">
            <v>21.709064191150002</v>
          </cell>
        </row>
        <row r="147">
          <cell r="B147">
            <v>0</v>
          </cell>
          <cell r="C147">
            <v>9.578947368421054E-9</v>
          </cell>
          <cell r="D147">
            <v>8.7399999999999997E-5</v>
          </cell>
          <cell r="E147">
            <v>2.6407066666666663E-5</v>
          </cell>
          <cell r="F147">
            <v>1.2885111111111112E-5</v>
          </cell>
          <cell r="G147">
            <v>3.5420000000000001E-6</v>
          </cell>
          <cell r="H147">
            <v>1.4443999999999999E-5</v>
          </cell>
          <cell r="I147">
            <v>3.9743999999999998E-5</v>
          </cell>
          <cell r="J147">
            <v>1.5410000000000001E-4</v>
          </cell>
          <cell r="K147">
            <v>1.472E-4</v>
          </cell>
          <cell r="L147">
            <v>5.3084000000000002E-5</v>
          </cell>
          <cell r="M147">
            <v>3.2199999999999997E-6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4.8300000000000002E-5</v>
          </cell>
          <cell r="T147">
            <v>2.4844952380952378E-4</v>
          </cell>
          <cell r="U147">
            <v>4.6748E-5</v>
          </cell>
          <cell r="V147">
            <v>2.3E-6</v>
          </cell>
          <cell r="W147">
            <v>2.4448999999999997E-6</v>
          </cell>
          <cell r="X147">
            <v>5.0599999999999997E-5</v>
          </cell>
          <cell r="Y147">
            <v>5.2964399999999997E-5</v>
          </cell>
          <cell r="Z147">
            <v>1.869808E-4</v>
          </cell>
          <cell r="AA147">
            <v>1.869808E-4</v>
          </cell>
          <cell r="AB147">
            <v>0</v>
          </cell>
          <cell r="AC147">
            <v>8.9559999999999995E-7</v>
          </cell>
          <cell r="AD147">
            <v>7.4362929600000002E-2</v>
          </cell>
          <cell r="AE147">
            <v>2.41488576E-2</v>
          </cell>
          <cell r="AF147">
            <v>2.9181894E-2</v>
          </cell>
          <cell r="AG147">
            <v>8.2284773999999998E-3</v>
          </cell>
          <cell r="AH147">
            <v>1.9694086000000003E-2</v>
          </cell>
          <cell r="AI147">
            <v>7.0192898500000003E-2</v>
          </cell>
          <cell r="AJ147">
            <v>0.24113324760000002</v>
          </cell>
          <cell r="AK147">
            <v>0.23714947519999999</v>
          </cell>
          <cell r="AL147">
            <v>0.10419206580000001</v>
          </cell>
          <cell r="AM147">
            <v>1.3507968E-2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4.1093967199999998E-2</v>
          </cell>
          <cell r="AT147">
            <v>0.19503152100000001</v>
          </cell>
          <cell r="AU147">
            <v>3.9429909499999999E-2</v>
          </cell>
          <cell r="AV147">
            <v>1.6310616E-3</v>
          </cell>
          <cell r="AW147">
            <v>2.6102189000000004E-3</v>
          </cell>
          <cell r="AX147">
            <v>6.9502211999999994E-2</v>
          </cell>
          <cell r="AY147">
            <v>7.5680186999999996E-2</v>
          </cell>
          <cell r="AZ147">
            <v>0.25938577985</v>
          </cell>
          <cell r="BA147">
            <v>0.25938577985</v>
          </cell>
        </row>
        <row r="154">
          <cell r="B154">
            <v>0.26176621879999995</v>
          </cell>
          <cell r="C154">
            <v>0.25732324000000001</v>
          </cell>
          <cell r="D154">
            <v>0.31897598000000005</v>
          </cell>
          <cell r="E154">
            <v>0.45656022000000007</v>
          </cell>
          <cell r="F154">
            <v>0.48350025359999999</v>
          </cell>
          <cell r="G154">
            <v>0.48780474000000013</v>
          </cell>
          <cell r="H154">
            <v>0.64621775400000003</v>
          </cell>
          <cell r="I154">
            <v>0.6265928032000001</v>
          </cell>
          <cell r="J154">
            <v>0.68389776000000002</v>
          </cell>
          <cell r="K154">
            <v>0.91902901999999997</v>
          </cell>
          <cell r="L154">
            <v>0.72379676000000015</v>
          </cell>
          <cell r="M154">
            <v>0.80233491520000011</v>
          </cell>
          <cell r="N154">
            <v>0.7573276045720001</v>
          </cell>
          <cell r="O154">
            <v>0.70407497333333346</v>
          </cell>
          <cell r="P154">
            <v>0.75843112000000001</v>
          </cell>
          <cell r="Q154">
            <v>0.81425344000000011</v>
          </cell>
          <cell r="R154">
            <v>0.77996086000000009</v>
          </cell>
          <cell r="S154">
            <v>0.72799316000000014</v>
          </cell>
          <cell r="T154">
            <v>0.74136986794117665</v>
          </cell>
          <cell r="U154">
            <v>0.78783314400000004</v>
          </cell>
          <cell r="V154">
            <v>0.66703182000000005</v>
          </cell>
          <cell r="W154">
            <v>0.59478908253999996</v>
          </cell>
          <cell r="X154">
            <v>0.69456048041999996</v>
          </cell>
          <cell r="Y154">
            <v>0.65340038042000004</v>
          </cell>
          <cell r="Z154">
            <v>0.68517360000000005</v>
          </cell>
          <cell r="AA154">
            <v>0.68517360000000005</v>
          </cell>
          <cell r="AB154">
            <v>22.032007662014998</v>
          </cell>
          <cell r="AC154">
            <v>19.585633692399998</v>
          </cell>
          <cell r="AD154">
            <v>28.857526718399999</v>
          </cell>
          <cell r="AE154">
            <v>50.636867119999998</v>
          </cell>
          <cell r="AF154">
            <v>54.103062305600005</v>
          </cell>
          <cell r="AG154">
            <v>57.195972233400006</v>
          </cell>
          <cell r="AH154">
            <v>78.464680223600013</v>
          </cell>
          <cell r="AI154">
            <v>119.32937469800001</v>
          </cell>
          <cell r="AJ154">
            <v>91.384579543600012</v>
          </cell>
          <cell r="AK154">
            <v>130.43415850080001</v>
          </cell>
          <cell r="AL154">
            <v>111.5434249362</v>
          </cell>
          <cell r="AM154">
            <v>113.42653814399999</v>
          </cell>
          <cell r="AN154">
            <v>99.828875203199999</v>
          </cell>
          <cell r="AO154">
            <v>97.129926793799996</v>
          </cell>
          <cell r="AP154">
            <v>105.4491946265</v>
          </cell>
          <cell r="AQ154">
            <v>84.790515221999996</v>
          </cell>
          <cell r="AR154">
            <v>77.111446876999992</v>
          </cell>
          <cell r="AS154">
            <v>84.611196255300015</v>
          </cell>
          <cell r="AT154">
            <v>91.623828265</v>
          </cell>
          <cell r="AU154">
            <v>77.423193757000007</v>
          </cell>
          <cell r="AV154">
            <v>64.562892692600002</v>
          </cell>
          <cell r="AW154">
            <v>94.212790367899999</v>
          </cell>
          <cell r="AX154">
            <v>85.97096562599998</v>
          </cell>
          <cell r="AY154">
            <v>66.9305431234</v>
          </cell>
          <cell r="AZ154">
            <v>88.711420199250014</v>
          </cell>
          <cell r="BA154">
            <v>88.711420199250014</v>
          </cell>
        </row>
        <row r="160">
          <cell r="B160">
            <v>1.8187136344000003</v>
          </cell>
          <cell r="C160">
            <v>1.718277890631579</v>
          </cell>
          <cell r="D160">
            <v>1.7000658880000004</v>
          </cell>
          <cell r="E160">
            <v>1.5858557663999999</v>
          </cell>
          <cell r="F160">
            <v>1.59200052538</v>
          </cell>
          <cell r="G160">
            <v>1.5182656721599999</v>
          </cell>
          <cell r="H160">
            <v>1.7929044230000002</v>
          </cell>
          <cell r="I160">
            <v>1.6276407373000001</v>
          </cell>
          <cell r="J160">
            <v>1.7918924809000001</v>
          </cell>
          <cell r="K160">
            <v>1.8006779854199999</v>
          </cell>
          <cell r="L160">
            <v>1.604619191553476</v>
          </cell>
          <cell r="M160">
            <v>1.6567848403829786</v>
          </cell>
          <cell r="N160">
            <v>1.4723609263833333</v>
          </cell>
          <cell r="O160">
            <v>1.3506152383999999</v>
          </cell>
          <cell r="P160">
            <v>1.41385171711</v>
          </cell>
          <cell r="Q160">
            <v>1.5728921550676473</v>
          </cell>
          <cell r="R160">
            <v>1.6167358867249999</v>
          </cell>
          <cell r="S160">
            <v>1.7148144068875002</v>
          </cell>
          <cell r="T160">
            <v>1.7441152192380955</v>
          </cell>
          <cell r="U160">
            <v>1.6670157412819628</v>
          </cell>
          <cell r="V160">
            <v>1.9326707980640003</v>
          </cell>
          <cell r="W160">
            <v>1.8171498073680004</v>
          </cell>
          <cell r="X160">
            <v>1.82579487064</v>
          </cell>
          <cell r="Y160">
            <v>1.9183638852600002</v>
          </cell>
          <cell r="Z160">
            <v>1.99075129368</v>
          </cell>
          <cell r="AA160">
            <v>1.99075129368</v>
          </cell>
          <cell r="AB160">
            <v>177.31573911605403</v>
          </cell>
          <cell r="AC160">
            <v>152.6335193308</v>
          </cell>
          <cell r="AD160">
            <v>166.08561141119998</v>
          </cell>
          <cell r="AE160">
            <v>191.78106773280001</v>
          </cell>
          <cell r="AF160">
            <v>204.16404109219999</v>
          </cell>
          <cell r="AG160">
            <v>198.82066355580002</v>
          </cell>
          <cell r="AH160">
            <v>241.26666016600004</v>
          </cell>
          <cell r="AI160">
            <v>302.64863880999997</v>
          </cell>
          <cell r="AJ160">
            <v>269.3163318504001</v>
          </cell>
          <cell r="AK160">
            <v>231.06431010520001</v>
          </cell>
          <cell r="AL160">
            <v>246.2320340604</v>
          </cell>
          <cell r="AM160">
            <v>266.16648316800001</v>
          </cell>
          <cell r="AN160">
            <v>216.32401026720001</v>
          </cell>
          <cell r="AO160">
            <v>212.35754557499999</v>
          </cell>
          <cell r="AP160">
            <v>230.40967153150004</v>
          </cell>
          <cell r="AQ160">
            <v>202.91241420099999</v>
          </cell>
          <cell r="AR160">
            <v>208.82808828379999</v>
          </cell>
          <cell r="AS160">
            <v>240.15492924280002</v>
          </cell>
          <cell r="AT160">
            <v>274.88815106699997</v>
          </cell>
          <cell r="AU160">
            <v>233.61804476949999</v>
          </cell>
          <cell r="AV160">
            <v>264.87520456120001</v>
          </cell>
          <cell r="AW160">
            <v>444.94290587069997</v>
          </cell>
          <cell r="AX160">
            <v>378.873450891</v>
          </cell>
          <cell r="AY160">
            <v>295.75562649709991</v>
          </cell>
          <cell r="AZ160">
            <v>335.74088697150006</v>
          </cell>
          <cell r="BA160">
            <v>335.74088697150006</v>
          </cell>
        </row>
        <row r="171">
          <cell r="B171">
            <v>2.8492652361866675</v>
          </cell>
          <cell r="C171">
            <v>2.6006801148591023</v>
          </cell>
          <cell r="D171">
            <v>2.4869286748570398</v>
          </cell>
          <cell r="E171">
            <v>2.4724376174879441</v>
          </cell>
          <cell r="F171">
            <v>2.5333493191647132</v>
          </cell>
          <cell r="G171">
            <v>3.1980040111600001</v>
          </cell>
          <cell r="H171">
            <v>3.0834033182399994</v>
          </cell>
          <cell r="I171">
            <v>3.1585250462999994</v>
          </cell>
          <cell r="J171">
            <v>2.6502327502883332</v>
          </cell>
          <cell r="K171">
            <v>2.1316469898316663</v>
          </cell>
          <cell r="L171">
            <v>2.3468327454893316</v>
          </cell>
          <cell r="M171">
            <v>2.1595270677620215</v>
          </cell>
          <cell r="N171">
            <v>2.2059552018625026</v>
          </cell>
          <cell r="O171">
            <v>2.1523576054029294</v>
          </cell>
          <cell r="P171">
            <v>2.0599165095209377</v>
          </cell>
          <cell r="Q171">
            <v>2.0117716224483337</v>
          </cell>
          <cell r="R171">
            <v>2.0451940181273254</v>
          </cell>
          <cell r="S171">
            <v>2.184113715396808</v>
          </cell>
          <cell r="T171">
            <v>1.9988680008360249</v>
          </cell>
          <cell r="U171">
            <v>1.9887250572415949</v>
          </cell>
          <cell r="V171">
            <v>2.0887933388440003</v>
          </cell>
          <cell r="W171">
            <v>2.2485870187140953</v>
          </cell>
          <cell r="X171">
            <v>1.83599766583881</v>
          </cell>
          <cell r="Y171">
            <v>1.8136044836230003</v>
          </cell>
          <cell r="Z171">
            <v>1.4495894808593328</v>
          </cell>
          <cell r="AA171">
            <v>1.4495894808593328</v>
          </cell>
          <cell r="AB171">
            <v>223.314197215674</v>
          </cell>
          <cell r="AC171">
            <v>202.02733438399994</v>
          </cell>
          <cell r="AD171">
            <v>215.1990465984</v>
          </cell>
          <cell r="AE171">
            <v>242.36941542240001</v>
          </cell>
          <cell r="AF171">
            <v>275.87544953009996</v>
          </cell>
          <cell r="AG171">
            <v>328.12724334390003</v>
          </cell>
          <cell r="AH171">
            <v>343.77513617840003</v>
          </cell>
          <cell r="AI171">
            <v>516.98444219700002</v>
          </cell>
          <cell r="AJ171">
            <v>428.82936606720006</v>
          </cell>
          <cell r="AK171">
            <v>293.9495906116</v>
          </cell>
          <cell r="AL171">
            <v>378.72335243970002</v>
          </cell>
          <cell r="AM171">
            <v>385.735785072</v>
          </cell>
          <cell r="AN171">
            <v>374.74357618719995</v>
          </cell>
          <cell r="AO171">
            <v>364.64791716000002</v>
          </cell>
          <cell r="AP171">
            <v>365.2823021535001</v>
          </cell>
          <cell r="AQ171">
            <v>295.79949901600003</v>
          </cell>
          <cell r="AR171">
            <v>292.17663329440006</v>
          </cell>
          <cell r="AS171">
            <v>324.81950043400002</v>
          </cell>
          <cell r="AT171">
            <v>325.19984939699998</v>
          </cell>
          <cell r="AU171">
            <v>318.15967443400001</v>
          </cell>
          <cell r="AV171">
            <v>330.47776767080001</v>
          </cell>
          <cell r="AW171">
            <v>576.52160425770012</v>
          </cell>
          <cell r="AX171">
            <v>419.90218381799997</v>
          </cell>
          <cell r="AY171">
            <v>247.76705456249996</v>
          </cell>
          <cell r="AZ171">
            <v>261.75392742875005</v>
          </cell>
          <cell r="BA171">
            <v>261.75392742875005</v>
          </cell>
        </row>
        <row r="180">
          <cell r="B180">
            <v>8.3540547999999999E-3</v>
          </cell>
          <cell r="C180">
            <v>4.0076399999999998E-3</v>
          </cell>
          <cell r="D180">
            <v>9.6969400000000011E-3</v>
          </cell>
          <cell r="E180">
            <v>8.9285560000000007E-3</v>
          </cell>
          <cell r="F180">
            <v>2.2240072399999998E-2</v>
          </cell>
          <cell r="G180">
            <v>3.1139217200000003E-2</v>
          </cell>
          <cell r="H180">
            <v>3.8485720000000001E-2</v>
          </cell>
          <cell r="I180">
            <v>1.1005440000000002E-2</v>
          </cell>
          <cell r="J180">
            <v>4.2898564800000004E-2</v>
          </cell>
          <cell r="K180">
            <v>2.7726972000000003E-2</v>
          </cell>
          <cell r="L180">
            <v>8.3364908000000005E-3</v>
          </cell>
          <cell r="M180">
            <v>1.5875859999999999E-2</v>
          </cell>
          <cell r="N180">
            <v>1.5269144800000002E-2</v>
          </cell>
          <cell r="O180">
            <v>1.5107820000000001E-2</v>
          </cell>
          <cell r="P180">
            <v>2.8695660000000005E-2</v>
          </cell>
          <cell r="Q180">
            <v>1.7882482800000002E-2</v>
          </cell>
          <cell r="R180">
            <v>2.5782880000000001E-2</v>
          </cell>
          <cell r="S180">
            <v>2.8437500000000004E-2</v>
          </cell>
          <cell r="T180">
            <v>5.5889100000000011E-2</v>
          </cell>
          <cell r="U180">
            <v>3.7411920000000001E-2</v>
          </cell>
          <cell r="V180">
            <v>3.8713220000000007E-2</v>
          </cell>
          <cell r="W180">
            <v>9.7941860000000006E-2</v>
          </cell>
          <cell r="X180">
            <v>0.14595298000000001</v>
          </cell>
          <cell r="Y180">
            <v>0.13494026000000001</v>
          </cell>
          <cell r="Z180">
            <v>9.0574640000000012E-2</v>
          </cell>
          <cell r="AA180">
            <v>9.0574640000000012E-2</v>
          </cell>
          <cell r="AB180">
            <v>0.59313687969599993</v>
          </cell>
          <cell r="AC180">
            <v>0.19130732479999998</v>
          </cell>
          <cell r="AD180">
            <v>0.46965209759999998</v>
          </cell>
          <cell r="AE180">
            <v>0.56314529600000007</v>
          </cell>
          <cell r="AF180">
            <v>1.5283239545</v>
          </cell>
          <cell r="AG180">
            <v>2.2086619269000001</v>
          </cell>
          <cell r="AH180">
            <v>2.6141152540000001</v>
          </cell>
          <cell r="AI180">
            <v>1.0194615005000001</v>
          </cell>
          <cell r="AJ180">
            <v>3.8471362608000006</v>
          </cell>
          <cell r="AK180">
            <v>2.1313841164</v>
          </cell>
          <cell r="AL180">
            <v>0.66187958759999999</v>
          </cell>
          <cell r="AM180">
            <v>1.4101920479999999</v>
          </cell>
          <cell r="AN180">
            <v>1.4214667455999999</v>
          </cell>
          <cell r="AO180">
            <v>1.4369789661000001</v>
          </cell>
          <cell r="AP180">
            <v>3.8655298075000002</v>
          </cell>
          <cell r="AQ180">
            <v>2.0708872974999997</v>
          </cell>
          <cell r="AR180">
            <v>3.0615879927999998</v>
          </cell>
          <cell r="AS180">
            <v>2.8912050595999998</v>
          </cell>
          <cell r="AT180">
            <v>6.6708229930000007</v>
          </cell>
          <cell r="AU180">
            <v>3.9067157914999999</v>
          </cell>
          <cell r="AV180">
            <v>3.9278887360000003</v>
          </cell>
          <cell r="AW180">
            <v>14.758288834400002</v>
          </cell>
          <cell r="AX180">
            <v>20.420911133999997</v>
          </cell>
          <cell r="AY180">
            <v>14.209863941899998</v>
          </cell>
          <cell r="AZ180">
            <v>11.495545548900001</v>
          </cell>
          <cell r="BA180">
            <v>11.495545548900001</v>
          </cell>
        </row>
        <row r="188">
          <cell r="B188">
            <v>7.5072965833333324E-2</v>
          </cell>
          <cell r="C188">
            <v>7.3149881140000012E-2</v>
          </cell>
          <cell r="D188">
            <v>8.6809371573684194E-2</v>
          </cell>
          <cell r="E188">
            <v>0.10133641196666668</v>
          </cell>
          <cell r="F188">
            <v>0.10234268440000001</v>
          </cell>
          <cell r="G188">
            <v>0.13231868042</v>
          </cell>
          <cell r="H188">
            <v>0.1559037918</v>
          </cell>
          <cell r="I188">
            <v>0.1480659674</v>
          </cell>
          <cell r="J188">
            <v>0.17019624886969698</v>
          </cell>
          <cell r="K188">
            <v>0.13283776782000001</v>
          </cell>
          <cell r="L188">
            <v>0.15935439215294117</v>
          </cell>
          <cell r="M188">
            <v>0.2316678184</v>
          </cell>
          <cell r="N188">
            <v>0.23436241283858067</v>
          </cell>
          <cell r="O188">
            <v>0.28686915876153857</v>
          </cell>
          <cell r="P188">
            <v>0.30220491271746036</v>
          </cell>
          <cell r="Q188">
            <v>0.39779165007352951</v>
          </cell>
          <cell r="R188">
            <v>0.48363638445789481</v>
          </cell>
          <cell r="S188">
            <v>0.5954933308</v>
          </cell>
          <cell r="T188">
            <v>0.54868863367272735</v>
          </cell>
          <cell r="U188">
            <v>0.5036699285777777</v>
          </cell>
          <cell r="V188">
            <v>0.61940541413600014</v>
          </cell>
          <cell r="W188">
            <v>0.62363984730800015</v>
          </cell>
          <cell r="X188">
            <v>0.8472311896200001</v>
          </cell>
          <cell r="Y188">
            <v>0.76577172811400007</v>
          </cell>
          <cell r="Z188">
            <v>0.7868199514573333</v>
          </cell>
          <cell r="AA188">
            <v>0.7868199514573333</v>
          </cell>
          <cell r="AB188">
            <v>12.055209306990001</v>
          </cell>
          <cell r="AC188">
            <v>10.804690355199998</v>
          </cell>
          <cell r="AD188">
            <v>13.2984777504</v>
          </cell>
          <cell r="AE188">
            <v>18.028113129600001</v>
          </cell>
          <cell r="AF188">
            <v>19.4109027686</v>
          </cell>
          <cell r="AG188">
            <v>22.080671226900005</v>
          </cell>
          <cell r="AH188">
            <v>24.019960734000005</v>
          </cell>
          <cell r="AI188">
            <v>35.247283738999997</v>
          </cell>
          <cell r="AJ188">
            <v>35.022541049200001</v>
          </cell>
          <cell r="AK188">
            <v>23.477007193199999</v>
          </cell>
          <cell r="AL188">
            <v>29.8589293494</v>
          </cell>
          <cell r="AM188">
            <v>48.48220324799999</v>
          </cell>
          <cell r="AN188">
            <v>46.660846055999997</v>
          </cell>
          <cell r="AO188">
            <v>54.788586087899994</v>
          </cell>
          <cell r="AP188">
            <v>58.873156363500001</v>
          </cell>
          <cell r="AQ188">
            <v>56.634558421000001</v>
          </cell>
          <cell r="AR188">
            <v>62.666059844899998</v>
          </cell>
          <cell r="AS188">
            <v>80.775802621799983</v>
          </cell>
          <cell r="AT188">
            <v>84.352903741999995</v>
          </cell>
          <cell r="AU188">
            <v>68.664674676499999</v>
          </cell>
          <cell r="AV188">
            <v>80.047819165800007</v>
          </cell>
          <cell r="AW188">
            <v>129.6626900887</v>
          </cell>
          <cell r="AX188">
            <v>138.877301628</v>
          </cell>
          <cell r="AY188">
            <v>95.41370979689998</v>
          </cell>
          <cell r="AZ188">
            <v>116.55691978640002</v>
          </cell>
          <cell r="BA188">
            <v>116.55691978640002</v>
          </cell>
        </row>
        <row r="200">
          <cell r="B200">
            <v>0.30804944540000001</v>
          </cell>
          <cell r="C200">
            <v>0.31628134000000002</v>
          </cell>
          <cell r="D200">
            <v>0.4151721000000001</v>
          </cell>
          <cell r="E200">
            <v>0.39057622000000003</v>
          </cell>
          <cell r="F200">
            <v>0.33943009400000002</v>
          </cell>
          <cell r="G200">
            <v>0.27907340000000003</v>
          </cell>
          <cell r="H200">
            <v>0.40713965839999999</v>
          </cell>
          <cell r="I200">
            <v>0.38712564800000004</v>
          </cell>
          <cell r="J200">
            <v>0.43145025000000009</v>
          </cell>
          <cell r="K200">
            <v>0.42922050000000012</v>
          </cell>
          <cell r="L200">
            <v>0.63654252000000011</v>
          </cell>
          <cell r="M200">
            <v>0.76799918000000011</v>
          </cell>
          <cell r="N200">
            <v>0.79234806000000013</v>
          </cell>
          <cell r="O200">
            <v>0.65063908000000004</v>
          </cell>
          <cell r="P200">
            <v>0.64784538000000014</v>
          </cell>
          <cell r="Q200">
            <v>0.73455018000000005</v>
          </cell>
          <cell r="R200">
            <v>0.60743046000000012</v>
          </cell>
          <cell r="S200">
            <v>0.52355252000000008</v>
          </cell>
          <cell r="T200">
            <v>0.55705235107142848</v>
          </cell>
          <cell r="U200">
            <v>0.58212732200000006</v>
          </cell>
          <cell r="V200">
            <v>0.662892927508</v>
          </cell>
          <cell r="W200">
            <v>0.57133681270000003</v>
          </cell>
          <cell r="X200">
            <v>0.67454849084000001</v>
          </cell>
          <cell r="Y200">
            <v>0.51908086000000009</v>
          </cell>
          <cell r="Z200">
            <v>0.46187785406000004</v>
          </cell>
          <cell r="AA200">
            <v>0.46187785406000004</v>
          </cell>
          <cell r="AB200">
            <v>28.053621761591998</v>
          </cell>
          <cell r="AC200">
            <v>24.533425150399999</v>
          </cell>
          <cell r="AD200">
            <v>37.063262908799999</v>
          </cell>
          <cell r="AE200">
            <v>40.1399329184</v>
          </cell>
          <cell r="AF200">
            <v>34.755711631900006</v>
          </cell>
          <cell r="AG200">
            <v>28.9230943287</v>
          </cell>
          <cell r="AH200">
            <v>45.211997623600006</v>
          </cell>
          <cell r="AI200">
            <v>67.074250372500003</v>
          </cell>
          <cell r="AJ200">
            <v>62.914380425200001</v>
          </cell>
          <cell r="AK200">
            <v>54.591660226400002</v>
          </cell>
          <cell r="AL200">
            <v>95.814800461800004</v>
          </cell>
          <cell r="AM200">
            <v>114.556591584</v>
          </cell>
          <cell r="AN200">
            <v>102.0536014784</v>
          </cell>
          <cell r="AO200">
            <v>88.628536901100006</v>
          </cell>
          <cell r="AP200">
            <v>95.040180581000001</v>
          </cell>
          <cell r="AQ200">
            <v>87.85999024249999</v>
          </cell>
          <cell r="AR200">
            <v>68.211114136399999</v>
          </cell>
          <cell r="AS200">
            <v>61.091295264999992</v>
          </cell>
          <cell r="AT200">
            <v>77.653909174999995</v>
          </cell>
          <cell r="AU200">
            <v>71.4187767775</v>
          </cell>
          <cell r="AV200">
            <v>80.098168484000013</v>
          </cell>
          <cell r="AW200">
            <v>109.47106444460002</v>
          </cell>
          <cell r="AX200">
            <v>116.016807465</v>
          </cell>
          <cell r="AY200">
            <v>60.494404393499991</v>
          </cell>
          <cell r="AZ200">
            <v>65.374330629349998</v>
          </cell>
          <cell r="BA200">
            <v>65.374330629349998</v>
          </cell>
        </row>
        <row r="212">
          <cell r="B212">
            <v>1.1565621488000002</v>
          </cell>
          <cell r="C212">
            <v>1.0290892427727274</v>
          </cell>
          <cell r="D212">
            <v>1.1141491220000002</v>
          </cell>
          <cell r="E212">
            <v>1.1869634556000002</v>
          </cell>
          <cell r="F212">
            <v>1.0324163464000002</v>
          </cell>
          <cell r="G212">
            <v>1.1113750651999998</v>
          </cell>
          <cell r="H212">
            <v>1.1679687671000001</v>
          </cell>
          <cell r="I212">
            <v>0.8924588027999999</v>
          </cell>
          <cell r="J212">
            <v>0.53584130399999996</v>
          </cell>
          <cell r="K212">
            <v>0.44019615640000004</v>
          </cell>
          <cell r="L212">
            <v>0.41848224149411767</v>
          </cell>
          <cell r="M212">
            <v>0.32271144612307689</v>
          </cell>
          <cell r="N212">
            <v>0.25716405088333338</v>
          </cell>
          <cell r="O212">
            <v>0.21939048726000004</v>
          </cell>
          <cell r="P212">
            <v>0.24023177360000003</v>
          </cell>
          <cell r="Q212">
            <v>0.27796875329411769</v>
          </cell>
          <cell r="R212">
            <v>0.28129497257499997</v>
          </cell>
          <cell r="S212">
            <v>0.28075104039999993</v>
          </cell>
          <cell r="T212">
            <v>0.29691030423076925</v>
          </cell>
          <cell r="U212">
            <v>0.24321002366428576</v>
          </cell>
          <cell r="V212">
            <v>0.22042465536000003</v>
          </cell>
          <cell r="W212">
            <v>0.26531733978666666</v>
          </cell>
          <cell r="X212">
            <v>0.25624096190000001</v>
          </cell>
          <cell r="Y212">
            <v>0.23828263161999999</v>
          </cell>
          <cell r="Z212">
            <v>0.25954931997066666</v>
          </cell>
          <cell r="AA212">
            <v>0.25954931997066666</v>
          </cell>
          <cell r="AB212">
            <v>107.745851546412</v>
          </cell>
          <cell r="AC212">
            <v>85.474877329999998</v>
          </cell>
          <cell r="AD212">
            <v>98.383509014399991</v>
          </cell>
          <cell r="AE212">
            <v>141.77652105120001</v>
          </cell>
          <cell r="AF212">
            <v>129.38589547240002</v>
          </cell>
          <cell r="AG212">
            <v>136.10800730670002</v>
          </cell>
          <cell r="AH212">
            <v>161.83670479680001</v>
          </cell>
          <cell r="AI212">
            <v>176.4405944145</v>
          </cell>
          <cell r="AJ212">
            <v>91.24011168440002</v>
          </cell>
          <cell r="AK212">
            <v>65.893794366400002</v>
          </cell>
          <cell r="AL212">
            <v>72.5539224348</v>
          </cell>
          <cell r="AM212">
            <v>56.684069088000001</v>
          </cell>
          <cell r="AN212">
            <v>41.984162492799996</v>
          </cell>
          <cell r="AO212">
            <v>38.7896227974</v>
          </cell>
          <cell r="AP212">
            <v>41.085217569999998</v>
          </cell>
          <cell r="AQ212">
            <v>37.839704976499995</v>
          </cell>
          <cell r="AR212">
            <v>37.726362009999995</v>
          </cell>
          <cell r="AS212">
            <v>39.586902211999998</v>
          </cell>
          <cell r="AT212">
            <v>45.823297201000003</v>
          </cell>
          <cell r="AU212">
            <v>37.686864792500003</v>
          </cell>
          <cell r="AV212">
            <v>33.928566707199998</v>
          </cell>
          <cell r="AW212">
            <v>59.363042300500005</v>
          </cell>
          <cell r="AX212">
            <v>53.963153126999991</v>
          </cell>
          <cell r="AY212">
            <v>44.540661982299994</v>
          </cell>
          <cell r="AZ212">
            <v>49.996389680450008</v>
          </cell>
          <cell r="BA212">
            <v>49.996389680450008</v>
          </cell>
        </row>
        <row r="221">
          <cell r="B221">
            <v>6.7585699999999999E-2</v>
          </cell>
          <cell r="C221">
            <v>6.9822480000000006E-2</v>
          </cell>
          <cell r="D221">
            <v>6.9540380000000013E-2</v>
          </cell>
          <cell r="E221">
            <v>3.9717860000000001E-2</v>
          </cell>
          <cell r="F221">
            <v>8.66018608E-2</v>
          </cell>
          <cell r="G221">
            <v>6.4056720000000011E-2</v>
          </cell>
          <cell r="H221">
            <v>9.6864040000000012E-2</v>
          </cell>
          <cell r="I221">
            <v>4.6664800000000006E-2</v>
          </cell>
          <cell r="J221">
            <v>9.5464460000000001E-2</v>
          </cell>
          <cell r="K221">
            <v>3.6875020000000001E-2</v>
          </cell>
          <cell r="L221">
            <v>7.9148160000000009E-2</v>
          </cell>
          <cell r="M221">
            <v>0.10964590000000002</v>
          </cell>
          <cell r="N221">
            <v>9.2390480000000011E-2</v>
          </cell>
          <cell r="O221">
            <v>9.8978880000000005E-2</v>
          </cell>
          <cell r="P221">
            <v>0.11226306000000003</v>
          </cell>
          <cell r="Q221">
            <v>0.13786864000000001</v>
          </cell>
          <cell r="R221">
            <v>8.280454000000001E-2</v>
          </cell>
          <cell r="S221">
            <v>0.10824228300000001</v>
          </cell>
          <cell r="T221">
            <v>6.5769340000000009E-2</v>
          </cell>
          <cell r="U221">
            <v>6.3092120000000002E-2</v>
          </cell>
          <cell r="V221">
            <v>7.1182020000000013E-2</v>
          </cell>
          <cell r="W221">
            <v>8.9216400000000015E-3</v>
          </cell>
          <cell r="X221">
            <v>2.5742080000000001E-2</v>
          </cell>
          <cell r="Y221">
            <v>2.3046660000000004E-2</v>
          </cell>
          <cell r="Z221">
            <v>1.1999260000000001E-2</v>
          </cell>
          <cell r="AA221">
            <v>1.1999260000000001E-2</v>
          </cell>
          <cell r="AB221">
            <v>5.3480914860389994</v>
          </cell>
          <cell r="AC221">
            <v>4.493355062</v>
          </cell>
          <cell r="AD221">
            <v>5.8646669903999999</v>
          </cell>
          <cell r="AE221">
            <v>3.8948222768000003</v>
          </cell>
          <cell r="AF221">
            <v>8.6296632253999999</v>
          </cell>
          <cell r="AG221">
            <v>6.4944844107000002</v>
          </cell>
          <cell r="AH221">
            <v>10.613604378400002</v>
          </cell>
          <cell r="AI221">
            <v>8.1206524304999999</v>
          </cell>
          <cell r="AJ221">
            <v>13.780801796800002</v>
          </cell>
          <cell r="AK221">
            <v>4.3318457027999999</v>
          </cell>
          <cell r="AL221">
            <v>11.112189741</v>
          </cell>
          <cell r="AM221">
            <v>15.962754432000001</v>
          </cell>
          <cell r="AN221">
            <v>12.989632497599999</v>
          </cell>
          <cell r="AO221">
            <v>15.9584854587</v>
          </cell>
          <cell r="AP221">
            <v>18.709604267500001</v>
          </cell>
          <cell r="AQ221">
            <v>20.0328690485</v>
          </cell>
          <cell r="AR221">
            <v>11.253035407799999</v>
          </cell>
          <cell r="AS221">
            <v>14.266034611399999</v>
          </cell>
          <cell r="AT221">
            <v>9.6570795159999996</v>
          </cell>
          <cell r="AU221">
            <v>8.4426387214999998</v>
          </cell>
          <cell r="AV221">
            <v>9.6678949050000007</v>
          </cell>
          <cell r="AW221">
            <v>2.0932122393000001</v>
          </cell>
          <cell r="AX221">
            <v>5.2928792279999994</v>
          </cell>
          <cell r="AY221">
            <v>2.1941642283</v>
          </cell>
          <cell r="AZ221">
            <v>2.0704420802000003</v>
          </cell>
          <cell r="BA221">
            <v>2.0704420802000003</v>
          </cell>
        </row>
        <row r="226">
          <cell r="B226">
            <v>4.1724041999999996E-2</v>
          </cell>
          <cell r="C226">
            <v>3.775324301578948E-2</v>
          </cell>
          <cell r="D226">
            <v>3.3941638850000004E-2</v>
          </cell>
          <cell r="E226">
            <v>3.8988490000000001E-2</v>
          </cell>
          <cell r="F226">
            <v>3.5006697900000001E-2</v>
          </cell>
          <cell r="G226">
            <v>2.8678343920000002E-2</v>
          </cell>
          <cell r="H226">
            <v>3.3432455140000004E-2</v>
          </cell>
          <cell r="I226">
            <v>2.4186665600000001E-2</v>
          </cell>
          <cell r="J226">
            <v>1.8927896699999999E-2</v>
          </cell>
          <cell r="K226">
            <v>2.7709641140000005E-2</v>
          </cell>
          <cell r="L226">
            <v>2.511163334814815E-2</v>
          </cell>
          <cell r="M226">
            <v>2.0998955200000006E-2</v>
          </cell>
          <cell r="N226">
            <v>2.2234570203584231E-2</v>
          </cell>
          <cell r="O226">
            <v>1.8375815440000002E-2</v>
          </cell>
          <cell r="P226">
            <v>1.4866392333846155E-2</v>
          </cell>
          <cell r="Q226">
            <v>1.5421441588235297E-2</v>
          </cell>
          <cell r="R226">
            <v>1.7261721625000004E-2</v>
          </cell>
          <cell r="S226">
            <v>1.6085712926666666E-2</v>
          </cell>
          <cell r="T226">
            <v>9.0317396742857128E-3</v>
          </cell>
          <cell r="U226">
            <v>1.3507937109663868E-2</v>
          </cell>
          <cell r="V226">
            <v>1.0732986616000001E-2</v>
          </cell>
          <cell r="W226">
            <v>7.8787623759999995E-3</v>
          </cell>
          <cell r="X226">
            <v>9.0618100999999996E-3</v>
          </cell>
          <cell r="Y226">
            <v>6.6706038799999997E-3</v>
          </cell>
          <cell r="Z226">
            <v>8.7582895045714287E-3</v>
          </cell>
          <cell r="AA226">
            <v>8.7582895045714287E-3</v>
          </cell>
          <cell r="AB226">
            <v>6.0051183713969998</v>
          </cell>
          <cell r="AC226">
            <v>3.981917308399999</v>
          </cell>
          <cell r="AD226">
            <v>3.7943977728</v>
          </cell>
          <cell r="AE226">
            <v>4.9999130495999999</v>
          </cell>
          <cell r="AF226">
            <v>6.7292502199999999</v>
          </cell>
          <cell r="AG226">
            <v>4.725543408300001</v>
          </cell>
          <cell r="AH226">
            <v>5.4897167416000006</v>
          </cell>
          <cell r="AI226">
            <v>5.0711021719999998</v>
          </cell>
          <cell r="AJ226">
            <v>3.4738810492000005</v>
          </cell>
          <cell r="AK226">
            <v>5.0264491287999995</v>
          </cell>
          <cell r="AL226">
            <v>5.3809977401999998</v>
          </cell>
          <cell r="AM226">
            <v>4.9709405760000003</v>
          </cell>
          <cell r="AN226">
            <v>4.9003454016000001</v>
          </cell>
          <cell r="AO226">
            <v>4.2909702428999994</v>
          </cell>
          <cell r="AP226">
            <v>3.5496311065000001</v>
          </cell>
          <cell r="AQ226">
            <v>2.9043669969999999</v>
          </cell>
          <cell r="AR226">
            <v>3.1034708749999997</v>
          </cell>
          <cell r="AS226">
            <v>2.8007206083999998</v>
          </cell>
          <cell r="AT226">
            <v>2.081351884</v>
          </cell>
          <cell r="AU226">
            <v>2.5110217075000003</v>
          </cell>
          <cell r="AV226">
            <v>1.6750134560000001</v>
          </cell>
          <cell r="AW226">
            <v>3.4011045824000004</v>
          </cell>
          <cell r="AX226">
            <v>3.6523926269999998</v>
          </cell>
          <cell r="AY226">
            <v>1.7636057064999999</v>
          </cell>
          <cell r="AZ226">
            <v>1.8717430746000001</v>
          </cell>
          <cell r="BA226">
            <v>1.8717430746000001</v>
          </cell>
        </row>
        <row r="237">
          <cell r="B237">
            <v>0.11473060000000002</v>
          </cell>
          <cell r="C237">
            <v>0.1142833</v>
          </cell>
          <cell r="D237">
            <v>0.14781162</v>
          </cell>
          <cell r="E237">
            <v>0.10114368</v>
          </cell>
          <cell r="F237">
            <v>0.12312292720000001</v>
          </cell>
          <cell r="G237">
            <v>0.115206</v>
          </cell>
          <cell r="H237">
            <v>0.22310144600000004</v>
          </cell>
          <cell r="I237">
            <v>0.24600212000000002</v>
          </cell>
          <cell r="J237">
            <v>0.23230694760000001</v>
          </cell>
          <cell r="K237">
            <v>0.34476136240000005</v>
          </cell>
          <cell r="L237">
            <v>0.26003978</v>
          </cell>
          <cell r="M237">
            <v>0.26226382000000004</v>
          </cell>
          <cell r="N237">
            <v>0.30941756000000004</v>
          </cell>
          <cell r="O237">
            <v>0.21431774000000003</v>
          </cell>
          <cell r="P237">
            <v>0.24037407999999999</v>
          </cell>
          <cell r="Q237">
            <v>0.25100166000000002</v>
          </cell>
          <cell r="R237">
            <v>0.26068224000000001</v>
          </cell>
          <cell r="S237">
            <v>0.18427966000000004</v>
          </cell>
          <cell r="T237">
            <v>0.23327748000000004</v>
          </cell>
          <cell r="U237">
            <v>0.15590848000000002</v>
          </cell>
          <cell r="V237">
            <v>0.16991172354799999</v>
          </cell>
          <cell r="W237">
            <v>0.15364416353999999</v>
          </cell>
          <cell r="X237">
            <v>0.17439106000000004</v>
          </cell>
          <cell r="Y237">
            <v>0.14942430000000001</v>
          </cell>
          <cell r="Z237">
            <v>0.10766392</v>
          </cell>
          <cell r="AA237">
            <v>0.10766392</v>
          </cell>
          <cell r="AB237">
            <v>10.469472925098</v>
          </cell>
          <cell r="AC237">
            <v>8.2771387823999998</v>
          </cell>
          <cell r="AD237">
            <v>12.379089782399999</v>
          </cell>
          <cell r="AE237">
            <v>10.9610078704</v>
          </cell>
          <cell r="AF237">
            <v>11.214345620800001</v>
          </cell>
          <cell r="AG237">
            <v>10.515136932300001</v>
          </cell>
          <cell r="AH237">
            <v>24.054551258400004</v>
          </cell>
          <cell r="AI237">
            <v>39.659690719000004</v>
          </cell>
          <cell r="AJ237">
            <v>28.059098752000004</v>
          </cell>
          <cell r="AK237">
            <v>38.029148075599998</v>
          </cell>
          <cell r="AL237">
            <v>34.666510137300001</v>
          </cell>
          <cell r="AM237">
            <v>34.913762591999998</v>
          </cell>
          <cell r="AN237">
            <v>37.3469659728</v>
          </cell>
          <cell r="AO237">
            <v>26.705449409100002</v>
          </cell>
          <cell r="AP237">
            <v>32.4880968485</v>
          </cell>
          <cell r="AQ237">
            <v>23.234517694499999</v>
          </cell>
          <cell r="AR237">
            <v>22.437434160399999</v>
          </cell>
          <cell r="AS237">
            <v>19.127724544499998</v>
          </cell>
          <cell r="AT237">
            <v>28.101083652999996</v>
          </cell>
          <cell r="AU237">
            <v>13.910027073</v>
          </cell>
          <cell r="AV237">
            <v>13.1293594178</v>
          </cell>
          <cell r="AW237">
            <v>22.527267729400002</v>
          </cell>
          <cell r="AX237">
            <v>23.364542096999998</v>
          </cell>
          <cell r="AY237">
            <v>19.884557699599998</v>
          </cell>
          <cell r="AZ237">
            <v>12.315900674350001</v>
          </cell>
          <cell r="BA237">
            <v>12.315900674350001</v>
          </cell>
        </row>
        <row r="246">
          <cell r="B246">
            <v>4.4919195868000008</v>
          </cell>
          <cell r="C246">
            <v>4.7885645616999994</v>
          </cell>
          <cell r="D246">
            <v>4.7917504032818181</v>
          </cell>
          <cell r="E246">
            <v>4.8602571287999989</v>
          </cell>
          <cell r="F246">
            <v>4.8403621788000004</v>
          </cell>
          <cell r="G246">
            <v>5.1633574876000008</v>
          </cell>
          <cell r="H246">
            <v>5.6579098317000014</v>
          </cell>
          <cell r="I246">
            <v>5.1716001335400001</v>
          </cell>
          <cell r="J246">
            <v>4.776535270230557</v>
          </cell>
          <cell r="K246">
            <v>5.2231498296800005</v>
          </cell>
          <cell r="L246">
            <v>4.3333388190588238</v>
          </cell>
          <cell r="M246">
            <v>4.146951532000001</v>
          </cell>
          <cell r="N246">
            <v>4.1106059149233323</v>
          </cell>
          <cell r="O246">
            <v>4.2202455888855566</v>
          </cell>
          <cell r="P246">
            <v>4.7138385300000012</v>
          </cell>
          <cell r="Q246">
            <v>4.9264488371176487</v>
          </cell>
          <cell r="R246">
            <v>4.9082942922558823</v>
          </cell>
          <cell r="S246">
            <v>4.7141648322375005</v>
          </cell>
          <cell r="T246">
            <v>4.7657071197233769</v>
          </cell>
          <cell r="U246">
            <v>4.6312387840285725</v>
          </cell>
          <cell r="V246">
            <v>4.8837189760199999</v>
          </cell>
          <cell r="W246">
            <v>5.0581795571080006</v>
          </cell>
          <cell r="X246">
            <v>4.4023971996880009</v>
          </cell>
          <cell r="Y246">
            <v>4.5657412488839997</v>
          </cell>
          <cell r="Z246">
            <v>4.9904583410559997</v>
          </cell>
          <cell r="AA246">
            <v>4.9904583410559997</v>
          </cell>
          <cell r="AB246">
            <v>477.898763542371</v>
          </cell>
          <cell r="AC246">
            <v>451.59598537479997</v>
          </cell>
          <cell r="AD246">
            <v>491.46111246239997</v>
          </cell>
          <cell r="AE246">
            <v>591.51646619519988</v>
          </cell>
          <cell r="AF246">
            <v>643.1846766072</v>
          </cell>
          <cell r="AG246">
            <v>685.09649679900008</v>
          </cell>
          <cell r="AH246">
            <v>788.99380495119999</v>
          </cell>
          <cell r="AI246">
            <v>987.66665838649999</v>
          </cell>
          <cell r="AJ246">
            <v>745.46006755880012</v>
          </cell>
          <cell r="AK246">
            <v>681.59243729719992</v>
          </cell>
          <cell r="AL246">
            <v>702.67181540670003</v>
          </cell>
          <cell r="AM246">
            <v>681.31748327999992</v>
          </cell>
          <cell r="AN246">
            <v>654.60689764799997</v>
          </cell>
          <cell r="AO246">
            <v>701.80691879939991</v>
          </cell>
          <cell r="AP246">
            <v>758.81410197800005</v>
          </cell>
          <cell r="AQ246">
            <v>643.88413005699988</v>
          </cell>
          <cell r="AR246">
            <v>590.19641458479987</v>
          </cell>
          <cell r="AS246">
            <v>614.2671155477999</v>
          </cell>
          <cell r="AT246">
            <v>708.746645951</v>
          </cell>
          <cell r="AU246">
            <v>671.41149701349991</v>
          </cell>
          <cell r="AV246">
            <v>701.82202130719998</v>
          </cell>
          <cell r="AW246">
            <v>1343.4602230593002</v>
          </cell>
          <cell r="AX246">
            <v>952.97859949499991</v>
          </cell>
          <cell r="AY246">
            <v>789.63454754139991</v>
          </cell>
          <cell r="AZ246">
            <v>836.83424704290007</v>
          </cell>
          <cell r="BA246">
            <v>836.83424704290007</v>
          </cell>
        </row>
        <row r="247">
          <cell r="B247">
            <v>0.33596028740000006</v>
          </cell>
          <cell r="C247">
            <v>0.57307535939444443</v>
          </cell>
          <cell r="D247">
            <v>0.97908314137666685</v>
          </cell>
          <cell r="E247">
            <v>0.70752722423333336</v>
          </cell>
          <cell r="F247">
            <v>0.86334427113333356</v>
          </cell>
          <cell r="G247">
            <v>1.2081102819600003</v>
          </cell>
          <cell r="H247">
            <v>1.0433982577000001</v>
          </cell>
          <cell r="I247">
            <v>0.32728654022000009</v>
          </cell>
          <cell r="J247">
            <v>0.20874999215000004</v>
          </cell>
          <cell r="K247">
            <v>0.24859160599999999</v>
          </cell>
          <cell r="L247">
            <v>0.12991379904</v>
          </cell>
          <cell r="M247">
            <v>0.15997620044827587</v>
          </cell>
          <cell r="N247">
            <v>0.15415274200000001</v>
          </cell>
          <cell r="O247">
            <v>0.24644307229090909</v>
          </cell>
          <cell r="P247">
            <v>0.24955600587692314</v>
          </cell>
          <cell r="Q247">
            <v>0.459336263652381</v>
          </cell>
          <cell r="R247">
            <v>0.44655422345346157</v>
          </cell>
          <cell r="S247">
            <v>0.73612225791607144</v>
          </cell>
          <cell r="T247">
            <v>0.67751526076386892</v>
          </cell>
          <cell r="U247">
            <v>0.87456723170833339</v>
          </cell>
          <cell r="V247">
            <v>1.5399692296360004</v>
          </cell>
          <cell r="W247">
            <v>1.4204770368679998</v>
          </cell>
          <cell r="X247">
            <v>2.5870100792293331</v>
          </cell>
          <cell r="Y247">
            <v>2.1872297952160631</v>
          </cell>
          <cell r="Z247">
            <v>1.8813776123070003</v>
          </cell>
          <cell r="AA247">
            <v>1.8813776123070003</v>
          </cell>
          <cell r="AB247">
            <v>42.714618578256001</v>
          </cell>
          <cell r="AC247">
            <v>67.884173829999995</v>
          </cell>
          <cell r="AD247">
            <v>128.32719822720003</v>
          </cell>
          <cell r="AE247">
            <v>98.425040067200001</v>
          </cell>
          <cell r="AF247">
            <v>139.17537105780002</v>
          </cell>
          <cell r="AG247">
            <v>188.54447220180003</v>
          </cell>
          <cell r="AH247">
            <v>168.2728827736</v>
          </cell>
          <cell r="AI247">
            <v>56.551005913499999</v>
          </cell>
          <cell r="AJ247">
            <v>38.332526442000002</v>
          </cell>
          <cell r="AK247">
            <v>41.163778356800002</v>
          </cell>
          <cell r="AL247">
            <v>20.378352837599998</v>
          </cell>
          <cell r="AM247">
            <v>26.707027536000002</v>
          </cell>
          <cell r="AN247">
            <v>24.726604267199999</v>
          </cell>
          <cell r="AO247">
            <v>30.472012726500001</v>
          </cell>
          <cell r="AP247">
            <v>37.525860515000005</v>
          </cell>
          <cell r="AQ247">
            <v>57.358245328999992</v>
          </cell>
          <cell r="AR247">
            <v>53.326146121099995</v>
          </cell>
          <cell r="AS247">
            <v>113.03221596809999</v>
          </cell>
          <cell r="AT247">
            <v>121.01649721499999</v>
          </cell>
          <cell r="AU247">
            <v>139.32721577000004</v>
          </cell>
          <cell r="AV247">
            <v>291.52925937639998</v>
          </cell>
          <cell r="AW247">
            <v>397.20882636870004</v>
          </cell>
          <cell r="AX247">
            <v>575.61771887099997</v>
          </cell>
          <cell r="AY247">
            <v>338.26000486409998</v>
          </cell>
          <cell r="AZ247">
            <v>310.75510594989998</v>
          </cell>
          <cell r="BA247">
            <v>310.75510594989998</v>
          </cell>
        </row>
        <row r="253">
          <cell r="B253">
            <v>9.1546000000000006E-3</v>
          </cell>
          <cell r="C253">
            <v>2.1272815200000003E-2</v>
          </cell>
          <cell r="D253">
            <v>4.0493180000000004E-2</v>
          </cell>
          <cell r="E253">
            <v>4.3447040000000006E-2</v>
          </cell>
          <cell r="F253">
            <v>4.9514920000000004E-2</v>
          </cell>
          <cell r="G253">
            <v>5.5757520000000005E-2</v>
          </cell>
          <cell r="H253">
            <v>3.5817600000000005E-2</v>
          </cell>
          <cell r="I253">
            <v>1.9563179999999999E-2</v>
          </cell>
          <cell r="J253">
            <v>2.7767740000000003E-2</v>
          </cell>
          <cell r="K253">
            <v>4.2837119999999999E-2</v>
          </cell>
          <cell r="L253">
            <v>4.0945450000000008E-2</v>
          </cell>
          <cell r="M253">
            <v>2.922632E-2</v>
          </cell>
          <cell r="N253">
            <v>2.7206520000000005E-2</v>
          </cell>
          <cell r="O253">
            <v>2.5702487199999999E-2</v>
          </cell>
          <cell r="P253">
            <v>6.1769942000000008E-2</v>
          </cell>
          <cell r="Q253">
            <v>4.6082940000000003E-2</v>
          </cell>
          <cell r="R253">
            <v>8.3616200000000002E-2</v>
          </cell>
          <cell r="S253">
            <v>8.1081251199999996E-2</v>
          </cell>
          <cell r="T253">
            <v>5.3157506190476191E-2</v>
          </cell>
          <cell r="U253">
            <v>7.2232803228571438E-2</v>
          </cell>
          <cell r="V253">
            <v>9.5605657608000008E-2</v>
          </cell>
          <cell r="W253">
            <v>3.8994236928000005E-2</v>
          </cell>
          <cell r="X253">
            <v>4.3565409400000005E-2</v>
          </cell>
          <cell r="Y253">
            <v>3.7638639240000007E-2</v>
          </cell>
          <cell r="Z253">
            <v>3.3749200620000003E-2</v>
          </cell>
          <cell r="AA253">
            <v>3.3749200620000003E-2</v>
          </cell>
          <cell r="AB253">
            <v>0.87364461308699992</v>
          </cell>
          <cell r="AC253">
            <v>1.9024388935999998</v>
          </cell>
          <cell r="AD253">
            <v>3.6134288448</v>
          </cell>
          <cell r="AE253">
            <v>4.2097675872</v>
          </cell>
          <cell r="AF253">
            <v>5.4856450243000001</v>
          </cell>
          <cell r="AG253">
            <v>6.3193250835000008</v>
          </cell>
          <cell r="AH253">
            <v>4.5217973024000004</v>
          </cell>
          <cell r="AI253">
            <v>3.4566189094999999</v>
          </cell>
          <cell r="AJ253">
            <v>5.0081122408000009</v>
          </cell>
          <cell r="AK253">
            <v>5.2208689059999998</v>
          </cell>
          <cell r="AL253">
            <v>5.3359173117000003</v>
          </cell>
          <cell r="AM253">
            <v>3.8542559039999995</v>
          </cell>
          <cell r="AN253">
            <v>3.7175996352</v>
          </cell>
          <cell r="AO253">
            <v>4.0088034450000007</v>
          </cell>
          <cell r="AP253">
            <v>10.667856328500001</v>
          </cell>
          <cell r="AQ253">
            <v>6.154861380499999</v>
          </cell>
          <cell r="AR253">
            <v>11.1975454039</v>
          </cell>
          <cell r="AS253">
            <v>10.518563269499998</v>
          </cell>
          <cell r="AT253">
            <v>7.156355713</v>
          </cell>
          <cell r="AU253">
            <v>8.3027974985000004</v>
          </cell>
          <cell r="AV253">
            <v>10.6249408584</v>
          </cell>
          <cell r="AW253">
            <v>5.6689945155000006</v>
          </cell>
          <cell r="AX253">
            <v>5.6400438509999988</v>
          </cell>
          <cell r="AY253">
            <v>6.2509866495999997</v>
          </cell>
          <cell r="AZ253">
            <v>4.8099611215000007</v>
          </cell>
          <cell r="BA253">
            <v>4.8099611215000007</v>
          </cell>
        </row>
        <row r="259">
          <cell r="B259">
            <v>3.1095339999999999E-2</v>
          </cell>
          <cell r="C259">
            <v>6.671392000000001E-2</v>
          </cell>
          <cell r="D259">
            <v>6.9635679999999991E-2</v>
          </cell>
          <cell r="E259">
            <v>7.2649900000000003E-2</v>
          </cell>
          <cell r="F259">
            <v>9.6339939999999999E-2</v>
          </cell>
          <cell r="G259">
            <v>0.10182756000000001</v>
          </cell>
          <cell r="H259">
            <v>0.11669042</v>
          </cell>
          <cell r="I259">
            <v>0.12404218</v>
          </cell>
          <cell r="J259">
            <v>0.1142644372</v>
          </cell>
          <cell r="K259">
            <v>0.15871978000000003</v>
          </cell>
          <cell r="L259">
            <v>0.10164012</v>
          </cell>
          <cell r="M259">
            <v>0.10254062</v>
          </cell>
          <cell r="N259">
            <v>0.18862882000000003</v>
          </cell>
          <cell r="O259">
            <v>0.21757574000000002</v>
          </cell>
          <cell r="P259">
            <v>0.21625320000000001</v>
          </cell>
          <cell r="Q259">
            <v>5.0182860000000003E-2</v>
          </cell>
          <cell r="R259">
            <v>0.13664742000000002</v>
          </cell>
          <cell r="S259">
            <v>8.0221960000000009E-2</v>
          </cell>
          <cell r="T259">
            <v>6.0391240000000006E-2</v>
          </cell>
          <cell r="U259">
            <v>0.1518062</v>
          </cell>
          <cell r="V259">
            <v>0.13367718000000001</v>
          </cell>
          <cell r="W259">
            <v>9.0743380000000012E-2</v>
          </cell>
          <cell r="X259">
            <v>5.8649500000000007E-2</v>
          </cell>
          <cell r="Y259">
            <v>7.378098000000001E-2</v>
          </cell>
          <cell r="Z259">
            <v>1.116024E-2</v>
          </cell>
          <cell r="AA259">
            <v>1.116024E-2</v>
          </cell>
          <cell r="AB259">
            <v>2.9279529602039998</v>
          </cell>
          <cell r="AC259">
            <v>4.8457781399999993</v>
          </cell>
          <cell r="AD259">
            <v>7.3972850687999996</v>
          </cell>
          <cell r="AE259">
            <v>8.8116204063999994</v>
          </cell>
          <cell r="AF259">
            <v>9.5662191695000001</v>
          </cell>
          <cell r="AG259">
            <v>9.9844250220000017</v>
          </cell>
          <cell r="AH259">
            <v>12.792827505200002</v>
          </cell>
          <cell r="AI259">
            <v>22.961533794499999</v>
          </cell>
          <cell r="AJ259">
            <v>22.371544568000004</v>
          </cell>
          <cell r="AK259">
            <v>20.7415491448</v>
          </cell>
          <cell r="AL259">
            <v>15.640706701800001</v>
          </cell>
          <cell r="AM259">
            <v>19.34671896</v>
          </cell>
          <cell r="AN259">
            <v>22.7963657152</v>
          </cell>
          <cell r="AO259">
            <v>27.3477743493</v>
          </cell>
          <cell r="AP259">
            <v>33.86694567</v>
          </cell>
          <cell r="AQ259">
            <v>6.7675661129999991</v>
          </cell>
          <cell r="AR259">
            <v>17.530217711100001</v>
          </cell>
          <cell r="AS259">
            <v>9.5727479276</v>
          </cell>
          <cell r="AT259">
            <v>7.9739750039999997</v>
          </cell>
          <cell r="AU259">
            <v>18.909995067500002</v>
          </cell>
          <cell r="AV259">
            <v>16.356285724799999</v>
          </cell>
          <cell r="AW259">
            <v>17.5004698523</v>
          </cell>
          <cell r="AX259">
            <v>8.9921808989999992</v>
          </cell>
          <cell r="AY259">
            <v>12.516473532199999</v>
          </cell>
          <cell r="AZ259">
            <v>1.4644875879000001</v>
          </cell>
          <cell r="BA259">
            <v>1.4644875879000001</v>
          </cell>
        </row>
        <row r="263">
          <cell r="B263">
            <v>21.684006980358077</v>
          </cell>
          <cell r="C263">
            <v>21.292902398794286</v>
          </cell>
          <cell r="D263">
            <v>22.692636955474526</v>
          </cell>
          <cell r="E263">
            <v>21.829654051241544</v>
          </cell>
          <cell r="F263">
            <v>22.045961803493725</v>
          </cell>
          <cell r="G263">
            <v>25.33157512135999</v>
          </cell>
          <cell r="H263">
            <v>27.147177534880008</v>
          </cell>
          <cell r="I263">
            <v>24.477256136980003</v>
          </cell>
          <cell r="J263">
            <v>24.347289946131042</v>
          </cell>
          <cell r="K263">
            <v>23.573774661580401</v>
          </cell>
          <cell r="L263">
            <v>22.120496688649236</v>
          </cell>
          <cell r="M263">
            <v>22.03126639037075</v>
          </cell>
          <cell r="N263">
            <v>22.205948193603877</v>
          </cell>
          <cell r="O263">
            <v>21.974973244157443</v>
          </cell>
          <cell r="P263">
            <v>22.981022066929668</v>
          </cell>
          <cell r="Q263">
            <v>23.826716351948235</v>
          </cell>
          <cell r="R263">
            <v>24.189499986608233</v>
          </cell>
          <cell r="S263">
            <v>24.613085366534939</v>
          </cell>
          <cell r="T263">
            <v>23.284561320645071</v>
          </cell>
          <cell r="U263">
            <v>23.84387801170271</v>
          </cell>
          <cell r="V263">
            <v>26.586945331797544</v>
          </cell>
          <cell r="W263">
            <v>24.43751914672146</v>
          </cell>
          <cell r="X263">
            <v>27.27181924208654</v>
          </cell>
          <cell r="Y263">
            <v>26.311728992519779</v>
          </cell>
          <cell r="Z263">
            <v>25.880950024718896</v>
          </cell>
          <cell r="AA263">
            <v>25.880950024718896</v>
          </cell>
          <cell r="AB263">
            <v>2202.7513305740222</v>
          </cell>
          <cell r="AC263">
            <v>1945.6878403232001</v>
          </cell>
          <cell r="AD263">
            <v>2251.4119695743998</v>
          </cell>
          <cell r="AE263">
            <v>2657.5644715200001</v>
          </cell>
          <cell r="AF263">
            <v>2884.3460877741995</v>
          </cell>
          <cell r="AG263">
            <v>3172.8720633753001</v>
          </cell>
          <cell r="AH263">
            <v>3601.4898046188009</v>
          </cell>
          <cell r="AI263">
            <v>4327.7215757540007</v>
          </cell>
          <cell r="AJ263">
            <v>3749.2683154332017</v>
          </cell>
          <cell r="AK263">
            <v>3158.7513358983992</v>
          </cell>
          <cell r="AL263">
            <v>3486.2281174646996</v>
          </cell>
          <cell r="AM263">
            <v>3548.8867461599993</v>
          </cell>
          <cell r="AN263">
            <v>3306.6014235760013</v>
          </cell>
          <cell r="AO263">
            <v>3442.7831462628014</v>
          </cell>
          <cell r="AP263">
            <v>3658.6599988450021</v>
          </cell>
          <cell r="AQ263">
            <v>3015.3016026874989</v>
          </cell>
          <cell r="AR263">
            <v>2948.4289958980989</v>
          </cell>
          <cell r="AS263">
            <v>3233.0828978590994</v>
          </cell>
          <cell r="AT263">
            <v>3412.5142140789999</v>
          </cell>
          <cell r="AU263">
            <v>3159.3470815015021</v>
          </cell>
          <cell r="AV263">
            <v>3532.3359953949994</v>
          </cell>
          <cell r="AW263">
            <v>5585.4670009563024</v>
          </cell>
          <cell r="AX263">
            <v>5162.358898710002</v>
          </cell>
          <cell r="AY263">
            <v>3878.0528775263001</v>
          </cell>
          <cell r="AZ263">
            <v>4049.5273573453496</v>
          </cell>
          <cell r="BA263">
            <v>4049.5273573453496</v>
          </cell>
        </row>
        <row r="264">
          <cell r="B264">
            <v>14.772326636936871</v>
          </cell>
          <cell r="C264">
            <v>14.532354226009451</v>
          </cell>
          <cell r="D264">
            <v>15.102593498628096</v>
          </cell>
          <cell r="E264">
            <v>14.733115568201818</v>
          </cell>
          <cell r="F264">
            <v>14.711605756806783</v>
          </cell>
          <cell r="G264">
            <v>16.798741921600005</v>
          </cell>
          <cell r="H264">
            <v>18.340525817100001</v>
          </cell>
          <cell r="I264">
            <v>16.867286045299998</v>
          </cell>
          <cell r="J264">
            <v>15.40919440528528</v>
          </cell>
          <cell r="K264">
            <v>14.400691459590954</v>
          </cell>
          <cell r="L264">
            <v>12.621473601658121</v>
          </cell>
          <cell r="M264">
            <v>12.472717706093432</v>
          </cell>
          <cell r="N264">
            <v>11.795254378079882</v>
          </cell>
          <cell r="O264">
            <v>11.408595670130108</v>
          </cell>
          <cell r="P264">
            <v>11.865101707050522</v>
          </cell>
          <cell r="Q264">
            <v>12.639809704620379</v>
          </cell>
          <cell r="R264">
            <v>12.831927179387133</v>
          </cell>
          <cell r="S264">
            <v>12.715427396401939</v>
          </cell>
          <cell r="T264">
            <v>12.606802664473943</v>
          </cell>
          <cell r="U264">
            <v>12.043975209114365</v>
          </cell>
          <cell r="V264">
            <v>13.845520239358667</v>
          </cell>
          <cell r="W264">
            <v>13.762297740194445</v>
          </cell>
          <cell r="X264">
            <v>14.102620514161714</v>
          </cell>
          <cell r="Y264">
            <v>14.130849179124287</v>
          </cell>
          <cell r="Z264">
            <v>14.342326889701335</v>
          </cell>
          <cell r="AA264">
            <v>14.342326889701335</v>
          </cell>
          <cell r="AB264">
            <v>1547.8294183542539</v>
          </cell>
          <cell r="AC264">
            <v>1347.0463870375997</v>
          </cell>
          <cell r="AD264">
            <v>1493.1167135471999</v>
          </cell>
          <cell r="AE264">
            <v>1825.7948422559998</v>
          </cell>
          <cell r="AF264">
            <v>1948.1614838973001</v>
          </cell>
          <cell r="AG264">
            <v>2131.8744003414004</v>
          </cell>
          <cell r="AH264">
            <v>2454.5400681208002</v>
          </cell>
          <cell r="AI264">
            <v>2992.8558873225002</v>
          </cell>
          <cell r="AJ264">
            <v>2393.4364243396003</v>
          </cell>
          <cell r="AK264">
            <v>1911.3114481912</v>
          </cell>
          <cell r="AL264">
            <v>2003.4643967685004</v>
          </cell>
          <cell r="AM264">
            <v>2039.7790640160001</v>
          </cell>
          <cell r="AN264">
            <v>1802.7942446975999</v>
          </cell>
          <cell r="AO264">
            <v>1851.0450273935996</v>
          </cell>
          <cell r="AP264">
            <v>1920.5809858059999</v>
          </cell>
          <cell r="AQ264">
            <v>1636.7129600219996</v>
          </cell>
          <cell r="AR264">
            <v>1602.3005975681999</v>
          </cell>
          <cell r="AS264">
            <v>1710.7014767986</v>
          </cell>
          <cell r="AT264">
            <v>1900.3906375650004</v>
          </cell>
          <cell r="AU264">
            <v>1709.8552615544997</v>
          </cell>
          <cell r="AV264">
            <v>1915.4978247892002</v>
          </cell>
          <cell r="AW264">
            <v>3255.6739762468005</v>
          </cell>
          <cell r="AX264">
            <v>2760.7240648259994</v>
          </cell>
          <cell r="AY264">
            <v>2248.9602963112998</v>
          </cell>
          <cell r="AZ264">
            <v>2368.4902455901502</v>
          </cell>
          <cell r="BA264">
            <v>2368.4902455901502</v>
          </cell>
        </row>
        <row r="265">
          <cell r="B265">
            <v>0.45741483580000009</v>
          </cell>
          <cell r="C265">
            <v>0.46903424279824568</v>
          </cell>
          <cell r="D265">
            <v>0.56393165160000014</v>
          </cell>
          <cell r="E265">
            <v>0.54574729584000004</v>
          </cell>
          <cell r="F265">
            <v>0.54825567399999997</v>
          </cell>
          <cell r="G265">
            <v>0.45610859719999997</v>
          </cell>
          <cell r="H265">
            <v>0.65395945039999992</v>
          </cell>
          <cell r="I265">
            <v>0.62234069960000005</v>
          </cell>
          <cell r="J265">
            <v>0.73410728200000019</v>
          </cell>
          <cell r="K265">
            <v>0.81891556640000007</v>
          </cell>
          <cell r="L265">
            <v>0.92380064760000014</v>
          </cell>
          <cell r="M265">
            <v>1.1046432136000002</v>
          </cell>
          <cell r="N265">
            <v>1.2711936511999999</v>
          </cell>
          <cell r="O265">
            <v>1.1272746154080808</v>
          </cell>
          <cell r="P265">
            <v>1.1154804187895606</v>
          </cell>
          <cell r="Q265">
            <v>1.0774451644</v>
          </cell>
          <cell r="R265">
            <v>1.0325105247714288</v>
          </cell>
          <cell r="S265">
            <v>0.90050784231052639</v>
          </cell>
          <cell r="T265">
            <v>0.87513861113636349</v>
          </cell>
          <cell r="U265">
            <v>0.94911454778571436</v>
          </cell>
          <cell r="V265">
            <v>1.0602034432374119</v>
          </cell>
          <cell r="W265">
            <v>0.8265626235114748</v>
          </cell>
          <cell r="X265">
            <v>0.98377157277999994</v>
          </cell>
          <cell r="Y265">
            <v>0.82117126542755547</v>
          </cell>
          <cell r="Z265">
            <v>0.70718343551600016</v>
          </cell>
          <cell r="AA265">
            <v>0.70718343551600016</v>
          </cell>
          <cell r="AB265">
            <v>41.328172944213001</v>
          </cell>
          <cell r="AC265">
            <v>36.475650202799997</v>
          </cell>
          <cell r="AD265">
            <v>54.585419083200001</v>
          </cell>
          <cell r="AE265">
            <v>58.317693627200001</v>
          </cell>
          <cell r="AF265">
            <v>57.577123249800003</v>
          </cell>
          <cell r="AG265">
            <v>47.881505014200009</v>
          </cell>
          <cell r="AH265">
            <v>73.480651359600017</v>
          </cell>
          <cell r="AI265">
            <v>110.63657140950001</v>
          </cell>
          <cell r="AJ265">
            <v>117.23969184960001</v>
          </cell>
          <cell r="AK265">
            <v>110.0381110796</v>
          </cell>
          <cell r="AL265">
            <v>139.87929600090001</v>
          </cell>
          <cell r="AM265">
            <v>169.76422056000001</v>
          </cell>
          <cell r="AN265">
            <v>165.8296769008</v>
          </cell>
          <cell r="AO265">
            <v>153.51802339770001</v>
          </cell>
          <cell r="AP265">
            <v>167.036598712</v>
          </cell>
          <cell r="AQ265">
            <v>130.26665462299997</v>
          </cell>
          <cell r="AR265">
            <v>119.60505893819999</v>
          </cell>
          <cell r="AS265">
            <v>106.9698289088</v>
          </cell>
          <cell r="AT265">
            <v>121.83525735199999</v>
          </cell>
          <cell r="AU265">
            <v>116.374158767</v>
          </cell>
          <cell r="AV265">
            <v>127.84713588880001</v>
          </cell>
          <cell r="AW265">
            <v>157.42637744320001</v>
          </cell>
          <cell r="AX265">
            <v>165.29851107899998</v>
          </cell>
          <cell r="AY265">
            <v>113.24433382129997</v>
          </cell>
          <cell r="AZ265">
            <v>101.49356648014999</v>
          </cell>
          <cell r="BA265">
            <v>101.49356648014999</v>
          </cell>
        </row>
        <row r="266">
          <cell r="B266">
            <v>1.8249189188000003</v>
          </cell>
          <cell r="C266">
            <v>1.6716747607368423</v>
          </cell>
          <cell r="D266">
            <v>1.6841276792666666</v>
          </cell>
          <cell r="E266">
            <v>1.4802873408000001</v>
          </cell>
          <cell r="F266">
            <v>1.5429859328000002</v>
          </cell>
          <cell r="G266">
            <v>1.6552686672000003</v>
          </cell>
          <cell r="H266">
            <v>2.0802550378000007</v>
          </cell>
          <cell r="I266">
            <v>2.1972197395200004</v>
          </cell>
          <cell r="J266">
            <v>3.7235982640000005</v>
          </cell>
          <cell r="K266">
            <v>4.2946888869777773</v>
          </cell>
          <cell r="L266">
            <v>4.2856318087999998</v>
          </cell>
          <cell r="M266">
            <v>4.1945301259448282</v>
          </cell>
          <cell r="N266">
            <v>4.7772784396720009</v>
          </cell>
          <cell r="O266">
            <v>4.2430195673333335</v>
          </cell>
          <cell r="P266">
            <v>5.1665403849555558</v>
          </cell>
          <cell r="Q266">
            <v>4.8104867144117645</v>
          </cell>
          <cell r="R266">
            <v>4.3212440542631585</v>
          </cell>
          <cell r="S266">
            <v>4.0727920148406866</v>
          </cell>
          <cell r="T266">
            <v>3.7564371333167959</v>
          </cell>
          <cell r="U266">
            <v>4.3366936959007214</v>
          </cell>
          <cell r="V266">
            <v>4.1309745327240002</v>
          </cell>
          <cell r="W266">
            <v>2.8010963712999999</v>
          </cell>
          <cell r="X266">
            <v>3.8763235370893336</v>
          </cell>
          <cell r="Y266">
            <v>3.6865485030893339</v>
          </cell>
          <cell r="Z266">
            <v>4.2805305918600007</v>
          </cell>
          <cell r="AA266">
            <v>4.2805305918600007</v>
          </cell>
          <cell r="AB266">
            <v>143.39111959763397</v>
          </cell>
          <cell r="AC266">
            <v>110.50808758239998</v>
          </cell>
          <cell r="AD266">
            <v>128.37031758720002</v>
          </cell>
          <cell r="AE266">
            <v>154.49337303679999</v>
          </cell>
          <cell r="AF266">
            <v>157.91616996959999</v>
          </cell>
          <cell r="AG266">
            <v>170.8781327682</v>
          </cell>
          <cell r="AH266">
            <v>239.83382845920002</v>
          </cell>
          <cell r="AI266">
            <v>393.91054354300002</v>
          </cell>
          <cell r="AJ266">
            <v>485.57765282040003</v>
          </cell>
          <cell r="AK266">
            <v>528.10679579240002</v>
          </cell>
          <cell r="AL266">
            <v>639.21219629760003</v>
          </cell>
          <cell r="AM266">
            <v>593.26479719999998</v>
          </cell>
          <cell r="AN266">
            <v>622.33024712320002</v>
          </cell>
          <cell r="AO266">
            <v>583.73864817780009</v>
          </cell>
          <cell r="AP266">
            <v>750.65677586750007</v>
          </cell>
          <cell r="AQ266">
            <v>522.02685856649987</v>
          </cell>
          <cell r="AR266">
            <v>433.54275957559997</v>
          </cell>
          <cell r="AS266">
            <v>451.71507057820003</v>
          </cell>
          <cell r="AT266">
            <v>469.96409538199998</v>
          </cell>
          <cell r="AU266">
            <v>417.12402634750003</v>
          </cell>
          <cell r="AV266">
            <v>391.01181028500002</v>
          </cell>
          <cell r="AW266">
            <v>429.81929046790003</v>
          </cell>
          <cell r="AX266">
            <v>485.47975004099999</v>
          </cell>
          <cell r="AY266">
            <v>434.84320873289994</v>
          </cell>
          <cell r="AZ266">
            <v>504.49677197225003</v>
          </cell>
          <cell r="BA266">
            <v>504.49677197225003</v>
          </cell>
        </row>
        <row r="267">
          <cell r="B267">
            <v>1.3333224080973689</v>
          </cell>
          <cell r="C267">
            <v>1.3445012059394732</v>
          </cell>
          <cell r="D267">
            <v>1.7379519738026317</v>
          </cell>
          <cell r="E267">
            <v>1.7381432194828286</v>
          </cell>
          <cell r="F267">
            <v>1.6826513594000001</v>
          </cell>
          <cell r="G267">
            <v>1.8256446693200006</v>
          </cell>
          <cell r="H267">
            <v>1.7566055159800005</v>
          </cell>
          <cell r="I267">
            <v>1.1706728292000004</v>
          </cell>
          <cell r="J267">
            <v>1.4098587466133337</v>
          </cell>
          <cell r="K267">
            <v>1.4928991429800003</v>
          </cell>
          <cell r="L267">
            <v>1.5977233433136369</v>
          </cell>
          <cell r="M267">
            <v>1.7172564414406877</v>
          </cell>
          <cell r="N267">
            <v>1.7732798197333337</v>
          </cell>
          <cell r="O267">
            <v>2.6074594062699994</v>
          </cell>
          <cell r="P267">
            <v>2.2742695304014529</v>
          </cell>
          <cell r="Q267">
            <v>2.5006905811284614</v>
          </cell>
          <cell r="R267">
            <v>3.2221123741350008</v>
          </cell>
          <cell r="S267">
            <v>3.6588410997870837</v>
          </cell>
          <cell r="T267">
            <v>2.9523784570845084</v>
          </cell>
          <cell r="U267">
            <v>3.3320961886478724</v>
          </cell>
          <cell r="V267">
            <v>3.6215919211480005</v>
          </cell>
          <cell r="W267">
            <v>2.9221230919743335</v>
          </cell>
          <cell r="X267">
            <v>3.372080498002858</v>
          </cell>
          <cell r="Y267">
            <v>3.1020131180791326</v>
          </cell>
          <cell r="Z267">
            <v>2.6831856003826671</v>
          </cell>
          <cell r="AA267">
            <v>2.6831856003826671</v>
          </cell>
          <cell r="AB267">
            <v>188.28475552110601</v>
          </cell>
          <cell r="AC267">
            <v>167.90875202479995</v>
          </cell>
          <cell r="AD267">
            <v>213.84029504640003</v>
          </cell>
          <cell r="AE267">
            <v>253.59584919200003</v>
          </cell>
          <cell r="AF267">
            <v>275.74652178290006</v>
          </cell>
          <cell r="AG267">
            <v>276.75783679830005</v>
          </cell>
          <cell r="AH267">
            <v>290.3653625671999</v>
          </cell>
          <cell r="AI267">
            <v>226.15233113500005</v>
          </cell>
          <cell r="AJ267">
            <v>250.26273558640005</v>
          </cell>
          <cell r="AK267">
            <v>245.13861342959999</v>
          </cell>
          <cell r="AL267">
            <v>261.71584416719998</v>
          </cell>
          <cell r="AM267">
            <v>291.76736625600006</v>
          </cell>
          <cell r="AN267">
            <v>274.63965870879991</v>
          </cell>
          <cell r="AO267">
            <v>423.12848179740013</v>
          </cell>
          <cell r="AP267">
            <v>369.36108676650008</v>
          </cell>
          <cell r="AQ267">
            <v>321.83760227500005</v>
          </cell>
          <cell r="AR267">
            <v>404.9221897635</v>
          </cell>
          <cell r="AS267">
            <v>475.43490474480006</v>
          </cell>
          <cell r="AT267">
            <v>410.75024816600001</v>
          </cell>
          <cell r="AU267">
            <v>415.6281459695</v>
          </cell>
          <cell r="AV267">
            <v>436.1609648708</v>
          </cell>
          <cell r="AW267">
            <v>668.03000678620015</v>
          </cell>
          <cell r="AX267">
            <v>660.42845118899993</v>
          </cell>
          <cell r="AY267">
            <v>417.99406990549988</v>
          </cell>
          <cell r="AZ267">
            <v>418.51984036384999</v>
          </cell>
          <cell r="BA267">
            <v>418.51984036384999</v>
          </cell>
        </row>
        <row r="268">
          <cell r="B268">
            <v>0.33716979618333337</v>
          </cell>
          <cell r="C268">
            <v>0.57598733959356718</v>
          </cell>
          <cell r="D268">
            <v>1.004875348098889</v>
          </cell>
          <cell r="E268">
            <v>0.75452438929999999</v>
          </cell>
          <cell r="F268">
            <v>0.91360163024444463</v>
          </cell>
          <cell r="G268">
            <v>1.2669728205600002</v>
          </cell>
          <cell r="H268">
            <v>1.0914900362</v>
          </cell>
          <cell r="I268">
            <v>0.3509730122200001</v>
          </cell>
          <cell r="J268">
            <v>0.24753700215000002</v>
          </cell>
          <cell r="K268">
            <v>0.2674501896</v>
          </cell>
          <cell r="L268">
            <v>0.15772132863999999</v>
          </cell>
          <cell r="M268">
            <v>0.16450280324827588</v>
          </cell>
          <cell r="N268">
            <v>0.15540490200000001</v>
          </cell>
          <cell r="O268">
            <v>0.25117003883636363</v>
          </cell>
          <cell r="P268">
            <v>0.25082911712692313</v>
          </cell>
          <cell r="Q268">
            <v>0.46261590365238103</v>
          </cell>
          <cell r="R268">
            <v>0.45173536305346157</v>
          </cell>
          <cell r="S268">
            <v>0.75015618995762989</v>
          </cell>
          <cell r="T268">
            <v>0.68445280315672608</v>
          </cell>
          <cell r="U268">
            <v>0.87551795287500001</v>
          </cell>
          <cell r="V268">
            <v>1.5413529100760004</v>
          </cell>
          <cell r="W268">
            <v>1.4210036110159998</v>
          </cell>
          <cell r="X268">
            <v>2.5911129057039997</v>
          </cell>
          <cell r="Y268">
            <v>2.1911863837840633</v>
          </cell>
          <cell r="Z268">
            <v>1.8857855865870004</v>
          </cell>
          <cell r="AA268">
            <v>1.8857855865870004</v>
          </cell>
          <cell r="AB268">
            <v>43.154048706105002</v>
          </cell>
          <cell r="AC268">
            <v>68.665772010399991</v>
          </cell>
          <cell r="AD268">
            <v>131.58423988800004</v>
          </cell>
          <cell r="AE268">
            <v>106.8588012128</v>
          </cell>
          <cell r="AF268">
            <v>149.81126959330001</v>
          </cell>
          <cell r="AG268">
            <v>198.06748914810004</v>
          </cell>
          <cell r="AH268">
            <v>176.31836703720001</v>
          </cell>
          <cell r="AI268">
            <v>61.117192586999998</v>
          </cell>
          <cell r="AJ268">
            <v>46.044526516000005</v>
          </cell>
          <cell r="AK268">
            <v>44.455785316800004</v>
          </cell>
          <cell r="AL268">
            <v>25.780410648</v>
          </cell>
          <cell r="AM268">
            <v>27.594839568000001</v>
          </cell>
          <cell r="AN268">
            <v>24.950002721600001</v>
          </cell>
          <cell r="AO268">
            <v>31.164851950199999</v>
          </cell>
          <cell r="AP268">
            <v>37.777721530500003</v>
          </cell>
          <cell r="AQ268">
            <v>58.006080159999989</v>
          </cell>
          <cell r="AR268">
            <v>54.434719753899998</v>
          </cell>
          <cell r="AS268">
            <v>115.61758186549999</v>
          </cell>
          <cell r="AT268">
            <v>122.41204476099999</v>
          </cell>
          <cell r="AU268">
            <v>139.46448438200005</v>
          </cell>
          <cell r="AV268">
            <v>291.70390746739997</v>
          </cell>
          <cell r="AW268">
            <v>397.48445460370004</v>
          </cell>
          <cell r="AX268">
            <v>576.85210127999994</v>
          </cell>
          <cell r="AY268">
            <v>339.05571298939998</v>
          </cell>
          <cell r="AZ268">
            <v>311.77890270609998</v>
          </cell>
          <cell r="BA268">
            <v>311.77890270609998</v>
          </cell>
        </row>
        <row r="269">
          <cell r="B269">
            <v>2.9023139111111112E-3</v>
          </cell>
          <cell r="C269">
            <v>7.5533657456140356E-4</v>
          </cell>
          <cell r="D269">
            <v>2.1823000000000003E-3</v>
          </cell>
          <cell r="E269">
            <v>7.2533133333333339E-5</v>
          </cell>
          <cell r="F269">
            <v>4.0398547777777778E-4</v>
          </cell>
          <cell r="G269">
            <v>2.8206230000000002E-4</v>
          </cell>
          <cell r="H269">
            <v>3.0733080000000003E-3</v>
          </cell>
          <cell r="I269">
            <v>1.1425000000000001E-6</v>
          </cell>
          <cell r="J269">
            <v>7.7714000000000006E-4</v>
          </cell>
          <cell r="K269">
            <v>5.842635100000001E-3</v>
          </cell>
          <cell r="L269">
            <v>7.8460200000000002E-4</v>
          </cell>
          <cell r="M269">
            <v>0</v>
          </cell>
          <cell r="N269">
            <v>0</v>
          </cell>
          <cell r="O269">
            <v>2.1754600000000002E-4</v>
          </cell>
          <cell r="P269">
            <v>3.4438250000000002E-4</v>
          </cell>
          <cell r="Q269">
            <v>4.2542553600000005E-3</v>
          </cell>
          <cell r="R269">
            <v>2.0690433000000001E-3</v>
          </cell>
          <cell r="S269">
            <v>8.7334567619047631E-4</v>
          </cell>
          <cell r="T269">
            <v>5.2236208888888896E-3</v>
          </cell>
          <cell r="U269">
            <v>2.1393403454545456E-3</v>
          </cell>
          <cell r="V269">
            <v>2.820494376E-3</v>
          </cell>
          <cell r="W269">
            <v>2.4284800000000002E-3</v>
          </cell>
          <cell r="X269">
            <v>3.9705184000000004E-5</v>
          </cell>
          <cell r="Y269">
            <v>5.5213576410256407E-5</v>
          </cell>
          <cell r="Z269">
            <v>1.6429736800000001E-4</v>
          </cell>
          <cell r="AA269">
            <v>1.6429736800000001E-4</v>
          </cell>
          <cell r="AB269">
            <v>0.29498074910099997</v>
          </cell>
          <cell r="AC269">
            <v>0.10943157279999999</v>
          </cell>
          <cell r="AD269">
            <v>0.3393351792</v>
          </cell>
          <cell r="AE269">
            <v>3.1096688000000002E-3</v>
          </cell>
          <cell r="AF269">
            <v>9.8689782100000012E-2</v>
          </cell>
          <cell r="AG269">
            <v>3.6988337100000004E-2</v>
          </cell>
          <cell r="AH269">
            <v>0.34751994560000005</v>
          </cell>
          <cell r="AI269">
            <v>2.2928465E-3</v>
          </cell>
          <cell r="AJ269">
            <v>0.10636825600000001</v>
          </cell>
          <cell r="AK269">
            <v>0.91444901239999998</v>
          </cell>
          <cell r="AL269">
            <v>0.15066580500000001</v>
          </cell>
          <cell r="AM269">
            <v>0</v>
          </cell>
          <cell r="AN269">
            <v>0</v>
          </cell>
          <cell r="AO269">
            <v>4.5726482999999998E-2</v>
          </cell>
          <cell r="AP269">
            <v>9.6087748000000001E-2</v>
          </cell>
          <cell r="AQ269">
            <v>0.59585364649999994</v>
          </cell>
          <cell r="AR269">
            <v>0.42128946069999995</v>
          </cell>
          <cell r="AS269">
            <v>0.20329177439999999</v>
          </cell>
          <cell r="AT269">
            <v>0.78215858500000002</v>
          </cell>
          <cell r="AU269">
            <v>0.48370796250000003</v>
          </cell>
          <cell r="AV269">
            <v>0.47896443700000002</v>
          </cell>
          <cell r="AW269">
            <v>0.43745116250000005</v>
          </cell>
          <cell r="AX269">
            <v>9.0326339999999991E-2</v>
          </cell>
          <cell r="AY269">
            <v>9.3426482599999999E-2</v>
          </cell>
          <cell r="AZ269">
            <v>0.15443017600000003</v>
          </cell>
          <cell r="BA269">
            <v>0.15443017600000003</v>
          </cell>
        </row>
        <row r="273">
          <cell r="B273">
            <v>1.6399341866666667E-3</v>
          </cell>
          <cell r="C273">
            <v>7.3052108000000006E-3</v>
          </cell>
          <cell r="D273">
            <v>4.193006E-3</v>
          </cell>
          <cell r="E273">
            <v>8.9612400000000023E-3</v>
          </cell>
          <cell r="F273">
            <v>9.3145576000000022E-3</v>
          </cell>
          <cell r="G273">
            <v>2.1418991600000003E-2</v>
          </cell>
          <cell r="H273">
            <v>1.40484496E-2</v>
          </cell>
          <cell r="I273">
            <v>8.1667968000000007E-3</v>
          </cell>
          <cell r="J273">
            <v>2.449878549047619E-2</v>
          </cell>
          <cell r="K273">
            <v>1.28846102E-2</v>
          </cell>
          <cell r="L273">
            <v>1.9240902399999999E-2</v>
          </cell>
          <cell r="M273">
            <v>2.3356630372413797E-2</v>
          </cell>
          <cell r="N273">
            <v>2.6011919999999997E-2</v>
          </cell>
          <cell r="O273">
            <v>4.0020621977777775E-2</v>
          </cell>
          <cell r="P273">
            <v>2.8548695938888893E-2</v>
          </cell>
          <cell r="Q273">
            <v>2.4750367777777778E-2</v>
          </cell>
          <cell r="R273">
            <v>2.4479799285714286E-2</v>
          </cell>
          <cell r="S273">
            <v>1.9629412877972711E-2</v>
          </cell>
          <cell r="T273">
            <v>2.5729601484848486E-2</v>
          </cell>
          <cell r="U273">
            <v>2.5679054950606059E-2</v>
          </cell>
          <cell r="V273">
            <v>2.0131497115710141E-2</v>
          </cell>
          <cell r="W273">
            <v>1.3791826343555557E-2</v>
          </cell>
          <cell r="X273">
            <v>2.6460863559999999E-2</v>
          </cell>
          <cell r="Y273">
            <v>3.239869158E-2</v>
          </cell>
          <cell r="Z273">
            <v>2.0677330556E-2</v>
          </cell>
          <cell r="AA273">
            <v>2.0677330556E-2</v>
          </cell>
          <cell r="AB273">
            <v>0.17145305202899999</v>
          </cell>
          <cell r="AC273">
            <v>0.66204811879999992</v>
          </cell>
          <cell r="AD273">
            <v>0.47123124960000001</v>
          </cell>
          <cell r="AE273">
            <v>0.79403452800000007</v>
          </cell>
          <cell r="AF273">
            <v>1.0861647727000001</v>
          </cell>
          <cell r="AG273">
            <v>2.2163081655000001</v>
          </cell>
          <cell r="AH273">
            <v>2.0161972784</v>
          </cell>
          <cell r="AI273">
            <v>1.8688425805</v>
          </cell>
          <cell r="AJ273">
            <v>2.357743878</v>
          </cell>
          <cell r="AK273">
            <v>1.5991758596000001</v>
          </cell>
          <cell r="AL273">
            <v>2.8020141027000003</v>
          </cell>
          <cell r="AM273">
            <v>3.7830286559999995</v>
          </cell>
          <cell r="AN273">
            <v>5.6513289887999996</v>
          </cell>
          <cell r="AO273">
            <v>7.7730505560000003</v>
          </cell>
          <cell r="AP273">
            <v>6.304448561500001</v>
          </cell>
          <cell r="AQ273">
            <v>3.6618115519999996</v>
          </cell>
          <cell r="AR273">
            <v>3.7456732238999999</v>
          </cell>
          <cell r="AS273">
            <v>3.4042650927999998</v>
          </cell>
          <cell r="AT273">
            <v>4.334456598</v>
          </cell>
          <cell r="AU273">
            <v>3.6991504160000002</v>
          </cell>
          <cell r="AV273">
            <v>3.0688675288000002</v>
          </cell>
          <cell r="AW273">
            <v>3.0047297736000003</v>
          </cell>
          <cell r="AX273">
            <v>4.9958984790000001</v>
          </cell>
          <cell r="AY273">
            <v>7.2585711846999992</v>
          </cell>
          <cell r="AZ273">
            <v>3.8806478892500005</v>
          </cell>
          <cell r="BA273">
            <v>3.8806478892500005</v>
          </cell>
        </row>
      </sheetData>
      <sheetData sheetId="32">
        <row r="16">
          <cell r="B16">
            <v>1.8508372965471552E-2</v>
          </cell>
          <cell r="C16">
            <v>1.6106823015105218E-2</v>
          </cell>
          <cell r="D16">
            <v>1.5722144547449954E-2</v>
          </cell>
          <cell r="E16">
            <v>1.4461495452501125E-2</v>
          </cell>
          <cell r="F16">
            <v>1.6726286917973159E-2</v>
          </cell>
          <cell r="G16">
            <v>1.423130194232796E-2</v>
          </cell>
          <cell r="H16">
            <v>1.4324928328294066E-2</v>
          </cell>
          <cell r="I16">
            <v>1.0053380792624272E-2</v>
          </cell>
          <cell r="J16">
            <v>1.2941299534400694E-2</v>
          </cell>
          <cell r="K16">
            <v>1.2365192681324496E-2</v>
          </cell>
          <cell r="L16">
            <v>7.9168630524678284E-3</v>
          </cell>
          <cell r="M16">
            <v>8.4259146377592565E-3</v>
          </cell>
          <cell r="N16">
            <v>1.0199410364951693E-2</v>
          </cell>
          <cell r="O16">
            <v>7.6080049692171898E-3</v>
          </cell>
          <cell r="P16">
            <v>8.5730739801844653E-3</v>
          </cell>
          <cell r="Q16">
            <v>7.0853097331160259E-3</v>
          </cell>
          <cell r="R16">
            <v>9.5887842981105271E-3</v>
          </cell>
          <cell r="S16">
            <v>1.4387022072965648E-2</v>
          </cell>
          <cell r="T16">
            <v>1.0122687326615957E-2</v>
          </cell>
          <cell r="U16">
            <v>1.6308868252847233E-2</v>
          </cell>
          <cell r="V16">
            <v>1.5655890062459696E-2</v>
          </cell>
          <cell r="W16">
            <v>1.8012202779999993E-2</v>
          </cell>
          <cell r="X16">
            <v>1.9435092688851359E-2</v>
          </cell>
          <cell r="Y16">
            <v>1.8425597847492318E-2</v>
          </cell>
          <cell r="Z16">
            <v>1.2478478629999989E-2</v>
          </cell>
          <cell r="AA16">
            <v>1.2478478629999989E-2</v>
          </cell>
          <cell r="AB16">
            <v>14.762537906271</v>
          </cell>
          <cell r="AC16">
            <v>12.167266942399998</v>
          </cell>
          <cell r="AD16">
            <v>12.439210084799996</v>
          </cell>
          <cell r="AE16">
            <v>11.522335328</v>
          </cell>
          <cell r="AF16">
            <v>15.251654436200003</v>
          </cell>
          <cell r="AG16">
            <v>12.111801187200001</v>
          </cell>
          <cell r="AH16">
            <v>12.139114432400001</v>
          </cell>
          <cell r="AI16">
            <v>10.747767991999998</v>
          </cell>
          <cell r="AJ16">
            <v>13.988155180800003</v>
          </cell>
          <cell r="AK16">
            <v>11.296538202399999</v>
          </cell>
          <cell r="AL16">
            <v>7.2981559849000011</v>
          </cell>
          <cell r="AM16">
            <v>8.2066584959999975</v>
          </cell>
          <cell r="AN16">
            <v>9.6095254111999964</v>
          </cell>
          <cell r="AO16">
            <v>8.740811792099997</v>
          </cell>
          <cell r="AP16">
            <v>9.7829969470000009</v>
          </cell>
          <cell r="AQ16">
            <v>8.6060808399999971</v>
          </cell>
          <cell r="AR16">
            <v>7.9734146805999986</v>
          </cell>
          <cell r="AS16">
            <v>7.0134453389000004</v>
          </cell>
          <cell r="AT16">
            <v>3.8433200329999986</v>
          </cell>
          <cell r="AU16">
            <v>9.7266246175000006</v>
          </cell>
          <cell r="AV16">
            <v>8.6331964846000027</v>
          </cell>
          <cell r="AW16">
            <v>11.1976155507</v>
          </cell>
          <cell r="AX16">
            <v>14.050443303000002</v>
          </cell>
          <cell r="AY16">
            <v>10.508314529899994</v>
          </cell>
          <cell r="AZ16">
            <v>9.5805280486500024</v>
          </cell>
          <cell r="BA16">
            <v>2.5315447030999998</v>
          </cell>
        </row>
        <row r="39">
          <cell r="B39">
            <v>3.9050014292624564E-2</v>
          </cell>
          <cell r="C39">
            <v>4.033535626609433E-2</v>
          </cell>
          <cell r="D39">
            <v>4.5392378203068566E-2</v>
          </cell>
          <cell r="E39">
            <v>3.88404435794069E-2</v>
          </cell>
          <cell r="F39">
            <v>3.928167040133753E-2</v>
          </cell>
          <cell r="G39">
            <v>4.5660964778285552E-2</v>
          </cell>
          <cell r="H39">
            <v>5.0222431289198337E-2</v>
          </cell>
          <cell r="I39">
            <v>3.6074044397589891E-2</v>
          </cell>
          <cell r="J39">
            <v>1.9312853048329977E-2</v>
          </cell>
          <cell r="K39">
            <v>1.4806682199476125E-2</v>
          </cell>
          <cell r="L39">
            <v>9.0622492164152222E-3</v>
          </cell>
          <cell r="M39">
            <v>1.5639115517273754E-2</v>
          </cell>
          <cell r="N39">
            <v>1.0224423951194621E-2</v>
          </cell>
          <cell r="O39">
            <v>1.2198481490057429E-2</v>
          </cell>
          <cell r="P39">
            <v>9.5610300020201149E-3</v>
          </cell>
          <cell r="Q39">
            <v>1.0113764908435378E-2</v>
          </cell>
          <cell r="R39">
            <v>1.2070153862169631E-2</v>
          </cell>
          <cell r="S39">
            <v>1.2870123778965179E-2</v>
          </cell>
          <cell r="T39">
            <v>1.4666572698801754E-2</v>
          </cell>
          <cell r="U39">
            <v>1.3346314886803242E-2</v>
          </cell>
          <cell r="V39">
            <v>1.5079162852044092E-2</v>
          </cell>
          <cell r="W39">
            <v>1.4786607032383948E-2</v>
          </cell>
          <cell r="X39">
            <v>1.7609173549786524E-2</v>
          </cell>
          <cell r="Y39">
            <v>1.0364220092802554E-2</v>
          </cell>
          <cell r="Z39">
            <v>1.276459121077381E-2</v>
          </cell>
          <cell r="AA39">
            <v>1.276459121077381E-2</v>
          </cell>
          <cell r="AB39">
            <v>16.519377290865002</v>
          </cell>
          <cell r="AC39">
            <v>13.779948785599998</v>
          </cell>
          <cell r="AD39">
            <v>17.925576556799996</v>
          </cell>
          <cell r="AE39">
            <v>15.643990353600001</v>
          </cell>
          <cell r="AF39">
            <v>15.664501114500002</v>
          </cell>
          <cell r="AG39">
            <v>16.707688225800002</v>
          </cell>
          <cell r="AH39">
            <v>19.406076472000002</v>
          </cell>
          <cell r="AI39">
            <v>17.977496746500002</v>
          </cell>
          <cell r="AJ39">
            <v>12.321000439200001</v>
          </cell>
          <cell r="AK39">
            <v>8.4331365448</v>
          </cell>
          <cell r="AL39">
            <v>4.5741928739000004</v>
          </cell>
          <cell r="AM39">
            <v>11.196192864</v>
          </cell>
          <cell r="AN39">
            <v>9.4632046784000003</v>
          </cell>
          <cell r="AO39">
            <v>9.6819897786000002</v>
          </cell>
          <cell r="AP39">
            <v>6.8597031074999997</v>
          </cell>
          <cell r="AQ39">
            <v>5.7669957135000001</v>
          </cell>
          <cell r="AR39">
            <v>7.2676895545000004</v>
          </cell>
          <cell r="AS39">
            <v>5.7968555930999992</v>
          </cell>
          <cell r="AT39">
            <v>4.9570455490000001</v>
          </cell>
          <cell r="AU39">
            <v>4.8265719979999986</v>
          </cell>
          <cell r="AV39">
            <v>5.3104578728000007</v>
          </cell>
          <cell r="AW39">
            <v>6.3456290125000008</v>
          </cell>
          <cell r="AX39">
            <v>9.221830722</v>
          </cell>
          <cell r="AY39">
            <v>6.3433102061999991</v>
          </cell>
          <cell r="AZ39">
            <v>5.7325526591500013</v>
          </cell>
          <cell r="BA39">
            <v>0.39519387535000017</v>
          </cell>
        </row>
        <row r="47">
          <cell r="B47">
            <v>1.1847192610269602E-2</v>
          </cell>
          <cell r="C47">
            <v>1.2943031318329298E-2</v>
          </cell>
          <cell r="D47">
            <v>1.8596645305149123E-2</v>
          </cell>
          <cell r="E47">
            <v>1.7115429521721064E-2</v>
          </cell>
          <cell r="F47">
            <v>1.1104424932219831E-2</v>
          </cell>
          <cell r="G47">
            <v>1.0585259584647162E-2</v>
          </cell>
          <cell r="H47">
            <v>6.1088459563041842E-3</v>
          </cell>
          <cell r="I47">
            <v>3.1873277269170511E-2</v>
          </cell>
          <cell r="J47">
            <v>3.2458743432007275E-2</v>
          </cell>
          <cell r="K47">
            <v>2.7863309653571436E-2</v>
          </cell>
          <cell r="L47">
            <v>3.1247539044077226E-2</v>
          </cell>
          <cell r="M47">
            <v>0.11899301857498047</v>
          </cell>
          <cell r="N47">
            <v>4.198905185937038E-2</v>
          </cell>
          <cell r="O47">
            <v>3.9733899641647863E-2</v>
          </cell>
          <cell r="P47">
            <v>5.0689264998528279E-2</v>
          </cell>
          <cell r="Q47">
            <v>4.8375170928264898E-2</v>
          </cell>
          <cell r="R47">
            <v>2.9818138073145668E-2</v>
          </cell>
          <cell r="S47">
            <v>1.4611636305967617E-2</v>
          </cell>
          <cell r="T47">
            <v>1.6695463685401216E-2</v>
          </cell>
          <cell r="U47">
            <v>1.353193137653975E-2</v>
          </cell>
          <cell r="V47">
            <v>1.3118643358023681E-2</v>
          </cell>
          <cell r="W47">
            <v>1.1313549981140472E-2</v>
          </cell>
          <cell r="X47">
            <v>5.4979800631671126E-3</v>
          </cell>
          <cell r="Y47">
            <v>6.8142093428191497E-3</v>
          </cell>
          <cell r="Z47">
            <v>1.9343073318879274E-3</v>
          </cell>
          <cell r="AA47">
            <v>1.9343073318879274E-3</v>
          </cell>
          <cell r="AB47">
            <v>5.8205860356750012</v>
          </cell>
          <cell r="AC47">
            <v>5.7971032675999989</v>
          </cell>
          <cell r="AD47">
            <v>7.6032556608000004</v>
          </cell>
          <cell r="AE47">
            <v>10.2644024672</v>
          </cell>
          <cell r="AF47">
            <v>6.5976766975000016</v>
          </cell>
          <cell r="AG47">
            <v>6.2434723064999984</v>
          </cell>
          <cell r="AH47">
            <v>7.435435936400002</v>
          </cell>
          <cell r="AI47">
            <v>18.050696521999999</v>
          </cell>
          <cell r="AJ47">
            <v>20.588817304000003</v>
          </cell>
          <cell r="AK47">
            <v>14.490023464400002</v>
          </cell>
          <cell r="AL47">
            <v>17.157286587800002</v>
          </cell>
          <cell r="AM47">
            <v>27.2083452</v>
          </cell>
          <cell r="AN47">
            <v>25.996961830399997</v>
          </cell>
          <cell r="AO47">
            <v>27.956451875999999</v>
          </cell>
          <cell r="AP47">
            <v>32.305928942999984</v>
          </cell>
          <cell r="AQ47">
            <v>26.726338313500005</v>
          </cell>
          <cell r="AR47">
            <v>18.209089443199996</v>
          </cell>
          <cell r="AS47">
            <v>16.042894553400004</v>
          </cell>
          <cell r="AT47">
            <v>12.237405080999995</v>
          </cell>
          <cell r="AU47">
            <v>15.003878208500032</v>
          </cell>
          <cell r="AV47">
            <v>14.927512313600005</v>
          </cell>
          <cell r="AW47">
            <v>18.746790833400006</v>
          </cell>
          <cell r="AX47">
            <v>16.865805176999991</v>
          </cell>
          <cell r="AY47">
            <v>20.352821152400008</v>
          </cell>
          <cell r="AZ47">
            <v>11.316318033050008</v>
          </cell>
          <cell r="BA47">
            <v>2.2399181614500066</v>
          </cell>
        </row>
        <row r="69">
          <cell r="B69">
            <v>0.31418402770119092</v>
          </cell>
          <cell r="C69">
            <v>0.34467467861043399</v>
          </cell>
          <cell r="D69">
            <v>0.43680710388333421</v>
          </cell>
          <cell r="E69">
            <v>0.3820922996918773</v>
          </cell>
          <cell r="F69">
            <v>0.38456075472069695</v>
          </cell>
          <cell r="G69">
            <v>0.4383324703</v>
          </cell>
          <cell r="H69">
            <v>0.48881050569999901</v>
          </cell>
          <cell r="I69">
            <v>0.48711939429999934</v>
          </cell>
          <cell r="J69">
            <v>0.46331611059343419</v>
          </cell>
          <cell r="K69">
            <v>0.38843297792004033</v>
          </cell>
          <cell r="L69">
            <v>0.34036217283548981</v>
          </cell>
          <cell r="M69">
            <v>0.38939797937365073</v>
          </cell>
          <cell r="N69">
            <v>0.36905404639778422</v>
          </cell>
          <cell r="O69">
            <v>0.33421554722883062</v>
          </cell>
          <cell r="P69">
            <v>0.59995908201388803</v>
          </cell>
          <cell r="Q69">
            <v>0.36410022603252246</v>
          </cell>
          <cell r="R69">
            <v>0.49038002852853763</v>
          </cell>
          <cell r="S69">
            <v>0.54893077178935801</v>
          </cell>
          <cell r="T69">
            <v>0.54826551155188874</v>
          </cell>
          <cell r="U69">
            <v>0.58578440031727741</v>
          </cell>
          <cell r="V69">
            <v>0.6583669857800003</v>
          </cell>
          <cell r="W69">
            <v>0.78320330950000128</v>
          </cell>
          <cell r="X69">
            <v>0.7807152912666665</v>
          </cell>
          <cell r="Y69">
            <v>0.60347072379999922</v>
          </cell>
          <cell r="Z69">
            <v>0.43329256539999972</v>
          </cell>
          <cell r="AA69">
            <v>0.43329256539999972</v>
          </cell>
          <cell r="AB69">
            <v>153.41076897779402</v>
          </cell>
          <cell r="AC69">
            <v>144.48821465959998</v>
          </cell>
          <cell r="AD69">
            <v>168.49292934719998</v>
          </cell>
          <cell r="AE69">
            <v>205.14269353760002</v>
          </cell>
          <cell r="AF69">
            <v>231.34275604440001</v>
          </cell>
          <cell r="AG69">
            <v>280.48626640320003</v>
          </cell>
          <cell r="AH69">
            <v>340.4485457716001</v>
          </cell>
          <cell r="AI69">
            <v>402.20355690600002</v>
          </cell>
          <cell r="AJ69">
            <v>387.68138131640001</v>
          </cell>
          <cell r="AK69">
            <v>278.27217251239995</v>
          </cell>
          <cell r="AL69">
            <v>214.49847659390002</v>
          </cell>
          <cell r="AM69">
            <v>291.33537993599998</v>
          </cell>
          <cell r="AN69">
            <v>270.05018223040003</v>
          </cell>
          <cell r="AO69">
            <v>258.02968006680004</v>
          </cell>
          <cell r="AP69">
            <v>271.16512617450002</v>
          </cell>
          <cell r="AQ69">
            <v>236.9949150345</v>
          </cell>
          <cell r="AR69">
            <v>248.65823107520001</v>
          </cell>
          <cell r="AS69">
            <v>248.18778084099998</v>
          </cell>
          <cell r="AT69">
            <v>174.63223672899994</v>
          </cell>
          <cell r="AU69">
            <v>255.95520772799998</v>
          </cell>
          <cell r="AV69">
            <v>276.40471870500005</v>
          </cell>
          <cell r="AW69">
            <v>310.23315115769998</v>
          </cell>
          <cell r="AX69">
            <v>285.10970927399995</v>
          </cell>
          <cell r="AY69">
            <v>233.83133152829998</v>
          </cell>
          <cell r="AZ69">
            <v>233.73110256965006</v>
          </cell>
          <cell r="BA69">
            <v>104.81812615135004</v>
          </cell>
        </row>
        <row r="84">
          <cell r="B84">
            <v>0.10540487588204875</v>
          </cell>
          <cell r="C84">
            <v>0.10324559445977199</v>
          </cell>
          <cell r="D84">
            <v>0.11978214262500636</v>
          </cell>
          <cell r="E84">
            <v>0.12430535630122552</v>
          </cell>
          <cell r="F84">
            <v>0.16319445387608547</v>
          </cell>
          <cell r="G84">
            <v>0.18679285840000004</v>
          </cell>
          <cell r="H84">
            <v>0.19461749739999995</v>
          </cell>
          <cell r="I84">
            <v>0.22421218220000039</v>
          </cell>
          <cell r="J84">
            <v>0.22041768951515162</v>
          </cell>
          <cell r="K84">
            <v>0.16801912942855596</v>
          </cell>
          <cell r="L84">
            <v>0.17171750906677166</v>
          </cell>
          <cell r="M84">
            <v>0.19064618004723843</v>
          </cell>
          <cell r="N84">
            <v>0.19070991348914451</v>
          </cell>
          <cell r="O84">
            <v>0.19352908159875451</v>
          </cell>
          <cell r="P84">
            <v>0.22553104867783491</v>
          </cell>
          <cell r="Q84">
            <v>0.19223224391194235</v>
          </cell>
          <cell r="R84">
            <v>0.19161709252625492</v>
          </cell>
          <cell r="S84">
            <v>0.18996288964606062</v>
          </cell>
          <cell r="T84">
            <v>0.19055089819155843</v>
          </cell>
          <cell r="U84">
            <v>0.19007987735985424</v>
          </cell>
          <cell r="V84">
            <v>0.19252533903000013</v>
          </cell>
          <cell r="W84">
            <v>0.16807880468000008</v>
          </cell>
          <cell r="X84">
            <v>0.16862992527999987</v>
          </cell>
          <cell r="Y84">
            <v>0.13965232439000011</v>
          </cell>
          <cell r="Z84">
            <v>0.15628420661999987</v>
          </cell>
          <cell r="AA84">
            <v>0.15628420661999987</v>
          </cell>
          <cell r="AB84">
            <v>72.379790781477013</v>
          </cell>
          <cell r="AC84">
            <v>65.343177510000004</v>
          </cell>
          <cell r="AD84">
            <v>74.312855351999985</v>
          </cell>
          <cell r="AE84">
            <v>98.285587993600018</v>
          </cell>
          <cell r="AF84">
            <v>150.39077523749998</v>
          </cell>
          <cell r="AG84">
            <v>175.08896588040002</v>
          </cell>
          <cell r="AH84">
            <v>190.60359819119998</v>
          </cell>
          <cell r="AI84">
            <v>221.99522500649996</v>
          </cell>
          <cell r="AJ84">
            <v>259.87962168920001</v>
          </cell>
          <cell r="AK84">
            <v>180.289916202</v>
          </cell>
          <cell r="AL84">
            <v>136.6462603041</v>
          </cell>
          <cell r="AM84">
            <v>191.30288294399998</v>
          </cell>
          <cell r="AN84">
            <v>187.18314412159998</v>
          </cell>
          <cell r="AO84">
            <v>194.71469861940002</v>
          </cell>
          <cell r="AP84">
            <v>195.32183303299999</v>
          </cell>
          <cell r="AQ84">
            <v>151.69959284550001</v>
          </cell>
          <cell r="AR84">
            <v>146.13140383659999</v>
          </cell>
          <cell r="AS84">
            <v>151.3218430009</v>
          </cell>
          <cell r="AT84">
            <v>126.62607242699997</v>
          </cell>
          <cell r="AU84">
            <v>161.99752065799998</v>
          </cell>
          <cell r="AV84">
            <v>148.55311452979998</v>
          </cell>
          <cell r="AW84">
            <v>128.20496384800001</v>
          </cell>
          <cell r="AX84">
            <v>130.41256211099997</v>
          </cell>
          <cell r="AY84">
            <v>117.86707622359998</v>
          </cell>
          <cell r="AZ84">
            <v>110.36862498005001</v>
          </cell>
          <cell r="BA84">
            <v>48.805877152550011</v>
          </cell>
        </row>
        <row r="85">
          <cell r="B85">
            <v>0.11347488570929176</v>
          </cell>
          <cell r="C85">
            <v>0.13356971626394504</v>
          </cell>
          <cell r="D85">
            <v>0.13988044795634019</v>
          </cell>
          <cell r="E85">
            <v>0.13815773704986092</v>
          </cell>
          <cell r="F85">
            <v>0.13525563866113824</v>
          </cell>
          <cell r="G85">
            <v>0.15508393873843956</v>
          </cell>
          <cell r="H85">
            <v>0.18071283980277325</v>
          </cell>
          <cell r="I85">
            <v>0.20095401151779071</v>
          </cell>
          <cell r="J85">
            <v>0.21827186271117371</v>
          </cell>
          <cell r="K85">
            <v>0.19526670658935688</v>
          </cell>
          <cell r="L85">
            <v>0.13146150362904363</v>
          </cell>
          <cell r="M85">
            <v>0.12896113678175566</v>
          </cell>
          <cell r="N85">
            <v>0.11234087547974374</v>
          </cell>
          <cell r="O85">
            <v>9.1778551479663961E-2</v>
          </cell>
          <cell r="P85">
            <v>9.1098651398812056E-2</v>
          </cell>
          <cell r="Q85">
            <v>8.9852365301834006E-2</v>
          </cell>
          <cell r="R85">
            <v>0.1101603898851222</v>
          </cell>
          <cell r="S85">
            <v>0.10902877748233146</v>
          </cell>
          <cell r="T85">
            <v>0.11108404563970913</v>
          </cell>
          <cell r="U85">
            <v>0.10311440392696872</v>
          </cell>
          <cell r="V85">
            <v>8.1063969100000022E-2</v>
          </cell>
          <cell r="W85">
            <v>0.10319156356830146</v>
          </cell>
          <cell r="X85">
            <v>9.599326247925892E-2</v>
          </cell>
          <cell r="Y85">
            <v>9.6162045049999784E-2</v>
          </cell>
          <cell r="Z85">
            <v>9.2120251439999981E-2</v>
          </cell>
          <cell r="AA85">
            <v>9.2120251439999981E-2</v>
          </cell>
          <cell r="AB85">
            <v>71.508810791895002</v>
          </cell>
          <cell r="AC85">
            <v>66.139352475999985</v>
          </cell>
          <cell r="AD85">
            <v>71.589199228799998</v>
          </cell>
          <cell r="AE85">
            <v>82.827832752000006</v>
          </cell>
          <cell r="AF85">
            <v>92.964910227699974</v>
          </cell>
          <cell r="AG85">
            <v>107.98718952449997</v>
          </cell>
          <cell r="AH85">
            <v>120.28951980759999</v>
          </cell>
          <cell r="AI85">
            <v>135.47051519600001</v>
          </cell>
          <cell r="AJ85">
            <v>149.37344491440001</v>
          </cell>
          <cell r="AK85">
            <v>118.17726283879999</v>
          </cell>
          <cell r="AL85">
            <v>81.023511675700021</v>
          </cell>
          <cell r="AM85">
            <v>103.00611244799994</v>
          </cell>
          <cell r="AN85">
            <v>85.893429476799994</v>
          </cell>
          <cell r="AO85">
            <v>72.998857128000012</v>
          </cell>
          <cell r="AP85">
            <v>66.310931004499992</v>
          </cell>
          <cell r="AQ85">
            <v>52.319047220999991</v>
          </cell>
          <cell r="AR85">
            <v>59.072807857900003</v>
          </cell>
          <cell r="AS85">
            <v>60.039511803699988</v>
          </cell>
          <cell r="AT85">
            <v>46.946663219999991</v>
          </cell>
          <cell r="AU85">
            <v>58.808605632499997</v>
          </cell>
          <cell r="AV85">
            <v>47.896401438599995</v>
          </cell>
          <cell r="AW85">
            <v>68.443598831800017</v>
          </cell>
          <cell r="AX85">
            <v>69.550992224999987</v>
          </cell>
          <cell r="AY85">
            <v>67.509884199999988</v>
          </cell>
          <cell r="AZ85">
            <v>66.545388980300004</v>
          </cell>
          <cell r="BA85">
            <v>18.259553714150002</v>
          </cell>
        </row>
        <row r="91">
          <cell r="B91">
            <v>0.41044006051729265</v>
          </cell>
          <cell r="C91">
            <v>0.39233989399574842</v>
          </cell>
          <cell r="D91">
            <v>0.30067611542168671</v>
          </cell>
          <cell r="E91">
            <v>0.31266027653260819</v>
          </cell>
          <cell r="F91">
            <v>0.34784080792282601</v>
          </cell>
          <cell r="G91">
            <v>0.31990081675021498</v>
          </cell>
          <cell r="H91">
            <v>0.35405706032276957</v>
          </cell>
          <cell r="I91">
            <v>0.33027930160000035</v>
          </cell>
          <cell r="J91">
            <v>0.38378062728724438</v>
          </cell>
          <cell r="K91">
            <v>0.46162787838825459</v>
          </cell>
          <cell r="L91">
            <v>0.41742537657011447</v>
          </cell>
          <cell r="M91">
            <v>0.40866389747547133</v>
          </cell>
          <cell r="N91">
            <v>0.43173277429819795</v>
          </cell>
          <cell r="O91">
            <v>0.43452058369806168</v>
          </cell>
          <cell r="P91">
            <v>0.49534040891158027</v>
          </cell>
          <cell r="Q91">
            <v>0.4040056809710571</v>
          </cell>
          <cell r="R91">
            <v>0.47315105562402415</v>
          </cell>
          <cell r="S91">
            <v>0.42555964460116863</v>
          </cell>
          <cell r="T91">
            <v>0.43043874099598251</v>
          </cell>
          <cell r="U91">
            <v>0.38159191478153087</v>
          </cell>
          <cell r="V91">
            <v>0.46687404529784648</v>
          </cell>
          <cell r="W91">
            <v>0.35872758416000006</v>
          </cell>
          <cell r="X91">
            <v>0.31093445354196897</v>
          </cell>
          <cell r="Y91">
            <v>0.31043589023142715</v>
          </cell>
          <cell r="Z91">
            <v>0.26117285659000006</v>
          </cell>
          <cell r="AA91">
            <v>0.26117285659000006</v>
          </cell>
          <cell r="AB91">
            <v>225.96921606908705</v>
          </cell>
          <cell r="AC91">
            <v>177.42930871000002</v>
          </cell>
          <cell r="AD91">
            <v>138.61460851679999</v>
          </cell>
          <cell r="AE91">
            <v>156.83424098719999</v>
          </cell>
          <cell r="AF91">
            <v>192.39875599069998</v>
          </cell>
          <cell r="AG91">
            <v>185.22329997599996</v>
          </cell>
          <cell r="AH91">
            <v>197.36006466080005</v>
          </cell>
          <cell r="AI91">
            <v>214.74275965700002</v>
          </cell>
          <cell r="AJ91">
            <v>275.12370034400004</v>
          </cell>
          <cell r="AK91">
            <v>253.92403600519995</v>
          </cell>
          <cell r="AL91">
            <v>199.82091325139999</v>
          </cell>
          <cell r="AM91">
            <v>271.18202620800002</v>
          </cell>
          <cell r="AN91">
            <v>268.64594979200001</v>
          </cell>
          <cell r="AO91">
            <v>285.94387180080003</v>
          </cell>
          <cell r="AP91">
            <v>264.07766236999998</v>
          </cell>
          <cell r="AQ91">
            <v>201.293107827</v>
          </cell>
          <cell r="AR91">
            <v>208.79568710700005</v>
          </cell>
          <cell r="AS91">
            <v>186.32685146789993</v>
          </cell>
          <cell r="AT91">
            <v>147.69578677800001</v>
          </cell>
          <cell r="AU91">
            <v>196.66872224999997</v>
          </cell>
          <cell r="AV91">
            <v>197.04670153199999</v>
          </cell>
          <cell r="AW91">
            <v>214.23928436910001</v>
          </cell>
          <cell r="AX91">
            <v>218.05703431199998</v>
          </cell>
          <cell r="AY91">
            <v>211.75162994259998</v>
          </cell>
          <cell r="AZ91">
            <v>194.59303053670007</v>
          </cell>
          <cell r="BA91">
            <v>46.81048606035003</v>
          </cell>
        </row>
        <row r="105">
          <cell r="B105">
            <v>1.4574093723507556E-2</v>
          </cell>
          <cell r="C105">
            <v>1.5184651442989187E-2</v>
          </cell>
          <cell r="D105">
            <v>1.1282763382477681E-2</v>
          </cell>
          <cell r="E105">
            <v>5.2167136694150438E-3</v>
          </cell>
          <cell r="F105">
            <v>3.4068069299586336E-3</v>
          </cell>
          <cell r="G105">
            <v>3.0896823363510432E-3</v>
          </cell>
          <cell r="H105">
            <v>3.0555902037080664E-3</v>
          </cell>
          <cell r="I105">
            <v>2.151759958774117E-3</v>
          </cell>
          <cell r="J105">
            <v>2.6566412231433436E-3</v>
          </cell>
          <cell r="K105">
            <v>1.5786333849733623E-3</v>
          </cell>
          <cell r="L105">
            <v>3.1017838562311701E-3</v>
          </cell>
          <cell r="M105">
            <v>5.666333127209525E-3</v>
          </cell>
          <cell r="N105">
            <v>3.4900309198078587E-3</v>
          </cell>
          <cell r="O105">
            <v>5.1878456008908266E-3</v>
          </cell>
          <cell r="P105">
            <v>3.1510497605380721E-3</v>
          </cell>
          <cell r="Q105">
            <v>3.3831377127175014E-3</v>
          </cell>
          <cell r="R105">
            <v>3.6309984836328097E-4</v>
          </cell>
          <cell r="S105">
            <v>3.6265581013657569E-4</v>
          </cell>
          <cell r="T105">
            <v>3.747524580244832E-4</v>
          </cell>
          <cell r="U105">
            <v>3.7357753251647942E-4</v>
          </cell>
          <cell r="V105">
            <v>2.1475104875000393E-4</v>
          </cell>
          <cell r="W105">
            <v>3.0670753894736864E-4</v>
          </cell>
          <cell r="X105">
            <v>1.9640462603319039E-4</v>
          </cell>
          <cell r="Y105">
            <v>3.1436383752122177E-4</v>
          </cell>
          <cell r="Z105">
            <v>3.4012832806424251E-5</v>
          </cell>
          <cell r="AA105">
            <v>3.4012832806424251E-5</v>
          </cell>
          <cell r="AB105">
            <v>7.2985524818879997</v>
          </cell>
          <cell r="AC105">
            <v>5.5514446656000001</v>
          </cell>
          <cell r="AD105">
            <v>4.6321379087999999</v>
          </cell>
          <cell r="AE105">
            <v>1.8226380816000001</v>
          </cell>
          <cell r="AF105">
            <v>1.5850022580000001</v>
          </cell>
          <cell r="AG105">
            <v>1.1250620238</v>
          </cell>
          <cell r="AH105">
            <v>1.4883091371999999</v>
          </cell>
          <cell r="AI105">
            <v>1.6993336585000001</v>
          </cell>
          <cell r="AJ105">
            <v>1.6446500308000001</v>
          </cell>
          <cell r="AK105">
            <v>1.9314116403999999</v>
          </cell>
          <cell r="AL105">
            <v>1.8843419632999996</v>
          </cell>
          <cell r="AM105">
            <v>3.4826768159999997</v>
          </cell>
          <cell r="AN105">
            <v>2.0953404912</v>
          </cell>
          <cell r="AO105">
            <v>2.7815128755000011</v>
          </cell>
          <cell r="AP105">
            <v>2.3828042425000002</v>
          </cell>
          <cell r="AQ105">
            <v>1.8220996744999993</v>
          </cell>
          <cell r="AR105">
            <v>1.5669630607999994</v>
          </cell>
          <cell r="AS105">
            <v>1.3355810468000009</v>
          </cell>
          <cell r="AT105">
            <v>0.76999192299999997</v>
          </cell>
          <cell r="AU105">
            <v>1.3371442340000006</v>
          </cell>
          <cell r="AV105">
            <v>1.1060927735999997</v>
          </cell>
          <cell r="AW105">
            <v>1.9782786360000002</v>
          </cell>
          <cell r="AX105">
            <v>1.1914705529999998</v>
          </cell>
          <cell r="AY105">
            <v>1.6612260598999999</v>
          </cell>
          <cell r="AZ105">
            <v>0.74053337900000016</v>
          </cell>
          <cell r="BA105">
            <v>0.11120768874999998</v>
          </cell>
        </row>
        <row r="113">
          <cell r="B113">
            <v>4.8175195796667271E-3</v>
          </cell>
          <cell r="C113">
            <v>1.8674928471710765E-2</v>
          </cell>
          <cell r="D113">
            <v>2.0123793540243181E-2</v>
          </cell>
          <cell r="E113">
            <v>1.3645612860606064E-2</v>
          </cell>
          <cell r="F113">
            <v>1.0422700464285716E-2</v>
          </cell>
          <cell r="G113">
            <v>9.7413539961744462E-3</v>
          </cell>
          <cell r="H113">
            <v>1.0914485916125235E-2</v>
          </cell>
          <cell r="I113">
            <v>1.0384327E-2</v>
          </cell>
          <cell r="J113">
            <v>3.164548731096028E-3</v>
          </cell>
          <cell r="K113">
            <v>2.722658393554076E-4</v>
          </cell>
          <cell r="L113">
            <v>1.819455072575324E-4</v>
          </cell>
          <cell r="M113">
            <v>2.7994625723788799E-4</v>
          </cell>
          <cell r="N113">
            <v>6.4283778036714194E-4</v>
          </cell>
          <cell r="O113">
            <v>4.9350670769630336E-4</v>
          </cell>
          <cell r="P113">
            <v>5.1471908783933852E-4</v>
          </cell>
          <cell r="Q113">
            <v>2.4724034369471112E-4</v>
          </cell>
          <cell r="R113">
            <v>6.6833823201649855E-4</v>
          </cell>
          <cell r="S113">
            <v>8.5156995035301334E-4</v>
          </cell>
          <cell r="T113">
            <v>2.1389127748853549E-3</v>
          </cell>
          <cell r="U113">
            <v>3.4501991236444065E-3</v>
          </cell>
          <cell r="V113">
            <v>3.0924356554430737E-3</v>
          </cell>
          <cell r="W113">
            <v>4.3644843698262929E-3</v>
          </cell>
          <cell r="X113">
            <v>4.3632277421766482E-3</v>
          </cell>
          <cell r="Y113">
            <v>3.3072570108038084E-3</v>
          </cell>
          <cell r="Z113">
            <v>4.5652242771599943E-3</v>
          </cell>
          <cell r="AA113">
            <v>4.5652242771599943E-3</v>
          </cell>
          <cell r="AB113">
            <v>3.0889202338440001</v>
          </cell>
          <cell r="AC113">
            <v>8.9483497847999995</v>
          </cell>
          <cell r="AD113">
            <v>11.316131366400001</v>
          </cell>
          <cell r="AE113">
            <v>9.1078239952000004</v>
          </cell>
          <cell r="AF113">
            <v>7.4447924998999992</v>
          </cell>
          <cell r="AG113">
            <v>6.9211447734</v>
          </cell>
          <cell r="AH113">
            <v>7.8725278747999994</v>
          </cell>
          <cell r="AI113">
            <v>9.3857294590000002</v>
          </cell>
          <cell r="AJ113">
            <v>3.5227469083999994</v>
          </cell>
          <cell r="AK113">
            <v>0.60350624839999945</v>
          </cell>
          <cell r="AL113">
            <v>0.35423719499999906</v>
          </cell>
          <cell r="AM113">
            <v>0.76495828800000287</v>
          </cell>
          <cell r="AN113">
            <v>0.70305283840000121</v>
          </cell>
          <cell r="AO113">
            <v>1.4305682274000004</v>
          </cell>
          <cell r="AP113">
            <v>0.77772515599999981</v>
          </cell>
          <cell r="AQ113">
            <v>0.52110995999999998</v>
          </cell>
          <cell r="AR113">
            <v>0.74529348040000021</v>
          </cell>
          <cell r="AS113">
            <v>1.5519796006000013</v>
          </cell>
          <cell r="AT113">
            <v>1.5905542660000025</v>
          </cell>
          <cell r="AU113">
            <v>1.8900238624999983</v>
          </cell>
          <cell r="AV113">
            <v>1.5598637052000002</v>
          </cell>
          <cell r="AW113">
            <v>2.1532697453000007</v>
          </cell>
          <cell r="AX113">
            <v>1.9266193439999961</v>
          </cell>
          <cell r="AY113">
            <v>1.7328924613000027</v>
          </cell>
          <cell r="AZ113">
            <v>1.9320446390499997</v>
          </cell>
          <cell r="BA113">
            <v>7.6397058199999535E-2</v>
          </cell>
        </row>
        <row r="116">
          <cell r="B116">
            <v>7.8711430262880688E-2</v>
          </cell>
          <cell r="C116">
            <v>0.10208561747335423</v>
          </cell>
          <cell r="D116">
            <v>0.12531848170219656</v>
          </cell>
          <cell r="E116">
            <v>9.3182901097784113E-2</v>
          </cell>
          <cell r="F116">
            <v>0.13678257021053897</v>
          </cell>
          <cell r="G116">
            <v>0.1580851159770309</v>
          </cell>
          <cell r="H116">
            <v>0.14361430739672801</v>
          </cell>
          <cell r="I116">
            <v>9.9152864362692578E-2</v>
          </cell>
          <cell r="J116">
            <v>4.5203847994668048E-2</v>
          </cell>
          <cell r="K116">
            <v>3.183695690343602E-2</v>
          </cell>
          <cell r="L116">
            <v>7.8478108930606624E-2</v>
          </cell>
          <cell r="M116">
            <v>7.91858829862577E-2</v>
          </cell>
          <cell r="N116">
            <v>0.10828896840470646</v>
          </cell>
          <cell r="O116">
            <v>0.14001101750077335</v>
          </cell>
          <cell r="P116">
            <v>0.13189185635256562</v>
          </cell>
          <cell r="Q116">
            <v>0.12385020412430855</v>
          </cell>
          <cell r="R116">
            <v>7.3641580937722967E-2</v>
          </cell>
          <cell r="S116">
            <v>2.9329343966840903E-2</v>
          </cell>
          <cell r="T116">
            <v>2.4315731797585415E-2</v>
          </cell>
          <cell r="U116">
            <v>2.9907184460493223E-2</v>
          </cell>
          <cell r="V116">
            <v>2.2398668157638434E-2</v>
          </cell>
          <cell r="W116">
            <v>2.4350338590574012E-2</v>
          </cell>
          <cell r="X116">
            <v>2.3210219017182232E-2</v>
          </cell>
          <cell r="Y116">
            <v>2.0331820183118313E-2</v>
          </cell>
          <cell r="Z116">
            <v>2.2825134879154919E-2</v>
          </cell>
          <cell r="AA116">
            <v>2.2825134879154919E-2</v>
          </cell>
          <cell r="AB116">
            <v>40.382699871729002</v>
          </cell>
          <cell r="AC116">
            <v>41.165252719200005</v>
          </cell>
          <cell r="AD116">
            <v>47.4815744976</v>
          </cell>
          <cell r="AE116">
            <v>47.300833887999985</v>
          </cell>
          <cell r="AF116">
            <v>70.608753282900011</v>
          </cell>
          <cell r="AG116">
            <v>63.428889595499975</v>
          </cell>
          <cell r="AH116">
            <v>57.315156694400031</v>
          </cell>
          <cell r="AI116">
            <v>50.384804345999981</v>
          </cell>
          <cell r="AJ116">
            <v>26.514289566799977</v>
          </cell>
          <cell r="AK116">
            <v>15.860825930400026</v>
          </cell>
          <cell r="AL116">
            <v>25.140744554399994</v>
          </cell>
          <cell r="AM116">
            <v>34.845830207999967</v>
          </cell>
          <cell r="AN116">
            <v>50.523251644799998</v>
          </cell>
          <cell r="AO116">
            <v>73.365202888199988</v>
          </cell>
          <cell r="AP116">
            <v>59.192272691500023</v>
          </cell>
          <cell r="AQ116">
            <v>43.337321856499997</v>
          </cell>
          <cell r="AR116">
            <v>30.514099366100012</v>
          </cell>
          <cell r="AS116">
            <v>11.25272027880002</v>
          </cell>
          <cell r="AT116">
            <v>3.6830536089999999</v>
          </cell>
          <cell r="AU116">
            <v>13.098755649500001</v>
          </cell>
          <cell r="AV116">
            <v>14.523143816400001</v>
          </cell>
          <cell r="AW116">
            <v>18.428840861600015</v>
          </cell>
          <cell r="AX116">
            <v>23.045825322000002</v>
          </cell>
          <cell r="AY116">
            <v>11.4488595463</v>
          </cell>
          <cell r="AZ116">
            <v>15.887137448150002</v>
          </cell>
          <cell r="BA116">
            <v>14.988919086750002</v>
          </cell>
        </row>
        <row r="138">
          <cell r="B138">
            <v>1.9863391289285715E-2</v>
          </cell>
          <cell r="C138">
            <v>2.1349422894589638E-2</v>
          </cell>
          <cell r="D138">
            <v>2.9215575395806992E-2</v>
          </cell>
          <cell r="E138">
            <v>2.9523867849089717E-2</v>
          </cell>
          <cell r="F138">
            <v>2.2034833689215022E-2</v>
          </cell>
          <cell r="G138">
            <v>2.3248116396984271E-2</v>
          </cell>
          <cell r="H138">
            <v>3.0019587500000004E-2</v>
          </cell>
          <cell r="I138">
            <v>1.3894877561202244E-2</v>
          </cell>
          <cell r="J138">
            <v>1.315764331238989E-3</v>
          </cell>
          <cell r="K138">
            <v>4.8777776515151528E-4</v>
          </cell>
          <cell r="L138">
            <v>2.3090881935296614E-3</v>
          </cell>
          <cell r="M138">
            <v>2.1332072961982502E-3</v>
          </cell>
          <cell r="N138">
            <v>2.0926873288369353E-3</v>
          </cell>
          <cell r="O138">
            <v>2.475670220080876E-3</v>
          </cell>
          <cell r="P138">
            <v>1.1404595282488105E-3</v>
          </cell>
          <cell r="Q138">
            <v>3.2414743983890271E-4</v>
          </cell>
          <cell r="R138">
            <v>2.830129889399523E-4</v>
          </cell>
          <cell r="S138">
            <v>2.3506859582130858E-4</v>
          </cell>
          <cell r="T138">
            <v>2.3841711939210953E-4</v>
          </cell>
          <cell r="U138">
            <v>4.4007694168552932E-4</v>
          </cell>
          <cell r="V138">
            <v>8.0462603639258059E-4</v>
          </cell>
          <cell r="W138">
            <v>2.8053058700980276E-3</v>
          </cell>
          <cell r="X138">
            <v>1.0655572841711263E-3</v>
          </cell>
          <cell r="Y138">
            <v>4.1153936263265718E-4</v>
          </cell>
          <cell r="Z138">
            <v>3.0724460951515566E-4</v>
          </cell>
          <cell r="AA138">
            <v>3.0724460951515566E-4</v>
          </cell>
          <cell r="AB138">
            <v>10.268438395905001</v>
          </cell>
          <cell r="AC138">
            <v>8.2423545740000002</v>
          </cell>
          <cell r="AD138">
            <v>12.759845078399998</v>
          </cell>
          <cell r="AE138">
            <v>11.370075807999999</v>
          </cell>
          <cell r="AF138">
            <v>9.9253965383999976</v>
          </cell>
          <cell r="AG138">
            <v>10.778608697999999</v>
          </cell>
          <cell r="AH138">
            <v>12.8589712576</v>
          </cell>
          <cell r="AI138">
            <v>6.2942295659999994</v>
          </cell>
          <cell r="AJ138">
            <v>0.55169560920000005</v>
          </cell>
          <cell r="AK138">
            <v>0.52657605439999988</v>
          </cell>
          <cell r="AL138">
            <v>0.59816949040000011</v>
          </cell>
          <cell r="AM138">
            <v>1.1901168479999997</v>
          </cell>
          <cell r="AN138">
            <v>0.9668492592000002</v>
          </cell>
          <cell r="AO138">
            <v>1.1814804162000001</v>
          </cell>
          <cell r="AP138">
            <v>0.99646932349999939</v>
          </cell>
          <cell r="AQ138">
            <v>0.58490731950000008</v>
          </cell>
          <cell r="AR138">
            <v>0.33654741050000014</v>
          </cell>
          <cell r="AS138">
            <v>0.34192516929999989</v>
          </cell>
          <cell r="AT138">
            <v>0.36758979299999972</v>
          </cell>
          <cell r="AU138">
            <v>0.83518394350000014</v>
          </cell>
          <cell r="AV138">
            <v>3.3742187080000003</v>
          </cell>
          <cell r="AW138">
            <v>2.1398520138000001</v>
          </cell>
          <cell r="AX138">
            <v>1.5929015310000003</v>
          </cell>
          <cell r="AY138">
            <v>0.61793159229999983</v>
          </cell>
          <cell r="AZ138">
            <v>0.15174019969999994</v>
          </cell>
          <cell r="BA138">
            <v>2.1558764199999914E-2</v>
          </cell>
        </row>
        <row r="147">
          <cell r="B147">
            <v>5.7491993939756518E-5</v>
          </cell>
          <cell r="C147">
            <v>3.3694655221978739E-4</v>
          </cell>
          <cell r="D147">
            <v>1.7621277311153375E-4</v>
          </cell>
          <cell r="E147">
            <v>3.827740943590805E-4</v>
          </cell>
          <cell r="F147">
            <v>1.4445845327754747E-4</v>
          </cell>
          <cell r="G147">
            <v>1.4168191653566524E-4</v>
          </cell>
          <cell r="H147">
            <v>2.9026532600542388E-4</v>
          </cell>
          <cell r="I147">
            <v>1.4152890531308552E-4</v>
          </cell>
          <cell r="J147">
            <v>2.8566788235294117E-4</v>
          </cell>
          <cell r="K147">
            <v>6.5379537305593828E-5</v>
          </cell>
          <cell r="L147">
            <v>1.285242018296052E-4</v>
          </cell>
          <cell r="M147">
            <v>6.9310466305265699E-4</v>
          </cell>
          <cell r="N147">
            <v>3.3947717225948253E-4</v>
          </cell>
          <cell r="O147">
            <v>3.0171903234291273E-4</v>
          </cell>
          <cell r="P147">
            <v>1.2298450369824238E-4</v>
          </cell>
          <cell r="Q147">
            <v>2.5470998979081088E-4</v>
          </cell>
          <cell r="R147">
            <v>2.4978427751218941E-4</v>
          </cell>
          <cell r="S147">
            <v>1.0889472497632041E-4</v>
          </cell>
          <cell r="T147">
            <v>6.6999092728317985E-5</v>
          </cell>
          <cell r="U147">
            <v>1.5495511983511587E-4</v>
          </cell>
          <cell r="V147">
            <v>2.3299214000000005E-4</v>
          </cell>
          <cell r="W147">
            <v>2.5820759190779767E-4</v>
          </cell>
          <cell r="X147">
            <v>1.03495884E-3</v>
          </cell>
          <cell r="Y147">
            <v>1.79681467443609E-4</v>
          </cell>
          <cell r="Z147">
            <v>4.1069620864612512E-4</v>
          </cell>
          <cell r="AA147">
            <v>4.1069620864612512E-4</v>
          </cell>
          <cell r="AB147">
            <v>8.2327168367999998E-2</v>
          </cell>
          <cell r="AC147">
            <v>0.3941660984</v>
          </cell>
          <cell r="AD147">
            <v>0.27368311680000001</v>
          </cell>
          <cell r="AE147">
            <v>0.90002909919999996</v>
          </cell>
          <cell r="AF147">
            <v>0.10140770360000001</v>
          </cell>
          <cell r="AG147">
            <v>0.21936842070000001</v>
          </cell>
          <cell r="AH147">
            <v>0.42509970280000009</v>
          </cell>
          <cell r="AI147">
            <v>0.2999380365</v>
          </cell>
          <cell r="AJ147">
            <v>0.65094225160000008</v>
          </cell>
          <cell r="AK147">
            <v>0.29394015200000001</v>
          </cell>
          <cell r="AL147">
            <v>0.22791788909999997</v>
          </cell>
          <cell r="AM147">
            <v>2.5560794879999995</v>
          </cell>
          <cell r="AN147">
            <v>0.65726385119999997</v>
          </cell>
          <cell r="AO147">
            <v>0.69834419820000004</v>
          </cell>
          <cell r="AP147">
            <v>0.45133263349999997</v>
          </cell>
          <cell r="AQ147">
            <v>0.65284311399999995</v>
          </cell>
          <cell r="AR147">
            <v>0.395550715</v>
          </cell>
          <cell r="AS147">
            <v>0.62358988120000003</v>
          </cell>
          <cell r="AT147">
            <v>0.17083873600000002</v>
          </cell>
          <cell r="AU147">
            <v>0.46107726999999993</v>
          </cell>
          <cell r="AV147">
            <v>0.53527489699999997</v>
          </cell>
          <cell r="AW147">
            <v>0.38446738520000001</v>
          </cell>
          <cell r="AX147">
            <v>0.87554001599999987</v>
          </cell>
          <cell r="AY147">
            <v>0.18672753439999995</v>
          </cell>
          <cell r="AZ147">
            <v>1.2321638785500002</v>
          </cell>
          <cell r="BA147">
            <v>0.5909258998500001</v>
          </cell>
        </row>
        <row r="160">
          <cell r="B160">
            <v>5.0145023939892543E-2</v>
          </cell>
          <cell r="C160">
            <v>3.9726659560392161E-2</v>
          </cell>
          <cell r="D160">
            <v>4.0573049910176726E-2</v>
          </cell>
          <cell r="E160">
            <v>6.8454985396025778E-2</v>
          </cell>
          <cell r="F160">
            <v>6.3307160762648571E-2</v>
          </cell>
          <cell r="G160">
            <v>4.5610226823989117E-2</v>
          </cell>
          <cell r="H160">
            <v>5.4805778276886361E-2</v>
          </cell>
          <cell r="I160">
            <v>5.8944712582824008E-2</v>
          </cell>
          <cell r="J160">
            <v>8.1930268613765359E-2</v>
          </cell>
          <cell r="K160">
            <v>5.9705404336926851E-2</v>
          </cell>
          <cell r="L160">
            <v>7.5981128424495684E-2</v>
          </cell>
          <cell r="M160">
            <v>9.3618869870889881E-2</v>
          </cell>
          <cell r="N160">
            <v>0.11511767824822271</v>
          </cell>
          <cell r="O160">
            <v>0.11328175385042075</v>
          </cell>
          <cell r="P160">
            <v>0.10182870488986352</v>
          </cell>
          <cell r="Q160">
            <v>0.1002954265630023</v>
          </cell>
          <cell r="R160">
            <v>0.12215161227769029</v>
          </cell>
          <cell r="S160">
            <v>0.14494560941433882</v>
          </cell>
          <cell r="T160">
            <v>0.14678797994488821</v>
          </cell>
          <cell r="U160">
            <v>0.16750551100056776</v>
          </cell>
          <cell r="V160">
            <v>0.18453076013999978</v>
          </cell>
          <cell r="W160">
            <v>0.22817886921999883</v>
          </cell>
          <cell r="X160">
            <v>0.18716974881000031</v>
          </cell>
          <cell r="Y160">
            <v>0.13632932941000009</v>
          </cell>
          <cell r="Z160">
            <v>0.10871334044999999</v>
          </cell>
          <cell r="AA160">
            <v>0.10871334044999999</v>
          </cell>
          <cell r="AB160">
            <v>39.871030276697965</v>
          </cell>
          <cell r="AC160">
            <v>30.455763748399978</v>
          </cell>
          <cell r="AD160">
            <v>34.541690016000011</v>
          </cell>
          <cell r="AE160">
            <v>47.639323995199994</v>
          </cell>
          <cell r="AF160">
            <v>47.46140503580002</v>
          </cell>
          <cell r="AG160">
            <v>44.540146021799998</v>
          </cell>
          <cell r="AH160">
            <v>50.514265841199986</v>
          </cell>
          <cell r="AI160">
            <v>57.01362778200005</v>
          </cell>
          <cell r="AJ160">
            <v>68.632484595999941</v>
          </cell>
          <cell r="AK160">
            <v>43.252870742399999</v>
          </cell>
          <cell r="AL160">
            <v>39.423815815100028</v>
          </cell>
          <cell r="AM160">
            <v>48.736042799999971</v>
          </cell>
          <cell r="AN160">
            <v>52.136891065599968</v>
          </cell>
          <cell r="AO160">
            <v>51.206206334700013</v>
          </cell>
          <cell r="AP160">
            <v>41.934365542999977</v>
          </cell>
          <cell r="AQ160">
            <v>33.077201744999982</v>
          </cell>
          <cell r="AR160">
            <v>35.990669754599999</v>
          </cell>
          <cell r="AS160">
            <v>39.349268687299983</v>
          </cell>
          <cell r="AT160">
            <v>34.847687873000019</v>
          </cell>
          <cell r="AU160">
            <v>42.359570471500035</v>
          </cell>
          <cell r="AV160">
            <v>46.282842911400024</v>
          </cell>
          <cell r="AW160">
            <v>51.627730143700056</v>
          </cell>
          <cell r="AX160">
            <v>51.760662524999958</v>
          </cell>
          <cell r="AY160">
            <v>38.976125662100074</v>
          </cell>
          <cell r="AZ160">
            <v>36.905891611049945</v>
          </cell>
          <cell r="BA160">
            <v>25.383704909099947</v>
          </cell>
        </row>
        <row r="171">
          <cell r="B171">
            <v>0.4617561835291662</v>
          </cell>
          <cell r="C171">
            <v>0.52191046761666671</v>
          </cell>
          <cell r="D171">
            <v>0.59090073541666699</v>
          </cell>
          <cell r="E171">
            <v>0.605362943036028</v>
          </cell>
          <cell r="F171">
            <v>0.67460587043214293</v>
          </cell>
          <cell r="G171">
            <v>0.73790416709999862</v>
          </cell>
          <cell r="H171">
            <v>0.83403792060000015</v>
          </cell>
          <cell r="I171">
            <v>0.90020479845000179</v>
          </cell>
          <cell r="J171">
            <v>0.90029467087262049</v>
          </cell>
          <cell r="K171">
            <v>0.84077793165753067</v>
          </cell>
          <cell r="L171">
            <v>0.8124424802315493</v>
          </cell>
          <cell r="M171">
            <v>0.84295078926928624</v>
          </cell>
          <cell r="N171">
            <v>0.90783465981447076</v>
          </cell>
          <cell r="O171">
            <v>0.86846311841516588</v>
          </cell>
          <cell r="P171">
            <v>0.829875089602921</v>
          </cell>
          <cell r="Q171">
            <v>0.84135844204904808</v>
          </cell>
          <cell r="R171">
            <v>0.81477080664897761</v>
          </cell>
          <cell r="S171">
            <v>0.84315995968333213</v>
          </cell>
          <cell r="T171">
            <v>0.7999587666152973</v>
          </cell>
          <cell r="U171">
            <v>0.81091752676874163</v>
          </cell>
          <cell r="V171">
            <v>0.80723579651727162</v>
          </cell>
          <cell r="W171">
            <v>0.80525346888333349</v>
          </cell>
          <cell r="X171">
            <v>0.69750102114857127</v>
          </cell>
          <cell r="Y171">
            <v>0.67375136418857151</v>
          </cell>
          <cell r="Z171">
            <v>0.9619544343982348</v>
          </cell>
          <cell r="AA171">
            <v>0.9619544343982348</v>
          </cell>
          <cell r="AB171">
            <v>332.95646361962696</v>
          </cell>
          <cell r="AC171">
            <v>320.07418512000004</v>
          </cell>
          <cell r="AD171">
            <v>380.08188034079996</v>
          </cell>
          <cell r="AE171">
            <v>458.50118868959999</v>
          </cell>
          <cell r="AF171">
            <v>537.97922564890007</v>
          </cell>
          <cell r="AG171">
            <v>600.36338003070011</v>
          </cell>
          <cell r="AH171">
            <v>704.8462866612</v>
          </cell>
          <cell r="AI171">
            <v>903.22920088900003</v>
          </cell>
          <cell r="AJ171">
            <v>989.00809960239997</v>
          </cell>
          <cell r="AK171">
            <v>797.73009385960017</v>
          </cell>
          <cell r="AL171">
            <v>706.84262016779985</v>
          </cell>
          <cell r="AM171">
            <v>965.53689518399983</v>
          </cell>
          <cell r="AN171">
            <v>989.93051132800008</v>
          </cell>
          <cell r="AO171">
            <v>975.26899071240007</v>
          </cell>
          <cell r="AP171">
            <v>898.59135001100003</v>
          </cell>
          <cell r="AQ171">
            <v>727.08122575899984</v>
          </cell>
          <cell r="AR171">
            <v>688.99793445259979</v>
          </cell>
          <cell r="AS171">
            <v>698.61509509219979</v>
          </cell>
          <cell r="AT171">
            <v>462.37977715600005</v>
          </cell>
          <cell r="AU171">
            <v>666.8731414099999</v>
          </cell>
          <cell r="AV171">
            <v>673.97666331400001</v>
          </cell>
          <cell r="AW171">
            <v>774.81314539270011</v>
          </cell>
          <cell r="AX171">
            <v>718.57208907899985</v>
          </cell>
          <cell r="AY171">
            <v>639.38264769169996</v>
          </cell>
          <cell r="AZ171">
            <v>633.53913776544994</v>
          </cell>
          <cell r="BA171">
            <v>310.71215722129995</v>
          </cell>
        </row>
        <row r="188">
          <cell r="B188">
            <v>6.2550702988709642E-2</v>
          </cell>
          <cell r="C188">
            <v>7.0701255584574532E-2</v>
          </cell>
          <cell r="D188">
            <v>6.2995250180765155E-2</v>
          </cell>
          <cell r="E188">
            <v>5.3485345263877299E-2</v>
          </cell>
          <cell r="F188">
            <v>4.9739102966700498E-2</v>
          </cell>
          <cell r="G188">
            <v>5.0688596635853504E-2</v>
          </cell>
          <cell r="H188">
            <v>5.7155311851167623E-2</v>
          </cell>
          <cell r="I188">
            <v>5.9771896818555659E-2</v>
          </cell>
          <cell r="J188">
            <v>6.0781090320449184E-2</v>
          </cell>
          <cell r="K188">
            <v>7.0645765958905385E-2</v>
          </cell>
          <cell r="L188">
            <v>7.6227276624336926E-2</v>
          </cell>
          <cell r="M188">
            <v>0.10717453461450559</v>
          </cell>
          <cell r="N188">
            <v>0.10183099319860292</v>
          </cell>
          <cell r="O188">
            <v>8.8918570296440264E-2</v>
          </cell>
          <cell r="P188">
            <v>9.5038472309208574E-2</v>
          </cell>
          <cell r="Q188">
            <v>8.1603742668327678E-2</v>
          </cell>
          <cell r="R188">
            <v>7.9598848949583911E-2</v>
          </cell>
          <cell r="S188">
            <v>0.15715438134462373</v>
          </cell>
          <cell r="T188">
            <v>0.16492010380687694</v>
          </cell>
          <cell r="U188">
            <v>0.18034001777150188</v>
          </cell>
          <cell r="V188">
            <v>0.20506755430509113</v>
          </cell>
          <cell r="W188">
            <v>0.20043021578999981</v>
          </cell>
          <cell r="X188">
            <v>0.16214176800489813</v>
          </cell>
          <cell r="Y188">
            <v>0.17218874527204078</v>
          </cell>
          <cell r="Z188">
            <v>0.18077720925333354</v>
          </cell>
          <cell r="AA188">
            <v>0.18077720925333354</v>
          </cell>
          <cell r="AB188">
            <v>33.76071053737499</v>
          </cell>
          <cell r="AC188">
            <v>29.224109551599998</v>
          </cell>
          <cell r="AD188">
            <v>22.906285319999999</v>
          </cell>
          <cell r="AE188">
            <v>24.814488484799998</v>
          </cell>
          <cell r="AF188">
            <v>29.417725001000004</v>
          </cell>
          <cell r="AG188">
            <v>36.556748857199999</v>
          </cell>
          <cell r="AH188">
            <v>45.986500671999998</v>
          </cell>
          <cell r="AI188">
            <v>48.003788099000005</v>
          </cell>
          <cell r="AJ188">
            <v>47.742963702799997</v>
          </cell>
          <cell r="AK188">
            <v>40.564326791999996</v>
          </cell>
          <cell r="AL188">
            <v>35.200169557699994</v>
          </cell>
          <cell r="AM188">
            <v>65.019372048000008</v>
          </cell>
          <cell r="AN188">
            <v>54.914432091199998</v>
          </cell>
          <cell r="AO188">
            <v>48.811818672000008</v>
          </cell>
          <cell r="AP188">
            <v>50.258807653999988</v>
          </cell>
          <cell r="AQ188">
            <v>31.7966401445</v>
          </cell>
          <cell r="AR188">
            <v>34.019083826400006</v>
          </cell>
          <cell r="AS188">
            <v>52.401937716700019</v>
          </cell>
          <cell r="AT188">
            <v>48.265732749000001</v>
          </cell>
          <cell r="AU188">
            <v>60.645873057499998</v>
          </cell>
          <cell r="AV188">
            <v>60.575136685799997</v>
          </cell>
          <cell r="AW188">
            <v>72.37302260040002</v>
          </cell>
          <cell r="AX188">
            <v>62.306640746999989</v>
          </cell>
          <cell r="AY188">
            <v>63.831997957200002</v>
          </cell>
          <cell r="AZ188">
            <v>71.70946503095</v>
          </cell>
          <cell r="BA188">
            <v>16.116586150649994</v>
          </cell>
        </row>
        <row r="194">
          <cell r="B194">
            <v>3.3139244116259389E-2</v>
          </cell>
          <cell r="C194">
            <v>3.2645155067281856E-2</v>
          </cell>
          <cell r="D194">
            <v>2.0128560836886404E-2</v>
          </cell>
          <cell r="E194">
            <v>1.8021451712330223E-2</v>
          </cell>
          <cell r="F194">
            <v>2.0883244642274333E-2</v>
          </cell>
          <cell r="G194">
            <v>2.4843291062737173E-2</v>
          </cell>
          <cell r="H194">
            <v>2.197278557238222E-2</v>
          </cell>
          <cell r="I194">
            <v>3.1473011612231344E-2</v>
          </cell>
          <cell r="J194">
            <v>3.7919560742234182E-2</v>
          </cell>
          <cell r="K194">
            <v>2.0813658298119066E-2</v>
          </cell>
          <cell r="L194">
            <v>2.4833413978027824E-2</v>
          </cell>
          <cell r="M194">
            <v>3.2283594392173473E-2</v>
          </cell>
          <cell r="N194">
            <v>3.606057071057002E-2</v>
          </cell>
          <cell r="O194">
            <v>3.2494208254026338E-2</v>
          </cell>
          <cell r="P194">
            <v>4.0813041228717366E-2</v>
          </cell>
          <cell r="Q194">
            <v>1.5479593494546856E-2</v>
          </cell>
          <cell r="R194">
            <v>8.849914025017544E-3</v>
          </cell>
          <cell r="S194">
            <v>1.0219761121955433E-2</v>
          </cell>
          <cell r="T194">
            <v>1.3796190976311797E-2</v>
          </cell>
          <cell r="U194">
            <v>1.6375005952769115E-2</v>
          </cell>
          <cell r="V194">
            <v>1.6812041857948719E-2</v>
          </cell>
          <cell r="W194">
            <v>2.1871682119792665E-2</v>
          </cell>
          <cell r="X194">
            <v>3.7536381800000003E-3</v>
          </cell>
          <cell r="Y194">
            <v>1.0623201799999998E-3</v>
          </cell>
          <cell r="Z194">
            <v>1.2335999999999999E-7</v>
          </cell>
          <cell r="AA194">
            <v>1.2335999999999999E-7</v>
          </cell>
          <cell r="AB194">
            <v>21.705266632682999</v>
          </cell>
          <cell r="AC194">
            <v>22.817355243199998</v>
          </cell>
          <cell r="AD194">
            <v>16.815251145600001</v>
          </cell>
          <cell r="AE194">
            <v>16.443376588800003</v>
          </cell>
          <cell r="AF194">
            <v>21.273008629600003</v>
          </cell>
          <cell r="AG194">
            <v>24.8944745907</v>
          </cell>
          <cell r="AH194">
            <v>25.302919002399999</v>
          </cell>
          <cell r="AI194">
            <v>45.625211342</v>
          </cell>
          <cell r="AJ194">
            <v>48.644609697600004</v>
          </cell>
          <cell r="AK194">
            <v>21.4841852984</v>
          </cell>
          <cell r="AL194">
            <v>21.039268609799997</v>
          </cell>
          <cell r="AM194">
            <v>36.633341951999995</v>
          </cell>
          <cell r="AN194">
            <v>37.741886511999994</v>
          </cell>
          <cell r="AO194">
            <v>32.167652448600002</v>
          </cell>
          <cell r="AP194">
            <v>36.4364068195</v>
          </cell>
          <cell r="AQ194">
            <v>17.211874319499998</v>
          </cell>
          <cell r="AR194">
            <v>13.6124879512</v>
          </cell>
          <cell r="AS194">
            <v>14.551564026999998</v>
          </cell>
          <cell r="AT194">
            <v>8.9950215450000002</v>
          </cell>
          <cell r="AU194">
            <v>15.0448586255</v>
          </cell>
          <cell r="AV194">
            <v>14.0701712826</v>
          </cell>
          <cell r="AW194">
            <v>20.165243155200002</v>
          </cell>
          <cell r="AX194">
            <v>3.3879095640000001</v>
          </cell>
          <cell r="AY194">
            <v>0</v>
          </cell>
          <cell r="AZ194">
            <v>3.1704065000000005E-4</v>
          </cell>
          <cell r="BA194">
            <v>2.1424590000000004E-4</v>
          </cell>
        </row>
        <row r="212">
          <cell r="B212">
            <v>7.3005344592094776E-2</v>
          </cell>
          <cell r="C212">
            <v>7.1579222301100282E-2</v>
          </cell>
          <cell r="D212">
            <v>7.0416661806656927E-2</v>
          </cell>
          <cell r="E212">
            <v>8.9820308304657329E-2</v>
          </cell>
          <cell r="F212">
            <v>9.5944215548015896E-2</v>
          </cell>
          <cell r="G212">
            <v>9.2862131033830439E-2</v>
          </cell>
          <cell r="H212">
            <v>0.10415694592716508</v>
          </cell>
          <cell r="I212">
            <v>9.3698886700000095E-2</v>
          </cell>
          <cell r="J212">
            <v>6.4243330394841244E-2</v>
          </cell>
          <cell r="K212">
            <v>3.6798215025296878E-2</v>
          </cell>
          <cell r="L212">
            <v>8.4591206811876846E-2</v>
          </cell>
          <cell r="M212">
            <v>2.2456270056362509E-2</v>
          </cell>
          <cell r="N212">
            <v>1.6524579771726111E-2</v>
          </cell>
          <cell r="O212">
            <v>4.6150619060158306E-2</v>
          </cell>
          <cell r="P212">
            <v>4.3129372111877368E-2</v>
          </cell>
          <cell r="Q212">
            <v>3.8337109231353354E-2</v>
          </cell>
          <cell r="R212">
            <v>4.7890019091364561E-2</v>
          </cell>
          <cell r="S212">
            <v>4.8070612270448163E-2</v>
          </cell>
          <cell r="T212">
            <v>5.2039286867127457E-2</v>
          </cell>
          <cell r="U212">
            <v>4.7563912280974036E-2</v>
          </cell>
          <cell r="V212">
            <v>4.8363192149999991E-2</v>
          </cell>
          <cell r="W212">
            <v>6.8337432728558245E-2</v>
          </cell>
          <cell r="X212">
            <v>5.6820876216402097E-2</v>
          </cell>
          <cell r="Y212">
            <v>5.7039431729259293E-2</v>
          </cell>
          <cell r="Z212">
            <v>5.0943393260000004E-2</v>
          </cell>
          <cell r="AA212">
            <v>5.0943393260000004E-2</v>
          </cell>
          <cell r="AB212">
            <v>50.697978377315991</v>
          </cell>
          <cell r="AC212">
            <v>43.433314043599992</v>
          </cell>
          <cell r="AD212">
            <v>41.952324120000014</v>
          </cell>
          <cell r="AE212">
            <v>66.966742494400023</v>
          </cell>
          <cell r="AF212">
            <v>72.779144832099988</v>
          </cell>
          <cell r="AG212">
            <v>70.9386031497</v>
          </cell>
          <cell r="AH212">
            <v>80.68538837440002</v>
          </cell>
          <cell r="AI212">
            <v>83.016076314500012</v>
          </cell>
          <cell r="AJ212">
            <v>62.406991195199993</v>
          </cell>
          <cell r="AK212">
            <v>43.062779029600001</v>
          </cell>
          <cell r="AL212">
            <v>44.634678725000001</v>
          </cell>
          <cell r="AM212">
            <v>48.872375279999993</v>
          </cell>
          <cell r="AN212">
            <v>34.995626512000001</v>
          </cell>
          <cell r="AO212">
            <v>26.193425688000005</v>
          </cell>
          <cell r="AP212">
            <v>22.276553700000008</v>
          </cell>
          <cell r="AQ212">
            <v>16.646166897500002</v>
          </cell>
          <cell r="AR212">
            <v>18.944110891599998</v>
          </cell>
          <cell r="AS212">
            <v>19.225788152999996</v>
          </cell>
          <cell r="AT212">
            <v>15.584181930999994</v>
          </cell>
          <cell r="AU212">
            <v>18.673202905499998</v>
          </cell>
          <cell r="AV212">
            <v>19.085064345799999</v>
          </cell>
          <cell r="AW212">
            <v>29.564986762500002</v>
          </cell>
          <cell r="AX212">
            <v>27.686635353</v>
          </cell>
          <cell r="AY212">
            <v>25.751769353200004</v>
          </cell>
          <cell r="AZ212">
            <v>24.255772742950001</v>
          </cell>
          <cell r="BA212">
            <v>4.8644791286999975</v>
          </cell>
        </row>
        <row r="226">
          <cell r="B226">
            <v>7.6448862629974038E-2</v>
          </cell>
          <cell r="C226">
            <v>7.1194854228735838E-2</v>
          </cell>
          <cell r="D226">
            <v>7.8547872275734357E-2</v>
          </cell>
          <cell r="E226">
            <v>8.250371433626684E-2</v>
          </cell>
          <cell r="F226">
            <v>8.6232268309011789E-2</v>
          </cell>
          <cell r="G226">
            <v>8.5991849225676181E-2</v>
          </cell>
          <cell r="H226">
            <v>9.8530354125984265E-2</v>
          </cell>
          <cell r="I226">
            <v>9.8416338556799363E-2</v>
          </cell>
          <cell r="J226">
            <v>8.3665146600114676E-2</v>
          </cell>
          <cell r="K226">
            <v>4.3510692477715072E-2</v>
          </cell>
          <cell r="L226">
            <v>5.0235535705776706E-2</v>
          </cell>
          <cell r="M226">
            <v>5.6179112789839822E-2</v>
          </cell>
          <cell r="N226">
            <v>4.627826830165957E-2</v>
          </cell>
          <cell r="O226">
            <v>3.517348766898809E-2</v>
          </cell>
          <cell r="P226">
            <v>2.6648616135125914E-2</v>
          </cell>
          <cell r="Q226">
            <v>2.911782630851649E-2</v>
          </cell>
          <cell r="R226">
            <v>2.8790182863835917E-2</v>
          </cell>
          <cell r="S226">
            <v>2.5211266194251496E-2</v>
          </cell>
          <cell r="T226">
            <v>2.8224645434392591E-2</v>
          </cell>
          <cell r="U226">
            <v>1.3258239196729821E-2</v>
          </cell>
          <cell r="V226">
            <v>8.6267282429064434E-3</v>
          </cell>
          <cell r="W226">
            <v>1.0373123084075385E-2</v>
          </cell>
          <cell r="X226">
            <v>8.6101904552800586E-3</v>
          </cell>
          <cell r="Y226">
            <v>8.9346779272419779E-3</v>
          </cell>
          <cell r="Z226">
            <v>9.0280453604244873E-3</v>
          </cell>
          <cell r="AA226">
            <v>9.0280453604244873E-3</v>
          </cell>
          <cell r="AB226">
            <v>42.762581801346002</v>
          </cell>
          <cell r="AC226">
            <v>36.255115867599997</v>
          </cell>
          <cell r="AD226">
            <v>41.946639172799998</v>
          </cell>
          <cell r="AE226">
            <v>49.470592001600004</v>
          </cell>
          <cell r="AF226">
            <v>55.127911515599997</v>
          </cell>
          <cell r="AG226">
            <v>53.965400345999996</v>
          </cell>
          <cell r="AH226">
            <v>58.874645795600003</v>
          </cell>
          <cell r="AI226">
            <v>68.724798342500009</v>
          </cell>
          <cell r="AJ226">
            <v>67.499218488000011</v>
          </cell>
          <cell r="AK226">
            <v>38.5659368556</v>
          </cell>
          <cell r="AL226">
            <v>38.0491917421</v>
          </cell>
          <cell r="AM226">
            <v>51.893094623999993</v>
          </cell>
          <cell r="AN226">
            <v>41.834192927999993</v>
          </cell>
          <cell r="AO226">
            <v>34.059626521799998</v>
          </cell>
          <cell r="AP226">
            <v>26.703975239499997</v>
          </cell>
          <cell r="AQ226">
            <v>21.886016970999997</v>
          </cell>
          <cell r="AR226">
            <v>21.3986339691</v>
          </cell>
          <cell r="AS226">
            <v>22.524457927399997</v>
          </cell>
          <cell r="AT226">
            <v>18.845067013000001</v>
          </cell>
          <cell r="AU226">
            <v>18.867909703999995</v>
          </cell>
          <cell r="AV226">
            <v>19.106977452799999</v>
          </cell>
          <cell r="AW226">
            <v>25.071533363900002</v>
          </cell>
          <cell r="AX226">
            <v>22.785949133999999</v>
          </cell>
          <cell r="AY226">
            <v>21.933199492599996</v>
          </cell>
          <cell r="AZ226">
            <v>23.348554971700004</v>
          </cell>
          <cell r="BA226">
            <v>13.248162492850001</v>
          </cell>
        </row>
        <row r="238">
          <cell r="B238">
            <v>4.4573751644784304E-3</v>
          </cell>
          <cell r="C238">
            <v>3.1129510937562481E-3</v>
          </cell>
          <cell r="D238">
            <v>3.1510363718590165E-3</v>
          </cell>
          <cell r="E238">
            <v>2.7464482980164178E-3</v>
          </cell>
          <cell r="F238">
            <v>3.274272138912882E-3</v>
          </cell>
          <cell r="G238">
            <v>1.2702025937861083E-2</v>
          </cell>
          <cell r="H238">
            <v>1.885582112499062E-2</v>
          </cell>
          <cell r="I238">
            <v>1.8436714889536375E-2</v>
          </cell>
          <cell r="J238">
            <v>5.1494403753133368E-3</v>
          </cell>
          <cell r="K238">
            <v>7.5235591202337502E-4</v>
          </cell>
          <cell r="L238">
            <v>3.8930292451200346E-3</v>
          </cell>
          <cell r="M238">
            <v>6.548170733865555E-3</v>
          </cell>
          <cell r="N238">
            <v>5.2392684171843305E-3</v>
          </cell>
          <cell r="O238">
            <v>6.0532722168896037E-3</v>
          </cell>
          <cell r="P238">
            <v>1.6550031894245608E-2</v>
          </cell>
          <cell r="Q238">
            <v>2.8402759259311183E-2</v>
          </cell>
          <cell r="R238">
            <v>2.8436486443380232E-2</v>
          </cell>
          <cell r="S238">
            <v>1.6466224889745494E-2</v>
          </cell>
          <cell r="T238">
            <v>1.1648769609142053E-2</v>
          </cell>
          <cell r="U238">
            <v>1.0601352869443968E-2</v>
          </cell>
          <cell r="V238">
            <v>1.2549677031481486E-2</v>
          </cell>
          <cell r="W238">
            <v>1.1514179773460118E-2</v>
          </cell>
          <cell r="X238">
            <v>1.2224760568507166E-2</v>
          </cell>
          <cell r="Y238">
            <v>1.0979942417590097E-2</v>
          </cell>
          <cell r="Z238">
            <v>1.0579502866459964E-2</v>
          </cell>
          <cell r="AA238">
            <v>1.0579502866459964E-2</v>
          </cell>
          <cell r="AB238">
            <v>2.4795000569579999</v>
          </cell>
          <cell r="AC238">
            <v>1.0521025175999998</v>
          </cell>
          <cell r="AD238">
            <v>1.2583477439999999</v>
          </cell>
          <cell r="AE238">
            <v>1.2520359151999998</v>
          </cell>
          <cell r="AF238">
            <v>2.811577218800001</v>
          </cell>
          <cell r="AG238">
            <v>9.4489121297999983</v>
          </cell>
          <cell r="AH238">
            <v>14.368188646</v>
          </cell>
          <cell r="AI238">
            <v>16.808097064000002</v>
          </cell>
          <cell r="AJ238">
            <v>5.4912112088000002</v>
          </cell>
          <cell r="AK238">
            <v>1.3287115863999999</v>
          </cell>
          <cell r="AL238">
            <v>2.5879438344999999</v>
          </cell>
          <cell r="AM238">
            <v>5.1099262079999983</v>
          </cell>
          <cell r="AN238">
            <v>2.7256094095999996</v>
          </cell>
          <cell r="AO238">
            <v>3.7150688960999996</v>
          </cell>
          <cell r="AP238">
            <v>8.1713444425000006</v>
          </cell>
          <cell r="AQ238">
            <v>11.065574950499999</v>
          </cell>
          <cell r="AR238">
            <v>11.989913127499999</v>
          </cell>
          <cell r="AS238">
            <v>6.5557711076</v>
          </cell>
          <cell r="AT238">
            <v>2.0701536419999997</v>
          </cell>
          <cell r="AU238">
            <v>3.2795383065000001</v>
          </cell>
          <cell r="AV238">
            <v>4.1203140278000001</v>
          </cell>
          <cell r="AW238">
            <v>3.2002040642000003</v>
          </cell>
          <cell r="AX238">
            <v>4.4383949999999999</v>
          </cell>
          <cell r="AY238">
            <v>3.6850552617999988</v>
          </cell>
          <cell r="AZ238">
            <v>3.5801809991000004</v>
          </cell>
          <cell r="BA238">
            <v>0.90028074870000019</v>
          </cell>
        </row>
        <row r="245">
          <cell r="B245">
            <v>7.1490227377416843E-3</v>
          </cell>
          <cell r="C245">
            <v>6.9163906610953023E-3</v>
          </cell>
          <cell r="D245">
            <v>9.1452406095238106E-3</v>
          </cell>
          <cell r="E245">
            <v>1.2128073013533641E-2</v>
          </cell>
          <cell r="F245">
            <v>1.3732427852128762E-2</v>
          </cell>
          <cell r="G245">
            <v>2.1308936779964968E-2</v>
          </cell>
          <cell r="H245">
            <v>1.7597292607956151E-2</v>
          </cell>
          <cell r="I245">
            <v>6.2591706656100164E-3</v>
          </cell>
          <cell r="J245">
            <v>2.9530906172372372E-3</v>
          </cell>
          <cell r="K245">
            <v>1.2086978636432913E-3</v>
          </cell>
          <cell r="L245">
            <v>1.9818573013163274E-3</v>
          </cell>
          <cell r="M245">
            <v>3.0946506575211994E-3</v>
          </cell>
          <cell r="N245">
            <v>2.8800337192793038E-3</v>
          </cell>
          <cell r="O245">
            <v>2.08993140313103E-3</v>
          </cell>
          <cell r="P245">
            <v>2.7094476564161795E-3</v>
          </cell>
          <cell r="Q245">
            <v>2.8669411995317752E-3</v>
          </cell>
          <cell r="R245">
            <v>9.1106297298554247E-3</v>
          </cell>
          <cell r="S245">
            <v>9.5612436007551822E-3</v>
          </cell>
          <cell r="T245">
            <v>7.9314990269819391E-3</v>
          </cell>
          <cell r="U245">
            <v>1.0671823798215779E-2</v>
          </cell>
          <cell r="V245">
            <v>7.4456833657758764E-3</v>
          </cell>
          <cell r="W245">
            <v>6.1642144420642597E-3</v>
          </cell>
          <cell r="X245">
            <v>6.4506146822974012E-3</v>
          </cell>
          <cell r="Y245">
            <v>7.4101427472586861E-3</v>
          </cell>
          <cell r="Z245">
            <v>6.9439599111010206E-3</v>
          </cell>
          <cell r="AA245">
            <v>6.9439599111010206E-3</v>
          </cell>
          <cell r="AB245">
            <v>5.502188926185001</v>
          </cell>
          <cell r="AC245">
            <v>4.3853877951999998</v>
          </cell>
          <cell r="AD245">
            <v>5.8561717199999999</v>
          </cell>
          <cell r="AE245">
            <v>8.4608443359999992</v>
          </cell>
          <cell r="AF245">
            <v>11.4335208008</v>
          </cell>
          <cell r="AG245">
            <v>15.535923932100001</v>
          </cell>
          <cell r="AH245">
            <v>14.0835679824</v>
          </cell>
          <cell r="AI245">
            <v>6.1915750045000006</v>
          </cell>
          <cell r="AJ245">
            <v>4.3120620240000003</v>
          </cell>
          <cell r="AK245">
            <v>1.5789512595999997</v>
          </cell>
          <cell r="AL245">
            <v>2.4725233553999999</v>
          </cell>
          <cell r="AM245">
            <v>3.6704687520000001</v>
          </cell>
          <cell r="AN245">
            <v>4.4371223247999998</v>
          </cell>
          <cell r="AO245">
            <v>3.9942886401000006</v>
          </cell>
          <cell r="AP245">
            <v>3.9303273949999999</v>
          </cell>
          <cell r="AQ245">
            <v>4.0101179964999991</v>
          </cell>
          <cell r="AR245">
            <v>6.2880664509999988</v>
          </cell>
          <cell r="AS245">
            <v>4.5827534467</v>
          </cell>
          <cell r="AT245">
            <v>2.5957246240000003</v>
          </cell>
          <cell r="AU245">
            <v>5.6660514630000005</v>
          </cell>
          <cell r="AV245">
            <v>4.4135932952000001</v>
          </cell>
          <cell r="AW245">
            <v>4.3892492497000006</v>
          </cell>
          <cell r="AX245">
            <v>5.7165158699999994</v>
          </cell>
          <cell r="AY245">
            <v>6.6762511265999995</v>
          </cell>
          <cell r="AZ245">
            <v>6.5757271370500021</v>
          </cell>
          <cell r="BA245">
            <v>2.6808394698000004</v>
          </cell>
        </row>
        <row r="246">
          <cell r="B246">
            <v>0.20351959988976595</v>
          </cell>
          <cell r="C246">
            <v>0.23282715273385163</v>
          </cell>
          <cell r="D246">
            <v>0.24230389913436326</v>
          </cell>
          <cell r="E246">
            <v>0.19420012352639118</v>
          </cell>
          <cell r="F246">
            <v>0.2579719316672846</v>
          </cell>
          <cell r="G246">
            <v>0.29820114435433526</v>
          </cell>
          <cell r="H246">
            <v>0.34377672688764088</v>
          </cell>
          <cell r="I246">
            <v>0.35831569926220197</v>
          </cell>
          <cell r="J246">
            <v>0.3508678463656123</v>
          </cell>
          <cell r="K246">
            <v>0.35905890276285174</v>
          </cell>
          <cell r="L246">
            <v>0.35918600816025137</v>
          </cell>
          <cell r="M246">
            <v>0.30592081273793081</v>
          </cell>
          <cell r="N246">
            <v>0.28977710452553634</v>
          </cell>
          <cell r="O246">
            <v>0.23916066200673949</v>
          </cell>
          <cell r="P246">
            <v>0.23819471874675952</v>
          </cell>
          <cell r="Q246">
            <v>0.21788307225066764</v>
          </cell>
          <cell r="R246">
            <v>0.29661806668205554</v>
          </cell>
          <cell r="S246">
            <v>0.33308970673287791</v>
          </cell>
          <cell r="T246">
            <v>0.2606789548536842</v>
          </cell>
          <cell r="U246">
            <v>0.23197548140826213</v>
          </cell>
          <cell r="V246">
            <v>0.19970265057999886</v>
          </cell>
          <cell r="W246">
            <v>0.22321294510886994</v>
          </cell>
          <cell r="X246">
            <v>0.24910496053784476</v>
          </cell>
          <cell r="Y246">
            <v>0.24651277820514886</v>
          </cell>
          <cell r="Z246">
            <v>0.23489011661855302</v>
          </cell>
          <cell r="AA246">
            <v>0.23489011661855302</v>
          </cell>
          <cell r="AB246">
            <v>119.58127420946997</v>
          </cell>
          <cell r="AC246">
            <v>117.38360072200003</v>
          </cell>
          <cell r="AD246">
            <v>122.69258720639999</v>
          </cell>
          <cell r="AE246">
            <v>128.54057269760011</v>
          </cell>
          <cell r="AF246">
            <v>164.44787767449998</v>
          </cell>
          <cell r="AG246">
            <v>161.85861180059996</v>
          </cell>
          <cell r="AH246">
            <v>186.11973884280005</v>
          </cell>
          <cell r="AI246">
            <v>220.87566903850009</v>
          </cell>
          <cell r="AJ246">
            <v>233.38891492960005</v>
          </cell>
          <cell r="AK246">
            <v>185.98880677960011</v>
          </cell>
          <cell r="AL246">
            <v>166.66686681390001</v>
          </cell>
          <cell r="AM246">
            <v>179.41039636800011</v>
          </cell>
          <cell r="AN246">
            <v>159.9507815664</v>
          </cell>
          <cell r="AO246">
            <v>137.96636285910014</v>
          </cell>
          <cell r="AP246">
            <v>126.321535783</v>
          </cell>
          <cell r="AQ246">
            <v>100.09000652350009</v>
          </cell>
          <cell r="AR246">
            <v>112.81858973110009</v>
          </cell>
          <cell r="AS246">
            <v>107.74665920590007</v>
          </cell>
          <cell r="AT246">
            <v>60.00267727</v>
          </cell>
          <cell r="AU246">
            <v>84.813885347500104</v>
          </cell>
          <cell r="AV246">
            <v>69.999749844000092</v>
          </cell>
          <cell r="AW246">
            <v>106.71106841659983</v>
          </cell>
          <cell r="AX246">
            <v>110.517072705</v>
          </cell>
          <cell r="AY246">
            <v>111.77162809120004</v>
          </cell>
          <cell r="AZ246">
            <v>98.602080008650063</v>
          </cell>
          <cell r="BA246">
            <v>26.805007881500046</v>
          </cell>
        </row>
        <row r="247">
          <cell r="B247">
            <v>0.15338901748569872</v>
          </cell>
          <cell r="C247">
            <v>0.12709114599060334</v>
          </cell>
          <cell r="D247">
            <v>0.13359085310403424</v>
          </cell>
          <cell r="E247">
            <v>0.15413587332853559</v>
          </cell>
          <cell r="F247">
            <v>0.14413647203042437</v>
          </cell>
          <cell r="G247">
            <v>0.14315512632081195</v>
          </cell>
          <cell r="H247">
            <v>0.15912936455807386</v>
          </cell>
          <cell r="I247">
            <v>0.13951333738242178</v>
          </cell>
          <cell r="J247">
            <v>9.2581549967715296E-2</v>
          </cell>
          <cell r="K247">
            <v>9.2408695915796688E-2</v>
          </cell>
          <cell r="L247">
            <v>0.10650786523618257</v>
          </cell>
          <cell r="M247">
            <v>0.12432273648926777</v>
          </cell>
          <cell r="N247">
            <v>0.1009371092710563</v>
          </cell>
          <cell r="O247">
            <v>7.7708473705325604E-2</v>
          </cell>
          <cell r="P247">
            <v>7.7151784966740328E-2</v>
          </cell>
          <cell r="Q247">
            <v>6.5435481270113532E-2</v>
          </cell>
          <cell r="R247">
            <v>7.0738739208189877E-2</v>
          </cell>
          <cell r="S247">
            <v>7.3771965932625666E-2</v>
          </cell>
          <cell r="T247">
            <v>7.882004037326884E-2</v>
          </cell>
          <cell r="U247">
            <v>6.6994198826222887E-2</v>
          </cell>
          <cell r="V247">
            <v>8.0260049493859648E-2</v>
          </cell>
          <cell r="W247">
            <v>9.4677156226601653E-2</v>
          </cell>
          <cell r="X247">
            <v>9.1433290508965911E-2</v>
          </cell>
          <cell r="Y247">
            <v>8.8782138962912663E-2</v>
          </cell>
          <cell r="Z247">
            <v>0.10932448870491246</v>
          </cell>
          <cell r="AA247">
            <v>0.10932448870491246</v>
          </cell>
          <cell r="AB247">
            <v>91.967351347109997</v>
          </cell>
          <cell r="AC247">
            <v>67.803887767999996</v>
          </cell>
          <cell r="AD247">
            <v>82.475613076799959</v>
          </cell>
          <cell r="AE247">
            <v>106.6679677728</v>
          </cell>
          <cell r="AF247">
            <v>108.92238835309999</v>
          </cell>
          <cell r="AG247">
            <v>102.36590531309999</v>
          </cell>
          <cell r="AH247">
            <v>114.12057117880002</v>
          </cell>
          <cell r="AI247">
            <v>116.80261399900002</v>
          </cell>
          <cell r="AJ247">
            <v>87.523298599200018</v>
          </cell>
          <cell r="AK247">
            <v>62.306206969599998</v>
          </cell>
          <cell r="AL247">
            <v>59.623032829300001</v>
          </cell>
          <cell r="AM247">
            <v>82.10352585599999</v>
          </cell>
          <cell r="AN247">
            <v>68.609753836799996</v>
          </cell>
          <cell r="AO247">
            <v>65.574811330499983</v>
          </cell>
          <cell r="AP247">
            <v>61.763094224999989</v>
          </cell>
          <cell r="AQ247">
            <v>46.696849023999995</v>
          </cell>
          <cell r="AR247">
            <v>48.253162541599998</v>
          </cell>
          <cell r="AS247">
            <v>47.090611367800001</v>
          </cell>
          <cell r="AT247">
            <v>40.072734209000011</v>
          </cell>
          <cell r="AU247">
            <v>51.228478968999958</v>
          </cell>
          <cell r="AV247">
            <v>65.892300414800062</v>
          </cell>
          <cell r="AW247">
            <v>94.316483590399997</v>
          </cell>
          <cell r="AX247">
            <v>75.358214567999937</v>
          </cell>
          <cell r="AY247">
            <v>72.690727702999993</v>
          </cell>
          <cell r="AZ247">
            <v>79.537428074050013</v>
          </cell>
          <cell r="BA247">
            <v>19.401264705000017</v>
          </cell>
        </row>
        <row r="263">
          <cell r="B263">
            <v>2.5926316116203827</v>
          </cell>
          <cell r="C263">
            <v>2.6897691400990675</v>
          </cell>
          <cell r="D263">
            <v>2.8231663292111651</v>
          </cell>
          <cell r="E263">
            <v>2.7476291904023329</v>
          </cell>
          <cell r="F263">
            <v>3.0523908472067873</v>
          </cell>
          <cell r="G263">
            <v>3.1765529746252565</v>
          </cell>
          <cell r="H263">
            <v>3.5190303377911079</v>
          </cell>
          <cell r="I263">
            <v>3.5237155618557523</v>
          </cell>
          <cell r="J263">
            <v>3.3927137998470704</v>
          </cell>
          <cell r="K263">
            <v>3.1352873456555832</v>
          </cell>
          <cell r="L263">
            <v>3.1498106646449373</v>
          </cell>
          <cell r="M263">
            <v>3.2924209948111245</v>
          </cell>
          <cell r="N263">
            <v>3.1915739222936033</v>
          </cell>
          <cell r="O263">
            <v>3.0318137484781618</v>
          </cell>
          <cell r="P263">
            <v>3.3927832181289705</v>
          </cell>
          <cell r="Q263">
            <v>2.9090515674053772</v>
          </cell>
          <cell r="R263">
            <v>3.1910088380439312</v>
          </cell>
          <cell r="S263">
            <v>3.4614931911132141</v>
          </cell>
          <cell r="T263">
            <v>3.361313195691324</v>
          </cell>
          <cell r="U263">
            <v>3.2646061560121051</v>
          </cell>
          <cell r="V263">
            <v>3.3219836847137652</v>
          </cell>
          <cell r="W263">
            <v>3.5033909529021545</v>
          </cell>
          <cell r="X263">
            <v>3.306999142235806</v>
          </cell>
          <cell r="Y263">
            <v>2.9546637144008474</v>
          </cell>
          <cell r="Z263">
            <v>2.9399376892029321</v>
          </cell>
          <cell r="AA263">
            <v>2.9399376892029321</v>
          </cell>
          <cell r="AB263">
            <v>1548.0265857158163</v>
          </cell>
          <cell r="AC263">
            <v>1371.4706770587995</v>
          </cell>
          <cell r="AD263">
            <v>1476.9649719552001</v>
          </cell>
          <cell r="AE263">
            <v>1743.0767981199997</v>
          </cell>
          <cell r="AF263">
            <v>2100.5832679573004</v>
          </cell>
          <cell r="AG263">
            <v>2164.2924813510003</v>
          </cell>
          <cell r="AH263">
            <v>2453.6388775436012</v>
          </cell>
          <cell r="AI263">
            <v>2866.3051069165008</v>
          </cell>
          <cell r="AJ263">
            <v>3001.827621528802</v>
          </cell>
          <cell r="AK263">
            <v>2300.1395582572013</v>
          </cell>
          <cell r="AL263">
            <v>1986.6192241690007</v>
          </cell>
          <cell r="AM263">
            <v>2662.998268847999</v>
          </cell>
          <cell r="AN263">
            <v>2534.2896835696001</v>
          </cell>
          <cell r="AO263">
            <v>2493.5590319252997</v>
          </cell>
          <cell r="AP263">
            <v>2348.0526287524995</v>
          </cell>
          <cell r="AQ263">
            <v>1871.6463641434993</v>
          </cell>
          <cell r="AR263">
            <v>1865.8779854789998</v>
          </cell>
          <cell r="AS263">
            <v>1865.4142465243999</v>
          </cell>
          <cell r="AT263">
            <v>1340.7999974980003</v>
          </cell>
          <cell r="AU263">
            <v>1846.3656451605002</v>
          </cell>
          <cell r="AV263">
            <v>1844.4272350323999</v>
          </cell>
          <cell r="AW263">
            <v>2151.6818499146002</v>
          </cell>
          <cell r="AX263">
            <v>2057.0298969870005</v>
          </cell>
          <cell r="AY263">
            <v>1855.5186080672993</v>
          </cell>
          <cell r="AZ263">
            <v>1811.4439707488636</v>
          </cell>
          <cell r="BA263">
            <v>723.09167115451351</v>
          </cell>
        </row>
        <row r="264">
          <cell r="B264">
            <v>1.5905351894100528</v>
          </cell>
          <cell r="C264">
            <v>1.6231882740339032</v>
          </cell>
          <cell r="D264">
            <v>1.6500566941062529</v>
          </cell>
          <cell r="E264">
            <v>1.594330594925961</v>
          </cell>
          <cell r="F264">
            <v>1.7369710137590875</v>
          </cell>
          <cell r="G264">
            <v>1.812334599089312</v>
          </cell>
          <cell r="H264">
            <v>2.0254663949647118</v>
          </cell>
          <cell r="I264">
            <v>2.0393592868981534</v>
          </cell>
          <cell r="J264">
            <v>2.0812770600374364</v>
          </cell>
          <cell r="K264">
            <v>2.0079563276303558</v>
          </cell>
          <cell r="L264">
            <v>1.9460118851966433</v>
          </cell>
          <cell r="M264">
            <v>1.926152643521883</v>
          </cell>
          <cell r="N264">
            <v>1.8488734829358464</v>
          </cell>
          <cell r="O264">
            <v>1.7488966407386639</v>
          </cell>
          <cell r="P264">
            <v>2.1501679226933583</v>
          </cell>
          <cell r="Q264">
            <v>1.6878606550265343</v>
          </cell>
          <cell r="R264">
            <v>2.066939866819435</v>
          </cell>
          <cell r="S264">
            <v>2.3758750936643489</v>
          </cell>
          <cell r="T264">
            <v>2.31250674916723</v>
          </cell>
          <cell r="U264">
            <v>2.2301032167074122</v>
          </cell>
          <cell r="V264">
            <v>2.290742102066663</v>
          </cell>
          <cell r="W264">
            <v>2.4477971848914417</v>
          </cell>
          <cell r="X264">
            <v>2.3909108690293461</v>
          </cell>
          <cell r="Y264">
            <v>2.0835431533936086</v>
          </cell>
          <cell r="Z264">
            <v>1.7628000072480561</v>
          </cell>
          <cell r="AA264">
            <v>1.7628000072480561</v>
          </cell>
          <cell r="AB264">
            <v>914.54447712749686</v>
          </cell>
          <cell r="AC264">
            <v>792.5650074923999</v>
          </cell>
          <cell r="AD264">
            <v>803.10235222080019</v>
          </cell>
          <cell r="AE264">
            <v>956.88076441440012</v>
          </cell>
          <cell r="AF264">
            <v>1137.9788251523996</v>
          </cell>
          <cell r="AG264">
            <v>1196.9733675899997</v>
          </cell>
          <cell r="AH264">
            <v>1353.8277049415997</v>
          </cell>
          <cell r="AI264">
            <v>1537.0495780515</v>
          </cell>
          <cell r="AJ264">
            <v>1665.9398858036</v>
          </cell>
          <cell r="AK264">
            <v>1298.4859203051999</v>
          </cell>
          <cell r="AL264">
            <v>1053.3740552401</v>
          </cell>
          <cell r="AM264">
            <v>1367.997738432</v>
          </cell>
          <cell r="AN264">
            <v>1246.0877965536001</v>
          </cell>
          <cell r="AO264">
            <v>1210.4167083816003</v>
          </cell>
          <cell r="AP264">
            <v>1170.2010959085003</v>
          </cell>
          <cell r="AQ264">
            <v>924.4962582940002</v>
          </cell>
          <cell r="AR264">
            <v>978.90171352510026</v>
          </cell>
          <cell r="AS264">
            <v>992.88546163949979</v>
          </cell>
          <cell r="AT264">
            <v>748.87099576499998</v>
          </cell>
          <cell r="AU264">
            <v>1010.4376293440001</v>
          </cell>
          <cell r="AV264">
            <v>984.78203597700019</v>
          </cell>
          <cell r="AW264">
            <v>1130.5314992044996</v>
          </cell>
          <cell r="AX264">
            <v>1122.9221220749998</v>
          </cell>
          <cell r="AY264">
            <v>1020.7319612391</v>
          </cell>
          <cell r="AZ264">
            <v>981.77404274385049</v>
          </cell>
          <cell r="BA264">
            <v>344.79878270605008</v>
          </cell>
        </row>
        <row r="265">
          <cell r="B265">
            <v>2.7362727340218752E-2</v>
          </cell>
          <cell r="C265">
            <v>4.1364823490179364E-2</v>
          </cell>
          <cell r="D265">
            <v>4.8001884696412471E-2</v>
          </cell>
          <cell r="E265">
            <v>4.5945369244414169E-2</v>
          </cell>
          <cell r="F265">
            <v>4.0612407167940734E-2</v>
          </cell>
          <cell r="G265">
            <v>5.2597638123075982E-2</v>
          </cell>
          <cell r="H265">
            <v>5.4272541890244566E-2</v>
          </cell>
          <cell r="I265">
            <v>3.1381154535305891E-2</v>
          </cell>
          <cell r="J265">
            <v>1.3613439861156146E-2</v>
          </cell>
          <cell r="K265">
            <v>8.1873023938477257E-3</v>
          </cell>
          <cell r="L265">
            <v>1.3159066100643983E-2</v>
          </cell>
          <cell r="M265">
            <v>2.0132711815863968E-2</v>
          </cell>
          <cell r="N265">
            <v>1.0277378468617114E-2</v>
          </cell>
          <cell r="O265">
            <v>6.8815901361952599E-3</v>
          </cell>
          <cell r="P265">
            <v>7.1704530490700347E-3</v>
          </cell>
          <cell r="Q265">
            <v>7.7049897028064942E-3</v>
          </cell>
          <cell r="R265">
            <v>1.3025641183439437E-2</v>
          </cell>
          <cell r="S265">
            <v>1.4545290200219982E-2</v>
          </cell>
          <cell r="T265">
            <v>1.3596592288070995E-2</v>
          </cell>
          <cell r="U265">
            <v>1.5237371551579058E-2</v>
          </cell>
          <cell r="V265">
            <v>1.1807568746021426E-2</v>
          </cell>
          <cell r="W265">
            <v>1.2407050667876281E-2</v>
          </cell>
          <cell r="X265">
            <v>1.2136829830748447E-2</v>
          </cell>
          <cell r="Y265">
            <v>1.1758737232825379E-2</v>
          </cell>
          <cell r="Z265">
            <v>1.250006724940584E-2</v>
          </cell>
          <cell r="AA265">
            <v>1.250006724940584E-2</v>
          </cell>
          <cell r="AB265">
            <v>18.590575748913</v>
          </cell>
          <cell r="AC265">
            <v>21.539034017199999</v>
          </cell>
          <cell r="AD265">
            <v>27.9155095968</v>
          </cell>
          <cell r="AE265">
            <v>30.70916716</v>
          </cell>
          <cell r="AF265">
            <v>31.086207875800003</v>
          </cell>
          <cell r="AG265">
            <v>37.525340423999999</v>
          </cell>
          <cell r="AH265">
            <v>41.597796969599997</v>
          </cell>
          <cell r="AI265">
            <v>28.658853049499999</v>
          </cell>
          <cell r="AJ265">
            <v>17.164633116000005</v>
          </cell>
          <cell r="AK265">
            <v>8.0375893971999961</v>
          </cell>
          <cell r="AL265">
            <v>11.831854925299996</v>
          </cell>
          <cell r="AM265">
            <v>20.520212543999993</v>
          </cell>
          <cell r="AN265">
            <v>14.137088662399993</v>
          </cell>
          <cell r="AO265">
            <v>14.074129367100001</v>
          </cell>
          <cell r="AP265">
            <v>9.7930988610000025</v>
          </cell>
          <cell r="AQ265">
            <v>10.240767102999996</v>
          </cell>
          <cell r="AR265">
            <v>9.9710548209999921</v>
          </cell>
          <cell r="AS265">
            <v>9.8552361908000101</v>
          </cell>
          <cell r="AT265">
            <v>6.2474781900000149</v>
          </cell>
          <cell r="AU265">
            <v>9.041216340000009</v>
          </cell>
          <cell r="AV265">
            <v>7.5024927275999929</v>
          </cell>
          <cell r="AW265">
            <v>8.4299686364000017</v>
          </cell>
          <cell r="AX265">
            <v>9.5570701199999899</v>
          </cell>
          <cell r="AY265">
            <v>10.182255002700007</v>
          </cell>
          <cell r="AZ265">
            <v>10.791649300850004</v>
          </cell>
          <cell r="BA265">
            <v>3.7390345955000024</v>
          </cell>
        </row>
        <row r="266">
          <cell r="B266">
            <v>8.7803433049070002E-3</v>
          </cell>
          <cell r="C266">
            <v>7.5795382809541959E-3</v>
          </cell>
          <cell r="D266">
            <v>8.5536757223601944E-3</v>
          </cell>
          <cell r="E266">
            <v>6.6131659212985243E-3</v>
          </cell>
          <cell r="F266">
            <v>7.7937443889742088E-3</v>
          </cell>
          <cell r="G266">
            <v>9.1082544460877914E-3</v>
          </cell>
          <cell r="H266">
            <v>8.8133373008729247E-3</v>
          </cell>
          <cell r="I266">
            <v>8.907761224494954E-3</v>
          </cell>
          <cell r="J266">
            <v>8.5087988009065647E-3</v>
          </cell>
          <cell r="K266">
            <v>7.0127022298517843E-3</v>
          </cell>
          <cell r="L266">
            <v>1.5700792497249358E-2</v>
          </cell>
          <cell r="M266">
            <v>5.0668577618202242E-3</v>
          </cell>
          <cell r="N266">
            <v>7.4888233474252495E-3</v>
          </cell>
          <cell r="O266">
            <v>2.8112665186740063E-3</v>
          </cell>
          <cell r="P266">
            <v>1.8546142423862837E-3</v>
          </cell>
          <cell r="Q266">
            <v>3.6502096012132304E-3</v>
          </cell>
          <cell r="R266">
            <v>3.1491970809375998E-3</v>
          </cell>
          <cell r="S266">
            <v>3.3148589072555185E-3</v>
          </cell>
          <cell r="T266">
            <v>3.2975744185268006E-3</v>
          </cell>
          <cell r="U266">
            <v>4.2947544028828786E-3</v>
          </cell>
          <cell r="V266">
            <v>4.1059113885491176E-3</v>
          </cell>
          <cell r="W266">
            <v>5.6438574392614071E-3</v>
          </cell>
          <cell r="X266">
            <v>4.8965676578189869E-3</v>
          </cell>
          <cell r="Y266">
            <v>4.840039380560655E-3</v>
          </cell>
          <cell r="Z266">
            <v>5.5917700560084976E-3</v>
          </cell>
          <cell r="AA266">
            <v>5.5917700560084976E-3</v>
          </cell>
          <cell r="AB266">
            <v>4.0489309749480089</v>
          </cell>
          <cell r="AC266">
            <v>2.6302894312000005</v>
          </cell>
          <cell r="AD266">
            <v>3.6005299151999979</v>
          </cell>
          <cell r="AE266">
            <v>4.0933173344000116</v>
          </cell>
          <cell r="AF266">
            <v>4.1907078073000035</v>
          </cell>
          <cell r="AG266">
            <v>5.2893172760999958</v>
          </cell>
          <cell r="AH266">
            <v>5.2704676363999932</v>
          </cell>
          <cell r="AI266">
            <v>5.7720293214999971</v>
          </cell>
          <cell r="AJ266">
            <v>6.2988348427999892</v>
          </cell>
          <cell r="AK266">
            <v>5.855094229600005</v>
          </cell>
          <cell r="AL266">
            <v>12.122664485000023</v>
          </cell>
          <cell r="AM266">
            <v>5.8558934400000133</v>
          </cell>
          <cell r="AN266">
            <v>5.087360889599978</v>
          </cell>
          <cell r="AO266">
            <v>5.5234430585999963</v>
          </cell>
          <cell r="AP266">
            <v>3.9271203960000216</v>
          </cell>
          <cell r="AQ266">
            <v>4.9541693564999782</v>
          </cell>
          <cell r="AR266">
            <v>2.810867394500038</v>
          </cell>
          <cell r="AS266">
            <v>3.2512348011000105</v>
          </cell>
          <cell r="AT266">
            <v>2.0026618539999754</v>
          </cell>
          <cell r="AU266">
            <v>2.9851098065000015</v>
          </cell>
          <cell r="AV266">
            <v>3.2364785256000124</v>
          </cell>
          <cell r="AW266">
            <v>4.9711967847000107</v>
          </cell>
          <cell r="AX266">
            <v>4.4344462499999739</v>
          </cell>
          <cell r="AY266">
            <v>4.1993269483000191</v>
          </cell>
          <cell r="AZ266">
            <v>4.3991608561634745</v>
          </cell>
          <cell r="BA266">
            <v>1.5545790880634731</v>
          </cell>
        </row>
        <row r="267">
          <cell r="B267">
            <v>0.16167443819598734</v>
          </cell>
          <cell r="C267">
            <v>0.18584803489153723</v>
          </cell>
          <cell r="D267">
            <v>0.21403187212274083</v>
          </cell>
          <cell r="E267">
            <v>0.16593610686908347</v>
          </cell>
          <cell r="F267">
            <v>0.19432147376805989</v>
          </cell>
          <cell r="G267">
            <v>0.21389193959843181</v>
          </cell>
          <cell r="H267">
            <v>0.20477586662418706</v>
          </cell>
          <cell r="I267">
            <v>0.17468463830777653</v>
          </cell>
          <cell r="J267">
            <v>0.10741187385430014</v>
          </cell>
          <cell r="K267">
            <v>7.0964603565416437E-2</v>
          </cell>
          <cell r="L267">
            <v>0.13520225173918021</v>
          </cell>
          <cell r="M267">
            <v>0.22593774790500717</v>
          </cell>
          <cell r="N267">
            <v>0.18129755864437122</v>
          </cell>
          <cell r="O267">
            <v>0.20301983009091926</v>
          </cell>
          <cell r="P267">
            <v>0.20102657677119162</v>
          </cell>
          <cell r="Q267">
            <v>0.18613191958640682</v>
          </cell>
          <cell r="R267">
            <v>0.1101585228298569</v>
          </cell>
          <cell r="S267">
            <v>5.172719407342026E-2</v>
          </cell>
          <cell r="T267">
            <v>4.9184899867358217E-2</v>
          </cell>
          <cell r="U267">
            <v>4.9502159410270495E-2</v>
          </cell>
          <cell r="V267">
            <v>4.2051784452429637E-2</v>
          </cell>
          <cell r="W267">
            <v>4.5568349187122811E-2</v>
          </cell>
          <cell r="X267">
            <v>3.3121097631759099E-2</v>
          </cell>
          <cell r="Y267">
            <v>3.2336094716564075E-2</v>
          </cell>
          <cell r="Z267">
            <v>2.8570793357027714E-2</v>
          </cell>
          <cell r="AA267">
            <v>2.8570793357027714E-2</v>
          </cell>
          <cell r="AB267">
            <v>80.797365989387998</v>
          </cell>
          <cell r="AC267">
            <v>74.520712230400022</v>
          </cell>
          <cell r="AD267">
            <v>84.711391607999971</v>
          </cell>
          <cell r="AE267">
            <v>79.694648566399977</v>
          </cell>
          <cell r="AF267">
            <v>97.257497176700014</v>
          </cell>
          <cell r="AG267">
            <v>89.324705441399985</v>
          </cell>
          <cell r="AH267">
            <v>87.123099438800025</v>
          </cell>
          <cell r="AI267">
            <v>87.809985267999977</v>
          </cell>
          <cell r="AJ267">
            <v>69.659055930399987</v>
          </cell>
          <cell r="AK267">
            <v>40.491148610000032</v>
          </cell>
          <cell r="AL267">
            <v>56.93485407379999</v>
          </cell>
          <cell r="AM267">
            <v>83.688880223999988</v>
          </cell>
          <cell r="AN267">
            <v>92.666034260799989</v>
          </cell>
          <cell r="AO267">
            <v>114.9083621346</v>
          </cell>
          <cell r="AP267">
            <v>104.33466815050001</v>
          </cell>
          <cell r="AQ267">
            <v>79.980395579000003</v>
          </cell>
          <cell r="AR267">
            <v>56.454795650400023</v>
          </cell>
          <cell r="AS267">
            <v>36.016711302000019</v>
          </cell>
          <cell r="AT267">
            <v>22.985567980999988</v>
          </cell>
          <cell r="AU267">
            <v>36.966497888500044</v>
          </cell>
          <cell r="AV267">
            <v>40.759110028000002</v>
          </cell>
          <cell r="AW267">
            <v>53.430629744800022</v>
          </cell>
          <cell r="AX267">
            <v>55.118161448999999</v>
          </cell>
          <cell r="AY267">
            <v>49.91359410510001</v>
          </cell>
          <cell r="AZ267">
            <v>44.486791259700013</v>
          </cell>
          <cell r="BA267">
            <v>19.715677055550014</v>
          </cell>
        </row>
        <row r="268">
          <cell r="B268">
            <v>0.19249652377226303</v>
          </cell>
          <cell r="C268">
            <v>0.16776344880891747</v>
          </cell>
          <cell r="D268">
            <v>0.17915944408021434</v>
          </cell>
          <cell r="E268">
            <v>0.19335909100230159</v>
          </cell>
          <cell r="F268">
            <v>0.18356260088503945</v>
          </cell>
          <cell r="G268">
            <v>0.18895777301563316</v>
          </cell>
          <cell r="H268">
            <v>0.20964206117327761</v>
          </cell>
          <cell r="I268">
            <v>0.17572891068532476</v>
          </cell>
          <cell r="J268">
            <v>0.11218007089839821</v>
          </cell>
          <cell r="K268">
            <v>0.10728075765257841</v>
          </cell>
          <cell r="L268">
            <v>0.11569863865442739</v>
          </cell>
          <cell r="M268">
            <v>0.14065495666959418</v>
          </cell>
          <cell r="N268">
            <v>0.11150101039451041</v>
          </cell>
          <cell r="O268">
            <v>9.0208674227725938E-2</v>
          </cell>
          <cell r="P268">
            <v>8.6835799472458688E-2</v>
          </cell>
          <cell r="Q268">
            <v>7.5803956168339723E-2</v>
          </cell>
          <cell r="R268">
            <v>8.3058677347871701E-2</v>
          </cell>
          <cell r="S268">
            <v>8.6750984436567161E-2</v>
          </cell>
          <cell r="T268">
            <v>9.3553612164798905E-2</v>
          </cell>
          <cell r="U268">
            <v>8.0495468832861239E-2</v>
          </cell>
          <cell r="V268">
            <v>9.5572204485903742E-2</v>
          </cell>
          <cell r="W268">
            <v>0.1097219708508934</v>
          </cell>
          <cell r="X268">
            <v>0.11007742289875244</v>
          </cell>
          <cell r="Y268">
            <v>9.9326040523158826E-2</v>
          </cell>
          <cell r="Z268">
            <v>0.1224997761243324</v>
          </cell>
          <cell r="AA268">
            <v>0.1224997761243324</v>
          </cell>
          <cell r="AB268">
            <v>108.569055806343</v>
          </cell>
          <cell r="AC268">
            <v>81.978002651999986</v>
          </cell>
          <cell r="AD268">
            <v>100.67487275039996</v>
          </cell>
          <cell r="AE268">
            <v>123.2119872256</v>
          </cell>
          <cell r="AF268">
            <v>124.68829717119999</v>
          </cell>
          <cell r="AG268">
            <v>119.29296195959999</v>
          </cell>
          <cell r="AH268">
            <v>133.95174735360001</v>
          </cell>
          <cell r="AI268">
            <v>135.08004878200001</v>
          </cell>
          <cell r="AJ268">
            <v>100.49524129000002</v>
          </cell>
          <cell r="AK268">
            <v>71.033283666399996</v>
          </cell>
          <cell r="AL268">
            <v>64.425143592300003</v>
          </cell>
          <cell r="AM268">
            <v>95.855798207999996</v>
          </cell>
          <cell r="AN268">
            <v>78.7302223664</v>
          </cell>
          <cell r="AO268">
            <v>75.955145307299986</v>
          </cell>
          <cell r="AP268">
            <v>69.074129965999987</v>
          </cell>
          <cell r="AQ268">
            <v>53.116687851499996</v>
          </cell>
          <cell r="AR268">
            <v>55.916402811099999</v>
          </cell>
          <cell r="AS268">
            <v>53.511056842100004</v>
          </cell>
          <cell r="AT268">
            <v>45.200618494000011</v>
          </cell>
          <cell r="AU268">
            <v>56.516128236999954</v>
          </cell>
          <cell r="AV268">
            <v>71.738033184600056</v>
          </cell>
          <cell r="AW268">
            <v>101.04657998809999</v>
          </cell>
          <cell r="AX268">
            <v>85.455585305999932</v>
          </cell>
          <cell r="AY268">
            <v>79.220765443599987</v>
          </cell>
          <cell r="AZ268">
            <v>86.502144611750012</v>
          </cell>
          <cell r="BA268">
            <v>20.387384480200016</v>
          </cell>
        </row>
        <row r="269">
          <cell r="B269">
            <v>9.2594534172856409E-3</v>
          </cell>
          <cell r="C269">
            <v>8.6730166828598645E-3</v>
          </cell>
          <cell r="D269">
            <v>4.0461598319316838E-3</v>
          </cell>
          <cell r="E269">
            <v>3.2703291299840355E-3</v>
          </cell>
          <cell r="F269">
            <v>2.7409348257867328E-3</v>
          </cell>
          <cell r="G269">
            <v>1.9862992022298405E-3</v>
          </cell>
          <cell r="H269">
            <v>2.6763835999666858E-3</v>
          </cell>
          <cell r="I269">
            <v>1.4694191416776867E-3</v>
          </cell>
          <cell r="J269">
            <v>6.8827805560667233E-4</v>
          </cell>
          <cell r="K269">
            <v>4.6353559462147852E-4</v>
          </cell>
          <cell r="L269">
            <v>8.9775831720348095E-4</v>
          </cell>
          <cell r="M269">
            <v>1.6031057856117229E-3</v>
          </cell>
          <cell r="N269">
            <v>1.0995824770475662E-3</v>
          </cell>
          <cell r="O269">
            <v>2.2777764183132044E-3</v>
          </cell>
          <cell r="P269">
            <v>3.7325497906191304E-3</v>
          </cell>
          <cell r="Q269">
            <v>6.3185038048342015E-4</v>
          </cell>
          <cell r="R269">
            <v>3.9811352946167132E-3</v>
          </cell>
          <cell r="S269">
            <v>8.3643791867492659E-4</v>
          </cell>
          <cell r="T269">
            <v>9.645988584924297E-4</v>
          </cell>
          <cell r="U269">
            <v>1.2588239087194305E-3</v>
          </cell>
          <cell r="V269">
            <v>7.8452118888888917E-4</v>
          </cell>
          <cell r="W269">
            <v>1.3067647120013311E-3</v>
          </cell>
          <cell r="X269">
            <v>1.8909442950855169E-3</v>
          </cell>
          <cell r="Y269">
            <v>1.9448141547271773E-3</v>
          </cell>
          <cell r="Z269">
            <v>2.3546164933847852E-3</v>
          </cell>
          <cell r="AA269">
            <v>2.3546164933847852E-3</v>
          </cell>
          <cell r="AB269">
            <v>4.6098559276559987</v>
          </cell>
          <cell r="AC269">
            <v>3.6272122416000006</v>
          </cell>
          <cell r="AD269">
            <v>1.8304158864</v>
          </cell>
          <cell r="AE269">
            <v>1.2470269615999998</v>
          </cell>
          <cell r="AF269">
            <v>1.3510072534000004</v>
          </cell>
          <cell r="AG269">
            <v>1.1893956789</v>
          </cell>
          <cell r="AH269">
            <v>1.6136644744000004</v>
          </cell>
          <cell r="AI269">
            <v>2.6716006210000005</v>
          </cell>
          <cell r="AJ269">
            <v>1.1924863992000001</v>
          </cell>
          <cell r="AK269">
            <v>1.0675868939999997</v>
          </cell>
          <cell r="AL269">
            <v>1.1748783099</v>
          </cell>
          <cell r="AM269">
            <v>2.8743185279999994</v>
          </cell>
          <cell r="AN269">
            <v>2.0259086143999991</v>
          </cell>
          <cell r="AO269">
            <v>1.8297525881999999</v>
          </cell>
          <cell r="AP269">
            <v>0.98712731149999999</v>
          </cell>
          <cell r="AQ269">
            <v>0.93284319100000013</v>
          </cell>
          <cell r="AR269">
            <v>4.1504599125000006</v>
          </cell>
          <cell r="AS269">
            <v>1.2856144157999998</v>
          </cell>
          <cell r="AT269">
            <v>0.85659465300000004</v>
          </cell>
          <cell r="AU269">
            <v>1.3809413130000001</v>
          </cell>
          <cell r="AV269">
            <v>0.97818579100000003</v>
          </cell>
          <cell r="AW269">
            <v>1.1433563017999999</v>
          </cell>
          <cell r="AX269">
            <v>1.890086562</v>
          </cell>
          <cell r="AY269">
            <v>1.4671078400000002</v>
          </cell>
          <cell r="AZ269">
            <v>1.7620946199000003</v>
          </cell>
          <cell r="BA269">
            <v>0.5240476355</v>
          </cell>
        </row>
        <row r="273">
          <cell r="B273">
            <v>1.5104633819447997E-3</v>
          </cell>
          <cell r="C273">
            <v>2.8514791954597054E-3</v>
          </cell>
          <cell r="D273">
            <v>2.5462400886137335E-3</v>
          </cell>
          <cell r="E273">
            <v>3.9934496252701348E-3</v>
          </cell>
          <cell r="F273">
            <v>5.1308228236549621E-3</v>
          </cell>
          <cell r="G273">
            <v>3.8868970214477874E-3</v>
          </cell>
          <cell r="H273">
            <v>3.1249712629541635E-3</v>
          </cell>
          <cell r="I273">
            <v>3.2449856804986571E-3</v>
          </cell>
          <cell r="J273">
            <v>3.6742325028428766E-3</v>
          </cell>
          <cell r="K273">
            <v>5.2708312123960939E-3</v>
          </cell>
          <cell r="L273">
            <v>1.6902595235969652E-3</v>
          </cell>
          <cell r="M273">
            <v>1.9897668885331963E-3</v>
          </cell>
          <cell r="N273">
            <v>3.029942571970395E-3</v>
          </cell>
          <cell r="O273">
            <v>2.5384330101171594E-3</v>
          </cell>
          <cell r="P273">
            <v>2.7599590010492594E-3</v>
          </cell>
          <cell r="Q273">
            <v>3.4563632813509855E-3</v>
          </cell>
          <cell r="R273">
            <v>3.8552211639433496E-3</v>
          </cell>
          <cell r="S273">
            <v>4.0030246527679265E-3</v>
          </cell>
          <cell r="T273">
            <v>3.1721423900117956E-3</v>
          </cell>
          <cell r="U273">
            <v>3.7751843870158725E-3</v>
          </cell>
          <cell r="V273">
            <v>4.2155837171057205E-3</v>
          </cell>
          <cell r="W273">
            <v>5.638448011848431E-3</v>
          </cell>
          <cell r="X273">
            <v>3.1435299040851288E-3</v>
          </cell>
          <cell r="Y273">
            <v>3.4761994664998259E-3</v>
          </cell>
          <cell r="Z273">
            <v>3.3270155141583895E-3</v>
          </cell>
          <cell r="AA273">
            <v>3.3270155141583895E-3</v>
          </cell>
          <cell r="AB273">
            <v>0.93575574011100005</v>
          </cell>
          <cell r="AC273">
            <v>1.9641779751999997</v>
          </cell>
          <cell r="AD273">
            <v>2.0022645024000001</v>
          </cell>
          <cell r="AE273">
            <v>2.9521978415999999</v>
          </cell>
          <cell r="AF273">
            <v>4.0011685448000005</v>
          </cell>
          <cell r="AG273">
            <v>3.4950053424000003</v>
          </cell>
          <cell r="AH273">
            <v>2.5560588212000002</v>
          </cell>
          <cell r="AI273">
            <v>3.2836878490000001</v>
          </cell>
          <cell r="AJ273">
            <v>3.8540063676000007</v>
          </cell>
          <cell r="AK273">
            <v>1.6066826732000001</v>
          </cell>
          <cell r="AL273">
            <v>1.4807470264</v>
          </cell>
          <cell r="AM273">
            <v>2.4775623359999996</v>
          </cell>
          <cell r="AN273">
            <v>2.6333402128000003</v>
          </cell>
          <cell r="AO273">
            <v>2.3807162013000007</v>
          </cell>
          <cell r="AP273">
            <v>1.7932664254999999</v>
          </cell>
          <cell r="AQ273">
            <v>1.7337535180000003</v>
          </cell>
          <cell r="AR273">
            <v>2.0239422981999997</v>
          </cell>
          <cell r="AS273">
            <v>2.1215924157999999</v>
          </cell>
          <cell r="AT273">
            <v>1.2539669040000001</v>
          </cell>
          <cell r="AU273">
            <v>2.6654645690000001</v>
          </cell>
          <cell r="AV273">
            <v>2.4659561166000001</v>
          </cell>
          <cell r="AW273">
            <v>3.4976720374000001</v>
          </cell>
          <cell r="AX273">
            <v>2.4475100129999996</v>
          </cell>
          <cell r="AY273">
            <v>2.9406861792000001</v>
          </cell>
          <cell r="AZ273">
            <v>2.3695207001999998</v>
          </cell>
          <cell r="BA273">
            <v>0.94773946169999967</v>
          </cell>
        </row>
      </sheetData>
      <sheetData sheetId="33"/>
      <sheetData sheetId="34">
        <row r="79">
          <cell r="B79">
            <v>2.5599999999999999E-5</v>
          </cell>
          <cell r="C79">
            <v>3.5399999999999996E-6</v>
          </cell>
          <cell r="D79">
            <v>1.242E-5</v>
          </cell>
          <cell r="E79">
            <v>3.6999999999999998E-5</v>
          </cell>
          <cell r="F79">
            <v>5.8630000000000002E-3</v>
          </cell>
          <cell r="G79">
            <v>0.15418799999999999</v>
          </cell>
          <cell r="H79">
            <v>2.4644999999999997E-2</v>
          </cell>
          <cell r="I79">
            <v>0.11518199999999999</v>
          </cell>
          <cell r="J79">
            <v>4.7372399999999993E-3</v>
          </cell>
          <cell r="K79">
            <v>1.7538399999999998E-3</v>
          </cell>
          <cell r="L79">
            <v>6.0142000000000008E-4</v>
          </cell>
          <cell r="M79">
            <v>1.7399999999999999E-5</v>
          </cell>
          <cell r="N79">
            <v>1.3119999999999999E-4</v>
          </cell>
          <cell r="O79">
            <v>2.0313999999999998E-4</v>
          </cell>
          <cell r="P79">
            <v>3.4100000000000002E-5</v>
          </cell>
          <cell r="Q79">
            <v>5.5559999999999997E-5</v>
          </cell>
          <cell r="R79">
            <v>3.6099999999999999E-4</v>
          </cell>
          <cell r="S79">
            <v>1.9799999999999999E-4</v>
          </cell>
          <cell r="T79">
            <v>8.92E-4</v>
          </cell>
          <cell r="U79">
            <v>1.5630000000000002E-3</v>
          </cell>
          <cell r="V79">
            <v>9.304999999999999E-3</v>
          </cell>
          <cell r="W79">
            <v>3.3845471799999999E-2</v>
          </cell>
          <cell r="X79">
            <v>5.5781999999999991E-2</v>
          </cell>
          <cell r="Y79">
            <v>4.5806999999999994E-2</v>
          </cell>
          <cell r="Z79">
            <v>8.5409127999999997E-3</v>
          </cell>
          <cell r="AA79">
            <v>8.5409127999999997E-3</v>
          </cell>
          <cell r="AB79">
            <v>3.0827431100999999E-2</v>
          </cell>
          <cell r="AC79">
            <v>4.9141571999999998E-3</v>
          </cell>
          <cell r="AD79">
            <v>3.1412832000000002E-2</v>
          </cell>
          <cell r="AE79">
            <v>7.5201044800000005E-2</v>
          </cell>
          <cell r="AF79">
            <v>0.42046432190000005</v>
          </cell>
          <cell r="AG79">
            <v>8.005572003000001</v>
          </cell>
          <cell r="AH79">
            <v>1.4291515432000002</v>
          </cell>
          <cell r="AI79">
            <v>12.5884961355</v>
          </cell>
          <cell r="AJ79">
            <v>0.93069723640000013</v>
          </cell>
          <cell r="AK79">
            <v>0.72283417799999994</v>
          </cell>
          <cell r="AL79">
            <v>0.27792637650000002</v>
          </cell>
          <cell r="AM79">
            <v>3.3231216000000001E-2</v>
          </cell>
          <cell r="AN79">
            <v>5.7765892799999996E-2</v>
          </cell>
          <cell r="AO79">
            <v>6.9653532599999998E-2</v>
          </cell>
          <cell r="AP79">
            <v>2.5489929500000001E-2</v>
          </cell>
          <cell r="AQ79">
            <v>2.8173533499999997E-2</v>
          </cell>
          <cell r="AR79">
            <v>0.1309119561</v>
          </cell>
          <cell r="AS79">
            <v>3.3161213799999999E-2</v>
          </cell>
          <cell r="AT79">
            <v>0.25826580399999999</v>
          </cell>
          <cell r="AU79">
            <v>0.2445335045</v>
          </cell>
          <cell r="AV79">
            <v>0.80258738960000009</v>
          </cell>
          <cell r="AW79">
            <v>3.2770251600000004</v>
          </cell>
          <cell r="AX79">
            <v>6.0251449049999994</v>
          </cell>
          <cell r="AY79">
            <v>2.1646696081999997</v>
          </cell>
          <cell r="AZ79">
            <v>0.69808672160000007</v>
          </cell>
          <cell r="BA79">
            <v>0.69808672160000007</v>
          </cell>
        </row>
        <row r="84">
          <cell r="B84">
            <v>2.8517753333333333E-2</v>
          </cell>
          <cell r="C84">
            <v>5.2208406666666665E-2</v>
          </cell>
          <cell r="D84">
            <v>0.10650041333333332</v>
          </cell>
          <cell r="E84">
            <v>9.1797083333333335E-2</v>
          </cell>
          <cell r="F84">
            <v>6.3846239999999999E-2</v>
          </cell>
          <cell r="G84">
            <v>0.13107897999999998</v>
          </cell>
          <cell r="H84">
            <v>1.5480575E-2</v>
          </cell>
          <cell r="I84">
            <v>0.54008200000000006</v>
          </cell>
          <cell r="J84">
            <v>0.17794499999999994</v>
          </cell>
          <cell r="K84">
            <v>0.21456584000000004</v>
          </cell>
          <cell r="L84">
            <v>3.5069839999999991E-2</v>
          </cell>
          <cell r="M84">
            <v>8.2630540000000002E-2</v>
          </cell>
          <cell r="N84">
            <v>0.12652732888888887</v>
          </cell>
          <cell r="O84">
            <v>0.12736609999999998</v>
          </cell>
          <cell r="P84">
            <v>5.388699999999999E-2</v>
          </cell>
          <cell r="Q84">
            <v>5.6481999999999997E-2</v>
          </cell>
          <cell r="R84">
            <v>4.8209000000000002E-2</v>
          </cell>
          <cell r="S84">
            <v>5.9990471867007678E-2</v>
          </cell>
          <cell r="T84">
            <v>6.0347119999999997E-2</v>
          </cell>
          <cell r="U84">
            <v>0.11648455999999999</v>
          </cell>
          <cell r="V84">
            <v>0.2151689282</v>
          </cell>
          <cell r="W84">
            <v>0.14260444</v>
          </cell>
          <cell r="X84">
            <v>0.47857913299999993</v>
          </cell>
          <cell r="Y84">
            <v>0.338971036</v>
          </cell>
          <cell r="Z84">
            <v>0.53983072539999999</v>
          </cell>
          <cell r="AA84">
            <v>0.53983072539999999</v>
          </cell>
          <cell r="AB84">
            <v>1.4426964365819999</v>
          </cell>
          <cell r="AC84">
            <v>2.3118185491999999</v>
          </cell>
          <cell r="AD84">
            <v>5.5430031839999998</v>
          </cell>
          <cell r="AE84">
            <v>6.8654462352000003</v>
          </cell>
          <cell r="AF84">
            <v>5.3553129140000006</v>
          </cell>
          <cell r="AG84">
            <v>8.6362174898999999</v>
          </cell>
          <cell r="AH84">
            <v>1.8976146476000002</v>
          </cell>
          <cell r="AI84">
            <v>53.406257984</v>
          </cell>
          <cell r="AJ84">
            <v>16.529004834000002</v>
          </cell>
          <cell r="AK84">
            <v>19.262015044799998</v>
          </cell>
          <cell r="AL84">
            <v>3.6874080360000003</v>
          </cell>
          <cell r="AM84">
            <v>8.4983061600000003</v>
          </cell>
          <cell r="AN84">
            <v>12.565469910399999</v>
          </cell>
          <cell r="AO84">
            <v>13.406028662100001</v>
          </cell>
          <cell r="AP84">
            <v>6.4041989840000006</v>
          </cell>
          <cell r="AQ84">
            <v>5.1455947200000001</v>
          </cell>
          <cell r="AR84">
            <v>4.4559133950999996</v>
          </cell>
          <cell r="AS84">
            <v>4.8903199201999996</v>
          </cell>
          <cell r="AT84">
            <v>7.6511923509999997</v>
          </cell>
          <cell r="AU84">
            <v>8.4596808699999997</v>
          </cell>
          <cell r="AV84">
            <v>14.347925767600001</v>
          </cell>
          <cell r="AW84">
            <v>9.8265078926000005</v>
          </cell>
          <cell r="AX84">
            <v>35.847650709</v>
          </cell>
          <cell r="AY84">
            <v>57.249065183199995</v>
          </cell>
          <cell r="AZ84">
            <v>47.203942163400001</v>
          </cell>
          <cell r="BA84">
            <v>47.203942163400001</v>
          </cell>
        </row>
        <row r="91">
          <cell r="B91">
            <v>9.0281000000000007E-3</v>
          </cell>
          <cell r="C91">
            <v>1.0405999999999999E-2</v>
          </cell>
          <cell r="D91">
            <v>7.4194559999999993E-2</v>
          </cell>
          <cell r="E91">
            <v>0.19169522</v>
          </cell>
          <cell r="F91">
            <v>0.24087599999999998</v>
          </cell>
          <cell r="G91">
            <v>1.044441</v>
          </cell>
          <cell r="H91">
            <v>0.93032199999999965</v>
          </cell>
          <cell r="I91">
            <v>0.89992299999999981</v>
          </cell>
          <cell r="J91">
            <v>0.48317599999999994</v>
          </cell>
          <cell r="K91">
            <v>0.25004700000000002</v>
          </cell>
          <cell r="L91">
            <v>0.21835899999999997</v>
          </cell>
          <cell r="M91">
            <v>7.8643999999999992E-2</v>
          </cell>
          <cell r="N91">
            <v>2.0193000000000003E-2</v>
          </cell>
          <cell r="O91">
            <v>3.4070480000000007E-2</v>
          </cell>
          <cell r="P91">
            <v>6.0136000000000009E-2</v>
          </cell>
          <cell r="Q91">
            <v>2.6447999999999992E-2</v>
          </cell>
          <cell r="R91">
            <v>4.4394000000000003E-2</v>
          </cell>
          <cell r="S91">
            <v>4.8595139999999995E-2</v>
          </cell>
          <cell r="T91">
            <v>2.1883999999999997E-2</v>
          </cell>
          <cell r="U91">
            <v>9.6512999999999988E-2</v>
          </cell>
          <cell r="V91">
            <v>0.20235599999999998</v>
          </cell>
          <cell r="W91">
            <v>0.18764199999999998</v>
          </cell>
          <cell r="X91">
            <v>0.29046399999999994</v>
          </cell>
          <cell r="Y91">
            <v>0.21921124719999999</v>
          </cell>
          <cell r="Z91">
            <v>3.1524500599999998E-2</v>
          </cell>
          <cell r="AA91">
            <v>3.1524500599999998E-2</v>
          </cell>
          <cell r="AB91">
            <v>0.94948340012999999</v>
          </cell>
          <cell r="AC91">
            <v>0.62327311679999997</v>
          </cell>
          <cell r="AD91">
            <v>3.618640992</v>
          </cell>
          <cell r="AE91">
            <v>13.656442542400001</v>
          </cell>
          <cell r="AF91">
            <v>17.018488752300001</v>
          </cell>
          <cell r="AG91">
            <v>62.895130884300002</v>
          </cell>
          <cell r="AH91">
            <v>64.435052817200003</v>
          </cell>
          <cell r="AI91">
            <v>88.312176212500006</v>
          </cell>
          <cell r="AJ91">
            <v>51.869012180000006</v>
          </cell>
          <cell r="AK91">
            <v>21.2427872624</v>
          </cell>
          <cell r="AL91">
            <v>23.982684557400002</v>
          </cell>
          <cell r="AM91">
            <v>10.877332991999999</v>
          </cell>
          <cell r="AN91">
            <v>3.0009805936</v>
          </cell>
          <cell r="AO91">
            <v>4.7370949701000002</v>
          </cell>
          <cell r="AP91">
            <v>8.5054063954999997</v>
          </cell>
          <cell r="AQ91">
            <v>4.2562394909999997</v>
          </cell>
          <cell r="AR91">
            <v>5.1868559169999999</v>
          </cell>
          <cell r="AS91">
            <v>6.1387818920999999</v>
          </cell>
          <cell r="AT91">
            <v>4.7112948020000003</v>
          </cell>
          <cell r="AU91">
            <v>8.2830674305000009</v>
          </cell>
          <cell r="AV91">
            <v>12.8609195738</v>
          </cell>
          <cell r="AW91">
            <v>18.126458769900001</v>
          </cell>
          <cell r="AX91">
            <v>27.232067888999996</v>
          </cell>
          <cell r="AY91">
            <v>20.6809351496</v>
          </cell>
          <cell r="AZ91">
            <v>6.1115623126500003</v>
          </cell>
          <cell r="BA91">
            <v>6.1115623126500003</v>
          </cell>
        </row>
        <row r="112">
          <cell r="B112">
            <v>5.0270000000000002E-3</v>
          </cell>
          <cell r="C112">
            <v>6.4619999999999999E-3</v>
          </cell>
          <cell r="D112">
            <v>6.4377999999999987E-3</v>
          </cell>
          <cell r="E112">
            <v>1.1514E-2</v>
          </cell>
          <cell r="F112">
            <v>1.9283999999999999E-2</v>
          </cell>
          <cell r="G112">
            <v>1.8123999999999998E-2</v>
          </cell>
          <cell r="H112">
            <v>9.9400000000000009E-3</v>
          </cell>
          <cell r="I112">
            <v>4.8579999999999995E-3</v>
          </cell>
          <cell r="J112">
            <v>4.1399999999999996E-3</v>
          </cell>
          <cell r="K112">
            <v>3.6559999999999995E-3</v>
          </cell>
          <cell r="L112">
            <v>2.9629999999999995E-3</v>
          </cell>
          <cell r="M112">
            <v>2.5790000000000006E-3</v>
          </cell>
          <cell r="N112">
            <v>1.6939999999999998E-3</v>
          </cell>
          <cell r="O112">
            <v>1.178E-3</v>
          </cell>
          <cell r="P112">
            <v>2.807E-3</v>
          </cell>
          <cell r="Q112">
            <v>2.0929999999999998E-3</v>
          </cell>
          <cell r="R112">
            <v>3.6359999999999995E-3</v>
          </cell>
          <cell r="S112">
            <v>6.2090000000000001E-3</v>
          </cell>
          <cell r="T112">
            <v>3.0869999999999999E-3</v>
          </cell>
          <cell r="U112">
            <v>3.016E-3</v>
          </cell>
          <cell r="V112">
            <v>2.42E-4</v>
          </cell>
          <cell r="W112">
            <v>7.7499999999999997E-4</v>
          </cell>
          <cell r="X112">
            <v>9.7899999999999984E-4</v>
          </cell>
          <cell r="Y112">
            <v>2.313E-3</v>
          </cell>
          <cell r="Z112">
            <v>5.4547190000000002E-3</v>
          </cell>
          <cell r="AA112">
            <v>5.4547190000000002E-3</v>
          </cell>
          <cell r="AB112">
            <v>1.435740707079</v>
          </cell>
          <cell r="AC112">
            <v>2.1702161287999999</v>
          </cell>
          <cell r="AD112">
            <v>2.4044054880000001</v>
          </cell>
          <cell r="AE112">
            <v>4.7886399568</v>
          </cell>
          <cell r="AF112">
            <v>8.4511697949000002</v>
          </cell>
          <cell r="AG112">
            <v>7.6745331663000007</v>
          </cell>
          <cell r="AH112">
            <v>4.4124923000000003</v>
          </cell>
          <cell r="AI112">
            <v>2.3549054810000003</v>
          </cell>
          <cell r="AJ112">
            <v>2.0752458512</v>
          </cell>
          <cell r="AK112">
            <v>1.7508924399999999</v>
          </cell>
          <cell r="AL112">
            <v>1.4226736293000002</v>
          </cell>
          <cell r="AM112">
            <v>1.3732288799999999</v>
          </cell>
          <cell r="AN112">
            <v>0.85054402399999995</v>
          </cell>
          <cell r="AO112">
            <v>0.5998323807</v>
          </cell>
          <cell r="AP112">
            <v>1.5211085870000001</v>
          </cell>
          <cell r="AQ112">
            <v>1.081644893</v>
          </cell>
          <cell r="AR112">
            <v>1.9080288370999998</v>
          </cell>
          <cell r="AS112">
            <v>2.5210407793999998</v>
          </cell>
          <cell r="AT112">
            <v>0.81364758800000003</v>
          </cell>
          <cell r="AU112">
            <v>0.75038965499999999</v>
          </cell>
          <cell r="AV112">
            <v>7.2316108599999998E-2</v>
          </cell>
          <cell r="AW112">
            <v>0.24816121020000004</v>
          </cell>
          <cell r="AX112">
            <v>0.33414111899999999</v>
          </cell>
          <cell r="AY112">
            <v>2.7308144995999997</v>
          </cell>
          <cell r="AZ112">
            <v>1.7721620131000002</v>
          </cell>
          <cell r="BA112">
            <v>1.7721620131000002</v>
          </cell>
        </row>
        <row r="116">
          <cell r="B116">
            <v>3.5399999999999993E-5</v>
          </cell>
          <cell r="C116">
            <v>8.14E-6</v>
          </cell>
          <cell r="D116">
            <v>5.0000000000000131E-6</v>
          </cell>
          <cell r="E116">
            <v>3.7801666666666665E-4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2.1169999999999995E-3</v>
          </cell>
          <cell r="K116">
            <v>4.9259999999999998E-3</v>
          </cell>
          <cell r="L116">
            <v>9.8999999999999994E-5</v>
          </cell>
          <cell r="M116">
            <v>2.6501399999999996E-3</v>
          </cell>
          <cell r="N116">
            <v>7.5749999999999984E-3</v>
          </cell>
          <cell r="O116">
            <v>5.8282399999999984E-3</v>
          </cell>
          <cell r="P116">
            <v>0</v>
          </cell>
          <cell r="Q116">
            <v>0</v>
          </cell>
          <cell r="R116">
            <v>3.5999999999999994E-7</v>
          </cell>
          <cell r="S116">
            <v>1.2945614035087717E-6</v>
          </cell>
          <cell r="T116">
            <v>1.0866666666666667E-6</v>
          </cell>
          <cell r="U116">
            <v>0</v>
          </cell>
          <cell r="V116">
            <v>0</v>
          </cell>
          <cell r="W116">
            <v>0</v>
          </cell>
          <cell r="X116">
            <v>2.9633799999999994E-5</v>
          </cell>
          <cell r="Y116">
            <v>0</v>
          </cell>
          <cell r="Z116">
            <v>1.1619999999999999E-7</v>
          </cell>
          <cell r="AA116">
            <v>1.1619999999999999E-7</v>
          </cell>
          <cell r="AB116">
            <v>2.1166439121E-2</v>
          </cell>
          <cell r="AC116">
            <v>5.1765679999999994E-3</v>
          </cell>
          <cell r="AD116">
            <v>3.6140831999999998E-3</v>
          </cell>
          <cell r="AE116">
            <v>5.3092872000000006E-2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0.93603918200000014</v>
          </cell>
          <cell r="AK116">
            <v>1.2959756304000001</v>
          </cell>
          <cell r="AL116">
            <v>3.0627647100000002E-2</v>
          </cell>
          <cell r="AM116">
            <v>1.0120104480000001</v>
          </cell>
          <cell r="AN116">
            <v>2.7811320415999998</v>
          </cell>
          <cell r="AO116">
            <v>2.3160908553000001</v>
          </cell>
          <cell r="AP116">
            <v>0</v>
          </cell>
          <cell r="AQ116">
            <v>0</v>
          </cell>
          <cell r="AR116">
            <v>5.9772599999999998E-5</v>
          </cell>
          <cell r="AS116">
            <v>2.8468439999999997E-4</v>
          </cell>
          <cell r="AT116">
            <v>7.7001200000000004E-4</v>
          </cell>
          <cell r="AU116">
            <v>0</v>
          </cell>
          <cell r="AV116">
            <v>0</v>
          </cell>
          <cell r="AW116">
            <v>0</v>
          </cell>
          <cell r="AX116">
            <v>7.7846183999999999E-2</v>
          </cell>
          <cell r="AY116">
            <v>7.7518396999999998E-3</v>
          </cell>
          <cell r="AZ116">
            <v>1.0766397500000002E-3</v>
          </cell>
          <cell r="BA116">
            <v>1.0766397500000002E-3</v>
          </cell>
        </row>
        <row r="130">
          <cell r="B130">
            <v>1.0499999999999998E-5</v>
          </cell>
          <cell r="C130">
            <v>0</v>
          </cell>
          <cell r="D130">
            <v>1.33E-3</v>
          </cell>
          <cell r="E130">
            <v>0</v>
          </cell>
          <cell r="F130">
            <v>4.9543999999999994E-3</v>
          </cell>
          <cell r="G130">
            <v>1.1490999999999999E-2</v>
          </cell>
          <cell r="H130">
            <v>0</v>
          </cell>
          <cell r="I130">
            <v>3.1327400000000002E-3</v>
          </cell>
          <cell r="J130">
            <v>5.875E-3</v>
          </cell>
          <cell r="K130">
            <v>2.3259999999999999E-3</v>
          </cell>
          <cell r="L130">
            <v>1.5809999999999998E-2</v>
          </cell>
          <cell r="M130">
            <v>2.5000000000000001E-3</v>
          </cell>
          <cell r="N130">
            <v>4.4423999999999998E-2</v>
          </cell>
          <cell r="O130">
            <v>8.8974999999999999E-2</v>
          </cell>
          <cell r="P130">
            <v>3.4272999999999998E-2</v>
          </cell>
          <cell r="Q130">
            <v>1.56E-4</v>
          </cell>
          <cell r="R130">
            <v>2.8600000000000001E-4</v>
          </cell>
          <cell r="S130">
            <v>9.025E-3</v>
          </cell>
          <cell r="T130">
            <v>0</v>
          </cell>
          <cell r="U130">
            <v>2.3059999999999999E-3</v>
          </cell>
          <cell r="V130">
            <v>9.2499999999999993E-4</v>
          </cell>
          <cell r="W130">
            <v>0</v>
          </cell>
          <cell r="X130">
            <v>1.2569999999999999E-3</v>
          </cell>
          <cell r="Y130">
            <v>0</v>
          </cell>
          <cell r="Z130">
            <v>0</v>
          </cell>
          <cell r="AA130">
            <v>0</v>
          </cell>
          <cell r="AB130">
            <v>6.5428744919999995E-3</v>
          </cell>
          <cell r="AC130">
            <v>0</v>
          </cell>
          <cell r="AD130">
            <v>0.31338507840000002</v>
          </cell>
          <cell r="AE130">
            <v>0</v>
          </cell>
          <cell r="AF130">
            <v>1.9589223297</v>
          </cell>
          <cell r="AG130">
            <v>4.1707195959000005</v>
          </cell>
          <cell r="AH130">
            <v>0</v>
          </cell>
          <cell r="AI130">
            <v>1.2447826645</v>
          </cell>
          <cell r="AJ130">
            <v>3.2214329372000003</v>
          </cell>
          <cell r="AK130">
            <v>1.2228532403999999</v>
          </cell>
          <cell r="AL130">
            <v>3.7393701732000002</v>
          </cell>
          <cell r="AM130">
            <v>1.547341632</v>
          </cell>
          <cell r="AN130">
            <v>14.543820368</v>
          </cell>
          <cell r="AO130">
            <v>29.264799044700002</v>
          </cell>
          <cell r="AP130">
            <v>13.325587003500001</v>
          </cell>
          <cell r="AQ130">
            <v>0.56028418599999996</v>
          </cell>
          <cell r="AR130">
            <v>0.22471398279999999</v>
          </cell>
          <cell r="AS130">
            <v>4.0463504223999998</v>
          </cell>
          <cell r="AT130">
            <v>0</v>
          </cell>
          <cell r="AU130">
            <v>1.1799653145</v>
          </cell>
          <cell r="AV130">
            <v>0.50295520579999997</v>
          </cell>
          <cell r="AW130">
            <v>0</v>
          </cell>
          <cell r="AX130">
            <v>0.63169785899999997</v>
          </cell>
          <cell r="AY130">
            <v>0</v>
          </cell>
          <cell r="AZ130">
            <v>0</v>
          </cell>
          <cell r="BA130">
            <v>0</v>
          </cell>
        </row>
        <row r="171">
          <cell r="B171">
            <v>1.2677116600000002</v>
          </cell>
          <cell r="C171">
            <v>1.1148812524999996</v>
          </cell>
          <cell r="D171">
            <v>0.47742803999999983</v>
          </cell>
          <cell r="E171">
            <v>0.51597895500000002</v>
          </cell>
          <cell r="F171">
            <v>0.50869019416666661</v>
          </cell>
          <cell r="G171">
            <v>0.59642660000000014</v>
          </cell>
          <cell r="H171">
            <v>0.54721932599999956</v>
          </cell>
          <cell r="I171">
            <v>0.54316181999999991</v>
          </cell>
          <cell r="J171">
            <v>0.42515870000000011</v>
          </cell>
          <cell r="K171">
            <v>0.28275111999999991</v>
          </cell>
          <cell r="L171">
            <v>0.3594634588571427</v>
          </cell>
          <cell r="M171">
            <v>0.24463931037037029</v>
          </cell>
          <cell r="N171">
            <v>0.2054777443333333</v>
          </cell>
          <cell r="O171">
            <v>0.19805233999999988</v>
          </cell>
          <cell r="P171">
            <v>0.19885542</v>
          </cell>
          <cell r="Q171">
            <v>0.14363683999999999</v>
          </cell>
          <cell r="R171">
            <v>0.13060614500000001</v>
          </cell>
          <cell r="S171">
            <v>0.29320183941176475</v>
          </cell>
          <cell r="T171">
            <v>0.24203237924242427</v>
          </cell>
          <cell r="U171">
            <v>0.285383045</v>
          </cell>
          <cell r="V171">
            <v>0.24199958119999998</v>
          </cell>
          <cell r="W171">
            <v>0.24557584843809524</v>
          </cell>
          <cell r="X171">
            <v>0.34027854295714288</v>
          </cell>
          <cell r="Y171">
            <v>0.27087212525714283</v>
          </cell>
          <cell r="Z171">
            <v>0.21659401453333327</v>
          </cell>
          <cell r="AA171">
            <v>0.21659401453333327</v>
          </cell>
          <cell r="AB171">
            <v>45.610259861267998</v>
          </cell>
          <cell r="AC171">
            <v>36.741654149999995</v>
          </cell>
          <cell r="AD171">
            <v>19.4693167824</v>
          </cell>
          <cell r="AE171">
            <v>27.031581662400001</v>
          </cell>
          <cell r="AF171">
            <v>31.6247207955</v>
          </cell>
          <cell r="AG171">
            <v>35.285893242600004</v>
          </cell>
          <cell r="AH171">
            <v>32.897767170400002</v>
          </cell>
          <cell r="AI171">
            <v>46.047633704500001</v>
          </cell>
          <cell r="AJ171">
            <v>42.945745061600007</v>
          </cell>
          <cell r="AK171">
            <v>24.421313294400001</v>
          </cell>
          <cell r="AL171">
            <v>36.639985602599999</v>
          </cell>
          <cell r="AM171">
            <v>29.387590799999998</v>
          </cell>
          <cell r="AN171">
            <v>24.028321891200001</v>
          </cell>
          <cell r="AO171">
            <v>24.453391567200001</v>
          </cell>
          <cell r="AP171">
            <v>22.436291211500002</v>
          </cell>
          <cell r="AQ171">
            <v>13.374492158999999</v>
          </cell>
          <cell r="AR171">
            <v>11.973978195099999</v>
          </cell>
          <cell r="AS171">
            <v>21.476489463</v>
          </cell>
          <cell r="AT171">
            <v>27.294433489999999</v>
          </cell>
          <cell r="AU171">
            <v>23.6845147935</v>
          </cell>
          <cell r="AV171">
            <v>20.018063562600002</v>
          </cell>
          <cell r="AW171">
            <v>21.495166833900001</v>
          </cell>
          <cell r="AX171">
            <v>25.201833344999997</v>
          </cell>
          <cell r="AY171">
            <v>18.279112662799999</v>
          </cell>
          <cell r="AZ171">
            <v>21.026511379350001</v>
          </cell>
          <cell r="BA171">
            <v>21.026511379350001</v>
          </cell>
        </row>
        <row r="172">
          <cell r="B172">
            <v>0</v>
          </cell>
          <cell r="C172">
            <v>1.0133199999999998E-3</v>
          </cell>
          <cell r="D172">
            <v>1.8419999999999999E-3</v>
          </cell>
          <cell r="E172">
            <v>4.0309999999999999E-3</v>
          </cell>
          <cell r="F172">
            <v>2.6439999999999996E-3</v>
          </cell>
          <cell r="G172">
            <v>4.0149999999999995E-3</v>
          </cell>
          <cell r="H172">
            <v>3.4559999999999999E-3</v>
          </cell>
          <cell r="I172">
            <v>5.5519999999999996E-3</v>
          </cell>
          <cell r="J172">
            <v>6.036999999999999E-3</v>
          </cell>
          <cell r="K172">
            <v>5.868E-3</v>
          </cell>
          <cell r="L172">
            <v>2.6359999999999999E-3</v>
          </cell>
          <cell r="M172">
            <v>3.954E-3</v>
          </cell>
          <cell r="N172">
            <v>1.7819999999999997E-3</v>
          </cell>
          <cell r="O172">
            <v>1.354E-3</v>
          </cell>
          <cell r="P172">
            <v>1.3012E-3</v>
          </cell>
          <cell r="Q172">
            <v>1.9519999999999997E-3</v>
          </cell>
          <cell r="R172">
            <v>1.3893199999999999E-3</v>
          </cell>
          <cell r="S172">
            <v>1.0189999999999999E-3</v>
          </cell>
          <cell r="T172">
            <v>5.71E-4</v>
          </cell>
          <cell r="U172">
            <v>1.3630000000000001E-3</v>
          </cell>
          <cell r="V172">
            <v>2.3210000000000001E-3</v>
          </cell>
          <cell r="W172">
            <v>1.6291299999999999E-3</v>
          </cell>
          <cell r="X172">
            <v>1.1696720000000001E-3</v>
          </cell>
          <cell r="Y172">
            <v>1.2056720000000001E-3</v>
          </cell>
          <cell r="Z172">
            <v>1.5663911999999999E-3</v>
          </cell>
          <cell r="AA172">
            <v>1.5663911999999999E-3</v>
          </cell>
          <cell r="AB172">
            <v>0</v>
          </cell>
          <cell r="AC172">
            <v>0.32942944359999998</v>
          </cell>
          <cell r="AD172">
            <v>0.69364015199999995</v>
          </cell>
          <cell r="AE172">
            <v>0.93895029760000004</v>
          </cell>
          <cell r="AF172">
            <v>1.1462998743000001</v>
          </cell>
          <cell r="AG172">
            <v>1.6560824709000002</v>
          </cell>
          <cell r="AH172">
            <v>1.2429146732</v>
          </cell>
          <cell r="AI172">
            <v>2.6254284760000002</v>
          </cell>
          <cell r="AJ172">
            <v>2.9019236992000002</v>
          </cell>
          <cell r="AK172">
            <v>2.5778833080000001</v>
          </cell>
          <cell r="AL172">
            <v>1.2324078396</v>
          </cell>
          <cell r="AM172">
            <v>1.923933312</v>
          </cell>
          <cell r="AN172">
            <v>0.97315505759999998</v>
          </cell>
          <cell r="AO172">
            <v>0.8299323462</v>
          </cell>
          <cell r="AP172">
            <v>0.8259404065</v>
          </cell>
          <cell r="AQ172">
            <v>1.0825557925</v>
          </cell>
          <cell r="AR172">
            <v>0.75762102570000001</v>
          </cell>
          <cell r="AS172">
            <v>0.57918589300000001</v>
          </cell>
          <cell r="AT172">
            <v>0.30838980599999999</v>
          </cell>
          <cell r="AU172">
            <v>0.67024353050000007</v>
          </cell>
          <cell r="AV172">
            <v>1.1853511738</v>
          </cell>
          <cell r="AW172">
            <v>0.84751454110000013</v>
          </cell>
          <cell r="AX172">
            <v>0.65838298499999992</v>
          </cell>
          <cell r="AY172">
            <v>0.95657204499999993</v>
          </cell>
          <cell r="AZ172">
            <v>0.97978653655000003</v>
          </cell>
          <cell r="BA172">
            <v>0.97978653655000003</v>
          </cell>
        </row>
        <row r="227">
          <cell r="B227">
            <v>2.4899999999999998E-4</v>
          </cell>
          <cell r="C227">
            <v>8.0000000000000002E-8</v>
          </cell>
          <cell r="D227">
            <v>9.0150000000000004E-3</v>
          </cell>
          <cell r="E227">
            <v>3.0000000000000001E-3</v>
          </cell>
          <cell r="F227">
            <v>0</v>
          </cell>
          <cell r="G227">
            <v>0</v>
          </cell>
          <cell r="H227">
            <v>0</v>
          </cell>
          <cell r="I227">
            <v>1.4989999999999999E-3</v>
          </cell>
          <cell r="J227">
            <v>9.4799999999999988E-3</v>
          </cell>
          <cell r="K227">
            <v>5.3690000000000005E-3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6.2346648338999999E-2</v>
          </cell>
          <cell r="AC227">
            <v>1.0747199999999999E-5</v>
          </cell>
          <cell r="AD227">
            <v>2.8340539776</v>
          </cell>
          <cell r="AE227">
            <v>1.1196843840000001</v>
          </cell>
          <cell r="AF227">
            <v>0</v>
          </cell>
          <cell r="AG227">
            <v>0</v>
          </cell>
          <cell r="AH227">
            <v>0</v>
          </cell>
          <cell r="AI227">
            <v>0.56428555850000006</v>
          </cell>
          <cell r="AJ227">
            <v>6.1764436916000003</v>
          </cell>
          <cell r="AK227">
            <v>2.6779127847999997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46">
          <cell r="B246">
            <v>1.6276180000000001E-2</v>
          </cell>
          <cell r="C246">
            <v>1.4972222E-2</v>
          </cell>
          <cell r="D246">
            <v>1.3496279999999998E-2</v>
          </cell>
          <cell r="E246">
            <v>9.835E-3</v>
          </cell>
          <cell r="F246">
            <v>2.3309999999999997E-3</v>
          </cell>
          <cell r="G246">
            <v>2.6960000000000005E-3</v>
          </cell>
          <cell r="H246">
            <v>6.3239999999999998E-3</v>
          </cell>
          <cell r="I246">
            <v>5.7220000000000014E-3</v>
          </cell>
          <cell r="J246">
            <v>1.7349999999999996E-3</v>
          </cell>
          <cell r="K246">
            <v>2.4559999999999998E-3</v>
          </cell>
          <cell r="L246">
            <v>3.1820000000000004E-3</v>
          </cell>
          <cell r="M246">
            <v>1.6150000000000001E-3</v>
          </cell>
          <cell r="N246">
            <v>1.5243533E-2</v>
          </cell>
          <cell r="O246">
            <v>1.0060999999999997E-2</v>
          </cell>
          <cell r="P246">
            <v>1.4731000000000001E-2</v>
          </cell>
          <cell r="Q246">
            <v>1.0669E-2</v>
          </cell>
          <cell r="R246">
            <v>1.1825E-2</v>
          </cell>
          <cell r="S246">
            <v>8.9948700000000006E-2</v>
          </cell>
          <cell r="T246">
            <v>8.5379999999999984E-2</v>
          </cell>
          <cell r="U246">
            <v>0.110265</v>
          </cell>
          <cell r="V246">
            <v>9.8996000000000001E-2</v>
          </cell>
          <cell r="W246">
            <v>2.11550434E-2</v>
          </cell>
          <cell r="X246">
            <v>2.3814046199999994E-2</v>
          </cell>
          <cell r="Y246">
            <v>3.2970530199999994E-2</v>
          </cell>
          <cell r="Z246">
            <v>2.8378198199999996E-2</v>
          </cell>
          <cell r="AA246">
            <v>2.8378198199999996E-2</v>
          </cell>
          <cell r="AB246">
            <v>3.2385242967450001</v>
          </cell>
          <cell r="AC246">
            <v>2.5696349212</v>
          </cell>
          <cell r="AD246">
            <v>2.1322031807999999</v>
          </cell>
          <cell r="AE246">
            <v>3.1461432128000002</v>
          </cell>
          <cell r="AF246">
            <v>0.96019004410000008</v>
          </cell>
          <cell r="AG246">
            <v>1.0654024524000001</v>
          </cell>
          <cell r="AH246">
            <v>2.2024919060000001</v>
          </cell>
          <cell r="AI246">
            <v>2.235872074</v>
          </cell>
          <cell r="AJ246">
            <v>0.76395852360000005</v>
          </cell>
          <cell r="AK246">
            <v>1.0589112379999999</v>
          </cell>
          <cell r="AL246">
            <v>1.4445702162</v>
          </cell>
          <cell r="AM246">
            <v>1.0481231040000001</v>
          </cell>
          <cell r="AN246">
            <v>3.5604480383999997</v>
          </cell>
          <cell r="AO246">
            <v>2.2366532100000001</v>
          </cell>
          <cell r="AP246">
            <v>4.3376787075000003</v>
          </cell>
          <cell r="AQ246">
            <v>2.9316396164999996</v>
          </cell>
          <cell r="AR246">
            <v>3.4459745144</v>
          </cell>
          <cell r="AS246">
            <v>23.083097966499999</v>
          </cell>
          <cell r="AT246">
            <v>26.512289076999998</v>
          </cell>
          <cell r="AU246">
            <v>27.418711157000001</v>
          </cell>
          <cell r="AV246">
            <v>25.8728985242</v>
          </cell>
          <cell r="AW246">
            <v>9.2226070802000013</v>
          </cell>
          <cell r="AX246">
            <v>10.708428743999999</v>
          </cell>
          <cell r="AY246">
            <v>15.036717832399999</v>
          </cell>
          <cell r="AZ246">
            <v>13.144261887750002</v>
          </cell>
          <cell r="BA246">
            <v>13.144261887750002</v>
          </cell>
        </row>
        <row r="263">
          <cell r="B263">
            <v>1.4077169428333332</v>
          </cell>
          <cell r="C263">
            <v>1.444086083666666</v>
          </cell>
          <cell r="D263">
            <v>1.1631240324999996</v>
          </cell>
          <cell r="E263">
            <v>0.84254193166666669</v>
          </cell>
          <cell r="F263">
            <v>0.89000042416666658</v>
          </cell>
          <cell r="G263">
            <v>2.1229014399999997</v>
          </cell>
          <cell r="H263">
            <v>1.5700659809999991</v>
          </cell>
          <cell r="I263">
            <v>2.1578387599999997</v>
          </cell>
          <cell r="J263">
            <v>1.1769169399999997</v>
          </cell>
          <cell r="K263">
            <v>0.81662211550000008</v>
          </cell>
          <cell r="L263">
            <v>0.66429289219047594</v>
          </cell>
          <cell r="M263">
            <v>0.44538006284900272</v>
          </cell>
          <cell r="N263">
            <v>0.45482084999999994</v>
          </cell>
          <cell r="O263">
            <v>0.50355904204545443</v>
          </cell>
          <cell r="P263">
            <v>0.41517748000000004</v>
          </cell>
          <cell r="Q263">
            <v>0.27597210277777773</v>
          </cell>
          <cell r="R263">
            <v>0.30578128083333328</v>
          </cell>
          <cell r="S263">
            <v>0.7137352030497599</v>
          </cell>
          <cell r="T263">
            <v>0.56820726252813847</v>
          </cell>
          <cell r="U263">
            <v>0.73382847289473685</v>
          </cell>
          <cell r="V263">
            <v>0.92553834079999975</v>
          </cell>
          <cell r="W263">
            <v>1.0879072034380948</v>
          </cell>
          <cell r="X263">
            <v>2.1873939607571433</v>
          </cell>
          <cell r="Y263">
            <v>1.5923677358164019</v>
          </cell>
          <cell r="Z263">
            <v>0.94411170376190467</v>
          </cell>
          <cell r="AA263">
            <v>0.94411170376190467</v>
          </cell>
          <cell r="AB263">
            <v>66.490248722835005</v>
          </cell>
          <cell r="AC263">
            <v>64.058967714000005</v>
          </cell>
          <cell r="AD263">
            <v>68.787972700800012</v>
          </cell>
          <cell r="AE263">
            <v>61.662214252800013</v>
          </cell>
          <cell r="AF263">
            <v>73.034465258300003</v>
          </cell>
          <cell r="AG263">
            <v>143.44586959560002</v>
          </cell>
          <cell r="AH263">
            <v>116.23568085839999</v>
          </cell>
          <cell r="AI263">
            <v>222.69286569700003</v>
          </cell>
          <cell r="AJ263">
            <v>142.51630468720003</v>
          </cell>
          <cell r="AK263">
            <v>87.033650967999975</v>
          </cell>
          <cell r="AL263">
            <v>79.54223067179997</v>
          </cell>
          <cell r="AM263">
            <v>62.105330015999996</v>
          </cell>
          <cell r="AN263">
            <v>71.640889971199996</v>
          </cell>
          <cell r="AO263">
            <v>88.928808358200001</v>
          </cell>
          <cell r="AP263">
            <v>70.266106663500011</v>
          </cell>
          <cell r="AQ263">
            <v>36.623615311500004</v>
          </cell>
          <cell r="AR263">
            <v>42.470061656799992</v>
          </cell>
          <cell r="AS263">
            <v>107.39768357889997</v>
          </cell>
          <cell r="AT263">
            <v>110.12826653400001</v>
          </cell>
          <cell r="AU263">
            <v>97.031760183000003</v>
          </cell>
          <cell r="AV263">
            <v>107.70644687640001</v>
          </cell>
          <cell r="AW263">
            <v>151.57500230879995</v>
          </cell>
          <cell r="AX263">
            <v>232.95546588599998</v>
          </cell>
          <cell r="AY263">
            <v>167.1006948237</v>
          </cell>
          <cell r="AZ263">
            <v>112.03121319989995</v>
          </cell>
          <cell r="BA263">
            <v>112.03121319989995</v>
          </cell>
        </row>
        <row r="264">
          <cell r="B264">
            <v>0.10463917333333332</v>
          </cell>
          <cell r="C264">
            <v>0.30690849533333331</v>
          </cell>
          <cell r="D264">
            <v>0.64672964583333326</v>
          </cell>
          <cell r="E264">
            <v>0.31274794</v>
          </cell>
          <cell r="F264">
            <v>0.36961642333333333</v>
          </cell>
          <cell r="G264">
            <v>1.4989529799999999</v>
          </cell>
          <cell r="H264">
            <v>1.0096876949999993</v>
          </cell>
          <cell r="I264">
            <v>1.5919007199999999</v>
          </cell>
          <cell r="J264">
            <v>0.71873123999999988</v>
          </cell>
          <cell r="K264">
            <v>0.50416491550000009</v>
          </cell>
          <cell r="L264">
            <v>0.27913631333333327</v>
          </cell>
          <cell r="M264">
            <v>0.18342187247863251</v>
          </cell>
          <cell r="N264">
            <v>0.17758040788888887</v>
          </cell>
          <cell r="O264">
            <v>0.18824479818181822</v>
          </cell>
          <cell r="P264">
            <v>0.16201009999999999</v>
          </cell>
          <cell r="Q264">
            <v>0.12080216333333332</v>
          </cell>
          <cell r="R264">
            <v>0.13012184583333333</v>
          </cell>
          <cell r="S264">
            <v>0.31364486783191997</v>
          </cell>
          <cell r="T264">
            <v>0.28673111999999995</v>
          </cell>
          <cell r="U264">
            <v>0.43150270000000002</v>
          </cell>
          <cell r="V264">
            <v>0.66866805259999995</v>
          </cell>
          <cell r="W264">
            <v>0.80936098619999985</v>
          </cell>
          <cell r="X264">
            <v>1.8150587736000001</v>
          </cell>
          <cell r="Y264">
            <v>1.2990441494</v>
          </cell>
          <cell r="Z264">
            <v>0.70261661900000028</v>
          </cell>
          <cell r="AA264">
            <v>0.70261661900000028</v>
          </cell>
          <cell r="AB264">
            <v>14.718867636405001</v>
          </cell>
          <cell r="AC264">
            <v>23.863737563600008</v>
          </cell>
          <cell r="AD264">
            <v>39.089515392000003</v>
          </cell>
          <cell r="AE264">
            <v>30.790693875199999</v>
          </cell>
          <cell r="AF264">
            <v>37.033839847900005</v>
          </cell>
          <cell r="AG264">
            <v>99.179583574500001</v>
          </cell>
          <cell r="AH264">
            <v>79.409229179999997</v>
          </cell>
          <cell r="AI264">
            <v>166.87665335850002</v>
          </cell>
          <cell r="AJ264">
            <v>82.216222725600019</v>
          </cell>
          <cell r="AK264">
            <v>49.740010223199995</v>
          </cell>
          <cell r="AL264">
            <v>35.13360594960001</v>
          </cell>
          <cell r="AM264">
            <v>24.582576623999998</v>
          </cell>
          <cell r="AN264">
            <v>23.956678873600005</v>
          </cell>
          <cell r="AO264">
            <v>26.000625411000005</v>
          </cell>
          <cell r="AP264">
            <v>27.925028816499999</v>
          </cell>
          <cell r="AQ264">
            <v>18.4529821</v>
          </cell>
          <cell r="AR264">
            <v>20.174118095799997</v>
          </cell>
          <cell r="AS264">
            <v>61.326647925400003</v>
          </cell>
          <cell r="AT264">
            <v>70.819623972000002</v>
          </cell>
          <cell r="AU264">
            <v>68.105665785500008</v>
          </cell>
          <cell r="AV264">
            <v>83.190255796600013</v>
          </cell>
          <cell r="AW264">
            <v>121.79084940929998</v>
          </cell>
          <cell r="AX264">
            <v>200.23846525799996</v>
          </cell>
          <cell r="AY264">
            <v>143.42199815569998</v>
          </cell>
          <cell r="AZ264">
            <v>84.251332370899974</v>
          </cell>
          <cell r="BA264">
            <v>84.251332370899974</v>
          </cell>
        </row>
        <row r="265">
          <cell r="B265">
            <v>9.0828499999999982E-3</v>
          </cell>
          <cell r="C265">
            <v>9.0387799999999997E-3</v>
          </cell>
          <cell r="D265">
            <v>2.59746E-2</v>
          </cell>
          <cell r="E265">
            <v>1.022436E-2</v>
          </cell>
          <cell r="F265">
            <v>2.9799999999999996E-3</v>
          </cell>
          <cell r="G265">
            <v>7.0479999999999996E-3</v>
          </cell>
          <cell r="H265">
            <v>4.2909999999999997E-3</v>
          </cell>
          <cell r="I265">
            <v>1.2822E-2</v>
          </cell>
          <cell r="J265">
            <v>1.8897999999999998E-2</v>
          </cell>
          <cell r="K265">
            <v>1.7319000000000001E-2</v>
          </cell>
          <cell r="L265">
            <v>3.7799999999999999E-3</v>
          </cell>
          <cell r="M265">
            <v>5.7194200000000002E-3</v>
          </cell>
          <cell r="N265">
            <v>2.0448199999999997E-3</v>
          </cell>
          <cell r="O265">
            <v>2.4700030303030302E-3</v>
          </cell>
          <cell r="P265">
            <v>1.8402E-3</v>
          </cell>
          <cell r="Q265">
            <v>2.0789999999999997E-3</v>
          </cell>
          <cell r="R265">
            <v>1.7665799999999998E-3</v>
          </cell>
          <cell r="S265">
            <v>2.4090099999999996E-3</v>
          </cell>
          <cell r="T265">
            <v>1.7409999999999999E-3</v>
          </cell>
          <cell r="U265">
            <v>1.9304999999999999E-3</v>
          </cell>
          <cell r="V265">
            <v>3.3861245999999997E-3</v>
          </cell>
          <cell r="W265">
            <v>2.7224785999999997E-3</v>
          </cell>
          <cell r="X265">
            <v>2.828672E-3</v>
          </cell>
          <cell r="Y265">
            <v>2.8777317555555557E-3</v>
          </cell>
          <cell r="Z265">
            <v>3.3683967999999999E-3</v>
          </cell>
          <cell r="AA265">
            <v>3.3683967999999999E-3</v>
          </cell>
          <cell r="AB265">
            <v>1.624039536615</v>
          </cell>
          <cell r="AC265">
            <v>1.5576964811999998</v>
          </cell>
          <cell r="AD265">
            <v>8.2299482784000002</v>
          </cell>
          <cell r="AE265">
            <v>2.8598082128000004</v>
          </cell>
          <cell r="AF265">
            <v>1.2663884681000002</v>
          </cell>
          <cell r="AG265">
            <v>2.8730088387000006</v>
          </cell>
          <cell r="AH265">
            <v>1.3909549356000002</v>
          </cell>
          <cell r="AI265">
            <v>5.9621450815000001</v>
          </cell>
          <cell r="AJ265">
            <v>11.0185217328</v>
          </cell>
          <cell r="AK265">
            <v>8.4873147612000004</v>
          </cell>
          <cell r="AL265">
            <v>1.6210381203000002</v>
          </cell>
          <cell r="AM265">
            <v>2.9566038239999997</v>
          </cell>
          <cell r="AN265">
            <v>1.0826290111999999</v>
          </cell>
          <cell r="AO265">
            <v>1.1008581057</v>
          </cell>
          <cell r="AP265">
            <v>0.85592465149999997</v>
          </cell>
          <cell r="AQ265">
            <v>1.102124044</v>
          </cell>
          <cell r="AR265">
            <v>0.82562674790000001</v>
          </cell>
          <cell r="AS265">
            <v>0.80045684289999997</v>
          </cell>
          <cell r="AT265">
            <v>0.67307079599999997</v>
          </cell>
          <cell r="AU265">
            <v>0.92932717650000007</v>
          </cell>
          <cell r="AV265">
            <v>1.5015898033999999</v>
          </cell>
          <cell r="AW265">
            <v>0.95345962440000009</v>
          </cell>
          <cell r="AX265">
            <v>0.94845184199999988</v>
          </cell>
          <cell r="AY265">
            <v>1.2353203719999999</v>
          </cell>
          <cell r="AZ265">
            <v>1.45048694295</v>
          </cell>
          <cell r="BA265">
            <v>1.45048694295</v>
          </cell>
        </row>
        <row r="266">
          <cell r="B266">
            <v>2.4566459999999998E-2</v>
          </cell>
          <cell r="C266">
            <v>1.2116999999999999E-2</v>
          </cell>
          <cell r="D266">
            <v>1.1699999999999999E-2</v>
          </cell>
          <cell r="E266">
            <v>4.5413999999999996E-4</v>
          </cell>
          <cell r="F266">
            <v>4.9543999999999994E-3</v>
          </cell>
          <cell r="G266">
            <v>1.2069E-2</v>
          </cell>
          <cell r="H266">
            <v>1.0195999999999999E-4</v>
          </cell>
          <cell r="I266">
            <v>3.1987400000000003E-3</v>
          </cell>
          <cell r="J266">
            <v>6.3369999999999998E-3</v>
          </cell>
          <cell r="K266">
            <v>2.3259999999999999E-3</v>
          </cell>
          <cell r="L266">
            <v>1.6289999999999999E-2</v>
          </cell>
          <cell r="M266">
            <v>2.5010000000000002E-3</v>
          </cell>
          <cell r="N266">
            <v>5.2977999999999997E-2</v>
          </cell>
          <cell r="O266">
            <v>9.6889000000000003E-2</v>
          </cell>
          <cell r="P266">
            <v>4.5728999999999999E-2</v>
          </cell>
          <cell r="Q266">
            <v>1.56E-4</v>
          </cell>
          <cell r="R266">
            <v>3.1207124999999999E-2</v>
          </cell>
          <cell r="S266">
            <v>9.0737005882352936E-2</v>
          </cell>
          <cell r="T266">
            <v>2.3762999999999999E-2</v>
          </cell>
          <cell r="U266">
            <v>2.3059999999999999E-3</v>
          </cell>
          <cell r="V266">
            <v>9.2999999999999995E-4</v>
          </cell>
          <cell r="W266">
            <v>3.9999999999999998E-6</v>
          </cell>
          <cell r="X266">
            <v>4.9510000000000005E-3</v>
          </cell>
          <cell r="Y266">
            <v>2.3419999999999999E-3</v>
          </cell>
          <cell r="Z266">
            <v>9.4785599999999996E-4</v>
          </cell>
          <cell r="AA266">
            <v>9.4785599999999996E-4</v>
          </cell>
          <cell r="AB266">
            <v>3.7763515355490003</v>
          </cell>
          <cell r="AC266">
            <v>1.5628793183999998</v>
          </cell>
          <cell r="AD266">
            <v>1.7012525999999999</v>
          </cell>
          <cell r="AE266">
            <v>2.4351342400000003E-2</v>
          </cell>
          <cell r="AF266">
            <v>1.9589223297</v>
          </cell>
          <cell r="AG266">
            <v>4.3638810501000007</v>
          </cell>
          <cell r="AH266">
            <v>4.6271371200000001E-2</v>
          </cell>
          <cell r="AI266">
            <v>1.2492587175000001</v>
          </cell>
          <cell r="AJ266">
            <v>3.5950852648000002</v>
          </cell>
          <cell r="AK266">
            <v>1.2228532403999999</v>
          </cell>
          <cell r="AL266">
            <v>3.9939522984</v>
          </cell>
          <cell r="AM266">
            <v>1.5474181919999999</v>
          </cell>
          <cell r="AN266">
            <v>16.655261972800002</v>
          </cell>
          <cell r="AO266">
            <v>30.960324550200003</v>
          </cell>
          <cell r="AP266">
            <v>16.344397336</v>
          </cell>
          <cell r="AQ266">
            <v>0.56028418599999996</v>
          </cell>
          <cell r="AR266">
            <v>5.3767324361000002</v>
          </cell>
          <cell r="AS266">
            <v>19.407802027900001</v>
          </cell>
          <cell r="AT266">
            <v>6.7137216369999999</v>
          </cell>
          <cell r="AU266">
            <v>1.1799653145</v>
          </cell>
          <cell r="AV266">
            <v>0.50522818380000001</v>
          </cell>
          <cell r="AW266">
            <v>2.0437056000000005E-3</v>
          </cell>
          <cell r="AX266">
            <v>1.5713150309999997</v>
          </cell>
          <cell r="AY266">
            <v>0.31318340679999995</v>
          </cell>
          <cell r="AZ266">
            <v>0.28279917775000002</v>
          </cell>
          <cell r="BA266">
            <v>0.28279917775000002</v>
          </cell>
        </row>
        <row r="267">
          <cell r="B267">
            <v>6.4835199999999993E-4</v>
          </cell>
          <cell r="C267">
            <v>1.8715333333333334E-4</v>
          </cell>
          <cell r="D267">
            <v>4.2200000000000001E-4</v>
          </cell>
          <cell r="E267">
            <v>4.6001666666666664E-4</v>
          </cell>
          <cell r="F267">
            <v>1.3982E-4</v>
          </cell>
          <cell r="G267">
            <v>1.4099999999999998E-4</v>
          </cell>
          <cell r="H267">
            <v>4.2699999999999997E-4</v>
          </cell>
          <cell r="I267">
            <v>4.1999999999999998E-5</v>
          </cell>
          <cell r="J267">
            <v>2.2359999999999997E-3</v>
          </cell>
          <cell r="K267">
            <v>5.8309999999999994E-3</v>
          </cell>
          <cell r="L267">
            <v>2.6699999999999998E-4</v>
          </cell>
          <cell r="M267">
            <v>4.135139999999999E-3</v>
          </cell>
          <cell r="N267">
            <v>9.2562799999999987E-3</v>
          </cell>
          <cell r="O267">
            <v>8.1702399999999988E-3</v>
          </cell>
          <cell r="P267">
            <v>1.95612E-3</v>
          </cell>
          <cell r="Q267">
            <v>2.2290000000000001E-3</v>
          </cell>
          <cell r="R267">
            <v>2.0893600000000002E-3</v>
          </cell>
          <cell r="S267">
            <v>9.1775122807017534E-4</v>
          </cell>
          <cell r="T267">
            <v>4.2976899523809514E-3</v>
          </cell>
          <cell r="U267">
            <v>7.1111589473684209E-3</v>
          </cell>
          <cell r="V267">
            <v>6.3590000000000009E-3</v>
          </cell>
          <cell r="W267">
            <v>2.5034043399999994E-2</v>
          </cell>
          <cell r="X267">
            <v>1.9533733200000004E-2</v>
          </cell>
          <cell r="Y267">
            <v>1.4591310403703706E-2</v>
          </cell>
          <cell r="Z267">
            <v>1.8027233200000003E-2</v>
          </cell>
          <cell r="AA267">
            <v>1.8027233200000003E-2</v>
          </cell>
          <cell r="AB267">
            <v>0.33958848616199999</v>
          </cell>
          <cell r="AC267">
            <v>0.1017840444</v>
          </cell>
          <cell r="AD267">
            <v>7.9402977600000008E-2</v>
          </cell>
          <cell r="AE267">
            <v>6.9625360000000011E-2</v>
          </cell>
          <cell r="AF267">
            <v>3.7344365800000001E-2</v>
          </cell>
          <cell r="AG267">
            <v>1.9404227700000002E-2</v>
          </cell>
          <cell r="AH267">
            <v>0.10736384480000001</v>
          </cell>
          <cell r="AI267">
            <v>3.6688285E-3</v>
          </cell>
          <cell r="AJ267">
            <v>0.96719660920000017</v>
          </cell>
          <cell r="AK267">
            <v>1.5816195120000001</v>
          </cell>
          <cell r="AL267">
            <v>7.9666615800000007E-2</v>
          </cell>
          <cell r="AM267">
            <v>1.66857648</v>
          </cell>
          <cell r="AN267">
            <v>3.3313013888</v>
          </cell>
          <cell r="AO267">
            <v>3.0039603288000003</v>
          </cell>
          <cell r="AP267">
            <v>0.80109479949999995</v>
          </cell>
          <cell r="AQ267">
            <v>0.84619013149999989</v>
          </cell>
          <cell r="AR267">
            <v>0.97875529389999993</v>
          </cell>
          <cell r="AS267">
            <v>0.26171646929999998</v>
          </cell>
          <cell r="AT267">
            <v>1.3892799790000001</v>
          </cell>
          <cell r="AU267">
            <v>1.3440717000000002</v>
          </cell>
          <cell r="AV267">
            <v>0.95934063320000007</v>
          </cell>
          <cell r="AW267">
            <v>4.8002990000999999</v>
          </cell>
          <cell r="AX267">
            <v>3.0941373059999999</v>
          </cell>
          <cell r="AY267">
            <v>2.9721130823999999</v>
          </cell>
          <cell r="AZ267">
            <v>3.7701218920000001</v>
          </cell>
          <cell r="BA267">
            <v>3.7701218920000001</v>
          </cell>
        </row>
        <row r="268">
          <cell r="B268">
            <v>6.0625E-6</v>
          </cell>
          <cell r="C268">
            <v>1.3999999999999998E-7</v>
          </cell>
          <cell r="D268">
            <v>1.8666666666666667E-7</v>
          </cell>
          <cell r="E268">
            <v>1.9599999999999995E-5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5.8399999999999997E-5</v>
          </cell>
          <cell r="L268">
            <v>5.6000000000000006E-5</v>
          </cell>
          <cell r="M268">
            <v>0</v>
          </cell>
          <cell r="N268">
            <v>0</v>
          </cell>
          <cell r="O268">
            <v>0</v>
          </cell>
          <cell r="P268">
            <v>1.9999999999999999E-6</v>
          </cell>
          <cell r="Q268">
            <v>3.3071666666666664E-5</v>
          </cell>
          <cell r="R268">
            <v>0</v>
          </cell>
          <cell r="S268">
            <v>1.5799999999999999E-6</v>
          </cell>
          <cell r="T268">
            <v>8.6533333333333341E-7</v>
          </cell>
          <cell r="U268">
            <v>1.449E-5</v>
          </cell>
          <cell r="V268">
            <v>5.8099999999999992E-7</v>
          </cell>
          <cell r="W268">
            <v>3.8139999999947798E-7</v>
          </cell>
          <cell r="X268">
            <v>4.037333333333333E-7</v>
          </cell>
          <cell r="Y268">
            <v>3.967333333333333E-7</v>
          </cell>
          <cell r="Z268">
            <v>2.9595999999999996E-6</v>
          </cell>
          <cell r="AA268">
            <v>2.9595999999999996E-6</v>
          </cell>
          <cell r="AB268">
            <v>4.4795230499999997E-4</v>
          </cell>
          <cell r="AC268">
            <v>6.3229360000000001E-4</v>
          </cell>
          <cell r="AD268">
            <v>5.2953600000000001E-5</v>
          </cell>
          <cell r="AE268">
            <v>5.5246676800000005E-2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2.80229268E-2</v>
          </cell>
          <cell r="AL268">
            <v>4.3285430700000002E-2</v>
          </cell>
          <cell r="AM268">
            <v>0</v>
          </cell>
          <cell r="AN268">
            <v>0</v>
          </cell>
          <cell r="AO268">
            <v>0</v>
          </cell>
          <cell r="AP268">
            <v>1.474635E-4</v>
          </cell>
          <cell r="AQ268">
            <v>1.53432755E-2</v>
          </cell>
          <cell r="AR268">
            <v>0</v>
          </cell>
          <cell r="AS268">
            <v>1.784926E-4</v>
          </cell>
          <cell r="AT268">
            <v>8.9519800000000004E-4</v>
          </cell>
          <cell r="AU268">
            <v>8.7321000000000002E-4</v>
          </cell>
          <cell r="AV268">
            <v>8.5550780000000009E-4</v>
          </cell>
          <cell r="AW268">
            <v>3.2642520000000005E-4</v>
          </cell>
          <cell r="AX268">
            <v>9.792899999999999E-5</v>
          </cell>
          <cell r="AY268">
            <v>1.5516654999999998E-3</v>
          </cell>
          <cell r="AZ268">
            <v>0.16481244575000001</v>
          </cell>
          <cell r="BA268">
            <v>0.16481244575000001</v>
          </cell>
        </row>
        <row r="269">
          <cell r="B269">
            <v>2.0249999999999997E-6</v>
          </cell>
          <cell r="C269">
            <v>0</v>
          </cell>
          <cell r="D269">
            <v>0</v>
          </cell>
          <cell r="E269">
            <v>2.9999999999999997E-5</v>
          </cell>
          <cell r="F269">
            <v>3.4999999999999997E-5</v>
          </cell>
          <cell r="G269">
            <v>3.9999999999999996E-5</v>
          </cell>
          <cell r="H269">
            <v>3.4999999999999997E-5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5.7264005999999996E-5</v>
          </cell>
          <cell r="AC269">
            <v>0</v>
          </cell>
          <cell r="AD269">
            <v>0</v>
          </cell>
          <cell r="AE269">
            <v>1.8393312000000001E-3</v>
          </cell>
          <cell r="AF269">
            <v>1.7626063E-3</v>
          </cell>
          <cell r="AG269">
            <v>1.3697541000000002E-3</v>
          </cell>
          <cell r="AH269">
            <v>1.7477952000000002E-3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2.4869899999999996E-4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7.5999999999999991E-5</v>
          </cell>
          <cell r="G273">
            <v>5.1999999999999997E-5</v>
          </cell>
          <cell r="H273">
            <v>5.6000000000000006E-4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1.9999999999999999E-6</v>
          </cell>
          <cell r="O273">
            <v>0</v>
          </cell>
          <cell r="P273">
            <v>0</v>
          </cell>
          <cell r="Q273">
            <v>6.2777777777777774E-7</v>
          </cell>
          <cell r="R273">
            <v>2.6999999999999999E-5</v>
          </cell>
          <cell r="S273">
            <v>0</v>
          </cell>
          <cell r="T273">
            <v>2E-8</v>
          </cell>
          <cell r="U273">
            <v>0</v>
          </cell>
          <cell r="V273">
            <v>0</v>
          </cell>
          <cell r="W273">
            <v>1.6444399999999998E-5</v>
          </cell>
          <cell r="X273">
            <v>0</v>
          </cell>
          <cell r="Y273">
            <v>0</v>
          </cell>
          <cell r="Z273">
            <v>1.3999999999999999E-9</v>
          </cell>
          <cell r="AA273">
            <v>1.3999999999999999E-9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9.9325415000000011E-3</v>
          </cell>
          <cell r="AG273">
            <v>2.4227603400000002E-2</v>
          </cell>
          <cell r="AH273">
            <v>0.1024494264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3.9571840000000001E-4</v>
          </cell>
          <cell r="AO273">
            <v>0</v>
          </cell>
          <cell r="AP273">
            <v>0</v>
          </cell>
          <cell r="AQ273">
            <v>9.0978999999999997E-5</v>
          </cell>
          <cell r="AR273">
            <v>6.3170782999999999E-3</v>
          </cell>
          <cell r="AS273">
            <v>0</v>
          </cell>
          <cell r="AT273">
            <v>3.5429999999999998E-6</v>
          </cell>
          <cell r="AU273">
            <v>0</v>
          </cell>
          <cell r="AV273">
            <v>0</v>
          </cell>
          <cell r="AW273">
            <v>6.2564830000000011E-3</v>
          </cell>
          <cell r="AX273">
            <v>0</v>
          </cell>
          <cell r="AY273">
            <v>0</v>
          </cell>
          <cell r="AZ273">
            <v>4.6528150000000003E-5</v>
          </cell>
          <cell r="BA273">
            <v>4.6528150000000003E-5</v>
          </cell>
        </row>
      </sheetData>
      <sheetData sheetId="35">
        <row r="5">
          <cell r="B5">
            <v>1.56156E-3</v>
          </cell>
          <cell r="C5">
            <v>7.1962800000000002E-3</v>
          </cell>
          <cell r="D5">
            <v>3.8638600000000002E-3</v>
          </cell>
          <cell r="E5">
            <v>8.8270000000000015E-3</v>
          </cell>
          <cell r="F5">
            <v>8.9052600000000016E-3</v>
          </cell>
          <cell r="G5">
            <v>2.1082880000000002E-2</v>
          </cell>
          <cell r="H5">
            <v>1.3013E-2</v>
          </cell>
          <cell r="I5">
            <v>7.72954E-3</v>
          </cell>
          <cell r="J5">
            <v>2.4002160000000002E-2</v>
          </cell>
          <cell r="K5">
            <v>1.2530700000000001E-2</v>
          </cell>
          <cell r="L5">
            <v>1.83170624E-2</v>
          </cell>
          <cell r="M5">
            <v>2.1960411200000002E-2</v>
          </cell>
          <cell r="N5">
            <v>1.5573739999999999E-2</v>
          </cell>
          <cell r="O5">
            <v>2.7864200000000002E-2</v>
          </cell>
          <cell r="P5">
            <v>1.8698680000000002E-2</v>
          </cell>
          <cell r="Q5">
            <v>1.9808880000000001E-2</v>
          </cell>
          <cell r="R5">
            <v>1.769768E-2</v>
          </cell>
          <cell r="S5">
            <v>1.2545260000000003E-2</v>
          </cell>
          <cell r="T5">
            <v>1.9453980000000003E-2</v>
          </cell>
          <cell r="U5">
            <v>2.0527780000000002E-2</v>
          </cell>
          <cell r="V5">
            <v>1.5651999999999999E-2</v>
          </cell>
          <cell r="W5">
            <v>8.5758400000000012E-3</v>
          </cell>
          <cell r="X5">
            <v>1.836016E-2</v>
          </cell>
          <cell r="Y5">
            <v>2.4062220000000002E-2</v>
          </cell>
          <cell r="Z5">
            <v>1.4137760000000003E-2</v>
          </cell>
          <cell r="AA5">
            <v>1.4137760000000003E-2</v>
          </cell>
          <cell r="AB5">
            <v>0.11525120097899999</v>
          </cell>
          <cell r="AC5">
            <v>0.54431970759999992</v>
          </cell>
          <cell r="AD5">
            <v>0.2452111008</v>
          </cell>
          <cell r="AE5">
            <v>0.66719985920000002</v>
          </cell>
          <cell r="AF5">
            <v>0.71480589110000003</v>
          </cell>
          <cell r="AG5">
            <v>1.7870625630000001</v>
          </cell>
          <cell r="AH5">
            <v>1.3277291976000001</v>
          </cell>
          <cell r="AI5">
            <v>1.3283982400000001</v>
          </cell>
          <cell r="AJ5">
            <v>1.9079158768000002</v>
          </cell>
          <cell r="AK5">
            <v>1.3822272728</v>
          </cell>
          <cell r="AL5">
            <v>2.4853547493000003</v>
          </cell>
          <cell r="AM5">
            <v>3.2673706079999998</v>
          </cell>
          <cell r="AN5">
            <v>1.8249581855999999</v>
          </cell>
          <cell r="AO5">
            <v>3.3777168870000001</v>
          </cell>
          <cell r="AP5">
            <v>2.8690445420000001</v>
          </cell>
          <cell r="AQ5">
            <v>2.3087130604999997</v>
          </cell>
          <cell r="AR5">
            <v>1.9166128465999999</v>
          </cell>
          <cell r="AS5">
            <v>1.5266641533</v>
          </cell>
          <cell r="AT5">
            <v>2.4900936219999998</v>
          </cell>
          <cell r="AU5">
            <v>2.2863246235000001</v>
          </cell>
          <cell r="AV5">
            <v>1.7466510978000001</v>
          </cell>
          <cell r="AW5">
            <v>1.4031197990000002</v>
          </cell>
          <cell r="AX5">
            <v>2.6346839219999998</v>
          </cell>
          <cell r="AY5">
            <v>5.7167595715999999</v>
          </cell>
          <cell r="AZ5">
            <v>1.9066467614500002</v>
          </cell>
          <cell r="BA5">
            <v>1.9066467614500002</v>
          </cell>
        </row>
        <row r="6">
          <cell r="B6">
            <v>0.14900340000000001</v>
          </cell>
          <cell r="C6">
            <v>0.25164594000000001</v>
          </cell>
          <cell r="D6">
            <v>0.22624420000000001</v>
          </cell>
          <cell r="E6">
            <v>0.33428304000000003</v>
          </cell>
          <cell r="F6">
            <v>0.26387452000000006</v>
          </cell>
          <cell r="G6">
            <v>0.25204634000000004</v>
          </cell>
          <cell r="H6">
            <v>0.3512691</v>
          </cell>
          <cell r="I6">
            <v>0.64611092000000003</v>
          </cell>
          <cell r="J6">
            <v>0.58433673480000003</v>
          </cell>
          <cell r="K6">
            <v>0.80436720000000006</v>
          </cell>
          <cell r="L6">
            <v>1.0513976199999999</v>
          </cell>
          <cell r="M6">
            <v>0.97598956000000014</v>
          </cell>
          <cell r="N6">
            <v>1.0225560800000002</v>
          </cell>
          <cell r="O6">
            <v>0.99297198000000009</v>
          </cell>
          <cell r="P6">
            <v>1.1002245800000001</v>
          </cell>
          <cell r="Q6">
            <v>1.11491198</v>
          </cell>
          <cell r="R6">
            <v>1.0301691400000001</v>
          </cell>
          <cell r="S6">
            <v>0.56783090000000014</v>
          </cell>
          <cell r="T6">
            <v>0.97004362</v>
          </cell>
          <cell r="U6">
            <v>0.71885996000000008</v>
          </cell>
          <cell r="V6">
            <v>0.67990650000000008</v>
          </cell>
          <cell r="W6">
            <v>0.45822868000000005</v>
          </cell>
          <cell r="X6">
            <v>0.46409272000000001</v>
          </cell>
          <cell r="Y6">
            <v>0.56345016000000003</v>
          </cell>
          <cell r="Z6">
            <v>0.69536740000000008</v>
          </cell>
          <cell r="AA6">
            <v>0.69536740000000008</v>
          </cell>
          <cell r="AB6">
            <v>13.691322312740999</v>
          </cell>
          <cell r="AC6">
            <v>23.592029539999999</v>
          </cell>
          <cell r="AD6">
            <v>23.689044489600001</v>
          </cell>
          <cell r="AE6">
            <v>38.337786524800002</v>
          </cell>
          <cell r="AF6">
            <v>33.1614522701</v>
          </cell>
          <cell r="AG6">
            <v>30.074844785700002</v>
          </cell>
          <cell r="AH6">
            <v>50.480058274800001</v>
          </cell>
          <cell r="AI6">
            <v>131.9058707355</v>
          </cell>
          <cell r="AJ6">
            <v>96.888221954000016</v>
          </cell>
          <cell r="AK6">
            <v>123.0775341752</v>
          </cell>
          <cell r="AL6">
            <v>186.07299565860001</v>
          </cell>
          <cell r="AM6">
            <v>170.364393888</v>
          </cell>
          <cell r="AN6">
            <v>153.20179783039998</v>
          </cell>
          <cell r="AO6">
            <v>155.25046477079999</v>
          </cell>
          <cell r="AP6">
            <v>190.674973849</v>
          </cell>
          <cell r="AQ6">
            <v>149.97594354399999</v>
          </cell>
          <cell r="AR6">
            <v>130.31778214209999</v>
          </cell>
          <cell r="AS6">
            <v>76.05088772709999</v>
          </cell>
          <cell r="AT6">
            <v>141.97197343600001</v>
          </cell>
          <cell r="AU6">
            <v>85.70113611650001</v>
          </cell>
          <cell r="AV6">
            <v>76.083159585200008</v>
          </cell>
          <cell r="AW6">
            <v>81.357963750200014</v>
          </cell>
          <cell r="AX6">
            <v>72.983719574999995</v>
          </cell>
          <cell r="AY6">
            <v>103.09596892319999</v>
          </cell>
          <cell r="AZ6">
            <v>100.14455526825</v>
          </cell>
          <cell r="BA6">
            <v>100.14455526825</v>
          </cell>
        </row>
        <row r="15">
          <cell r="B15">
            <v>9.311374800000001E-3</v>
          </cell>
          <cell r="C15">
            <v>7.9732858947368437E-3</v>
          </cell>
          <cell r="D15">
            <v>7.3873800000000007E-3</v>
          </cell>
          <cell r="E15">
            <v>1.0282208300000002E-2</v>
          </cell>
          <cell r="F15">
            <v>7.2163000000000001E-3</v>
          </cell>
          <cell r="G15">
            <v>2.4270063999999999E-3</v>
          </cell>
          <cell r="H15">
            <v>1.03376182E-3</v>
          </cell>
          <cell r="I15">
            <v>3.5016800000000009E-3</v>
          </cell>
          <cell r="J15">
            <v>1.5508367056E-2</v>
          </cell>
          <cell r="K15">
            <v>1.246154E-2</v>
          </cell>
          <cell r="L15">
            <v>5.2534300000000006E-2</v>
          </cell>
          <cell r="M15">
            <v>5.7264355909090903E-2</v>
          </cell>
          <cell r="N15">
            <v>1.75763224E-2</v>
          </cell>
          <cell r="O15">
            <v>1.2946060400000002E-2</v>
          </cell>
          <cell r="P15">
            <v>6.3965720000000004E-2</v>
          </cell>
          <cell r="Q15">
            <v>0.12125933365000001</v>
          </cell>
          <cell r="R15">
            <v>7.8021580000000007E-2</v>
          </cell>
          <cell r="S15">
            <v>0.10651368000000001</v>
          </cell>
          <cell r="T15">
            <v>0.16339960000000001</v>
          </cell>
          <cell r="U15">
            <v>6.6189778200000007E-2</v>
          </cell>
          <cell r="V15">
            <v>0.10431148000000001</v>
          </cell>
          <cell r="W15">
            <v>0.22565452000000003</v>
          </cell>
          <cell r="X15">
            <v>0.124937904</v>
          </cell>
          <cell r="Y15">
            <v>0.15521324</v>
          </cell>
          <cell r="Z15">
            <v>0.13385736000000004</v>
          </cell>
          <cell r="AA15">
            <v>0.13385736000000004</v>
          </cell>
          <cell r="AB15">
            <v>1.4354941024079999</v>
          </cell>
          <cell r="AC15">
            <v>1.0056378939999999</v>
          </cell>
          <cell r="AD15">
            <v>1.0785390671999999</v>
          </cell>
          <cell r="AE15">
            <v>1.5686791568</v>
          </cell>
          <cell r="AF15">
            <v>1.2161772007</v>
          </cell>
          <cell r="AG15">
            <v>0.44719672140000005</v>
          </cell>
          <cell r="AH15">
            <v>0.20925076240000001</v>
          </cell>
          <cell r="AI15">
            <v>0.77981038850000006</v>
          </cell>
          <cell r="AJ15">
            <v>2.6016937076000004</v>
          </cell>
          <cell r="AK15">
            <v>1.7205945944000001</v>
          </cell>
          <cell r="AL15">
            <v>9.4142132954999997</v>
          </cell>
          <cell r="AM15">
            <v>11.154746063999999</v>
          </cell>
          <cell r="AN15">
            <v>3.1356982975999999</v>
          </cell>
          <cell r="AO15">
            <v>2.1723001245</v>
          </cell>
          <cell r="AP15">
            <v>12.379333651500001</v>
          </cell>
          <cell r="AQ15">
            <v>20.2380954825</v>
          </cell>
          <cell r="AR15">
            <v>11.384986742999999</v>
          </cell>
          <cell r="AS15">
            <v>14.8012887308</v>
          </cell>
          <cell r="AT15">
            <v>24.550414238999998</v>
          </cell>
          <cell r="AU15">
            <v>8.9268683710000012</v>
          </cell>
          <cell r="AV15">
            <v>13.324728159000001</v>
          </cell>
          <cell r="AW15">
            <v>54.919905690700006</v>
          </cell>
          <cell r="AX15">
            <v>27.890784674999999</v>
          </cell>
          <cell r="AY15">
            <v>11.033034818299999</v>
          </cell>
          <cell r="AZ15">
            <v>22.046009150900002</v>
          </cell>
          <cell r="BA15">
            <v>22.046009150900002</v>
          </cell>
        </row>
        <row r="16">
          <cell r="B16">
            <v>6.0437504400000008E-2</v>
          </cell>
          <cell r="C16">
            <v>4.448262E-2</v>
          </cell>
          <cell r="D16">
            <v>4.2104244000000006E-2</v>
          </cell>
          <cell r="E16">
            <v>3.3402460000000002E-2</v>
          </cell>
          <cell r="F16">
            <v>4.4575440000000008E-2</v>
          </cell>
          <cell r="G16">
            <v>6.9149953600000008E-2</v>
          </cell>
          <cell r="H16">
            <v>5.6563780000000001E-2</v>
          </cell>
          <cell r="I16">
            <v>2.9538600000000005E-2</v>
          </cell>
          <cell r="J16">
            <v>5.8039800000000003E-2</v>
          </cell>
          <cell r="K16">
            <v>4.3565340000000008E-2</v>
          </cell>
          <cell r="L16">
            <v>2.4362520000000002E-2</v>
          </cell>
          <cell r="M16">
            <v>5.0284780000000001E-2</v>
          </cell>
          <cell r="N16">
            <v>8.3412674800000003E-2</v>
          </cell>
          <cell r="O16">
            <v>7.0176069600000002E-2</v>
          </cell>
          <cell r="P16">
            <v>6.0262566000000004E-2</v>
          </cell>
          <cell r="Q16">
            <v>8.2329520000000003E-2</v>
          </cell>
          <cell r="R16">
            <v>7.5154752399999997E-2</v>
          </cell>
          <cell r="S16">
            <v>7.3771880000000012E-2</v>
          </cell>
          <cell r="T16">
            <v>9.2506960000000013E-2</v>
          </cell>
          <cell r="U16">
            <v>7.2326799999999997E-2</v>
          </cell>
          <cell r="V16">
            <v>7.0541380000000001E-2</v>
          </cell>
          <cell r="W16">
            <v>5.5056820000000006E-2</v>
          </cell>
          <cell r="X16">
            <v>6.4691900000000011E-2</v>
          </cell>
          <cell r="Y16">
            <v>6.292650000000001E-2</v>
          </cell>
          <cell r="Z16">
            <v>8.6568845272000011E-2</v>
          </cell>
          <cell r="AA16">
            <v>8.6568845272000011E-2</v>
          </cell>
          <cell r="AB16">
            <v>6.4883028178949997</v>
          </cell>
          <cell r="AC16">
            <v>4.2450625003999995</v>
          </cell>
          <cell r="AD16">
            <v>4.3970938991999997</v>
          </cell>
          <cell r="AE16">
            <v>4.0768606368000002</v>
          </cell>
          <cell r="AF16">
            <v>6.2143888149000004</v>
          </cell>
          <cell r="AG16">
            <v>9.4574553645000012</v>
          </cell>
          <cell r="AH16">
            <v>7.8915225916000002</v>
          </cell>
          <cell r="AI16">
            <v>5.3187679680000004</v>
          </cell>
          <cell r="AJ16">
            <v>9.4930888668000009</v>
          </cell>
          <cell r="AK16">
            <v>5.9224016983999999</v>
          </cell>
          <cell r="AL16">
            <v>4.1158477620000005</v>
          </cell>
          <cell r="AM16">
            <v>8.6407926719999999</v>
          </cell>
          <cell r="AN16">
            <v>12.43811668</v>
          </cell>
          <cell r="AO16">
            <v>11.515716042000001</v>
          </cell>
          <cell r="AP16">
            <v>10.396817087000001</v>
          </cell>
          <cell r="AQ16">
            <v>11.229012066999999</v>
          </cell>
          <cell r="AR16">
            <v>10.2026880357</v>
          </cell>
          <cell r="AS16">
            <v>10.2172960032</v>
          </cell>
          <cell r="AT16">
            <v>14.456212374</v>
          </cell>
          <cell r="AU16">
            <v>10.56006438</v>
          </cell>
          <cell r="AV16">
            <v>9.9086398255999999</v>
          </cell>
          <cell r="AW16">
            <v>12.079637729700002</v>
          </cell>
          <cell r="AX16">
            <v>14.846138540999998</v>
          </cell>
          <cell r="AY16">
            <v>17.9742249896</v>
          </cell>
          <cell r="AZ16">
            <v>14.833352758250001</v>
          </cell>
          <cell r="BA16">
            <v>14.833352758250001</v>
          </cell>
        </row>
        <row r="23">
          <cell r="B23">
            <v>0.27214278000000003</v>
          </cell>
          <cell r="C23">
            <v>0.33627048000000004</v>
          </cell>
          <cell r="D23">
            <v>0.30965480000000001</v>
          </cell>
          <cell r="E23">
            <v>0.30835896000000002</v>
          </cell>
          <cell r="F23">
            <v>0.42072212000000009</v>
          </cell>
          <cell r="G23">
            <v>0.40405820000000003</v>
          </cell>
          <cell r="H23">
            <v>0.50746150000000001</v>
          </cell>
          <cell r="I23">
            <v>0.34482266</v>
          </cell>
          <cell r="J23">
            <v>0.49873096</v>
          </cell>
          <cell r="K23">
            <v>0.50105535480000007</v>
          </cell>
          <cell r="L23">
            <v>0.48132994000000007</v>
          </cell>
          <cell r="M23">
            <v>0.51000586000000003</v>
          </cell>
          <cell r="N23">
            <v>0.55148736597500014</v>
          </cell>
          <cell r="O23">
            <v>0.47007688000000009</v>
          </cell>
          <cell r="P23">
            <v>0.55887787915555553</v>
          </cell>
          <cell r="Q23">
            <v>0.5837210288000001</v>
          </cell>
          <cell r="R23">
            <v>0.60178664000000004</v>
          </cell>
          <cell r="S23">
            <v>0.61293672440000013</v>
          </cell>
          <cell r="T23">
            <v>0.53883648000000006</v>
          </cell>
          <cell r="U23">
            <v>0.50597577940000005</v>
          </cell>
          <cell r="V23">
            <v>0.59306269604399997</v>
          </cell>
          <cell r="W23">
            <v>0.51659062000000011</v>
          </cell>
          <cell r="X23">
            <v>0.458199661556</v>
          </cell>
          <cell r="Y23">
            <v>0.49359538155200006</v>
          </cell>
          <cell r="Z23">
            <v>0.5205617584440001</v>
          </cell>
          <cell r="AA23">
            <v>0.5205617584440001</v>
          </cell>
          <cell r="AB23">
            <v>24.228876599294999</v>
          </cell>
          <cell r="AC23">
            <v>25.962908431199999</v>
          </cell>
          <cell r="AD23">
            <v>27.7793479248</v>
          </cell>
          <cell r="AE23">
            <v>34.657865099200002</v>
          </cell>
          <cell r="AF23">
            <v>46.691654837800002</v>
          </cell>
          <cell r="AG23">
            <v>45.565269492600002</v>
          </cell>
          <cell r="AH23">
            <v>63.297526930000004</v>
          </cell>
          <cell r="AI23">
            <v>61.546474302</v>
          </cell>
          <cell r="AJ23">
            <v>69.738048186000015</v>
          </cell>
          <cell r="AK23">
            <v>59.552297111999998</v>
          </cell>
          <cell r="AL23">
            <v>69.985223577900001</v>
          </cell>
          <cell r="AM23">
            <v>74.706610463999993</v>
          </cell>
          <cell r="AN23">
            <v>73.495969008000003</v>
          </cell>
          <cell r="AO23">
            <v>68.681100436199998</v>
          </cell>
          <cell r="AP23">
            <v>82.6264520645</v>
          </cell>
          <cell r="AQ23">
            <v>67.201645006999996</v>
          </cell>
          <cell r="AR23">
            <v>67.240352874300001</v>
          </cell>
          <cell r="AS23">
            <v>74.716787717000003</v>
          </cell>
          <cell r="AT23">
            <v>73.185718499000004</v>
          </cell>
          <cell r="AU23">
            <v>62.952212102000004</v>
          </cell>
          <cell r="AV23">
            <v>74.081008627200006</v>
          </cell>
          <cell r="AW23">
            <v>109.07615381840002</v>
          </cell>
          <cell r="AX23">
            <v>89.84907617399999</v>
          </cell>
          <cell r="AY23">
            <v>71.423659281699997</v>
          </cell>
          <cell r="AZ23">
            <v>81.81672744525001</v>
          </cell>
          <cell r="BA23">
            <v>81.81672744525001</v>
          </cell>
        </row>
        <row r="39">
          <cell r="B39">
            <v>8.5452640000000001E-4</v>
          </cell>
          <cell r="C39">
            <v>4.7506087017543867E-4</v>
          </cell>
          <cell r="D39">
            <v>2.350348E-2</v>
          </cell>
          <cell r="E39">
            <v>4.530344E-2</v>
          </cell>
          <cell r="F39">
            <v>5.0097320000000008E-2</v>
          </cell>
          <cell r="G39">
            <v>5.880784E-2</v>
          </cell>
          <cell r="H39">
            <v>4.7904183599999997E-2</v>
          </cell>
          <cell r="I39">
            <v>2.364544E-2</v>
          </cell>
          <cell r="J39">
            <v>3.8507559999999996E-2</v>
          </cell>
          <cell r="K39">
            <v>1.8711383600000003E-2</v>
          </cell>
          <cell r="L39">
            <v>2.7751869600000003E-2</v>
          </cell>
          <cell r="M39">
            <v>4.5210828000000012E-3</v>
          </cell>
          <cell r="N39">
            <v>1.25216E-3</v>
          </cell>
          <cell r="O39">
            <v>4.7265400000000004E-3</v>
          </cell>
          <cell r="P39">
            <v>1.2685400000000001E-3</v>
          </cell>
          <cell r="Q39">
            <v>3.2796400000000003E-3</v>
          </cell>
          <cell r="R39">
            <v>5.1811396000000006E-3</v>
          </cell>
          <cell r="S39">
            <v>1.3976372327272729E-2</v>
          </cell>
          <cell r="T39">
            <v>6.6872624000000004E-3</v>
          </cell>
          <cell r="U39">
            <v>9.0090000000000005E-4</v>
          </cell>
          <cell r="V39">
            <v>1.3451838399999999E-3</v>
          </cell>
          <cell r="W39">
            <v>4.8802462800000003E-4</v>
          </cell>
          <cell r="X39">
            <v>3.336419874666667E-3</v>
          </cell>
          <cell r="Y39">
            <v>3.5380825480000001E-3</v>
          </cell>
          <cell r="Z39">
            <v>3.3160400000000001E-3</v>
          </cell>
          <cell r="AA39">
            <v>3.3160400000000001E-3</v>
          </cell>
          <cell r="AB39">
            <v>0.159234575652</v>
          </cell>
          <cell r="AC39">
            <v>8.048578079999999E-2</v>
          </cell>
          <cell r="AD39">
            <v>2.6506595856000001</v>
          </cell>
          <cell r="AE39">
            <v>8.0811468752</v>
          </cell>
          <cell r="AF39">
            <v>10.5143408958</v>
          </cell>
          <cell r="AG39">
            <v>9.4589296230000013</v>
          </cell>
          <cell r="AH39">
            <v>7.8376749300000004</v>
          </cell>
          <cell r="AI39">
            <v>4.4880133535000004</v>
          </cell>
          <cell r="AJ39">
            <v>7.4426348204000012</v>
          </cell>
          <cell r="AK39">
            <v>3.0548574847999999</v>
          </cell>
          <cell r="AL39">
            <v>5.2950009069000004</v>
          </cell>
          <cell r="AM39">
            <v>0.87269769600000002</v>
          </cell>
          <cell r="AN39">
            <v>0.2233984544</v>
          </cell>
          <cell r="AO39">
            <v>0.69269313269999999</v>
          </cell>
          <cell r="AP39">
            <v>0.24071755750000001</v>
          </cell>
          <cell r="AQ39">
            <v>0.64783483099999994</v>
          </cell>
          <cell r="AR39">
            <v>1.1085736328</v>
          </cell>
          <cell r="AS39">
            <v>2.5297631931</v>
          </cell>
          <cell r="AT39">
            <v>1.199968041</v>
          </cell>
          <cell r="AU39">
            <v>9.5472079500000001E-2</v>
          </cell>
          <cell r="AV39">
            <v>0.1616201578</v>
          </cell>
          <cell r="AW39">
            <v>0.26064579140000005</v>
          </cell>
          <cell r="AX39">
            <v>0.75016878299999989</v>
          </cell>
          <cell r="AY39">
            <v>0.60332863579999996</v>
          </cell>
          <cell r="AZ39">
            <v>0.43987604805000002</v>
          </cell>
          <cell r="BA39">
            <v>0.43987604805000002</v>
          </cell>
        </row>
        <row r="47">
          <cell r="B47">
            <v>1.9788641600000004E-2</v>
          </cell>
          <cell r="C47">
            <v>2.3976338989473683E-2</v>
          </cell>
          <cell r="D47">
            <v>1.4198541933333336E-2</v>
          </cell>
          <cell r="E47">
            <v>3.7241204000000007E-2</v>
          </cell>
          <cell r="F47">
            <v>6.2982774399999997E-2</v>
          </cell>
          <cell r="G47">
            <v>7.7970620000000004E-2</v>
          </cell>
          <cell r="H47">
            <v>9.5046140280000024E-2</v>
          </cell>
          <cell r="I47">
            <v>4.5589180000000007E-2</v>
          </cell>
          <cell r="J47">
            <v>7.7792150800000001E-2</v>
          </cell>
          <cell r="K47">
            <v>9.6140772000000013E-2</v>
          </cell>
          <cell r="L47">
            <v>0.14053207805000001</v>
          </cell>
          <cell r="M47">
            <v>0.18485197640000001</v>
          </cell>
          <cell r="N47">
            <v>0.23997620920000001</v>
          </cell>
          <cell r="O47">
            <v>0.53751748232000007</v>
          </cell>
          <cell r="P47">
            <v>0.85306057291000004</v>
          </cell>
          <cell r="Q47">
            <v>0.91846492738000007</v>
          </cell>
          <cell r="R47">
            <v>1.3484002168</v>
          </cell>
          <cell r="S47">
            <v>1.6101212400000002</v>
          </cell>
          <cell r="T47">
            <v>1.1515108726333334</v>
          </cell>
          <cell r="U47">
            <v>1.4322865103733333</v>
          </cell>
          <cell r="V47">
            <v>1.5605899884120005</v>
          </cell>
          <cell r="W47">
            <v>0.77718186</v>
          </cell>
          <cell r="X47">
            <v>1.4110005050960002</v>
          </cell>
          <cell r="Y47">
            <v>1.0847855276440002</v>
          </cell>
          <cell r="Z47">
            <v>0.70763086830799993</v>
          </cell>
          <cell r="AA47">
            <v>0.70763086830799993</v>
          </cell>
          <cell r="AB47">
            <v>2.1302708983019998</v>
          </cell>
          <cell r="AC47">
            <v>2.7464147183999996</v>
          </cell>
          <cell r="AD47">
            <v>1.8202904015999999</v>
          </cell>
          <cell r="AE47">
            <v>4.0382957664000001</v>
          </cell>
          <cell r="AF47">
            <v>7.8985560248000004</v>
          </cell>
          <cell r="AG47">
            <v>9.8803684980000011</v>
          </cell>
          <cell r="AH47">
            <v>12.916558096000001</v>
          </cell>
          <cell r="AI47">
            <v>7.3682739700000006</v>
          </cell>
          <cell r="AJ47">
            <v>12.834450836000002</v>
          </cell>
          <cell r="AK47">
            <v>12.7699198396</v>
          </cell>
          <cell r="AL47">
            <v>16.2987682734</v>
          </cell>
          <cell r="AM47">
            <v>24.386265647999998</v>
          </cell>
          <cell r="AN47">
            <v>30.8638176352</v>
          </cell>
          <cell r="AO47">
            <v>74.585964518099999</v>
          </cell>
          <cell r="AP47">
            <v>123.29614539000001</v>
          </cell>
          <cell r="AQ47">
            <v>115.44534894549999</v>
          </cell>
          <cell r="AR47">
            <v>154.90407005189999</v>
          </cell>
          <cell r="AS47">
            <v>189.25526884549998</v>
          </cell>
          <cell r="AT47">
            <v>142.69869588099999</v>
          </cell>
          <cell r="AU47">
            <v>152.4827793275</v>
          </cell>
          <cell r="AV47">
            <v>162.48998536140002</v>
          </cell>
          <cell r="AW47">
            <v>116.30787349790002</v>
          </cell>
          <cell r="AX47">
            <v>176.75625462299999</v>
          </cell>
          <cell r="AY47">
            <v>136.23172079769998</v>
          </cell>
          <cell r="AZ47">
            <v>83.316321063350003</v>
          </cell>
          <cell r="BA47">
            <v>83.316321063350003</v>
          </cell>
        </row>
        <row r="67">
          <cell r="B67">
            <v>1.9509089600000001E-2</v>
          </cell>
          <cell r="C67">
            <v>2.1184618000000002E-2</v>
          </cell>
          <cell r="D67">
            <v>1.7800801200000001E-2</v>
          </cell>
          <cell r="E67">
            <v>1.2381278000000001E-2</v>
          </cell>
          <cell r="F67">
            <v>1.07073512E-2</v>
          </cell>
          <cell r="G67">
            <v>1.0259267200000002E-2</v>
          </cell>
          <cell r="H67">
            <v>8.6593779999999988E-3</v>
          </cell>
          <cell r="I67">
            <v>9.1805896000000005E-3</v>
          </cell>
          <cell r="J67">
            <v>7.8114400000000011E-3</v>
          </cell>
          <cell r="K67">
            <v>1.264172E-2</v>
          </cell>
          <cell r="L67">
            <v>1.5399020000000001E-2</v>
          </cell>
          <cell r="M67">
            <v>1.7484739999999999E-2</v>
          </cell>
          <cell r="N67">
            <v>1.8538553366666669E-2</v>
          </cell>
          <cell r="O67">
            <v>2.056320448E-2</v>
          </cell>
          <cell r="P67">
            <v>3.2422754000000005E-2</v>
          </cell>
          <cell r="Q67">
            <v>3.4117720000000004E-2</v>
          </cell>
          <cell r="R67">
            <v>3.1142020000000003E-2</v>
          </cell>
          <cell r="S67">
            <v>5.7586620000000005E-2</v>
          </cell>
          <cell r="T67">
            <v>7.0894460000000006E-2</v>
          </cell>
          <cell r="U67">
            <v>5.7077020000000006E-2</v>
          </cell>
          <cell r="V67">
            <v>7.2161180000000005E-2</v>
          </cell>
          <cell r="W67">
            <v>6.3912940000000001E-2</v>
          </cell>
          <cell r="X67">
            <v>7.342062000000002E-2</v>
          </cell>
          <cell r="Y67">
            <v>7.7078820000000006E-2</v>
          </cell>
          <cell r="Z67">
            <v>6.1315800000000004E-2</v>
          </cell>
          <cell r="AA67">
            <v>6.1315800000000004E-2</v>
          </cell>
          <cell r="AB67">
            <v>2.414643028485</v>
          </cell>
          <cell r="AC67">
            <v>2.1986935219999997</v>
          </cell>
          <cell r="AD67">
            <v>2.0309209103999999</v>
          </cell>
          <cell r="AE67">
            <v>1.6203704720000001</v>
          </cell>
          <cell r="AF67">
            <v>1.4105651854000001</v>
          </cell>
          <cell r="AG67">
            <v>1.3085008365000002</v>
          </cell>
          <cell r="AH67">
            <v>1.2018339524000001</v>
          </cell>
          <cell r="AI67">
            <v>1.843114184</v>
          </cell>
          <cell r="AJ67">
            <v>1.2669338828000001</v>
          </cell>
          <cell r="AK67">
            <v>1.6292909864</v>
          </cell>
          <cell r="AL67">
            <v>2.7349071686999999</v>
          </cell>
          <cell r="AM67">
            <v>3.82678896</v>
          </cell>
          <cell r="AN67">
            <v>3.7727496752</v>
          </cell>
          <cell r="AO67">
            <v>4.3761718421999998</v>
          </cell>
          <cell r="AP67">
            <v>6.4340211520000006</v>
          </cell>
          <cell r="AQ67">
            <v>5.6651480514999992</v>
          </cell>
          <cell r="AR67">
            <v>5.5706447126</v>
          </cell>
          <cell r="AS67">
            <v>10.7287812346</v>
          </cell>
          <cell r="AT67">
            <v>13.426502017000001</v>
          </cell>
          <cell r="AU67">
            <v>10.642514435500001</v>
          </cell>
          <cell r="AV67">
            <v>11.1907707476</v>
          </cell>
          <cell r="AW67">
            <v>17.111431331600002</v>
          </cell>
          <cell r="AX67">
            <v>18.984255849</v>
          </cell>
          <cell r="AY67">
            <v>11.0794669216</v>
          </cell>
          <cell r="AZ67">
            <v>12.35517259705</v>
          </cell>
          <cell r="BA67">
            <v>12.35517259705</v>
          </cell>
        </row>
        <row r="69">
          <cell r="B69">
            <v>2.315865980711111</v>
          </cell>
          <cell r="C69">
            <v>2.16971433406</v>
          </cell>
          <cell r="D69">
            <v>2.3034500707399999</v>
          </cell>
          <cell r="E69">
            <v>2.3115010674311112</v>
          </cell>
          <cell r="F69">
            <v>2.2669914910066669</v>
          </cell>
          <cell r="G69">
            <v>2.52820356334</v>
          </cell>
          <cell r="H69">
            <v>2.7529847381400003</v>
          </cell>
          <cell r="I69">
            <v>2.3226269393600001</v>
          </cell>
          <cell r="J69">
            <v>1.9814377264933332</v>
          </cell>
          <cell r="K69">
            <v>1.7371919965400004</v>
          </cell>
          <cell r="L69">
            <v>1.5157456878200004</v>
          </cell>
          <cell r="M69">
            <v>1.4982129140241414</v>
          </cell>
          <cell r="N69">
            <v>1.3505448621894445</v>
          </cell>
          <cell r="O69">
            <v>1.3157717259555555</v>
          </cell>
          <cell r="P69">
            <v>1.4585340129874749</v>
          </cell>
          <cell r="Q69">
            <v>1.5100667612333334</v>
          </cell>
          <cell r="R69">
            <v>1.6710209152000002</v>
          </cell>
          <cell r="S69">
            <v>1.5279333797000003</v>
          </cell>
          <cell r="T69">
            <v>1.5248156074666666</v>
          </cell>
          <cell r="U69">
            <v>1.4507297046666667</v>
          </cell>
          <cell r="V69">
            <v>1.7546403693000001</v>
          </cell>
          <cell r="W69">
            <v>1.6658392052119999</v>
          </cell>
          <cell r="X69">
            <v>1.384743105564</v>
          </cell>
          <cell r="Y69">
            <v>1.4698777646280003</v>
          </cell>
          <cell r="Z69">
            <v>1.5105607436920003</v>
          </cell>
          <cell r="AA69">
            <v>1.5105607436920003</v>
          </cell>
          <cell r="AB69">
            <v>240.41137756320899</v>
          </cell>
          <cell r="AC69">
            <v>198.86880484759999</v>
          </cell>
          <cell r="AD69">
            <v>224.9308875744</v>
          </cell>
          <cell r="AE69">
            <v>293.224822464</v>
          </cell>
          <cell r="AF69">
            <v>301.6400753282</v>
          </cell>
          <cell r="AG69">
            <v>333.4505456997</v>
          </cell>
          <cell r="AH69">
            <v>376.93844517040003</v>
          </cell>
          <cell r="AI69">
            <v>432.70438251300004</v>
          </cell>
          <cell r="AJ69">
            <v>325.19613473640004</v>
          </cell>
          <cell r="AK69">
            <v>235.8575082248</v>
          </cell>
          <cell r="AL69">
            <v>242.4514969251</v>
          </cell>
          <cell r="AM69">
            <v>245.509439808</v>
          </cell>
          <cell r="AN69">
            <v>204.02723571999999</v>
          </cell>
          <cell r="AO69">
            <v>209.55436740420001</v>
          </cell>
          <cell r="AP69">
            <v>230.32306395950002</v>
          </cell>
          <cell r="AQ69">
            <v>193.86032656549997</v>
          </cell>
          <cell r="AR69">
            <v>209.92217480939999</v>
          </cell>
          <cell r="AS69">
            <v>208.39147178849998</v>
          </cell>
          <cell r="AT69">
            <v>226.65815183500001</v>
          </cell>
          <cell r="AU69">
            <v>200.02966276000001</v>
          </cell>
          <cell r="AV69">
            <v>242.7721279994</v>
          </cell>
          <cell r="AW69">
            <v>389.09613356510005</v>
          </cell>
          <cell r="AX69">
            <v>281.571535557</v>
          </cell>
          <cell r="AY69">
            <v>213.81878034769997</v>
          </cell>
          <cell r="AZ69">
            <v>248.34394976865002</v>
          </cell>
          <cell r="BA69">
            <v>248.34394976865002</v>
          </cell>
        </row>
        <row r="75">
          <cell r="B75">
            <v>1.1633130600000001</v>
          </cell>
          <cell r="C75">
            <v>0.87570574000000012</v>
          </cell>
          <cell r="D75">
            <v>0.79985360000000005</v>
          </cell>
          <cell r="E75">
            <v>0.44778006000000004</v>
          </cell>
          <cell r="F75">
            <v>0.46301710000000007</v>
          </cell>
          <cell r="G75">
            <v>0.60228532000000001</v>
          </cell>
          <cell r="H75">
            <v>0.62756512000000009</v>
          </cell>
          <cell r="I75">
            <v>0.45977568000000002</v>
          </cell>
          <cell r="J75">
            <v>1.9395121200000003</v>
          </cell>
          <cell r="K75">
            <v>2.02439692</v>
          </cell>
          <cell r="L75">
            <v>2.0246883748000002</v>
          </cell>
          <cell r="M75">
            <v>2.0154587544</v>
          </cell>
          <cell r="N75">
            <v>2.4446694636000004</v>
          </cell>
          <cell r="O75">
            <v>2.0892865083999999</v>
          </cell>
          <cell r="P75">
            <v>2.8250666444000001</v>
          </cell>
          <cell r="Q75">
            <v>2.4145230200000003</v>
          </cell>
          <cell r="R75">
            <v>2.0670941200000001</v>
          </cell>
          <cell r="S75">
            <v>2.3388019199999999</v>
          </cell>
          <cell r="T75">
            <v>1.6688380807280003</v>
          </cell>
          <cell r="U75">
            <v>2.504010610111111</v>
          </cell>
          <cell r="V75">
            <v>2.4760845200000001</v>
          </cell>
          <cell r="W75">
            <v>1.5105090000000001</v>
          </cell>
          <cell r="X75">
            <v>2.4158097600000001</v>
          </cell>
          <cell r="Y75">
            <v>2.1720826400000002</v>
          </cell>
          <cell r="Z75">
            <v>2.6177569600000004</v>
          </cell>
          <cell r="AA75">
            <v>2.6177569600000004</v>
          </cell>
          <cell r="AB75">
            <v>83.796585852284991</v>
          </cell>
          <cell r="AC75">
            <v>45.279588069999996</v>
          </cell>
          <cell r="AD75">
            <v>44.7782752512</v>
          </cell>
          <cell r="AE75">
            <v>37.467534003200001</v>
          </cell>
          <cell r="AF75">
            <v>34.087586819999999</v>
          </cell>
          <cell r="AG75">
            <v>46.874387402700002</v>
          </cell>
          <cell r="AH75">
            <v>52.664719405200003</v>
          </cell>
          <cell r="AI75">
            <v>61.732538864000006</v>
          </cell>
          <cell r="AJ75">
            <v>220.18922474200002</v>
          </cell>
          <cell r="AK75">
            <v>205.71807564</v>
          </cell>
          <cell r="AL75">
            <v>267.84847271070004</v>
          </cell>
          <cell r="AM75">
            <v>251.55583680000001</v>
          </cell>
          <cell r="AN75">
            <v>285.62355395200001</v>
          </cell>
          <cell r="AO75">
            <v>249.13685527680002</v>
          </cell>
          <cell r="AP75">
            <v>370.36737503350002</v>
          </cell>
          <cell r="AQ75">
            <v>232.48879284399999</v>
          </cell>
          <cell r="AR75">
            <v>177.91315607589999</v>
          </cell>
          <cell r="AS75">
            <v>232.15809812909998</v>
          </cell>
          <cell r="AT75">
            <v>186.32796435</v>
          </cell>
          <cell r="AU75">
            <v>217.043136387</v>
          </cell>
          <cell r="AV75">
            <v>218.4845116992</v>
          </cell>
          <cell r="AW75">
            <v>214.50475084570002</v>
          </cell>
          <cell r="AX75">
            <v>281.32490821499999</v>
          </cell>
          <cell r="AY75">
            <v>224.13619244389997</v>
          </cell>
          <cell r="AZ75">
            <v>279.21535565265003</v>
          </cell>
          <cell r="BA75">
            <v>279.21535565265003</v>
          </cell>
        </row>
        <row r="79">
          <cell r="B79">
            <v>4.7914043894736842E-3</v>
          </cell>
          <cell r="C79">
            <v>6.2527191999999995E-3</v>
          </cell>
          <cell r="D79">
            <v>3.0677920000000002E-3</v>
          </cell>
          <cell r="E79">
            <v>1.7930221399999999E-3</v>
          </cell>
          <cell r="F79">
            <v>5.4005913684210529E-3</v>
          </cell>
          <cell r="G79">
            <v>1.3636481040000002E-2</v>
          </cell>
          <cell r="H79">
            <v>1.5032726800000002E-2</v>
          </cell>
          <cell r="I79">
            <v>8.9679771999999994E-3</v>
          </cell>
          <cell r="J79">
            <v>2.1647564120000001E-2</v>
          </cell>
          <cell r="K79">
            <v>2.820185246666667E-2</v>
          </cell>
          <cell r="L79">
            <v>6.737920280000001E-2</v>
          </cell>
          <cell r="M79">
            <v>8.9857640600000011E-2</v>
          </cell>
          <cell r="N79">
            <v>9.1686439541666692E-2</v>
          </cell>
          <cell r="O79">
            <v>7.9870887460000012E-2</v>
          </cell>
          <cell r="P79">
            <v>6.7145876373333344E-2</v>
          </cell>
          <cell r="Q79">
            <v>7.2925940360000011E-2</v>
          </cell>
          <cell r="R79">
            <v>6.5866373300000003E-2</v>
          </cell>
          <cell r="S79">
            <v>6.2650212418181819E-2</v>
          </cell>
          <cell r="T79">
            <v>7.5728516104347832E-2</v>
          </cell>
          <cell r="U79">
            <v>5.5318863600000004E-2</v>
          </cell>
          <cell r="V79">
            <v>0.12531610000000001</v>
          </cell>
          <cell r="W79">
            <v>9.3600953264000003E-2</v>
          </cell>
          <cell r="X79">
            <v>0.22438822042000001</v>
          </cell>
          <cell r="Y79">
            <v>0.27720644042000003</v>
          </cell>
          <cell r="Z79">
            <v>0.35705851999999999</v>
          </cell>
          <cell r="AA79">
            <v>0.35705851999999999</v>
          </cell>
          <cell r="AB79">
            <v>0.60466911161399994</v>
          </cell>
          <cell r="AC79">
            <v>0.81808581999999996</v>
          </cell>
          <cell r="AD79">
            <v>0.54010213439999999</v>
          </cell>
          <cell r="AE79">
            <v>0.62924923040000003</v>
          </cell>
          <cell r="AF79">
            <v>1.2236878689000001</v>
          </cell>
          <cell r="AG79">
            <v>2.2080921291000002</v>
          </cell>
          <cell r="AH79">
            <v>2.7250839264000004</v>
          </cell>
          <cell r="AI79">
            <v>2.1926286875000001</v>
          </cell>
          <cell r="AJ79">
            <v>3.4448327492000006</v>
          </cell>
          <cell r="AK79">
            <v>4.0832672364000002</v>
          </cell>
          <cell r="AL79">
            <v>11.092037775300001</v>
          </cell>
          <cell r="AM79">
            <v>15.245281439999999</v>
          </cell>
          <cell r="AN79">
            <v>13.141634615999999</v>
          </cell>
          <cell r="AO79">
            <v>12.3764217933</v>
          </cell>
          <cell r="AP79">
            <v>9.6305329730000011</v>
          </cell>
          <cell r="AQ79">
            <v>8.1652165769999989</v>
          </cell>
          <cell r="AR79">
            <v>7.3070885530999998</v>
          </cell>
          <cell r="AS79">
            <v>7.3633032615999996</v>
          </cell>
          <cell r="AT79">
            <v>10.038367728000001</v>
          </cell>
          <cell r="AU79">
            <v>7.8433267110000005</v>
          </cell>
          <cell r="AV79">
            <v>16.503204626400002</v>
          </cell>
          <cell r="AW79">
            <v>20.968107223200001</v>
          </cell>
          <cell r="AX79">
            <v>43.688181302999993</v>
          </cell>
          <cell r="AY79">
            <v>52.857811810099996</v>
          </cell>
          <cell r="AZ79">
            <v>54.389950910700001</v>
          </cell>
          <cell r="BA79">
            <v>54.389950910700001</v>
          </cell>
        </row>
        <row r="85">
          <cell r="B85">
            <v>0.90118406560000019</v>
          </cell>
          <cell r="C85">
            <v>0.85666766639999992</v>
          </cell>
          <cell r="D85">
            <v>0.88238332000000008</v>
          </cell>
          <cell r="E85">
            <v>0.90126356320000012</v>
          </cell>
          <cell r="F85">
            <v>0.90274362360000016</v>
          </cell>
          <cell r="G85">
            <v>1.1574266940600002</v>
          </cell>
          <cell r="H85">
            <v>0.95570252960000013</v>
          </cell>
          <cell r="I85">
            <v>0.91944521760000009</v>
          </cell>
          <cell r="J85">
            <v>1.0952135376000001</v>
          </cell>
          <cell r="K85">
            <v>1.0788957452000001</v>
          </cell>
          <cell r="L85">
            <v>0.93629386760000011</v>
          </cell>
          <cell r="M85">
            <v>0.92729311624444444</v>
          </cell>
          <cell r="N85">
            <v>0.83765423162633335</v>
          </cell>
          <cell r="O85">
            <v>0.66541689658888892</v>
          </cell>
          <cell r="P85">
            <v>0.56212899773333347</v>
          </cell>
          <cell r="Q85">
            <v>0.56627116000000011</v>
          </cell>
          <cell r="R85">
            <v>0.64547027616842112</v>
          </cell>
          <cell r="S85">
            <v>0.6435996476000001</v>
          </cell>
          <cell r="T85">
            <v>0.59431561482222228</v>
          </cell>
          <cell r="U85">
            <v>0.57514817360000015</v>
          </cell>
          <cell r="V85">
            <v>0.64565060013999998</v>
          </cell>
          <cell r="W85">
            <v>0.58598526295400011</v>
          </cell>
          <cell r="X85">
            <v>0.66979458000000014</v>
          </cell>
          <cell r="Y85">
            <v>0.72498244000000012</v>
          </cell>
          <cell r="Z85">
            <v>0.6841070600000001</v>
          </cell>
          <cell r="AA85">
            <v>0.6841070600000001</v>
          </cell>
          <cell r="AB85">
            <v>81.458744939201992</v>
          </cell>
          <cell r="AC85">
            <v>71.866717162800001</v>
          </cell>
          <cell r="AD85">
            <v>83.211164112000006</v>
          </cell>
          <cell r="AE85">
            <v>102.4406846848</v>
          </cell>
          <cell r="AF85">
            <v>112.5594176119</v>
          </cell>
          <cell r="AG85">
            <v>141.19147455270002</v>
          </cell>
          <cell r="AH85">
            <v>128.59045965800001</v>
          </cell>
          <cell r="AI85">
            <v>172.98375622500001</v>
          </cell>
          <cell r="AJ85">
            <v>163.97649598040002</v>
          </cell>
          <cell r="AK85">
            <v>143.9142965524</v>
          </cell>
          <cell r="AL85">
            <v>146.98213941510002</v>
          </cell>
          <cell r="AM85">
            <v>151.423593264</v>
          </cell>
          <cell r="AN85">
            <v>125.87517078399999</v>
          </cell>
          <cell r="AO85">
            <v>108.54447216210001</v>
          </cell>
          <cell r="AP85">
            <v>87.25033085550001</v>
          </cell>
          <cell r="AQ85">
            <v>70.447264247500001</v>
          </cell>
          <cell r="AR85">
            <v>79.933723089799997</v>
          </cell>
          <cell r="AS85">
            <v>82.319371605900002</v>
          </cell>
          <cell r="AT85">
            <v>84.162559610000002</v>
          </cell>
          <cell r="AU85">
            <v>83.001541351</v>
          </cell>
          <cell r="AV85">
            <v>89.182958867000011</v>
          </cell>
          <cell r="AW85">
            <v>132.21773248560001</v>
          </cell>
          <cell r="AX85">
            <v>136.35197596799998</v>
          </cell>
          <cell r="AY85">
            <v>121.89452188649999</v>
          </cell>
          <cell r="AZ85">
            <v>118.99287511045002</v>
          </cell>
          <cell r="BA85">
            <v>118.99287511045002</v>
          </cell>
        </row>
        <row r="91">
          <cell r="B91">
            <v>2.072949992510527</v>
          </cell>
          <cell r="C91">
            <v>1.7651034108842105</v>
          </cell>
          <cell r="D91">
            <v>1.6981184948000001</v>
          </cell>
          <cell r="E91">
            <v>1.5485364076000001</v>
          </cell>
          <cell r="F91">
            <v>1.5128410024000001</v>
          </cell>
          <cell r="G91">
            <v>1.3742877439200001</v>
          </cell>
          <cell r="H91">
            <v>1.7516584540000002</v>
          </cell>
          <cell r="I91">
            <v>1.2929654847200003</v>
          </cell>
          <cell r="J91">
            <v>1.7657256708000002</v>
          </cell>
          <cell r="K91">
            <v>1.9053435856000003</v>
          </cell>
          <cell r="L91">
            <v>1.7717512540000002</v>
          </cell>
          <cell r="M91">
            <v>1.9845705971000003</v>
          </cell>
          <cell r="N91">
            <v>1.9305869325166667</v>
          </cell>
          <cell r="O91">
            <v>1.8317780399100001</v>
          </cell>
          <cell r="P91">
            <v>1.66097568</v>
          </cell>
          <cell r="Q91">
            <v>1.7996656496000001</v>
          </cell>
          <cell r="R91">
            <v>1.6804515685176471</v>
          </cell>
          <cell r="S91">
            <v>1.5294649188</v>
          </cell>
          <cell r="T91">
            <v>1.4443064999999999</v>
          </cell>
          <cell r="U91">
            <v>1.3193094460000001</v>
          </cell>
          <cell r="V91">
            <v>1.6136538600000003</v>
          </cell>
          <cell r="W91">
            <v>1.311586874052</v>
          </cell>
          <cell r="X91">
            <v>1.358872701004</v>
          </cell>
          <cell r="Y91">
            <v>1.367355418884</v>
          </cell>
          <cell r="Z91">
            <v>1.3912192021000001</v>
          </cell>
          <cell r="AA91">
            <v>1.3912192021000001</v>
          </cell>
          <cell r="AB91">
            <v>221.53111706213699</v>
          </cell>
          <cell r="AC91">
            <v>169.16071932519998</v>
          </cell>
          <cell r="AD91">
            <v>172.59781109759999</v>
          </cell>
          <cell r="AE91">
            <v>194.63801174720001</v>
          </cell>
          <cell r="AF91">
            <v>200.20523853750001</v>
          </cell>
          <cell r="AG91">
            <v>182.38926132570001</v>
          </cell>
          <cell r="AH91">
            <v>244.50570762960001</v>
          </cell>
          <cell r="AI91">
            <v>247.22315191000001</v>
          </cell>
          <cell r="AJ91">
            <v>265.09781270640002</v>
          </cell>
          <cell r="AK91">
            <v>243.44901966</v>
          </cell>
          <cell r="AL91">
            <v>268.66283563799999</v>
          </cell>
          <cell r="AM91">
            <v>304.57426737599997</v>
          </cell>
          <cell r="AN91">
            <v>271.35560070079998</v>
          </cell>
          <cell r="AO91">
            <v>283.4656292322</v>
          </cell>
          <cell r="AP91">
            <v>269.37264622100002</v>
          </cell>
          <cell r="AQ91">
            <v>229.01192162799998</v>
          </cell>
          <cell r="AR91">
            <v>215.92178422729998</v>
          </cell>
          <cell r="AS91">
            <v>210.3821828108</v>
          </cell>
          <cell r="AT91">
            <v>216.440123301</v>
          </cell>
          <cell r="AU91">
            <v>182.412037524</v>
          </cell>
          <cell r="AV91">
            <v>218.02748892420001</v>
          </cell>
          <cell r="AW91">
            <v>293.15459297260003</v>
          </cell>
          <cell r="AX91">
            <v>271.33569426599996</v>
          </cell>
          <cell r="AY91">
            <v>216.1319297467</v>
          </cell>
          <cell r="AZ91">
            <v>233.35761353525001</v>
          </cell>
          <cell r="BA91">
            <v>233.35761353525001</v>
          </cell>
        </row>
        <row r="94">
          <cell r="B94">
            <v>0.29502563999999998</v>
          </cell>
          <cell r="C94">
            <v>0.31588284</v>
          </cell>
          <cell r="D94">
            <v>0.29382079999999999</v>
          </cell>
          <cell r="E94">
            <v>0.31288712000000002</v>
          </cell>
          <cell r="F94">
            <v>0.2780781276</v>
          </cell>
          <cell r="G94">
            <v>0.26003432000000004</v>
          </cell>
          <cell r="H94">
            <v>0.26611676000000006</v>
          </cell>
          <cell r="I94">
            <v>0.24681930000000002</v>
          </cell>
          <cell r="J94">
            <v>0.23157134000000001</v>
          </cell>
          <cell r="K94">
            <v>0.14584024000000001</v>
          </cell>
          <cell r="L94">
            <v>0.14947478000000003</v>
          </cell>
          <cell r="M94">
            <v>0.11936652</v>
          </cell>
          <cell r="N94">
            <v>8.3410600000000001E-2</v>
          </cell>
          <cell r="O94">
            <v>7.7142520000000006E-2</v>
          </cell>
          <cell r="P94">
            <v>6.8455660000000002E-2</v>
          </cell>
          <cell r="Q94">
            <v>7.6136060000000005E-2</v>
          </cell>
          <cell r="R94">
            <v>7.7597520000000003E-2</v>
          </cell>
          <cell r="S94">
            <v>7.3620820000000003E-2</v>
          </cell>
          <cell r="T94">
            <v>8.6379602400000005E-2</v>
          </cell>
          <cell r="U94">
            <v>7.2113860000000002E-2</v>
          </cell>
          <cell r="V94">
            <v>6.4724660000000003E-2</v>
          </cell>
          <cell r="W94">
            <v>5.5104140000000003E-2</v>
          </cell>
          <cell r="X94">
            <v>8.7609340000000008E-2</v>
          </cell>
          <cell r="Y94">
            <v>8.572564000000002E-2</v>
          </cell>
          <cell r="Z94">
            <v>7.2561580000000014E-2</v>
          </cell>
          <cell r="AA94">
            <v>7.2561580000000014E-2</v>
          </cell>
          <cell r="AB94">
            <v>26.082591904232999</v>
          </cell>
          <cell r="AC94">
            <v>24.643299149599997</v>
          </cell>
          <cell r="AD94">
            <v>25.010059982400001</v>
          </cell>
          <cell r="AE94">
            <v>32.836879700800004</v>
          </cell>
          <cell r="AF94">
            <v>32.493119726900005</v>
          </cell>
          <cell r="AG94">
            <v>29.959560259200003</v>
          </cell>
          <cell r="AH94">
            <v>34.026172379200005</v>
          </cell>
          <cell r="AI94">
            <v>46.401337826500004</v>
          </cell>
          <cell r="AJ94">
            <v>36.691610772400004</v>
          </cell>
          <cell r="AK94">
            <v>21.1366443772</v>
          </cell>
          <cell r="AL94">
            <v>23.736134848500001</v>
          </cell>
          <cell r="AM94">
            <v>19.565485679999998</v>
          </cell>
          <cell r="AN94">
            <v>13.082116255999999</v>
          </cell>
          <cell r="AO94">
            <v>12.6880617864</v>
          </cell>
          <cell r="AP94">
            <v>11.101260854500001</v>
          </cell>
          <cell r="AQ94">
            <v>9.8139701904999992</v>
          </cell>
          <cell r="AR94">
            <v>10.030842917599999</v>
          </cell>
          <cell r="AS94">
            <v>10.3604877376</v>
          </cell>
          <cell r="AT94">
            <v>13.514544386000001</v>
          </cell>
          <cell r="AU94">
            <v>10.444735729</v>
          </cell>
          <cell r="AV94">
            <v>9.2073164613999996</v>
          </cell>
          <cell r="AW94">
            <v>12.985810642700001</v>
          </cell>
          <cell r="AX94">
            <v>18.175619241</v>
          </cell>
          <cell r="AY94">
            <v>15.055518395499998</v>
          </cell>
          <cell r="AZ94">
            <v>12.55868672515</v>
          </cell>
          <cell r="BA94">
            <v>12.55868672515</v>
          </cell>
        </row>
        <row r="105">
          <cell r="B105">
            <v>1.0848377800000001E-2</v>
          </cell>
          <cell r="C105">
            <v>5.0239280000000004E-3</v>
          </cell>
          <cell r="D105">
            <v>9.6660200000000009E-3</v>
          </cell>
          <cell r="E105">
            <v>1.1866400000000001E-3</v>
          </cell>
          <cell r="F105">
            <v>1.19574E-3</v>
          </cell>
          <cell r="G105">
            <v>4.3862000000000003E-4</v>
          </cell>
          <cell r="H105">
            <v>1.3967772000000002E-3</v>
          </cell>
          <cell r="I105">
            <v>1.1302200000000001E-3</v>
          </cell>
          <cell r="J105">
            <v>1.3267800000000001E-3</v>
          </cell>
          <cell r="K105">
            <v>2.7955200000000001E-3</v>
          </cell>
          <cell r="L105">
            <v>1.4613289600000001E-2</v>
          </cell>
          <cell r="M105">
            <v>4.2335020000000008E-2</v>
          </cell>
          <cell r="N105">
            <v>1.5542800000000002E-2</v>
          </cell>
          <cell r="O105">
            <v>0.20676474</v>
          </cell>
          <cell r="P105">
            <v>2.2482460000000003E-2</v>
          </cell>
          <cell r="Q105">
            <v>5.0561420000000003E-2</v>
          </cell>
          <cell r="R105">
            <v>8.1179294560000004E-2</v>
          </cell>
          <cell r="S105">
            <v>7.5821600400000022E-2</v>
          </cell>
          <cell r="T105">
            <v>6.145420645E-2</v>
          </cell>
          <cell r="U105">
            <v>3.2470620000000006E-2</v>
          </cell>
          <cell r="V105">
            <v>2.7329120000000002E-2</v>
          </cell>
          <cell r="W105">
            <v>1.0576020910000001E-2</v>
          </cell>
          <cell r="X105">
            <v>4.1657982548000003E-2</v>
          </cell>
          <cell r="Y105">
            <v>1.1793600000000003E-2</v>
          </cell>
          <cell r="Z105">
            <v>2.9811600000000005E-3</v>
          </cell>
          <cell r="AA105">
            <v>2.9811600000000005E-3</v>
          </cell>
          <cell r="AB105">
            <v>1.2209711289629999</v>
          </cell>
          <cell r="AC105">
            <v>0.5367178548</v>
          </cell>
          <cell r="AD105">
            <v>0.74798378399999998</v>
          </cell>
          <cell r="AE105">
            <v>0.11017209280000001</v>
          </cell>
          <cell r="AF105">
            <v>0.1190088886</v>
          </cell>
          <cell r="AG105">
            <v>4.5850061400000003E-2</v>
          </cell>
          <cell r="AH105">
            <v>0.22287904480000001</v>
          </cell>
          <cell r="AI105">
            <v>0.21492866250000001</v>
          </cell>
          <cell r="AJ105">
            <v>0.20329250520000003</v>
          </cell>
          <cell r="AK105">
            <v>0.44853002040000001</v>
          </cell>
          <cell r="AL105">
            <v>2.0588531967000003</v>
          </cell>
          <cell r="AM105">
            <v>4.3940164319999999</v>
          </cell>
          <cell r="AN105">
            <v>2.1350420959999998</v>
          </cell>
          <cell r="AO105">
            <v>25.003503868199999</v>
          </cell>
          <cell r="AP105">
            <v>3.1230603845</v>
          </cell>
          <cell r="AQ105">
            <v>4.4682460795000001</v>
          </cell>
          <cell r="AR105">
            <v>6.2567732811000001</v>
          </cell>
          <cell r="AS105">
            <v>6.2888704449999997</v>
          </cell>
          <cell r="AT105">
            <v>6.0640936910000001</v>
          </cell>
          <cell r="AU105">
            <v>2.698413693</v>
          </cell>
          <cell r="AV105">
            <v>2.0622078340000001</v>
          </cell>
          <cell r="AW105">
            <v>1.3253560913000002</v>
          </cell>
          <cell r="AX105">
            <v>3.8853004319999997</v>
          </cell>
          <cell r="AY105">
            <v>1.607157816</v>
          </cell>
          <cell r="AZ105">
            <v>0.30928559765000002</v>
          </cell>
          <cell r="BA105">
            <v>0.30928559765000002</v>
          </cell>
        </row>
        <row r="106">
          <cell r="B106">
            <v>2.2994753600000001E-2</v>
          </cell>
          <cell r="C106">
            <v>3.73592128E-2</v>
          </cell>
          <cell r="D106">
            <v>4.4163948920000001E-2</v>
          </cell>
          <cell r="E106">
            <v>5.2978707600000008E-2</v>
          </cell>
          <cell r="F106">
            <v>5.9973877600000003E-2</v>
          </cell>
          <cell r="G106">
            <v>8.05487228E-2</v>
          </cell>
          <cell r="H106">
            <v>0.11800334000000001</v>
          </cell>
          <cell r="I106">
            <v>0.1082468296</v>
          </cell>
          <cell r="J106">
            <v>7.9345957600000003E-2</v>
          </cell>
          <cell r="K106">
            <v>6.5945880000000012E-2</v>
          </cell>
          <cell r="L106">
            <v>6.0774604800000007E-2</v>
          </cell>
          <cell r="M106">
            <v>6.5498014399999999E-2</v>
          </cell>
          <cell r="N106">
            <v>6.746172160000001E-2</v>
          </cell>
          <cell r="O106">
            <v>5.0597710800000001E-2</v>
          </cell>
          <cell r="P106">
            <v>3.2380166000000002E-2</v>
          </cell>
          <cell r="Q106">
            <v>2.7679542799999998E-2</v>
          </cell>
          <cell r="R106">
            <v>2.9096677235294119E-2</v>
          </cell>
          <cell r="S106">
            <v>2.8251860000000004E-2</v>
          </cell>
          <cell r="T106">
            <v>3.0910880000000002E-2</v>
          </cell>
          <cell r="U106">
            <v>3.6665137600000001E-2</v>
          </cell>
          <cell r="V106">
            <v>4.1718039999999998E-2</v>
          </cell>
          <cell r="W106">
            <v>6.7107533220000015E-2</v>
          </cell>
          <cell r="X106">
            <v>5.5409900000000005E-2</v>
          </cell>
          <cell r="Y106">
            <v>5.9929733864000009E-2</v>
          </cell>
          <cell r="Z106">
            <v>4.24333E-2</v>
          </cell>
          <cell r="AA106">
            <v>4.24333E-2</v>
          </cell>
          <cell r="AB106">
            <v>3.1757684878469998</v>
          </cell>
          <cell r="AC106">
            <v>3.7726487255999999</v>
          </cell>
          <cell r="AD106">
            <v>4.2481959407999996</v>
          </cell>
          <cell r="AE106">
            <v>6.2175570912000007</v>
          </cell>
          <cell r="AF106">
            <v>7.8476307588000003</v>
          </cell>
          <cell r="AG106">
            <v>10.037361477000001</v>
          </cell>
          <cell r="AH106">
            <v>16.101415119200002</v>
          </cell>
          <cell r="AI106">
            <v>21.188287700500002</v>
          </cell>
          <cell r="AJ106">
            <v>15.564446840000002</v>
          </cell>
          <cell r="AK106">
            <v>9.9873133668000005</v>
          </cell>
          <cell r="AL106">
            <v>9.6719253984000009</v>
          </cell>
          <cell r="AM106">
            <v>9.7077551040000003</v>
          </cell>
          <cell r="AN106">
            <v>8.4203260944</v>
          </cell>
          <cell r="AO106">
            <v>6.5685010428000004</v>
          </cell>
          <cell r="AP106">
            <v>4.1491804994999999</v>
          </cell>
          <cell r="AQ106">
            <v>3.1360139544999996</v>
          </cell>
          <cell r="AR106">
            <v>3.0180757537999998</v>
          </cell>
          <cell r="AS106">
            <v>3.0293888338999997</v>
          </cell>
          <cell r="AT106">
            <v>3.6722368300000001</v>
          </cell>
          <cell r="AU106">
            <v>4.8906253099999999</v>
          </cell>
          <cell r="AV106">
            <v>5.1914806098000001</v>
          </cell>
          <cell r="AW106">
            <v>12.582614020300001</v>
          </cell>
          <cell r="AX106">
            <v>10.424565216</v>
          </cell>
          <cell r="AY106">
            <v>8.6212730218999987</v>
          </cell>
          <cell r="AZ106">
            <v>7.1336407734500007</v>
          </cell>
          <cell r="BA106">
            <v>7.1336407734500007</v>
          </cell>
        </row>
        <row r="108">
          <cell r="B108">
            <v>0</v>
          </cell>
          <cell r="C108">
            <v>0</v>
          </cell>
          <cell r="D108">
            <v>1.6016000000000001E-4</v>
          </cell>
          <cell r="E108">
            <v>0</v>
          </cell>
          <cell r="F108">
            <v>1.3650000000000001E-4</v>
          </cell>
          <cell r="G108">
            <v>6.6612000000000008E-4</v>
          </cell>
          <cell r="H108">
            <v>7.8441999999999997E-4</v>
          </cell>
          <cell r="I108">
            <v>4.0149199999999999E-3</v>
          </cell>
          <cell r="J108">
            <v>1.9135843999999999E-2</v>
          </cell>
          <cell r="K108">
            <v>8.9926199999999998E-3</v>
          </cell>
          <cell r="L108">
            <v>1.6591120000000001E-2</v>
          </cell>
          <cell r="M108">
            <v>1.3364291379310346E-2</v>
          </cell>
          <cell r="N108">
            <v>1.4310296000000002E-2</v>
          </cell>
          <cell r="O108">
            <v>1.5603974244444443E-2</v>
          </cell>
          <cell r="P108">
            <v>3.3916209600000004E-2</v>
          </cell>
          <cell r="Q108">
            <v>3.2974760000000006E-2</v>
          </cell>
          <cell r="R108">
            <v>3.6076040000000004E-2</v>
          </cell>
          <cell r="S108">
            <v>4.8607826910740747E-2</v>
          </cell>
          <cell r="T108">
            <v>5.3515279999999998E-2</v>
          </cell>
          <cell r="U108">
            <v>7.4088725822222229E-2</v>
          </cell>
          <cell r="V108">
            <v>3.981432E-2</v>
          </cell>
          <cell r="W108">
            <v>3.8147200000000006E-2</v>
          </cell>
          <cell r="X108">
            <v>9.9680681100000001E-2</v>
          </cell>
          <cell r="Y108">
            <v>0.11137634508000002</v>
          </cell>
          <cell r="Z108">
            <v>0.146793935288</v>
          </cell>
          <cell r="AA108">
            <v>0.146793935288</v>
          </cell>
          <cell r="AB108">
            <v>0</v>
          </cell>
          <cell r="AC108">
            <v>0</v>
          </cell>
          <cell r="AD108">
            <v>1.5133382399999999E-2</v>
          </cell>
          <cell r="AE108">
            <v>0</v>
          </cell>
          <cell r="AF108">
            <v>8.3851298999999997E-3</v>
          </cell>
          <cell r="AG108">
            <v>6.5037815700000001E-2</v>
          </cell>
          <cell r="AH108">
            <v>7.8412220000000005E-2</v>
          </cell>
          <cell r="AI108">
            <v>1.06890777</v>
          </cell>
          <cell r="AJ108">
            <v>3.7897235828000007</v>
          </cell>
          <cell r="AK108">
            <v>1.4094216883999999</v>
          </cell>
          <cell r="AL108">
            <v>3.2481983232</v>
          </cell>
          <cell r="AM108">
            <v>2.7511404480000001</v>
          </cell>
          <cell r="AN108">
            <v>2.7799461711999998</v>
          </cell>
          <cell r="AO108">
            <v>2.8372758102</v>
          </cell>
          <cell r="AP108">
            <v>5.6850912335000006</v>
          </cell>
          <cell r="AQ108">
            <v>4.3305482534999999</v>
          </cell>
          <cell r="AR108">
            <v>4.1282433225999995</v>
          </cell>
          <cell r="AS108">
            <v>5.7711854200000001</v>
          </cell>
          <cell r="AT108">
            <v>6.449674838</v>
          </cell>
          <cell r="AU108">
            <v>8.3782428425000006</v>
          </cell>
          <cell r="AV108">
            <v>3.6379127110000002</v>
          </cell>
          <cell r="AW108">
            <v>5.4432915956000008</v>
          </cell>
          <cell r="AX108">
            <v>13.269442679999999</v>
          </cell>
          <cell r="AY108">
            <v>18.1696126557</v>
          </cell>
          <cell r="AZ108">
            <v>20.855576694700002</v>
          </cell>
          <cell r="BA108">
            <v>20.855576694700002</v>
          </cell>
        </row>
        <row r="112">
          <cell r="B112">
            <v>0.49592997999999999</v>
          </cell>
          <cell r="C112">
            <v>0.42672812000000004</v>
          </cell>
          <cell r="D112">
            <v>0.45420647999999997</v>
          </cell>
          <cell r="E112">
            <v>0.45515106</v>
          </cell>
          <cell r="F112">
            <v>0.52371228000000003</v>
          </cell>
          <cell r="G112">
            <v>0.64351924000000005</v>
          </cell>
          <cell r="H112">
            <v>0.6633881800000001</v>
          </cell>
          <cell r="I112">
            <v>0.52630396000000002</v>
          </cell>
          <cell r="J112">
            <v>0.50018514000000003</v>
          </cell>
          <cell r="K112">
            <v>0.13452606440000003</v>
          </cell>
          <cell r="L112">
            <v>8.6497320000000016E-2</v>
          </cell>
          <cell r="M112">
            <v>4.7296340000000006E-2</v>
          </cell>
          <cell r="N112">
            <v>2.18187424E-2</v>
          </cell>
          <cell r="O112">
            <v>1.971788E-2</v>
          </cell>
          <cell r="P112">
            <v>3.5368060000000007E-2</v>
          </cell>
          <cell r="Q112">
            <v>4.2031079999999998E-2</v>
          </cell>
          <cell r="R112">
            <v>5.0002680000000008E-2</v>
          </cell>
          <cell r="S112">
            <v>6.9624100000000008E-2</v>
          </cell>
          <cell r="T112">
            <v>7.9555840000000017E-2</v>
          </cell>
          <cell r="U112">
            <v>0.17468359999999999</v>
          </cell>
          <cell r="V112">
            <v>0.236266962932</v>
          </cell>
          <cell r="W112">
            <v>0.24502842000000002</v>
          </cell>
          <cell r="X112">
            <v>8.4247309328000008E-2</v>
          </cell>
          <cell r="Y112">
            <v>9.4650429327999996E-2</v>
          </cell>
          <cell r="Z112">
            <v>0.18972775421600002</v>
          </cell>
          <cell r="AA112">
            <v>0.18972775421600002</v>
          </cell>
          <cell r="AB112">
            <v>55.925683374095996</v>
          </cell>
          <cell r="AC112">
            <v>41.045648025999995</v>
          </cell>
          <cell r="AD112">
            <v>47.837508739199997</v>
          </cell>
          <cell r="AE112">
            <v>62.631175286400001</v>
          </cell>
          <cell r="AF112">
            <v>75.639130907199998</v>
          </cell>
          <cell r="AG112">
            <v>99.961366061700005</v>
          </cell>
          <cell r="AH112">
            <v>99.663875288800014</v>
          </cell>
          <cell r="AI112">
            <v>99.372548402000007</v>
          </cell>
          <cell r="AJ112">
            <v>84.053999092000012</v>
          </cell>
          <cell r="AK112">
            <v>18.484764139599999</v>
          </cell>
          <cell r="AL112">
            <v>14.5632161871</v>
          </cell>
          <cell r="AM112">
            <v>8.6354473919999997</v>
          </cell>
          <cell r="AN112">
            <v>3.8693576415999997</v>
          </cell>
          <cell r="AO112">
            <v>3.6377973819</v>
          </cell>
          <cell r="AP112">
            <v>6.489087477</v>
          </cell>
          <cell r="AQ112">
            <v>6.4337164534999998</v>
          </cell>
          <cell r="AR112">
            <v>7.5256171786999992</v>
          </cell>
          <cell r="AS112">
            <v>10.830050931699999</v>
          </cell>
          <cell r="AT112">
            <v>12.806321125</v>
          </cell>
          <cell r="AU112">
            <v>23.113727643000001</v>
          </cell>
          <cell r="AV112">
            <v>32.977943344400003</v>
          </cell>
          <cell r="AW112">
            <v>57.473615184700009</v>
          </cell>
          <cell r="AX112">
            <v>20.796001316999998</v>
          </cell>
          <cell r="AY112">
            <v>21.273323191999999</v>
          </cell>
          <cell r="AZ112">
            <v>31.120397491550001</v>
          </cell>
          <cell r="BA112">
            <v>31.120397491550001</v>
          </cell>
        </row>
        <row r="113">
          <cell r="B113">
            <v>8.331050000000001E-2</v>
          </cell>
          <cell r="C113">
            <v>4.9502553578947374E-2</v>
          </cell>
          <cell r="D113">
            <v>3.3553847600000006E-2</v>
          </cell>
          <cell r="E113">
            <v>3.0881760000000001E-2</v>
          </cell>
          <cell r="F113">
            <v>3.5442680000000004E-2</v>
          </cell>
          <cell r="G113">
            <v>1.3700960000000002E-2</v>
          </cell>
          <cell r="H113">
            <v>2.7640339999999999E-2</v>
          </cell>
          <cell r="I113">
            <v>4.615702E-2</v>
          </cell>
          <cell r="J113">
            <v>7.8324100400000013E-2</v>
          </cell>
          <cell r="K113">
            <v>9.9279180000000009E-2</v>
          </cell>
          <cell r="L113">
            <v>0.10234224</v>
          </cell>
          <cell r="M113">
            <v>0.14422772</v>
          </cell>
          <cell r="N113">
            <v>0.16479714160000003</v>
          </cell>
          <cell r="O113">
            <v>0.14454440000000002</v>
          </cell>
          <cell r="P113">
            <v>0.1057966</v>
          </cell>
          <cell r="Q113">
            <v>0.17522414000000003</v>
          </cell>
          <cell r="R113">
            <v>0.17149132</v>
          </cell>
          <cell r="S113">
            <v>0.17983602000000001</v>
          </cell>
          <cell r="T113">
            <v>0.16247504000000002</v>
          </cell>
          <cell r="U113">
            <v>0.13222845999999999</v>
          </cell>
          <cell r="V113">
            <v>0.17444518000000003</v>
          </cell>
          <cell r="W113">
            <v>9.9737820000000005E-2</v>
          </cell>
          <cell r="X113">
            <v>0.16382002000000001</v>
          </cell>
          <cell r="Y113">
            <v>0.13103818</v>
          </cell>
          <cell r="Z113">
            <v>9.5255160000000005E-2</v>
          </cell>
          <cell r="AA113">
            <v>9.5255160000000005E-2</v>
          </cell>
          <cell r="AB113">
            <v>5.9206567333860001</v>
          </cell>
          <cell r="AC113">
            <v>3.2876732651999996</v>
          </cell>
          <cell r="AD113">
            <v>2.2142727504000002</v>
          </cell>
          <cell r="AE113">
            <v>2.5011499408</v>
          </cell>
          <cell r="AF113">
            <v>3.4234852141000003</v>
          </cell>
          <cell r="AG113">
            <v>1.3311932205000001</v>
          </cell>
          <cell r="AH113">
            <v>3.3122188092000004</v>
          </cell>
          <cell r="AI113">
            <v>6.9252598450000002</v>
          </cell>
          <cell r="AJ113">
            <v>7.8150560884000013</v>
          </cell>
          <cell r="AK113">
            <v>11.6784916292</v>
          </cell>
          <cell r="AL113">
            <v>13.400602475400001</v>
          </cell>
          <cell r="AM113">
            <v>19.901350223999998</v>
          </cell>
          <cell r="AN113">
            <v>21.6941717696</v>
          </cell>
          <cell r="AO113">
            <v>19.704042218400001</v>
          </cell>
          <cell r="AP113">
            <v>15.226980044000001</v>
          </cell>
          <cell r="AQ113">
            <v>19.064514090999999</v>
          </cell>
          <cell r="AR113">
            <v>19.0654149557</v>
          </cell>
          <cell r="AS113">
            <v>20.647967482999999</v>
          </cell>
          <cell r="AT113">
            <v>21.637876917</v>
          </cell>
          <cell r="AU113">
            <v>14.326197839500001</v>
          </cell>
          <cell r="AV113">
            <v>18.880139959400001</v>
          </cell>
          <cell r="AW113">
            <v>17.6817966855</v>
          </cell>
          <cell r="AX113">
            <v>25.825573682999998</v>
          </cell>
          <cell r="AY113">
            <v>20.632662673699997</v>
          </cell>
          <cell r="AZ113">
            <v>14.153069005300001</v>
          </cell>
          <cell r="BA113">
            <v>14.153069005300001</v>
          </cell>
        </row>
        <row r="114">
          <cell r="B114">
            <v>0.46806214000000002</v>
          </cell>
          <cell r="C114">
            <v>0.46194330000000006</v>
          </cell>
          <cell r="D114">
            <v>0.45919036800000002</v>
          </cell>
          <cell r="E114">
            <v>0.42839039880000002</v>
          </cell>
          <cell r="F114">
            <v>0.42505488480000003</v>
          </cell>
          <cell r="G114">
            <v>0.41161385719999999</v>
          </cell>
          <cell r="H114">
            <v>0.45708164320000011</v>
          </cell>
          <cell r="I114">
            <v>0.35485577400000007</v>
          </cell>
          <cell r="J114">
            <v>0.29547081200000003</v>
          </cell>
          <cell r="K114">
            <v>0.2717756496</v>
          </cell>
          <cell r="L114">
            <v>0.26127028200000002</v>
          </cell>
          <cell r="M114">
            <v>0.29282926400000003</v>
          </cell>
          <cell r="N114">
            <v>0.26234864801600005</v>
          </cell>
          <cell r="O114">
            <v>0.26184456935</v>
          </cell>
          <cell r="P114">
            <v>0.21620350440000002</v>
          </cell>
          <cell r="Q114">
            <v>0.22380227940000003</v>
          </cell>
          <cell r="R114">
            <v>0.19597334120000004</v>
          </cell>
          <cell r="S114">
            <v>0.19515306720000003</v>
          </cell>
          <cell r="T114">
            <v>0.14921269999999998</v>
          </cell>
          <cell r="U114">
            <v>0.11366322240000001</v>
          </cell>
          <cell r="V114">
            <v>0.12088905920000001</v>
          </cell>
          <cell r="W114">
            <v>0.1131883753</v>
          </cell>
          <cell r="X114">
            <v>0.12462363295200002</v>
          </cell>
          <cell r="Y114">
            <v>0.12002201010800001</v>
          </cell>
          <cell r="Z114">
            <v>9.8554040676000015E-2</v>
          </cell>
          <cell r="AA114">
            <v>9.8554040676000015E-2</v>
          </cell>
          <cell r="AB114">
            <v>59.771954260971</v>
          </cell>
          <cell r="AC114">
            <v>52.109636075599994</v>
          </cell>
          <cell r="AD114">
            <v>56.543122185599998</v>
          </cell>
          <cell r="AE114">
            <v>69.799168880000011</v>
          </cell>
          <cell r="AF114">
            <v>69.7223302405</v>
          </cell>
          <cell r="AG114">
            <v>68.076445351200007</v>
          </cell>
          <cell r="AH114">
            <v>82.62095604320001</v>
          </cell>
          <cell r="AI114">
            <v>85.828784986000002</v>
          </cell>
          <cell r="AJ114">
            <v>65.212181849200007</v>
          </cell>
          <cell r="AK114">
            <v>50.773255746399997</v>
          </cell>
          <cell r="AL114">
            <v>50.811010678800002</v>
          </cell>
          <cell r="AM114">
            <v>54.658789823999996</v>
          </cell>
          <cell r="AN114">
            <v>42.788285408</v>
          </cell>
          <cell r="AO114">
            <v>44.638708007399998</v>
          </cell>
          <cell r="AP114">
            <v>35.878068825</v>
          </cell>
          <cell r="AQ114">
            <v>28.4314023805</v>
          </cell>
          <cell r="AR114">
            <v>25.700351766599997</v>
          </cell>
          <cell r="AS114">
            <v>26.1696213779</v>
          </cell>
          <cell r="AT114">
            <v>22.837736306</v>
          </cell>
          <cell r="AU114">
            <v>19.048488412499999</v>
          </cell>
          <cell r="AV114">
            <v>19.267695272600001</v>
          </cell>
          <cell r="AW114">
            <v>25.882189059500003</v>
          </cell>
          <cell r="AX114">
            <v>29.176379738999998</v>
          </cell>
          <cell r="AY114">
            <v>21.576289395099998</v>
          </cell>
          <cell r="AZ114">
            <v>20.551914510900001</v>
          </cell>
          <cell r="BA114">
            <v>20.551914510900001</v>
          </cell>
        </row>
        <row r="116">
          <cell r="B116">
            <v>1.2478579249500004</v>
          </cell>
          <cell r="C116">
            <v>1.2533711144500002</v>
          </cell>
          <cell r="D116">
            <v>1.6042622960000001</v>
          </cell>
          <cell r="E116">
            <v>1.5958160400000001</v>
          </cell>
          <cell r="F116">
            <v>1.4353396876</v>
          </cell>
          <cell r="G116">
            <v>1.5262465400000003</v>
          </cell>
          <cell r="H116">
            <v>1.4958088600000004</v>
          </cell>
          <cell r="I116">
            <v>1.0570104636000002</v>
          </cell>
          <cell r="J116">
            <v>1.2654951400000001</v>
          </cell>
          <cell r="K116">
            <v>1.2948341224000002</v>
          </cell>
          <cell r="L116">
            <v>1.3645977800000002</v>
          </cell>
          <cell r="M116">
            <v>1.42244284</v>
          </cell>
          <cell r="N116">
            <v>1.4210886340000002</v>
          </cell>
          <cell r="O116">
            <v>1.71770437475</v>
          </cell>
          <cell r="P116">
            <v>1.16799228</v>
          </cell>
          <cell r="Q116">
            <v>1.23064837896</v>
          </cell>
          <cell r="R116">
            <v>1.415744694</v>
          </cell>
          <cell r="S116">
            <v>1.5306253143999999</v>
          </cell>
          <cell r="T116">
            <v>1.3164109367500003</v>
          </cell>
          <cell r="U116">
            <v>1.36879733536</v>
          </cell>
          <cell r="V116">
            <v>1.4547861007680001</v>
          </cell>
          <cell r="W116">
            <v>1.5788224368280002</v>
          </cell>
          <cell r="X116">
            <v>1.3719379674000001</v>
          </cell>
          <cell r="Y116">
            <v>1.4575380274</v>
          </cell>
          <cell r="Z116">
            <v>1.4793961050960003</v>
          </cell>
          <cell r="AA116">
            <v>1.4793961050960003</v>
          </cell>
          <cell r="AB116">
            <v>177.17244425355599</v>
          </cell>
          <cell r="AC116">
            <v>156.70949434239998</v>
          </cell>
          <cell r="AD116">
            <v>199.6983203472</v>
          </cell>
          <cell r="AE116">
            <v>235.36336781440002</v>
          </cell>
          <cell r="AF116">
            <v>240.29717295010002</v>
          </cell>
          <cell r="AG116">
            <v>233.49780498330003</v>
          </cell>
          <cell r="AH116">
            <v>250.60050303360001</v>
          </cell>
          <cell r="AI116">
            <v>204.49841605950002</v>
          </cell>
          <cell r="AJ116">
            <v>225.07032457800003</v>
          </cell>
          <cell r="AK116">
            <v>217.06623539039998</v>
          </cell>
          <cell r="AL116">
            <v>230.7460962051</v>
          </cell>
          <cell r="AM116">
            <v>251.05024430399999</v>
          </cell>
          <cell r="AN116">
            <v>224.62690178719998</v>
          </cell>
          <cell r="AO116">
            <v>298.49942905020004</v>
          </cell>
          <cell r="AP116">
            <v>203.195220167</v>
          </cell>
          <cell r="AQ116">
            <v>162.89781628749998</v>
          </cell>
          <cell r="AR116">
            <v>197.86436775659999</v>
          </cell>
          <cell r="AS116">
            <v>225.92009920479998</v>
          </cell>
          <cell r="AT116">
            <v>205.94349450499999</v>
          </cell>
          <cell r="AU116">
            <v>197.9533630535</v>
          </cell>
          <cell r="AV116">
            <v>202.70971428340002</v>
          </cell>
          <cell r="AW116">
            <v>428.00200095590003</v>
          </cell>
          <cell r="AX116">
            <v>374.61192830099998</v>
          </cell>
          <cell r="AY116">
            <v>195.54012615609997</v>
          </cell>
          <cell r="AZ116">
            <v>257.77477295365003</v>
          </cell>
          <cell r="BA116">
            <v>257.77477295365003</v>
          </cell>
        </row>
        <row r="117">
          <cell r="B117">
            <v>2.3973040000000001E-2</v>
          </cell>
          <cell r="C117">
            <v>2.57439E-2</v>
          </cell>
          <cell r="D117">
            <v>1.7333680000000004E-2</v>
          </cell>
          <cell r="E117">
            <v>1.8018000000000003E-2</v>
          </cell>
          <cell r="F117">
            <v>5.674396000000001E-2</v>
          </cell>
          <cell r="G117">
            <v>2.7230840000000003E-2</v>
          </cell>
          <cell r="H117">
            <v>6.9278300000000015E-2</v>
          </cell>
          <cell r="I117">
            <v>4.4144100000000006E-2</v>
          </cell>
          <cell r="J117">
            <v>6.2813660000000007E-2</v>
          </cell>
          <cell r="K117">
            <v>9.2066519999999999E-2</v>
          </cell>
          <cell r="L117">
            <v>6.7052440000000005E-2</v>
          </cell>
          <cell r="M117">
            <v>7.1839039999999993E-2</v>
          </cell>
          <cell r="N117">
            <v>0.106197</v>
          </cell>
          <cell r="O117">
            <v>0.10311756</v>
          </cell>
          <cell r="P117">
            <v>0.13225394000000001</v>
          </cell>
          <cell r="Q117">
            <v>9.1081900000000007E-2</v>
          </cell>
          <cell r="R117">
            <v>9.7464640000000019E-2</v>
          </cell>
          <cell r="S117">
            <v>9.0377559999999996E-2</v>
          </cell>
          <cell r="T117">
            <v>7.7266280000000021E-2</v>
          </cell>
          <cell r="U117">
            <v>4.2072940000000003E-2</v>
          </cell>
          <cell r="V117">
            <v>4.9352940000000005E-2</v>
          </cell>
          <cell r="W117">
            <v>4.8264580000000001E-2</v>
          </cell>
          <cell r="X117">
            <v>7.0608720000000014E-2</v>
          </cell>
          <cell r="Y117">
            <v>7.7985964056000001E-2</v>
          </cell>
          <cell r="Z117">
            <v>0.11277266000000001</v>
          </cell>
          <cell r="AA117">
            <v>0.11277266000000001</v>
          </cell>
          <cell r="AB117">
            <v>2.3040145105710002</v>
          </cell>
          <cell r="AC117">
            <v>2.3159427872</v>
          </cell>
          <cell r="AD117">
            <v>1.9188379968</v>
          </cell>
          <cell r="AE117">
            <v>1.9680018064000002</v>
          </cell>
          <cell r="AF117">
            <v>6.2844340678000004</v>
          </cell>
          <cell r="AG117">
            <v>2.4578526687000002</v>
          </cell>
          <cell r="AH117">
            <v>8.0052334944000005</v>
          </cell>
          <cell r="AI117">
            <v>7.5144501295000001</v>
          </cell>
          <cell r="AJ117">
            <v>9.6965902256000014</v>
          </cell>
          <cell r="AK117">
            <v>13.165183842799999</v>
          </cell>
          <cell r="AL117">
            <v>10.983212388</v>
          </cell>
          <cell r="AM117">
            <v>10.541790000000001</v>
          </cell>
          <cell r="AN117">
            <v>15.030618239999999</v>
          </cell>
          <cell r="AO117">
            <v>14.881112145300001</v>
          </cell>
          <cell r="AP117">
            <v>19.725534787500003</v>
          </cell>
          <cell r="AQ117">
            <v>11.779797823499999</v>
          </cell>
          <cell r="AR117">
            <v>11.320154503099999</v>
          </cell>
          <cell r="AS117">
            <v>11.567668212099999</v>
          </cell>
          <cell r="AT117">
            <v>11.407666367999999</v>
          </cell>
          <cell r="AU117">
            <v>5.6563532345</v>
          </cell>
          <cell r="AV117">
            <v>6.1688931314</v>
          </cell>
          <cell r="AW117">
            <v>9.3934883070000001</v>
          </cell>
          <cell r="AX117">
            <v>10.830365090999999</v>
          </cell>
          <cell r="AY117">
            <v>13.873659658099999</v>
          </cell>
          <cell r="AZ117">
            <v>15.532057330400001</v>
          </cell>
          <cell r="BA117">
            <v>15.532057330400001</v>
          </cell>
        </row>
        <row r="121">
          <cell r="B121">
            <v>5.1615200000000002E-3</v>
          </cell>
          <cell r="C121">
            <v>5.2687179999999995E-3</v>
          </cell>
          <cell r="D121">
            <v>9.8061600000000013E-3</v>
          </cell>
          <cell r="E121">
            <v>2.3094708000000002E-2</v>
          </cell>
          <cell r="F121">
            <v>3.7400999999999997E-2</v>
          </cell>
          <cell r="G121">
            <v>3.1416860019999999E-2</v>
          </cell>
          <cell r="H121">
            <v>2.5507300000000004E-2</v>
          </cell>
          <cell r="I121">
            <v>1.5655640000000002E-2</v>
          </cell>
          <cell r="J121">
            <v>1.7113460000000004E-2</v>
          </cell>
          <cell r="K121">
            <v>3.8270960000000007E-2</v>
          </cell>
          <cell r="L121">
            <v>1.9550440000000002E-2</v>
          </cell>
          <cell r="M121">
            <v>1.5365195300000002E-2</v>
          </cell>
          <cell r="N121">
            <v>3.3431580000000002E-2</v>
          </cell>
          <cell r="O121">
            <v>7.1111040000000014E-2</v>
          </cell>
          <cell r="P121">
            <v>0.1087814</v>
          </cell>
          <cell r="Q121">
            <v>0.12577474</v>
          </cell>
          <cell r="R121">
            <v>0.15482376000000003</v>
          </cell>
          <cell r="S121">
            <v>0.19901336</v>
          </cell>
          <cell r="T121">
            <v>0.17388618520000004</v>
          </cell>
          <cell r="U121">
            <v>0.16669385823999999</v>
          </cell>
          <cell r="V121">
            <v>0.21866208000000004</v>
          </cell>
          <cell r="W121">
            <v>0.20508670509600002</v>
          </cell>
          <cell r="X121">
            <v>0.23945740000000004</v>
          </cell>
          <cell r="Y121">
            <v>0.24156678000000004</v>
          </cell>
          <cell r="Z121">
            <v>0.20453706764400001</v>
          </cell>
          <cell r="AA121">
            <v>0.20453706764400001</v>
          </cell>
          <cell r="AB121">
            <v>0.97618135750799995</v>
          </cell>
          <cell r="AC121">
            <v>0.95257359399999997</v>
          </cell>
          <cell r="AD121">
            <v>1.5586542288</v>
          </cell>
          <cell r="AE121">
            <v>4.3425399248000005</v>
          </cell>
          <cell r="AF121">
            <v>6.5127058885000002</v>
          </cell>
          <cell r="AG121">
            <v>5.9537338575000005</v>
          </cell>
          <cell r="AH121">
            <v>5.1028362472000008</v>
          </cell>
          <cell r="AI121">
            <v>4.3443356155000004</v>
          </cell>
          <cell r="AJ121">
            <v>3.2613489784000005</v>
          </cell>
          <cell r="AK121">
            <v>6.3094879892</v>
          </cell>
          <cell r="AL121">
            <v>4.8454083117</v>
          </cell>
          <cell r="AM121">
            <v>3.5728672800000001</v>
          </cell>
          <cell r="AN121">
            <v>5.9938605231999995</v>
          </cell>
          <cell r="AO121">
            <v>12.202666470300001</v>
          </cell>
          <cell r="AP121">
            <v>19.142703238500001</v>
          </cell>
          <cell r="AQ121">
            <v>18.658148620999999</v>
          </cell>
          <cell r="AR121">
            <v>20.088879047499997</v>
          </cell>
          <cell r="AS121">
            <v>26.5793511412</v>
          </cell>
          <cell r="AT121">
            <v>22.958545520000001</v>
          </cell>
          <cell r="AU121">
            <v>20.5835154665</v>
          </cell>
          <cell r="AV121">
            <v>26.624672862400001</v>
          </cell>
          <cell r="AW121">
            <v>38.405135864800002</v>
          </cell>
          <cell r="AX121">
            <v>42.252907553999997</v>
          </cell>
          <cell r="AY121">
            <v>36.8986899314</v>
          </cell>
          <cell r="AZ121">
            <v>31.174438314700001</v>
          </cell>
          <cell r="BA121">
            <v>31.174438314700001</v>
          </cell>
        </row>
        <row r="130">
          <cell r="B130">
            <v>4.6874100000000002E-2</v>
          </cell>
          <cell r="C130">
            <v>9.9066240000000014E-2</v>
          </cell>
          <cell r="D130">
            <v>0.11354980000000002</v>
          </cell>
          <cell r="E130">
            <v>9.7895980000000021E-2</v>
          </cell>
          <cell r="F130">
            <v>0.11754106</v>
          </cell>
          <cell r="G130">
            <v>0.12086074000000002</v>
          </cell>
          <cell r="H130">
            <v>0.12932192000000001</v>
          </cell>
          <cell r="I130">
            <v>0.16130000432000002</v>
          </cell>
          <cell r="J130">
            <v>0.17401202000000002</v>
          </cell>
          <cell r="K130">
            <v>0.14675024</v>
          </cell>
          <cell r="L130">
            <v>0.11306386000000002</v>
          </cell>
          <cell r="M130">
            <v>1.749384E-2</v>
          </cell>
          <cell r="N130">
            <v>9.2703520000000011E-2</v>
          </cell>
          <cell r="O130">
            <v>3.9739700000000003E-2</v>
          </cell>
          <cell r="P130">
            <v>7.3648120000000011E-2</v>
          </cell>
          <cell r="Q130">
            <v>7.0079100000000005E-2</v>
          </cell>
          <cell r="R130">
            <v>6.2859160000000011E-2</v>
          </cell>
          <cell r="S130">
            <v>3.0859919999999999E-2</v>
          </cell>
          <cell r="T130">
            <v>5.6567420000000007E-2</v>
          </cell>
          <cell r="U130">
            <v>9.7895980000000007E-2</v>
          </cell>
          <cell r="V130">
            <v>6.0320260000000001E-2</v>
          </cell>
          <cell r="W130">
            <v>7.2070180000000011E-2</v>
          </cell>
          <cell r="X130">
            <v>9.8017920000000008E-2</v>
          </cell>
          <cell r="Y130">
            <v>0.12364533999999999</v>
          </cell>
          <cell r="Z130">
            <v>0.16134664000000001</v>
          </cell>
          <cell r="AA130">
            <v>0.16134664000000001</v>
          </cell>
          <cell r="AB130">
            <v>4.7063993473199996</v>
          </cell>
          <cell r="AC130">
            <v>8.7364714235999994</v>
          </cell>
          <cell r="AD130">
            <v>11.8504237344</v>
          </cell>
          <cell r="AE130">
            <v>12.667717182400001</v>
          </cell>
          <cell r="AF130">
            <v>14.6702617957</v>
          </cell>
          <cell r="AG130">
            <v>15.316550535000001</v>
          </cell>
          <cell r="AH130">
            <v>22.408650509600001</v>
          </cell>
          <cell r="AI130">
            <v>30.268391548</v>
          </cell>
          <cell r="AJ130">
            <v>30.087096624000004</v>
          </cell>
          <cell r="AK130">
            <v>22.6887415524</v>
          </cell>
          <cell r="AL130">
            <v>20.929720747500003</v>
          </cell>
          <cell r="AM130">
            <v>3.6762636479999999</v>
          </cell>
          <cell r="AN130">
            <v>15.603678868799999</v>
          </cell>
          <cell r="AO130">
            <v>7.1196226997999998</v>
          </cell>
          <cell r="AP130">
            <v>12.845002128500001</v>
          </cell>
          <cell r="AQ130">
            <v>9.6482097809999985</v>
          </cell>
          <cell r="AR130">
            <v>7.9328434748999994</v>
          </cell>
          <cell r="AS130">
            <v>4.0826714070999994</v>
          </cell>
          <cell r="AT130">
            <v>8.5883182130000009</v>
          </cell>
          <cell r="AU130">
            <v>12.444582541500001</v>
          </cell>
          <cell r="AV130">
            <v>7.7373735934000001</v>
          </cell>
          <cell r="AW130">
            <v>14.596334627200001</v>
          </cell>
          <cell r="AX130">
            <v>15.274910663999998</v>
          </cell>
          <cell r="AY130">
            <v>18.329345535599998</v>
          </cell>
          <cell r="AZ130">
            <v>21.709064191150002</v>
          </cell>
          <cell r="BA130">
            <v>21.709064191150002</v>
          </cell>
        </row>
        <row r="138">
          <cell r="B138">
            <v>6.0539752000000006E-3</v>
          </cell>
          <cell r="C138">
            <v>8.8597600000000012E-3</v>
          </cell>
          <cell r="D138">
            <v>4.426768119298246E-3</v>
          </cell>
          <cell r="E138">
            <v>4.5718400000000006E-3</v>
          </cell>
          <cell r="F138">
            <v>1.91282E-3</v>
          </cell>
          <cell r="G138">
            <v>1.6998800000000004E-3</v>
          </cell>
          <cell r="H138">
            <v>6.0242E-4</v>
          </cell>
          <cell r="I138">
            <v>1.9961760000000004E-4</v>
          </cell>
          <cell r="J138">
            <v>2.6106080000000003E-4</v>
          </cell>
          <cell r="K138">
            <v>0</v>
          </cell>
          <cell r="L138">
            <v>4.5864000000000007E-4</v>
          </cell>
          <cell r="M138">
            <v>1.2113920000000001E-4</v>
          </cell>
          <cell r="N138">
            <v>1.5451800000000002E-3</v>
          </cell>
          <cell r="O138">
            <v>5.6201600000000008E-3</v>
          </cell>
          <cell r="P138">
            <v>1.624714E-2</v>
          </cell>
          <cell r="Q138">
            <v>1.0546900000000001E-2</v>
          </cell>
          <cell r="R138">
            <v>2.003274E-2</v>
          </cell>
          <cell r="S138">
            <v>1.8678694745454548E-2</v>
          </cell>
          <cell r="T138">
            <v>2.6309920000000001E-2</v>
          </cell>
          <cell r="U138">
            <v>5.0798019999999999E-2</v>
          </cell>
          <cell r="V138">
            <v>3.7277240000000003E-2</v>
          </cell>
          <cell r="W138">
            <v>3.4807500000000005E-2</v>
          </cell>
          <cell r="X138">
            <v>1.5513944992000001E-2</v>
          </cell>
          <cell r="Y138">
            <v>1.7290249704000001E-2</v>
          </cell>
          <cell r="Z138">
            <v>1.1936135848000001E-2</v>
          </cell>
          <cell r="AA138">
            <v>1.1936135848000001E-2</v>
          </cell>
          <cell r="AB138">
            <v>1.4132618138849999</v>
          </cell>
          <cell r="AC138">
            <v>1.8097398156</v>
          </cell>
          <cell r="AD138">
            <v>0.7812367536</v>
          </cell>
          <cell r="AE138">
            <v>0.8672853840000001</v>
          </cell>
          <cell r="AF138">
            <v>0.5838854161</v>
          </cell>
          <cell r="AG138">
            <v>0.27144644670000001</v>
          </cell>
          <cell r="AH138">
            <v>0.16188450800000001</v>
          </cell>
          <cell r="AI138">
            <v>6.9406231499999999E-2</v>
          </cell>
          <cell r="AJ138">
            <v>0.19695776960000003</v>
          </cell>
          <cell r="AK138">
            <v>0</v>
          </cell>
          <cell r="AL138">
            <v>8.8311505499999998E-2</v>
          </cell>
          <cell r="AM138">
            <v>3.9236304E-2</v>
          </cell>
          <cell r="AN138">
            <v>0.34796238400000001</v>
          </cell>
          <cell r="AO138">
            <v>1.0144373106</v>
          </cell>
          <cell r="AP138">
            <v>3.2386903675000003</v>
          </cell>
          <cell r="AQ138">
            <v>1.293739132</v>
          </cell>
          <cell r="AR138">
            <v>2.0585296024999997</v>
          </cell>
          <cell r="AS138">
            <v>1.9801720509999998</v>
          </cell>
          <cell r="AT138">
            <v>3.152639346</v>
          </cell>
          <cell r="AU138">
            <v>5.6005316060000006</v>
          </cell>
          <cell r="AV138">
            <v>4.0067702102</v>
          </cell>
          <cell r="AW138">
            <v>6.3239039962000003</v>
          </cell>
          <cell r="AX138">
            <v>2.4490147499999999</v>
          </cell>
          <cell r="AY138">
            <v>2.2503280316000001</v>
          </cell>
          <cell r="AZ138">
            <v>1.3606865314000001</v>
          </cell>
          <cell r="BA138">
            <v>1.3606865314000001</v>
          </cell>
        </row>
        <row r="147">
          <cell r="B147">
            <v>0</v>
          </cell>
          <cell r="C147">
            <v>9.578947368421054E-9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7.800000000000001E-8</v>
          </cell>
          <cell r="U147">
            <v>1.04E-7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8.9559999999999995E-7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1.0628999999999999E-5</v>
          </cell>
          <cell r="AU147">
            <v>1.3434E-5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0.25840421879999997</v>
          </cell>
          <cell r="C154">
            <v>0.24885224000000003</v>
          </cell>
          <cell r="D154">
            <v>0.30755998000000001</v>
          </cell>
          <cell r="E154">
            <v>0.43820322000000006</v>
          </cell>
          <cell r="F154">
            <v>0.48350025359999999</v>
          </cell>
          <cell r="G154">
            <v>0.4872267400000001</v>
          </cell>
          <cell r="H154">
            <v>0.64621775400000003</v>
          </cell>
          <cell r="I154">
            <v>0.6265928032000001</v>
          </cell>
          <cell r="J154">
            <v>0.68389776000000002</v>
          </cell>
          <cell r="K154">
            <v>0.91902901999999997</v>
          </cell>
          <cell r="L154">
            <v>0.72379216000000013</v>
          </cell>
          <cell r="M154">
            <v>0.80233491520000011</v>
          </cell>
          <cell r="N154">
            <v>0.75723832657200008</v>
          </cell>
          <cell r="O154">
            <v>0.70379302933333343</v>
          </cell>
          <cell r="P154">
            <v>0.75807732000000005</v>
          </cell>
          <cell r="Q154">
            <v>0.81425344000000011</v>
          </cell>
          <cell r="R154">
            <v>0.77854686000000006</v>
          </cell>
          <cell r="S154">
            <v>0.71259916000000012</v>
          </cell>
          <cell r="T154">
            <v>0.73700354000000012</v>
          </cell>
          <cell r="U154">
            <v>0.78783250000000005</v>
          </cell>
          <cell r="V154">
            <v>0.66703182000000005</v>
          </cell>
          <cell r="W154">
            <v>0.59293415999999999</v>
          </cell>
          <cell r="X154">
            <v>0.69082650000000001</v>
          </cell>
          <cell r="Y154">
            <v>0.65098670000000003</v>
          </cell>
          <cell r="Z154">
            <v>0.68417440000000007</v>
          </cell>
          <cell r="AA154">
            <v>0.68417440000000007</v>
          </cell>
          <cell r="AB154">
            <v>21.468973177214998</v>
          </cell>
          <cell r="AC154">
            <v>18.559546563599998</v>
          </cell>
          <cell r="AD154">
            <v>27.296956703999999</v>
          </cell>
          <cell r="AE154">
            <v>47.2787743568</v>
          </cell>
          <cell r="AF154">
            <v>54.103062305600005</v>
          </cell>
          <cell r="AG154">
            <v>57.002810779200004</v>
          </cell>
          <cell r="AH154">
            <v>78.464680223600013</v>
          </cell>
          <cell r="AI154">
            <v>119.32937469800001</v>
          </cell>
          <cell r="AJ154">
            <v>91.384579543600012</v>
          </cell>
          <cell r="AK154">
            <v>130.43415850080001</v>
          </cell>
          <cell r="AL154">
            <v>111.5430921855</v>
          </cell>
          <cell r="AM154">
            <v>113.42653814399999</v>
          </cell>
          <cell r="AN154">
            <v>99.8277175984</v>
          </cell>
          <cell r="AO154">
            <v>97.117896864000002</v>
          </cell>
          <cell r="AP154">
            <v>105.3338423</v>
          </cell>
          <cell r="AQ154">
            <v>84.790515221999996</v>
          </cell>
          <cell r="AR154">
            <v>76.771587621699993</v>
          </cell>
          <cell r="AS154">
            <v>79.872730609100003</v>
          </cell>
          <cell r="AT154">
            <v>90.480688763000003</v>
          </cell>
          <cell r="AU154">
            <v>77.420229321000008</v>
          </cell>
          <cell r="AV154">
            <v>64.562892692600002</v>
          </cell>
          <cell r="AW154">
            <v>93.735593389200005</v>
          </cell>
          <cell r="AX154">
            <v>84.991429223999987</v>
          </cell>
          <cell r="AY154">
            <v>66.591596662800001</v>
          </cell>
          <cell r="AZ154">
            <v>88.39135738360001</v>
          </cell>
          <cell r="BA154">
            <v>88.39135738360001</v>
          </cell>
        </row>
        <row r="160">
          <cell r="B160">
            <v>1.7991149904000003</v>
          </cell>
          <cell r="C160">
            <v>1.6996256406315791</v>
          </cell>
          <cell r="D160">
            <v>1.6849680120000001</v>
          </cell>
          <cell r="E160">
            <v>1.5741072984</v>
          </cell>
          <cell r="F160">
            <v>1.58465772738</v>
          </cell>
          <cell r="G160">
            <v>1.5075265441600001</v>
          </cell>
          <cell r="H160">
            <v>1.7727764600000002</v>
          </cell>
          <cell r="I160">
            <v>1.6098486040000002</v>
          </cell>
          <cell r="J160">
            <v>1.7838529800000003</v>
          </cell>
          <cell r="K160">
            <v>1.795831674</v>
          </cell>
          <cell r="L160">
            <v>1.5992958800000001</v>
          </cell>
          <cell r="M160">
            <v>1.65321338</v>
          </cell>
          <cell r="N160">
            <v>1.4638111852</v>
          </cell>
          <cell r="O160">
            <v>1.3361022584</v>
          </cell>
          <cell r="P160">
            <v>1.40675853136</v>
          </cell>
          <cell r="Q160">
            <v>1.5678182019500002</v>
          </cell>
          <cell r="R160">
            <v>1.6142672</v>
          </cell>
          <cell r="S160">
            <v>1.7093370112000004</v>
          </cell>
          <cell r="T160">
            <v>1.7385153240000002</v>
          </cell>
          <cell r="U160">
            <v>1.6620917751454547</v>
          </cell>
          <cell r="V160">
            <v>1.9260750676440004</v>
          </cell>
          <cell r="W160">
            <v>1.8065405565480002</v>
          </cell>
          <cell r="X160">
            <v>1.8191482400000001</v>
          </cell>
          <cell r="Y160">
            <v>1.9122594400000001</v>
          </cell>
          <cell r="Z160">
            <v>1.9855008027400001</v>
          </cell>
          <cell r="AA160">
            <v>1.9855008027400001</v>
          </cell>
          <cell r="AB160">
            <v>174.333665204889</v>
          </cell>
          <cell r="AC160">
            <v>150.021884352</v>
          </cell>
          <cell r="AD160">
            <v>163.58786669279999</v>
          </cell>
          <cell r="AE160">
            <v>189.8217015072</v>
          </cell>
          <cell r="AF160">
            <v>202.52768193490002</v>
          </cell>
          <cell r="AG160">
            <v>195.70288301850002</v>
          </cell>
          <cell r="AH160">
            <v>237.45763559360003</v>
          </cell>
          <cell r="AI160">
            <v>298.44870181549999</v>
          </cell>
          <cell r="AJ160">
            <v>266.50877320840004</v>
          </cell>
          <cell r="AK160">
            <v>229.7968748724</v>
          </cell>
          <cell r="AL160">
            <v>244.5706098153</v>
          </cell>
          <cell r="AM160">
            <v>265.12342972800002</v>
          </cell>
          <cell r="AN160">
            <v>214.37693312639999</v>
          </cell>
          <cell r="AO160">
            <v>209.0887036698</v>
          </cell>
          <cell r="AP160">
            <v>228.38345130250002</v>
          </cell>
          <cell r="AQ160">
            <v>201.65378852499998</v>
          </cell>
          <cell r="AR160">
            <v>207.7425337434</v>
          </cell>
          <cell r="AS160">
            <v>238.7599948877</v>
          </cell>
          <cell r="AT160">
            <v>273.19752240399998</v>
          </cell>
          <cell r="AU160">
            <v>232.33119407300001</v>
          </cell>
          <cell r="AV160">
            <v>263.23000366740001</v>
          </cell>
          <cell r="AW160">
            <v>441.34377709650005</v>
          </cell>
          <cell r="AX160">
            <v>376.58086034399997</v>
          </cell>
          <cell r="AY160">
            <v>294.81077358149997</v>
          </cell>
          <cell r="AZ160">
            <v>334.52235908705001</v>
          </cell>
          <cell r="BA160">
            <v>334.52235908705001</v>
          </cell>
        </row>
        <row r="171">
          <cell r="B171">
            <v>1.5548298810800001</v>
          </cell>
          <cell r="C171">
            <v>1.4684540707200004</v>
          </cell>
          <cell r="D171">
            <v>1.4100386639733338</v>
          </cell>
          <cell r="E171">
            <v>1.3073596303155557</v>
          </cell>
          <cell r="F171">
            <v>1.3962079768</v>
          </cell>
          <cell r="G171">
            <v>1.6662138456600002</v>
          </cell>
          <cell r="H171">
            <v>1.6631994324400001</v>
          </cell>
          <cell r="I171">
            <v>1.8626102494999999</v>
          </cell>
          <cell r="J171">
            <v>1.5166636392483333</v>
          </cell>
          <cell r="K171">
            <v>1.4373049387666665</v>
          </cell>
          <cell r="L171">
            <v>1.5495858450800002</v>
          </cell>
          <cell r="M171">
            <v>1.5143264900400004</v>
          </cell>
          <cell r="N171">
            <v>1.6756381894507273</v>
          </cell>
          <cell r="O171">
            <v>1.6195973803100001</v>
          </cell>
          <cell r="P171">
            <v>1.642971220730667</v>
          </cell>
          <cell r="Q171">
            <v>1.6489440943733338</v>
          </cell>
          <cell r="R171">
            <v>1.6403750340906953</v>
          </cell>
          <cell r="S171">
            <v>1.7255496187957573</v>
          </cell>
          <cell r="T171">
            <v>1.6205244374423189</v>
          </cell>
          <cell r="U171">
            <v>1.6836712135880001</v>
          </cell>
          <cell r="V171">
            <v>1.8248858704440001</v>
          </cell>
          <cell r="W171">
            <v>1.8920553630160002</v>
          </cell>
          <cell r="X171">
            <v>1.4759939946266671</v>
          </cell>
          <cell r="Y171">
            <v>1.526415584754667</v>
          </cell>
          <cell r="Z171">
            <v>1.2238364562059998</v>
          </cell>
          <cell r="AA171">
            <v>1.2238364562059998</v>
          </cell>
          <cell r="AB171">
            <v>171.38766115221298</v>
          </cell>
          <cell r="AC171">
            <v>160.52896682719998</v>
          </cell>
          <cell r="AD171">
            <v>172.5478172256</v>
          </cell>
          <cell r="AE171">
            <v>185.23599883040001</v>
          </cell>
          <cell r="AF171">
            <v>211.70366479640001</v>
          </cell>
          <cell r="AG171">
            <v>246.50160223260002</v>
          </cell>
          <cell r="AH171">
            <v>266.75489568360001</v>
          </cell>
          <cell r="AI171">
            <v>417.69471722150001</v>
          </cell>
          <cell r="AJ171">
            <v>325.88466328200002</v>
          </cell>
          <cell r="AK171">
            <v>240.2074291408</v>
          </cell>
          <cell r="AL171">
            <v>306.17539167780001</v>
          </cell>
          <cell r="AM171">
            <v>318.53182771199999</v>
          </cell>
          <cell r="AN171">
            <v>325.20247705439999</v>
          </cell>
          <cell r="AO171">
            <v>314.23817903579999</v>
          </cell>
          <cell r="AP171">
            <v>325.04208497950003</v>
          </cell>
          <cell r="AQ171">
            <v>267.82587078799997</v>
          </cell>
          <cell r="AR171">
            <v>262.074392601</v>
          </cell>
          <cell r="AS171">
            <v>289.77900357120001</v>
          </cell>
          <cell r="AT171">
            <v>292.23315911999998</v>
          </cell>
          <cell r="AU171">
            <v>287.104889969</v>
          </cell>
          <cell r="AV171">
            <v>303.3791560514</v>
          </cell>
          <cell r="AW171">
            <v>539.69816051680004</v>
          </cell>
          <cell r="AX171">
            <v>384.60742339499996</v>
          </cell>
          <cell r="AY171">
            <v>223.58897030249997</v>
          </cell>
          <cell r="AZ171">
            <v>235.28456496495002</v>
          </cell>
          <cell r="BA171">
            <v>235.28456496495002</v>
          </cell>
        </row>
        <row r="180">
          <cell r="B180">
            <v>8.3540547999999999E-3</v>
          </cell>
          <cell r="C180">
            <v>4.0076399999999998E-3</v>
          </cell>
          <cell r="D180">
            <v>9.5859400000000011E-3</v>
          </cell>
          <cell r="E180">
            <v>8.9285560000000007E-3</v>
          </cell>
          <cell r="F180">
            <v>2.2240072399999998E-2</v>
          </cell>
          <cell r="G180">
            <v>3.1139217200000003E-2</v>
          </cell>
          <cell r="H180">
            <v>3.8485720000000001E-2</v>
          </cell>
          <cell r="I180">
            <v>1.0996440000000001E-2</v>
          </cell>
          <cell r="J180">
            <v>4.2898564800000004E-2</v>
          </cell>
          <cell r="K180">
            <v>2.7726972000000003E-2</v>
          </cell>
          <cell r="L180">
            <v>8.2444908000000004E-3</v>
          </cell>
          <cell r="M180">
            <v>1.5875859999999999E-2</v>
          </cell>
          <cell r="N180">
            <v>1.5269144800000002E-2</v>
          </cell>
          <cell r="O180">
            <v>1.5107820000000001E-2</v>
          </cell>
          <cell r="P180">
            <v>2.8635880000000006E-2</v>
          </cell>
          <cell r="Q180">
            <v>1.7882482800000002E-2</v>
          </cell>
          <cell r="R180">
            <v>2.563288E-2</v>
          </cell>
          <cell r="S180">
            <v>2.8437500000000004E-2</v>
          </cell>
          <cell r="T180">
            <v>5.5378960000000005E-2</v>
          </cell>
          <cell r="U180">
            <v>3.7411920000000001E-2</v>
          </cell>
          <cell r="V180">
            <v>3.8713220000000007E-2</v>
          </cell>
          <cell r="W180">
            <v>9.6137860000000006E-2</v>
          </cell>
          <cell r="X180">
            <v>0.14403298</v>
          </cell>
          <cell r="Y180">
            <v>0.13494026000000001</v>
          </cell>
          <cell r="Z180">
            <v>9.0366640000000012E-2</v>
          </cell>
          <cell r="AA180">
            <v>9.0366640000000012E-2</v>
          </cell>
          <cell r="AB180">
            <v>0.59313687969599993</v>
          </cell>
          <cell r="AC180">
            <v>0.19130732479999998</v>
          </cell>
          <cell r="AD180">
            <v>0.46051476479999998</v>
          </cell>
          <cell r="AE180">
            <v>0.56314529600000007</v>
          </cell>
          <cell r="AF180">
            <v>1.5283239545</v>
          </cell>
          <cell r="AG180">
            <v>2.2086619269000001</v>
          </cell>
          <cell r="AH180">
            <v>2.6141152540000001</v>
          </cell>
          <cell r="AI180">
            <v>1.0084440510000001</v>
          </cell>
          <cell r="AJ180">
            <v>3.8471362608000006</v>
          </cell>
          <cell r="AK180">
            <v>2.1313841164</v>
          </cell>
          <cell r="AL180">
            <v>0.64839456719999999</v>
          </cell>
          <cell r="AM180">
            <v>1.4101920479999999</v>
          </cell>
          <cell r="AN180">
            <v>1.4214667455999999</v>
          </cell>
          <cell r="AO180">
            <v>1.4369789661000001</v>
          </cell>
          <cell r="AP180">
            <v>3.8536543460000003</v>
          </cell>
          <cell r="AQ180">
            <v>2.0708872974999997</v>
          </cell>
          <cell r="AR180">
            <v>3.0362687621999997</v>
          </cell>
          <cell r="AS180">
            <v>2.8912050595999998</v>
          </cell>
          <cell r="AT180">
            <v>6.5981040990000004</v>
          </cell>
          <cell r="AU180">
            <v>3.9067157914999999</v>
          </cell>
          <cell r="AV180">
            <v>3.9278887360000003</v>
          </cell>
          <cell r="AW180">
            <v>14.257590424000002</v>
          </cell>
          <cell r="AX180">
            <v>19.971998279999998</v>
          </cell>
          <cell r="AY180">
            <v>14.209863941899998</v>
          </cell>
          <cell r="AZ180">
            <v>11.46420829885</v>
          </cell>
          <cell r="BA180">
            <v>11.46420829885</v>
          </cell>
        </row>
        <row r="187">
          <cell r="B187">
            <v>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8.1900000000000012E-5</v>
          </cell>
          <cell r="M187">
            <v>3.9494000000000004E-4</v>
          </cell>
          <cell r="N187">
            <v>0</v>
          </cell>
          <cell r="O187">
            <v>4.4225999999999998E-4</v>
          </cell>
          <cell r="P187">
            <v>0</v>
          </cell>
          <cell r="Q187">
            <v>6.3699999999999998E-4</v>
          </cell>
          <cell r="R187">
            <v>1.0465000000000001E-3</v>
          </cell>
          <cell r="S187">
            <v>6.4209600000000007E-3</v>
          </cell>
          <cell r="T187">
            <v>4.1890940000000002E-2</v>
          </cell>
          <cell r="U187">
            <v>7.8498420000000013E-2</v>
          </cell>
          <cell r="V187">
            <v>7.0299319999999998E-2</v>
          </cell>
          <cell r="W187">
            <v>0.122031</v>
          </cell>
          <cell r="X187">
            <v>8.4584500000000007E-2</v>
          </cell>
          <cell r="Y187">
            <v>9.0819819999999996E-2</v>
          </cell>
          <cell r="Z187">
            <v>0.10671388000000001</v>
          </cell>
          <cell r="AA187">
            <v>0.10671388000000001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9.001503000000001E-3</v>
          </cell>
          <cell r="AM187">
            <v>3.6661104E-2</v>
          </cell>
          <cell r="AN187">
            <v>0</v>
          </cell>
          <cell r="AO187">
            <v>5.1223488900000003E-2</v>
          </cell>
          <cell r="AP187">
            <v>0</v>
          </cell>
          <cell r="AQ187">
            <v>6.7014909499999997E-2</v>
          </cell>
          <cell r="AR187">
            <v>0.12798420559999998</v>
          </cell>
          <cell r="AS187">
            <v>0.85906003040000001</v>
          </cell>
          <cell r="AT187">
            <v>7.558975147</v>
          </cell>
          <cell r="AU187">
            <v>13.640783964500001</v>
          </cell>
          <cell r="AV187">
            <v>11.808402833400001</v>
          </cell>
          <cell r="AW187">
            <v>46.254369233700004</v>
          </cell>
          <cell r="AX187">
            <v>28.188146609999997</v>
          </cell>
          <cell r="AY187">
            <v>16.561112946399998</v>
          </cell>
          <cell r="AZ187">
            <v>20.345240796800002</v>
          </cell>
          <cell r="BA187">
            <v>20.345240796800002</v>
          </cell>
        </row>
        <row r="188">
          <cell r="B188">
            <v>6.6986446799999988E-2</v>
          </cell>
          <cell r="C188">
            <v>6.4625036840000011E-2</v>
          </cell>
          <cell r="D188">
            <v>7.5757783153684199E-2</v>
          </cell>
          <cell r="E188">
            <v>8.5525512800000009E-2</v>
          </cell>
          <cell r="F188">
            <v>8.7100322400000013E-2</v>
          </cell>
          <cell r="G188">
            <v>0.11587621681999999</v>
          </cell>
          <cell r="H188">
            <v>0.13980330000000002</v>
          </cell>
          <cell r="I188">
            <v>0.12675262600000001</v>
          </cell>
          <cell r="J188">
            <v>0.15238896400000002</v>
          </cell>
          <cell r="K188">
            <v>0.12344594079999999</v>
          </cell>
          <cell r="L188">
            <v>0.15073301880000001</v>
          </cell>
          <cell r="M188">
            <v>0.22244862640000002</v>
          </cell>
          <cell r="N188">
            <v>0.22222761251600004</v>
          </cell>
          <cell r="O188">
            <v>0.27427193733333344</v>
          </cell>
          <cell r="P188">
            <v>0.28223698128888897</v>
          </cell>
          <cell r="Q188">
            <v>0.38589039125000008</v>
          </cell>
          <cell r="R188">
            <v>0.46646132355789482</v>
          </cell>
          <cell r="S188">
            <v>0.57458113440000014</v>
          </cell>
          <cell r="T188">
            <v>0.53033030960000005</v>
          </cell>
          <cell r="U188">
            <v>0.48941979146666659</v>
          </cell>
          <cell r="V188">
            <v>0.60502646349600009</v>
          </cell>
          <cell r="W188">
            <v>0.59939387034800007</v>
          </cell>
          <cell r="X188">
            <v>0.69035876000000007</v>
          </cell>
          <cell r="Y188">
            <v>0.70069872272400002</v>
          </cell>
          <cell r="Z188">
            <v>0.77886399536399997</v>
          </cell>
          <cell r="AA188">
            <v>0.77886399536399997</v>
          </cell>
          <cell r="AB188">
            <v>8.3332733549490001</v>
          </cell>
          <cell r="AC188">
            <v>7.0049389823999997</v>
          </cell>
          <cell r="AD188">
            <v>8.6527525151999996</v>
          </cell>
          <cell r="AE188">
            <v>12.177484513600001</v>
          </cell>
          <cell r="AF188">
            <v>12.0971862312</v>
          </cell>
          <cell r="AG188">
            <v>15.880702609200002</v>
          </cell>
          <cell r="AH188">
            <v>18.588862934000002</v>
          </cell>
          <cell r="AI188">
            <v>26.291910467000001</v>
          </cell>
          <cell r="AJ188">
            <v>27.906003180000003</v>
          </cell>
          <cell r="AK188">
            <v>20.1503185312</v>
          </cell>
          <cell r="AL188">
            <v>27.198454932900002</v>
          </cell>
          <cell r="AM188">
            <v>44.580112655999997</v>
          </cell>
          <cell r="AN188">
            <v>42.0189009152</v>
          </cell>
          <cell r="AO188">
            <v>50.630117725799998</v>
          </cell>
          <cell r="AP188">
            <v>52.682775469000006</v>
          </cell>
          <cell r="AQ188">
            <v>53.518088308999999</v>
          </cell>
          <cell r="AR188">
            <v>58.360596297799994</v>
          </cell>
          <cell r="AS188">
            <v>75.526261825299997</v>
          </cell>
          <cell r="AT188">
            <v>79.252373778999996</v>
          </cell>
          <cell r="AU188">
            <v>64.741638813999998</v>
          </cell>
          <cell r="AV188">
            <v>76.975175523800004</v>
          </cell>
          <cell r="AW188">
            <v>123.96532496560002</v>
          </cell>
          <cell r="AX188">
            <v>121.30513878599999</v>
          </cell>
          <cell r="AY188">
            <v>87.488589609299993</v>
          </cell>
          <cell r="AZ188">
            <v>113.17934507545002</v>
          </cell>
          <cell r="BA188">
            <v>113.17934507545002</v>
          </cell>
        </row>
        <row r="200">
          <cell r="B200">
            <v>0.29826706000000003</v>
          </cell>
          <cell r="C200">
            <v>0.30597294000000003</v>
          </cell>
          <cell r="D200">
            <v>0.40246570000000004</v>
          </cell>
          <cell r="E200">
            <v>0.38990042000000003</v>
          </cell>
          <cell r="F200">
            <v>0.339333722</v>
          </cell>
          <cell r="G200">
            <v>0.27873300000000001</v>
          </cell>
          <cell r="H200">
            <v>0.40698294000000002</v>
          </cell>
          <cell r="I200">
            <v>0.38712564800000004</v>
          </cell>
          <cell r="J200">
            <v>0.43144920000000009</v>
          </cell>
          <cell r="K200">
            <v>0.4282915000000001</v>
          </cell>
          <cell r="L200">
            <v>0.63558222000000009</v>
          </cell>
          <cell r="M200">
            <v>0.76549018000000002</v>
          </cell>
          <cell r="N200">
            <v>0.79225146000000013</v>
          </cell>
          <cell r="O200">
            <v>0.65063908000000004</v>
          </cell>
          <cell r="P200">
            <v>0.64784538000000014</v>
          </cell>
          <cell r="Q200">
            <v>0.73455018000000005</v>
          </cell>
          <cell r="R200">
            <v>0.60743046000000012</v>
          </cell>
          <cell r="S200">
            <v>0.52353938000000011</v>
          </cell>
          <cell r="T200">
            <v>0.55704011999999992</v>
          </cell>
          <cell r="U200">
            <v>0.58212700000000006</v>
          </cell>
          <cell r="V200">
            <v>0.662892074208</v>
          </cell>
          <cell r="W200">
            <v>0.57133440000000002</v>
          </cell>
          <cell r="X200">
            <v>0.67454842000000004</v>
          </cell>
          <cell r="Y200">
            <v>0.51907856000000008</v>
          </cell>
          <cell r="Z200">
            <v>0.46187778000000002</v>
          </cell>
          <cell r="AA200">
            <v>0.46187778000000002</v>
          </cell>
          <cell r="AB200">
            <v>26.328546351680998</v>
          </cell>
          <cell r="AC200">
            <v>22.987688511599998</v>
          </cell>
          <cell r="AD200">
            <v>33.409062628800001</v>
          </cell>
          <cell r="AE200">
            <v>39.924259457600002</v>
          </cell>
          <cell r="AF200">
            <v>34.706188241200003</v>
          </cell>
          <cell r="AG200">
            <v>28.7576066349</v>
          </cell>
          <cell r="AH200">
            <v>45.051598490400004</v>
          </cell>
          <cell r="AI200">
            <v>67.074250372500003</v>
          </cell>
          <cell r="AJ200">
            <v>62.913262617200004</v>
          </cell>
          <cell r="AK200">
            <v>54.2997341656</v>
          </cell>
          <cell r="AL200">
            <v>95.521486685400006</v>
          </cell>
          <cell r="AM200">
            <v>113.823453024</v>
          </cell>
          <cell r="AN200">
            <v>102.0089533936</v>
          </cell>
          <cell r="AO200">
            <v>88.628536901100006</v>
          </cell>
          <cell r="AP200">
            <v>95.040180581000001</v>
          </cell>
          <cell r="AQ200">
            <v>87.85999024249999</v>
          </cell>
          <cell r="AR200">
            <v>68.211114136399999</v>
          </cell>
          <cell r="AS200">
            <v>61.070063683199997</v>
          </cell>
          <cell r="AT200">
            <v>77.650158318999999</v>
          </cell>
          <cell r="AU200">
            <v>71.417811768500002</v>
          </cell>
          <cell r="AV200">
            <v>80.097102811400006</v>
          </cell>
          <cell r="AW200">
            <v>109.46180981710002</v>
          </cell>
          <cell r="AX200">
            <v>116.01648840599999</v>
          </cell>
          <cell r="AY200">
            <v>60.492507793299993</v>
          </cell>
          <cell r="AZ200">
            <v>65.374121793699999</v>
          </cell>
          <cell r="BA200">
            <v>65.374121793699999</v>
          </cell>
        </row>
        <row r="212">
          <cell r="B212">
            <v>1.1541769148000003</v>
          </cell>
          <cell r="C212">
            <v>1.0277376200000001</v>
          </cell>
          <cell r="D212">
            <v>1.1090807</v>
          </cell>
          <cell r="E212">
            <v>1.1822665036000002</v>
          </cell>
          <cell r="F212">
            <v>1.0281644464000002</v>
          </cell>
          <cell r="G212">
            <v>1.0972571792000001</v>
          </cell>
          <cell r="H212">
            <v>1.1621901200000002</v>
          </cell>
          <cell r="I212">
            <v>0.88761581999999994</v>
          </cell>
          <cell r="J212">
            <v>0.53042280200000003</v>
          </cell>
          <cell r="K212">
            <v>0.43640200240000004</v>
          </cell>
          <cell r="L212">
            <v>0.41494209120000003</v>
          </cell>
          <cell r="M212">
            <v>0.32133566920000001</v>
          </cell>
          <cell r="N212">
            <v>0.25608240688333339</v>
          </cell>
          <cell r="O212">
            <v>0.21816102126000003</v>
          </cell>
          <cell r="P212">
            <v>0.23979642960000003</v>
          </cell>
          <cell r="Q212">
            <v>0.27779388000000005</v>
          </cell>
          <cell r="R212">
            <v>0.2804020492</v>
          </cell>
          <cell r="S212">
            <v>0.28054848639999996</v>
          </cell>
          <cell r="T212">
            <v>0.29582826000000001</v>
          </cell>
          <cell r="U212">
            <v>0.24300765370000005</v>
          </cell>
          <cell r="V212">
            <v>0.22042384000000004</v>
          </cell>
          <cell r="W212">
            <v>0.26526750795999998</v>
          </cell>
          <cell r="X212">
            <v>0.25621007048</v>
          </cell>
          <cell r="Y212">
            <v>0.23798641047999999</v>
          </cell>
          <cell r="Z212">
            <v>0.25863393592400002</v>
          </cell>
          <cell r="AA212">
            <v>0.25863393592400002</v>
          </cell>
          <cell r="AB212">
            <v>107.160366800421</v>
          </cell>
          <cell r="AC212">
            <v>85.206845744399999</v>
          </cell>
          <cell r="AD212">
            <v>97.237512734399999</v>
          </cell>
          <cell r="AE212">
            <v>139.9405970256</v>
          </cell>
          <cell r="AF212">
            <v>128.09835448480001</v>
          </cell>
          <cell r="AG212">
            <v>134.35863972960001</v>
          </cell>
          <cell r="AH212">
            <v>160.16214497800001</v>
          </cell>
          <cell r="AI212">
            <v>174.77153236000001</v>
          </cell>
          <cell r="AJ212">
            <v>89.401249867600015</v>
          </cell>
          <cell r="AK212">
            <v>64.829803266799999</v>
          </cell>
          <cell r="AL212">
            <v>71.550694982700008</v>
          </cell>
          <cell r="AM212">
            <v>56.357505887999999</v>
          </cell>
          <cell r="AN212">
            <v>41.787436486399997</v>
          </cell>
          <cell r="AO212">
            <v>38.501212601399999</v>
          </cell>
          <cell r="AP212">
            <v>41.0548467315</v>
          </cell>
          <cell r="AQ212">
            <v>37.797774752499997</v>
          </cell>
          <cell r="AR212">
            <v>37.568232489799996</v>
          </cell>
          <cell r="AS212">
            <v>39.5290796472</v>
          </cell>
          <cell r="AT212">
            <v>45.617237502000002</v>
          </cell>
          <cell r="AU212">
            <v>37.643103537500004</v>
          </cell>
          <cell r="AV212">
            <v>33.922433093199999</v>
          </cell>
          <cell r="AW212">
            <v>59.311735591800009</v>
          </cell>
          <cell r="AX212">
            <v>53.836701515999998</v>
          </cell>
          <cell r="AY212">
            <v>43.955174796499996</v>
          </cell>
          <cell r="AZ212">
            <v>49.529735059000004</v>
          </cell>
          <cell r="BA212">
            <v>49.529735059000004</v>
          </cell>
        </row>
        <row r="221">
          <cell r="B221">
            <v>6.7585699999999999E-2</v>
          </cell>
          <cell r="C221">
            <v>6.9822480000000006E-2</v>
          </cell>
          <cell r="D221">
            <v>6.9540380000000013E-2</v>
          </cell>
          <cell r="E221">
            <v>3.9717860000000001E-2</v>
          </cell>
          <cell r="F221">
            <v>8.66018608E-2</v>
          </cell>
          <cell r="G221">
            <v>6.4056720000000011E-2</v>
          </cell>
          <cell r="H221">
            <v>9.6864040000000012E-2</v>
          </cell>
          <cell r="I221">
            <v>4.6664800000000006E-2</v>
          </cell>
          <cell r="J221">
            <v>9.5464460000000001E-2</v>
          </cell>
          <cell r="K221">
            <v>3.6875020000000001E-2</v>
          </cell>
          <cell r="L221">
            <v>7.9148160000000009E-2</v>
          </cell>
          <cell r="M221">
            <v>0.10964590000000002</v>
          </cell>
          <cell r="N221">
            <v>9.2390480000000011E-2</v>
          </cell>
          <cell r="O221">
            <v>9.8978880000000005E-2</v>
          </cell>
          <cell r="P221">
            <v>0.11226306000000003</v>
          </cell>
          <cell r="Q221">
            <v>0.13786864000000001</v>
          </cell>
          <cell r="R221">
            <v>8.280454000000001E-2</v>
          </cell>
          <cell r="S221">
            <v>0.10818626000000001</v>
          </cell>
          <cell r="T221">
            <v>6.5769340000000009E-2</v>
          </cell>
          <cell r="U221">
            <v>6.3092120000000002E-2</v>
          </cell>
          <cell r="V221">
            <v>7.1182020000000013E-2</v>
          </cell>
          <cell r="W221">
            <v>8.9216400000000015E-3</v>
          </cell>
          <cell r="X221">
            <v>2.5742080000000001E-2</v>
          </cell>
          <cell r="Y221">
            <v>2.3046660000000004E-2</v>
          </cell>
          <cell r="Z221">
            <v>1.1999260000000001E-2</v>
          </cell>
          <cell r="AA221">
            <v>1.1999260000000001E-2</v>
          </cell>
          <cell r="AB221">
            <v>5.3480914860389994</v>
          </cell>
          <cell r="AC221">
            <v>4.493355062</v>
          </cell>
          <cell r="AD221">
            <v>5.8646669903999999</v>
          </cell>
          <cell r="AE221">
            <v>3.8948222768000003</v>
          </cell>
          <cell r="AF221">
            <v>8.6296632253999999</v>
          </cell>
          <cell r="AG221">
            <v>6.4944844107000002</v>
          </cell>
          <cell r="AH221">
            <v>10.613604378400002</v>
          </cell>
          <cell r="AI221">
            <v>8.1206524304999999</v>
          </cell>
          <cell r="AJ221">
            <v>13.780801796800002</v>
          </cell>
          <cell r="AK221">
            <v>4.3318457027999999</v>
          </cell>
          <cell r="AL221">
            <v>11.112189741</v>
          </cell>
          <cell r="AM221">
            <v>15.962754432000001</v>
          </cell>
          <cell r="AN221">
            <v>12.989632497599999</v>
          </cell>
          <cell r="AO221">
            <v>15.9584854587</v>
          </cell>
          <cell r="AP221">
            <v>18.709604267500001</v>
          </cell>
          <cell r="AQ221">
            <v>20.0328690485</v>
          </cell>
          <cell r="AR221">
            <v>11.253035407799999</v>
          </cell>
          <cell r="AS221">
            <v>14.225400432099999</v>
          </cell>
          <cell r="AT221">
            <v>9.6570795159999996</v>
          </cell>
          <cell r="AU221">
            <v>8.4426387214999998</v>
          </cell>
          <cell r="AV221">
            <v>9.6678949050000007</v>
          </cell>
          <cell r="AW221">
            <v>2.0932122393000001</v>
          </cell>
          <cell r="AX221">
            <v>5.2928792279999994</v>
          </cell>
          <cell r="AY221">
            <v>2.1941642283</v>
          </cell>
          <cell r="AZ221">
            <v>2.0704420802000003</v>
          </cell>
          <cell r="BA221">
            <v>2.0704420802000003</v>
          </cell>
        </row>
        <row r="228">
          <cell r="B228">
            <v>2.8678837747368419E-2</v>
          </cell>
          <cell r="C228">
            <v>1.96743092E-2</v>
          </cell>
          <cell r="D228">
            <v>3.2204991000000002E-2</v>
          </cell>
          <cell r="E228">
            <v>1.7419219999999999E-2</v>
          </cell>
          <cell r="F228">
            <v>2.1739900000000003E-2</v>
          </cell>
          <cell r="G228">
            <v>1.9290180000000004E-2</v>
          </cell>
          <cell r="H228">
            <v>1.0230402E-2</v>
          </cell>
          <cell r="I228">
            <v>1.7290000000000001E-3</v>
          </cell>
          <cell r="J228">
            <v>1.1491807600000001E-2</v>
          </cell>
          <cell r="K228">
            <v>8.5574944000000007E-3</v>
          </cell>
          <cell r="L228">
            <v>1.2410834799999999E-2</v>
          </cell>
          <cell r="M228">
            <v>1.3286031652173914E-2</v>
          </cell>
          <cell r="N228">
            <v>1.9821715333333337E-2</v>
          </cell>
          <cell r="O228">
            <v>2.4721060000000003E-2</v>
          </cell>
          <cell r="P228">
            <v>2.9394820000000002E-2</v>
          </cell>
          <cell r="Q228">
            <v>0.10343970000000001</v>
          </cell>
          <cell r="R228">
            <v>9.9113560000000017E-2</v>
          </cell>
          <cell r="S228">
            <v>0.11844742000000003</v>
          </cell>
          <cell r="T228">
            <v>9.3968419999999997E-2</v>
          </cell>
          <cell r="U228">
            <v>9.5020525600000016E-2</v>
          </cell>
          <cell r="V228">
            <v>0.10656107134400002</v>
          </cell>
          <cell r="W228">
            <v>9.4090360000000012E-2</v>
          </cell>
          <cell r="X228">
            <v>0.10680853528799999</v>
          </cell>
          <cell r="Y228">
            <v>0.10806615528799998</v>
          </cell>
          <cell r="Z228">
            <v>9.5389840000000004E-2</v>
          </cell>
          <cell r="AA228">
            <v>9.5389840000000004E-2</v>
          </cell>
          <cell r="AB228">
            <v>2.951356390011</v>
          </cell>
          <cell r="AC228">
            <v>1.6629769479999998</v>
          </cell>
          <cell r="AD228">
            <v>2.557157712</v>
          </cell>
          <cell r="AE228">
            <v>1.7053496096</v>
          </cell>
          <cell r="AF228">
            <v>2.2296584086000002</v>
          </cell>
          <cell r="AG228">
            <v>2.0693811996</v>
          </cell>
          <cell r="AH228">
            <v>1.2209140500000002</v>
          </cell>
          <cell r="AI228">
            <v>0.30181699200000001</v>
          </cell>
          <cell r="AJ228">
            <v>1.4166848556000002</v>
          </cell>
          <cell r="AK228">
            <v>0.82722101000000003</v>
          </cell>
          <cell r="AL228">
            <v>1.3629720555</v>
          </cell>
          <cell r="AM228">
            <v>1.7207416799999999</v>
          </cell>
          <cell r="AN228">
            <v>2.4208265839999998</v>
          </cell>
          <cell r="AO228">
            <v>3.0481887150000002</v>
          </cell>
          <cell r="AP228">
            <v>3.8975639280000003</v>
          </cell>
          <cell r="AQ228">
            <v>10.342136570499999</v>
          </cell>
          <cell r="AR228">
            <v>9.8822548753999992</v>
          </cell>
          <cell r="AS228">
            <v>11.534948711</v>
          </cell>
          <cell r="AT228">
            <v>10.188331108</v>
          </cell>
          <cell r="AU228">
            <v>9.0322872079999996</v>
          </cell>
          <cell r="AV228">
            <v>9.2245693924000012</v>
          </cell>
          <cell r="AW228">
            <v>14.147802748400002</v>
          </cell>
          <cell r="AX228">
            <v>14.941343429999998</v>
          </cell>
          <cell r="AY228">
            <v>12.725032513599999</v>
          </cell>
          <cell r="AZ228">
            <v>11.51520531535</v>
          </cell>
          <cell r="BA228">
            <v>11.51520531535</v>
          </cell>
        </row>
        <row r="237">
          <cell r="B237">
            <v>0.11453260000000001</v>
          </cell>
          <cell r="C237">
            <v>0.11323130000000001</v>
          </cell>
          <cell r="D237">
            <v>0.14676662000000001</v>
          </cell>
          <cell r="E237">
            <v>0.10068968</v>
          </cell>
          <cell r="F237">
            <v>0.12312292720000001</v>
          </cell>
          <cell r="G237">
            <v>0.115206</v>
          </cell>
          <cell r="H237">
            <v>0.22303244600000002</v>
          </cell>
          <cell r="I237">
            <v>0.24600212000000002</v>
          </cell>
          <cell r="J237">
            <v>0.23230694760000001</v>
          </cell>
          <cell r="K237">
            <v>0.34476136240000005</v>
          </cell>
          <cell r="L237">
            <v>0.26003978</v>
          </cell>
          <cell r="M237">
            <v>0.26226382000000004</v>
          </cell>
          <cell r="N237">
            <v>0.30468256000000005</v>
          </cell>
          <cell r="O237">
            <v>0.21431774000000003</v>
          </cell>
          <cell r="P237">
            <v>0.22889048000000001</v>
          </cell>
          <cell r="Q237">
            <v>0.25100166000000002</v>
          </cell>
          <cell r="R237">
            <v>0.26068224000000001</v>
          </cell>
          <cell r="S237">
            <v>0.18129566000000003</v>
          </cell>
          <cell r="T237">
            <v>0.22003618000000003</v>
          </cell>
          <cell r="U237">
            <v>0.15590848000000002</v>
          </cell>
          <cell r="V237">
            <v>0.16991156254799999</v>
          </cell>
          <cell r="W237">
            <v>0.15364075999999999</v>
          </cell>
          <cell r="X237">
            <v>0.17438876000000003</v>
          </cell>
          <cell r="Y237">
            <v>0.149422</v>
          </cell>
          <cell r="Z237">
            <v>0.10766392</v>
          </cell>
          <cell r="AA237">
            <v>0.10766392</v>
          </cell>
          <cell r="AB237">
            <v>10.429803746748</v>
          </cell>
          <cell r="AC237">
            <v>8.1677412424</v>
          </cell>
          <cell r="AD237">
            <v>12.297080731199999</v>
          </cell>
          <cell r="AE237">
            <v>10.9366712336</v>
          </cell>
          <cell r="AF237">
            <v>11.214345620800001</v>
          </cell>
          <cell r="AG237">
            <v>10.515136932300001</v>
          </cell>
          <cell r="AH237">
            <v>23.995406220400003</v>
          </cell>
          <cell r="AI237">
            <v>39.659690719000004</v>
          </cell>
          <cell r="AJ237">
            <v>28.059098752000004</v>
          </cell>
          <cell r="AK237">
            <v>38.029148075599998</v>
          </cell>
          <cell r="AL237">
            <v>34.666510137300001</v>
          </cell>
          <cell r="AM237">
            <v>34.913762591999998</v>
          </cell>
          <cell r="AN237">
            <v>36.191520921600002</v>
          </cell>
          <cell r="AO237">
            <v>26.705449409100002</v>
          </cell>
          <cell r="AP237">
            <v>29.439059155500001</v>
          </cell>
          <cell r="AQ237">
            <v>23.234517694499999</v>
          </cell>
          <cell r="AR237">
            <v>22.437434160399999</v>
          </cell>
          <cell r="AS237">
            <v>18.418424324299998</v>
          </cell>
          <cell r="AT237">
            <v>24.459037906999999</v>
          </cell>
          <cell r="AU237">
            <v>13.910027073</v>
          </cell>
          <cell r="AV237">
            <v>13.1286718134</v>
          </cell>
          <cell r="AW237">
            <v>22.516889536900003</v>
          </cell>
          <cell r="AX237">
            <v>23.363202680999997</v>
          </cell>
          <cell r="AY237">
            <v>19.884557699599998</v>
          </cell>
          <cell r="AZ237">
            <v>12.315900674350001</v>
          </cell>
          <cell r="BA237">
            <v>12.315900674350001</v>
          </cell>
        </row>
        <row r="238">
          <cell r="B238">
            <v>5.3287052000000005E-3</v>
          </cell>
          <cell r="C238">
            <v>3.0539600000000005E-3</v>
          </cell>
          <cell r="D238">
            <v>5.8039800000000003E-3</v>
          </cell>
          <cell r="E238">
            <v>1.3085800000000002E-2</v>
          </cell>
          <cell r="F238">
            <v>1.7636309600000004E-2</v>
          </cell>
          <cell r="G238">
            <v>1.9248319999999999E-2</v>
          </cell>
          <cell r="H238">
            <v>1.2521600000000001E-2</v>
          </cell>
          <cell r="I238">
            <v>1.37265128E-2</v>
          </cell>
          <cell r="J238">
            <v>1.7627537200000001E-2</v>
          </cell>
          <cell r="K238">
            <v>1.1802700000000001E-2</v>
          </cell>
          <cell r="L238">
            <v>1.41846796E-2</v>
          </cell>
          <cell r="M238">
            <v>2.76169348E-2</v>
          </cell>
          <cell r="N238">
            <v>3.6758794800000001E-2</v>
          </cell>
          <cell r="O238">
            <v>3.2701760000000003E-2</v>
          </cell>
          <cell r="P238">
            <v>3.08206444E-2</v>
          </cell>
          <cell r="Q238">
            <v>3.672578E-2</v>
          </cell>
          <cell r="R238">
            <v>3.9484905460000004E-2</v>
          </cell>
          <cell r="S238">
            <v>3.8775100000000007E-2</v>
          </cell>
          <cell r="T238">
            <v>2.6663007280000005E-2</v>
          </cell>
          <cell r="U238">
            <v>2.1466900000000004E-2</v>
          </cell>
          <cell r="V238">
            <v>1.4933171708000001E-2</v>
          </cell>
          <cell r="W238">
            <v>8.9653200000000006E-3</v>
          </cell>
          <cell r="X238">
            <v>2.2709960000000001E-2</v>
          </cell>
          <cell r="Y238">
            <v>4.9522283720000004E-2</v>
          </cell>
          <cell r="Z238">
            <v>6.1448660000000002E-2</v>
          </cell>
          <cell r="AA238">
            <v>6.1448660000000002E-2</v>
          </cell>
          <cell r="AB238">
            <v>0.51192451221900004</v>
          </cell>
          <cell r="AC238">
            <v>0.27530564879999997</v>
          </cell>
          <cell r="AD238">
            <v>0.51389577600000003</v>
          </cell>
          <cell r="AE238">
            <v>0.97218608480000002</v>
          </cell>
          <cell r="AF238">
            <v>2.1937271132</v>
          </cell>
          <cell r="AG238">
            <v>2.1280430028000001</v>
          </cell>
          <cell r="AH238">
            <v>1.8806514916000001</v>
          </cell>
          <cell r="AI238">
            <v>2.6582834725</v>
          </cell>
          <cell r="AJ238">
            <v>2.0356710356000001</v>
          </cell>
          <cell r="AK238">
            <v>1.6512897719999999</v>
          </cell>
          <cell r="AL238">
            <v>2.5654694517000003</v>
          </cell>
          <cell r="AM238">
            <v>5.6599847519999997</v>
          </cell>
          <cell r="AN238">
            <v>7.3891430447999999</v>
          </cell>
          <cell r="AO238">
            <v>6.6001470096000006</v>
          </cell>
          <cell r="AP238">
            <v>5.9560547504999999</v>
          </cell>
          <cell r="AQ238">
            <v>5.7694643509999999</v>
          </cell>
          <cell r="AR238">
            <v>5.7527397246999996</v>
          </cell>
          <cell r="AS238">
            <v>5.2282628969999996</v>
          </cell>
          <cell r="AT238">
            <v>4.6314048760000004</v>
          </cell>
          <cell r="AU238">
            <v>3.135423952</v>
          </cell>
          <cell r="AV238">
            <v>2.2504195500000002</v>
          </cell>
          <cell r="AW238">
            <v>1.7885144210000001</v>
          </cell>
          <cell r="AX238">
            <v>4.4307891809999997</v>
          </cell>
          <cell r="AY238">
            <v>11.7855277078</v>
          </cell>
          <cell r="AZ238">
            <v>9.430237795950001</v>
          </cell>
          <cell r="BA238">
            <v>9.430237795950001</v>
          </cell>
        </row>
        <row r="246">
          <cell r="B246">
            <v>4.455405754800001</v>
          </cell>
          <cell r="C246">
            <v>4.7493107115999997</v>
          </cell>
          <cell r="D246">
            <v>4.7437528684000005</v>
          </cell>
          <cell r="E246">
            <v>4.8131249347999994</v>
          </cell>
          <cell r="F246">
            <v>4.8081011888000003</v>
          </cell>
          <cell r="G246">
            <v>5.1287535936000008</v>
          </cell>
          <cell r="H246">
            <v>5.6252225120000006</v>
          </cell>
          <cell r="I246">
            <v>5.1391589103400008</v>
          </cell>
          <cell r="J246">
            <v>4.7510028184305568</v>
          </cell>
          <cell r="K246">
            <v>5.1929477600000009</v>
          </cell>
          <cell r="L246">
            <v>4.3031661400000001</v>
          </cell>
          <cell r="M246">
            <v>4.1266252300000001</v>
          </cell>
          <cell r="N246">
            <v>4.0743879379233334</v>
          </cell>
          <cell r="O246">
            <v>4.1868091888855563</v>
          </cell>
          <cell r="P246">
            <v>4.6831912400000011</v>
          </cell>
          <cell r="Q246">
            <v>4.904139240000001</v>
          </cell>
          <cell r="R246">
            <v>4.890160631505883</v>
          </cell>
          <cell r="S246">
            <v>4.6175262587999999</v>
          </cell>
          <cell r="T246">
            <v>4.670760640000001</v>
          </cell>
          <cell r="U246">
            <v>4.5129780696000008</v>
          </cell>
          <cell r="V246">
            <v>4.7650894200000007</v>
          </cell>
          <cell r="W246">
            <v>5.0320725025480009</v>
          </cell>
          <cell r="X246">
            <v>4.3766435447280001</v>
          </cell>
          <cell r="Y246">
            <v>4.5305153624639996</v>
          </cell>
          <cell r="Z246">
            <v>4.9603370958959996</v>
          </cell>
          <cell r="AA246">
            <v>4.9603370958959996</v>
          </cell>
          <cell r="AB246">
            <v>471.64854691277696</v>
          </cell>
          <cell r="AC246">
            <v>444.35430617519995</v>
          </cell>
          <cell r="AD246">
            <v>484.17198039359999</v>
          </cell>
          <cell r="AE246">
            <v>581.08396062079999</v>
          </cell>
          <cell r="AF246">
            <v>632.14059228669998</v>
          </cell>
          <cell r="AG246">
            <v>675.7438630800001</v>
          </cell>
          <cell r="AH246">
            <v>778.54773653640007</v>
          </cell>
          <cell r="AI246">
            <v>975.34663634850006</v>
          </cell>
          <cell r="AJ246">
            <v>738.39349129480013</v>
          </cell>
          <cell r="AK246">
            <v>675.04614574319999</v>
          </cell>
          <cell r="AL246">
            <v>695.57624080560004</v>
          </cell>
          <cell r="AM246">
            <v>675.55829903999995</v>
          </cell>
          <cell r="AN246">
            <v>646.53427826239999</v>
          </cell>
          <cell r="AO246">
            <v>694.04098420319997</v>
          </cell>
          <cell r="AP246">
            <v>750.40227379400005</v>
          </cell>
          <cell r="AQ246">
            <v>638.50665649399991</v>
          </cell>
          <cell r="AR246">
            <v>585.4315908584</v>
          </cell>
          <cell r="AS246">
            <v>589.78076298569999</v>
          </cell>
          <cell r="AT246">
            <v>680.69739166399995</v>
          </cell>
          <cell r="AU246">
            <v>642.52227670700006</v>
          </cell>
          <cell r="AV246">
            <v>672.94350800580003</v>
          </cell>
          <cell r="AW246">
            <v>1332.6892050332001</v>
          </cell>
          <cell r="AX246">
            <v>941.56154597699992</v>
          </cell>
          <cell r="AY246">
            <v>773.46313295239997</v>
          </cell>
          <cell r="AZ246">
            <v>822.7891460686501</v>
          </cell>
          <cell r="BA246">
            <v>822.7891460686501</v>
          </cell>
        </row>
        <row r="247">
          <cell r="B247">
            <v>0.3295634342</v>
          </cell>
          <cell r="C247">
            <v>0.55972793239999996</v>
          </cell>
          <cell r="D247">
            <v>0.9699025275333335</v>
          </cell>
          <cell r="E247">
            <v>0.70445647999999994</v>
          </cell>
          <cell r="F247">
            <v>0.85990273460000011</v>
          </cell>
          <cell r="G247">
            <v>1.2050199033600002</v>
          </cell>
          <cell r="H247">
            <v>1.0426843336</v>
          </cell>
          <cell r="I247">
            <v>0.32657672502000007</v>
          </cell>
          <cell r="J247">
            <v>0.20626894015000002</v>
          </cell>
          <cell r="K247">
            <v>0.24782940000000001</v>
          </cell>
          <cell r="L247">
            <v>0.12866139104000002</v>
          </cell>
          <cell r="M247">
            <v>0.15975976944827586</v>
          </cell>
          <cell r="N247">
            <v>0.15409030000000001</v>
          </cell>
          <cell r="O247">
            <v>0.24637158000000001</v>
          </cell>
          <cell r="P247">
            <v>0.24932933480000005</v>
          </cell>
          <cell r="Q247">
            <v>0.45826113470000007</v>
          </cell>
          <cell r="R247">
            <v>0.44554413904000001</v>
          </cell>
          <cell r="S247">
            <v>0.73512151440000006</v>
          </cell>
          <cell r="T247">
            <v>0.6766232928</v>
          </cell>
          <cell r="U247">
            <v>0.87351628000000003</v>
          </cell>
          <cell r="V247">
            <v>1.5383359278560003</v>
          </cell>
          <cell r="W247">
            <v>1.4007020504879999</v>
          </cell>
          <cell r="X247">
            <v>2.5729089000159999</v>
          </cell>
          <cell r="Y247">
            <v>2.1763748650684445</v>
          </cell>
          <cell r="Z247">
            <v>1.8715725075320002</v>
          </cell>
          <cell r="AA247">
            <v>1.8715725075320002</v>
          </cell>
          <cell r="AB247">
            <v>39.786082818249</v>
          </cell>
          <cell r="AC247">
            <v>64.599019887599994</v>
          </cell>
          <cell r="AD247">
            <v>125.77043483040001</v>
          </cell>
          <cell r="AE247">
            <v>97.16630518560001</v>
          </cell>
          <cell r="AF247">
            <v>137.46664055460002</v>
          </cell>
          <cell r="AG247">
            <v>187.16036989650001</v>
          </cell>
          <cell r="AH247">
            <v>167.7952613228</v>
          </cell>
          <cell r="AI247">
            <v>56.125976860000002</v>
          </cell>
          <cell r="AJ247">
            <v>37.002281973200006</v>
          </cell>
          <cell r="AK247">
            <v>40.799186005599999</v>
          </cell>
          <cell r="AL247">
            <v>19.829161727100001</v>
          </cell>
          <cell r="AM247">
            <v>26.551670592000001</v>
          </cell>
          <cell r="AN247">
            <v>24.703646175999999</v>
          </cell>
          <cell r="AO247">
            <v>30.355564918500001</v>
          </cell>
          <cell r="AP247">
            <v>37.207201191000003</v>
          </cell>
          <cell r="AQ247">
            <v>56.622536988499995</v>
          </cell>
          <cell r="AR247">
            <v>52.192500096399996</v>
          </cell>
          <cell r="AS247">
            <v>111.5899381454</v>
          </cell>
          <cell r="AT247">
            <v>119.716052056</v>
          </cell>
          <cell r="AU247">
            <v>138.17184251200001</v>
          </cell>
          <cell r="AV247">
            <v>289.79962934299999</v>
          </cell>
          <cell r="AW247">
            <v>386.99666484280004</v>
          </cell>
          <cell r="AX247">
            <v>564.43235167799992</v>
          </cell>
          <cell r="AY247">
            <v>331.37124044199999</v>
          </cell>
          <cell r="AZ247">
            <v>303.80116987635</v>
          </cell>
          <cell r="BA247">
            <v>303.80116987635</v>
          </cell>
        </row>
        <row r="253">
          <cell r="B253">
            <v>9.1546000000000006E-3</v>
          </cell>
          <cell r="C253">
            <v>2.1272815200000003E-2</v>
          </cell>
          <cell r="D253">
            <v>4.0493180000000004E-2</v>
          </cell>
          <cell r="E253">
            <v>4.3447040000000006E-2</v>
          </cell>
          <cell r="F253">
            <v>4.9514920000000004E-2</v>
          </cell>
          <cell r="G253">
            <v>5.5757520000000005E-2</v>
          </cell>
          <cell r="H253">
            <v>3.5817600000000005E-2</v>
          </cell>
          <cell r="I253">
            <v>1.9563179999999999E-2</v>
          </cell>
          <cell r="J253">
            <v>2.7767740000000003E-2</v>
          </cell>
          <cell r="K253">
            <v>4.2708120000000002E-2</v>
          </cell>
          <cell r="L253">
            <v>4.0924520000000006E-2</v>
          </cell>
          <cell r="M253">
            <v>2.8257319999999999E-2</v>
          </cell>
          <cell r="N253">
            <v>2.6546520000000004E-2</v>
          </cell>
          <cell r="O253">
            <v>2.4548087199999999E-2</v>
          </cell>
          <cell r="P253">
            <v>6.0444020000000008E-2</v>
          </cell>
          <cell r="Q253">
            <v>4.4067842000000003E-2</v>
          </cell>
          <cell r="R253">
            <v>8.2527900000000001E-2</v>
          </cell>
          <cell r="S253">
            <v>8.0722751199999998E-2</v>
          </cell>
          <cell r="T253">
            <v>5.2430560000000001E-2</v>
          </cell>
          <cell r="U253">
            <v>7.20236608E-2</v>
          </cell>
          <cell r="V253">
            <v>9.5563574288000011E-2</v>
          </cell>
          <cell r="W253">
            <v>3.8949822548000002E-2</v>
          </cell>
          <cell r="X253">
            <v>4.3558063640000005E-2</v>
          </cell>
          <cell r="Y253">
            <v>3.7302749120000006E-2</v>
          </cell>
          <cell r="Z253">
            <v>3.2072040000000003E-2</v>
          </cell>
          <cell r="AA253">
            <v>3.2072040000000003E-2</v>
          </cell>
          <cell r="AB253">
            <v>0.87364461308699992</v>
          </cell>
          <cell r="AC253">
            <v>1.9024388935999998</v>
          </cell>
          <cell r="AD253">
            <v>3.6134288448</v>
          </cell>
          <cell r="AE253">
            <v>4.2097675872</v>
          </cell>
          <cell r="AF253">
            <v>5.4856450243000001</v>
          </cell>
          <cell r="AG253">
            <v>6.3193250835000008</v>
          </cell>
          <cell r="AH253">
            <v>4.5217973024000004</v>
          </cell>
          <cell r="AI253">
            <v>3.4566189094999999</v>
          </cell>
          <cell r="AJ253">
            <v>5.0081122408000009</v>
          </cell>
          <cell r="AK253">
            <v>5.1812175315999998</v>
          </cell>
          <cell r="AL253">
            <v>5.3303957712000001</v>
          </cell>
          <cell r="AM253">
            <v>3.7118515199999997</v>
          </cell>
          <cell r="AN253">
            <v>3.5362308431999998</v>
          </cell>
          <cell r="AO253">
            <v>3.7681769589000003</v>
          </cell>
          <cell r="AP253">
            <v>10.0349576</v>
          </cell>
          <cell r="AQ253">
            <v>5.2862049834999993</v>
          </cell>
          <cell r="AR253">
            <v>10.101807383499999</v>
          </cell>
          <cell r="AS253">
            <v>10.272183607399999</v>
          </cell>
          <cell r="AT253">
            <v>6.7704970309999997</v>
          </cell>
          <cell r="AU253">
            <v>8.0036805325000007</v>
          </cell>
          <cell r="AV253">
            <v>10.4516359946</v>
          </cell>
          <cell r="AW253">
            <v>5.4518472474000008</v>
          </cell>
          <cell r="AX253">
            <v>5.5677627719999991</v>
          </cell>
          <cell r="AY253">
            <v>6.0526427092999997</v>
          </cell>
          <cell r="AZ253">
            <v>4.2803950310000003</v>
          </cell>
          <cell r="BA253">
            <v>4.2803950310000003</v>
          </cell>
        </row>
        <row r="259">
          <cell r="B259">
            <v>3.07944E-2</v>
          </cell>
          <cell r="C259">
            <v>6.671392000000001E-2</v>
          </cell>
          <cell r="D259">
            <v>6.7656679999999997E-2</v>
          </cell>
          <cell r="E259">
            <v>7.0970900000000003E-2</v>
          </cell>
          <cell r="F259">
            <v>9.603594E-2</v>
          </cell>
          <cell r="G259">
            <v>9.8840560000000008E-2</v>
          </cell>
          <cell r="H259">
            <v>0.11589942</v>
          </cell>
          <cell r="I259">
            <v>0.11966318000000001</v>
          </cell>
          <cell r="J259">
            <v>0.1118944372</v>
          </cell>
          <cell r="K259">
            <v>0.15493478000000002</v>
          </cell>
          <cell r="L259">
            <v>0.10158512</v>
          </cell>
          <cell r="M259">
            <v>0.10254062</v>
          </cell>
          <cell r="N259">
            <v>0.18855382000000004</v>
          </cell>
          <cell r="O259">
            <v>0.21686574000000003</v>
          </cell>
          <cell r="P259">
            <v>0.2157792</v>
          </cell>
          <cell r="Q259">
            <v>5.0182860000000003E-2</v>
          </cell>
          <cell r="R259">
            <v>0.13664742000000002</v>
          </cell>
          <cell r="S259">
            <v>8.0221960000000009E-2</v>
          </cell>
          <cell r="T259">
            <v>6.0391240000000006E-2</v>
          </cell>
          <cell r="U259">
            <v>0.1518062</v>
          </cell>
          <cell r="V259">
            <v>0.13367718000000001</v>
          </cell>
          <cell r="W259">
            <v>9.0743380000000012E-2</v>
          </cell>
          <cell r="X259">
            <v>5.8649500000000007E-2</v>
          </cell>
          <cell r="Y259">
            <v>7.378098000000001E-2</v>
          </cell>
          <cell r="Z259">
            <v>1.116024E-2</v>
          </cell>
          <cell r="AA259">
            <v>1.116024E-2</v>
          </cell>
          <cell r="AB259">
            <v>2.8456535002259997</v>
          </cell>
          <cell r="AC259">
            <v>4.8457781399999993</v>
          </cell>
          <cell r="AD259">
            <v>6.7545304895999996</v>
          </cell>
          <cell r="AE259">
            <v>8.4282770879999998</v>
          </cell>
          <cell r="AF259">
            <v>9.4577125286000001</v>
          </cell>
          <cell r="AG259">
            <v>8.7863480133000014</v>
          </cell>
          <cell r="AH259">
            <v>12.669689557600002</v>
          </cell>
          <cell r="AI259">
            <v>20.906725328</v>
          </cell>
          <cell r="AJ259">
            <v>20.976233378000003</v>
          </cell>
          <cell r="AK259">
            <v>18.508449238400001</v>
          </cell>
          <cell r="AL259">
            <v>15.600227778000001</v>
          </cell>
          <cell r="AM259">
            <v>19.34671896</v>
          </cell>
          <cell r="AN259">
            <v>22.794818815999999</v>
          </cell>
          <cell r="AO259">
            <v>27.3477743493</v>
          </cell>
          <cell r="AP259">
            <v>33.86694567</v>
          </cell>
          <cell r="AQ259">
            <v>6.7675661129999991</v>
          </cell>
          <cell r="AR259">
            <v>17.530217711100001</v>
          </cell>
          <cell r="AS259">
            <v>9.5727479276</v>
          </cell>
          <cell r="AT259">
            <v>7.9739750039999997</v>
          </cell>
          <cell r="AU259">
            <v>18.909995067500002</v>
          </cell>
          <cell r="AV259">
            <v>16.356285724799999</v>
          </cell>
          <cell r="AW259">
            <v>17.5004698523</v>
          </cell>
          <cell r="AX259">
            <v>8.9921808989999992</v>
          </cell>
          <cell r="AY259">
            <v>12.516473532199999</v>
          </cell>
          <cell r="AZ259">
            <v>1.4644875879000001</v>
          </cell>
          <cell r="BA259">
            <v>1.4644875879000001</v>
          </cell>
        </row>
        <row r="263">
          <cell r="B263">
            <v>20.070575648789596</v>
          </cell>
          <cell r="C263">
            <v>19.65957472066491</v>
          </cell>
          <cell r="D263">
            <v>20.689006564010754</v>
          </cell>
          <cell r="E263">
            <v>20.046948538227841</v>
          </cell>
          <cell r="F263">
            <v>20.241474661499531</v>
          </cell>
          <cell r="G263">
            <v>21.870946966960002</v>
          </cell>
          <cell r="H263">
            <v>23.797891297180012</v>
          </cell>
          <cell r="I263">
            <v>20.394500406279995</v>
          </cell>
          <cell r="J263">
            <v>21.703408119062228</v>
          </cell>
          <cell r="K263">
            <v>22.14298651271778</v>
          </cell>
          <cell r="L263">
            <v>20.694167662350011</v>
          </cell>
          <cell r="M263">
            <v>20.983201551331973</v>
          </cell>
          <cell r="N263">
            <v>21.256992548668943</v>
          </cell>
          <cell r="O263">
            <v>20.889960332424444</v>
          </cell>
          <cell r="P263">
            <v>22.098004193329473</v>
          </cell>
          <cell r="Q263">
            <v>23.087893811201671</v>
          </cell>
          <cell r="R263">
            <v>23.437953177867652</v>
          </cell>
          <cell r="S263">
            <v>23.549815010331002</v>
          </cell>
          <cell r="T263">
            <v>22.40120521236766</v>
          </cell>
          <cell r="U263">
            <v>22.97454658252861</v>
          </cell>
          <cell r="V263">
            <v>25.496686115463707</v>
          </cell>
          <cell r="W263">
            <v>22.923906206032001</v>
          </cell>
          <cell r="X263">
            <v>24.892956243670671</v>
          </cell>
          <cell r="Y263">
            <v>24.536994349059125</v>
          </cell>
          <cell r="Z263">
            <v>24.77142534612199</v>
          </cell>
          <cell r="AA263">
            <v>24.77142534612199</v>
          </cell>
          <cell r="AB263">
            <v>2087.4392367135447</v>
          </cell>
          <cell r="AC263">
            <v>1838.9958846375998</v>
          </cell>
          <cell r="AD263">
            <v>2114.6242243248007</v>
          </cell>
          <cell r="AE263">
            <v>2508.3278787728</v>
          </cell>
          <cell r="AF263">
            <v>2708.3143602522009</v>
          </cell>
          <cell r="AG263">
            <v>2904.0183285399016</v>
          </cell>
          <cell r="AH263">
            <v>3341.3443320888005</v>
          </cell>
          <cell r="AI263">
            <v>3920.3530360554996</v>
          </cell>
          <cell r="AJ263">
            <v>3431.5975436047997</v>
          </cell>
          <cell r="AK263">
            <v>2996.6270256999992</v>
          </cell>
          <cell r="AL263">
            <v>3314.8930745331004</v>
          </cell>
          <cell r="AM263">
            <v>3395.9636598720003</v>
          </cell>
          <cell r="AN263">
            <v>3164.4602826496011</v>
          </cell>
          <cell r="AO263">
            <v>3274.1142151734011</v>
          </cell>
          <cell r="AP263">
            <v>3512.9702841465009</v>
          </cell>
          <cell r="AQ263">
            <v>2924.5526319939995</v>
          </cell>
          <cell r="AR263">
            <v>2853.3857955866984</v>
          </cell>
          <cell r="AS263">
            <v>3075.6372076000989</v>
          </cell>
          <cell r="AT263">
            <v>3264.9792936730014</v>
          </cell>
          <cell r="AU263">
            <v>3024.0610043660008</v>
          </cell>
          <cell r="AV263">
            <v>3380.7541856526004</v>
          </cell>
          <cell r="AW263">
            <v>5345.8450728056005</v>
          </cell>
          <cell r="AX263">
            <v>4849.9271605979993</v>
          </cell>
          <cell r="AY263">
            <v>3644.0332689606998</v>
          </cell>
          <cell r="AZ263">
            <v>3872.4935290705475</v>
          </cell>
          <cell r="BA263">
            <v>3872.4935290705475</v>
          </cell>
        </row>
        <row r="264">
          <cell r="B264">
            <v>14.504695065625558</v>
          </cell>
          <cell r="C264">
            <v>14.079328460974736</v>
          </cell>
          <cell r="D264">
            <v>14.24628519945146</v>
          </cell>
          <cell r="E264">
            <v>14.161194195633334</v>
          </cell>
          <cell r="F264">
            <v>14.119511559699532</v>
          </cell>
          <cell r="G264">
            <v>14.987981663200001</v>
          </cell>
          <cell r="H264">
            <v>16.503804963100002</v>
          </cell>
          <cell r="I264">
            <v>14.143120764499999</v>
          </cell>
          <cell r="J264">
            <v>13.947088214607893</v>
          </cell>
          <cell r="K264">
            <v>13.705790580300004</v>
          </cell>
          <cell r="L264">
            <v>12.032332000780002</v>
          </cell>
          <cell r="M264">
            <v>12.105224102458294</v>
          </cell>
          <cell r="N264">
            <v>11.463865797853888</v>
          </cell>
          <cell r="O264">
            <v>10.994469905683335</v>
          </cell>
          <cell r="P264">
            <v>11.479998786775479</v>
          </cell>
          <cell r="Q264">
            <v>12.283606984378334</v>
          </cell>
          <cell r="R264">
            <v>12.540068514753802</v>
          </cell>
          <cell r="S264">
            <v>12.265396977432916</v>
          </cell>
          <cell r="T264">
            <v>12.159776033798458</v>
          </cell>
          <cell r="U264">
            <v>11.506072628357577</v>
          </cell>
          <cell r="V264">
            <v>13.044717253932005</v>
          </cell>
          <cell r="W264">
            <v>12.683474337170001</v>
          </cell>
          <cell r="X264">
            <v>12.142132636816001</v>
          </cell>
          <cell r="Y264">
            <v>12.688813934160001</v>
          </cell>
          <cell r="Z264">
            <v>13.505759642647998</v>
          </cell>
          <cell r="AA264">
            <v>13.505759642647998</v>
          </cell>
          <cell r="AB264">
            <v>1496.9292278411704</v>
          </cell>
          <cell r="AC264">
            <v>1292.836765994</v>
          </cell>
          <cell r="AD264">
            <v>1417.3486157279997</v>
          </cell>
          <cell r="AE264">
            <v>1746.7266115264001</v>
          </cell>
          <cell r="AF264">
            <v>1855.2416215081</v>
          </cell>
          <cell r="AG264">
            <v>1973.2024461863998</v>
          </cell>
          <cell r="AH264">
            <v>2293.0089951980003</v>
          </cell>
          <cell r="AI264">
            <v>2705.6230272165008</v>
          </cell>
          <cell r="AJ264">
            <v>2202.9170537944001</v>
          </cell>
          <cell r="AK264">
            <v>1819.8773189915996</v>
          </cell>
          <cell r="AL264">
            <v>1917.6317381565002</v>
          </cell>
          <cell r="AM264">
            <v>1968.8649951359998</v>
          </cell>
          <cell r="AN264">
            <v>1739.3691034015999</v>
          </cell>
          <cell r="AO264">
            <v>1777.5283042326</v>
          </cell>
          <cell r="AP264">
            <v>1844.861156812</v>
          </cell>
          <cell r="AQ264">
            <v>1581.9618078074996</v>
          </cell>
          <cell r="AR264">
            <v>1551.7006398847</v>
          </cell>
          <cell r="AS264">
            <v>1624.2689443123002</v>
          </cell>
          <cell r="AT264">
            <v>1802.4695661320002</v>
          </cell>
          <cell r="AU264">
            <v>1615.1914017210001</v>
          </cell>
          <cell r="AV264">
            <v>1800.5045611002001</v>
          </cell>
          <cell r="AW264">
            <v>3080.6685858442997</v>
          </cell>
          <cell r="AX264">
            <v>2509.3825881929997</v>
          </cell>
          <cell r="AY264">
            <v>2056.3536516325003</v>
          </cell>
          <cell r="AZ264">
            <v>2236.77649311595</v>
          </cell>
          <cell r="BA264">
            <v>2236.77649311595</v>
          </cell>
        </row>
        <row r="265">
          <cell r="B265">
            <v>0.44642310440000005</v>
          </cell>
          <cell r="C265">
            <v>0.45689961063157902</v>
          </cell>
          <cell r="D265">
            <v>0.53368984760000004</v>
          </cell>
          <cell r="E265">
            <v>0.53443390000000002</v>
          </cell>
          <cell r="F265">
            <v>0.54398180200000001</v>
          </cell>
          <cell r="G265">
            <v>0.44871972599999999</v>
          </cell>
          <cell r="H265">
            <v>0.64950703999999992</v>
          </cell>
          <cell r="I265">
            <v>0.60951377760000003</v>
          </cell>
          <cell r="J265">
            <v>0.71462063400000009</v>
          </cell>
          <cell r="K265">
            <v>0.80138389240000019</v>
          </cell>
          <cell r="L265">
            <v>0.91928705960000001</v>
          </cell>
          <cell r="M265">
            <v>1.0964798936</v>
          </cell>
          <cell r="N265">
            <v>1.2688624312000001</v>
          </cell>
          <cell r="O265">
            <v>1.1247999955111112</v>
          </cell>
          <cell r="P265">
            <v>1.1136297536000002</v>
          </cell>
          <cell r="Q265">
            <v>1.0753477644</v>
          </cell>
          <cell r="R265">
            <v>1.0307413116000002</v>
          </cell>
          <cell r="S265">
            <v>0.89799190821052643</v>
          </cell>
          <cell r="T265">
            <v>0.87337585399999984</v>
          </cell>
          <cell r="U265">
            <v>0.94710980840000003</v>
          </cell>
          <cell r="V265">
            <v>1.056809234208</v>
          </cell>
          <cell r="W265">
            <v>0.82116446994399994</v>
          </cell>
          <cell r="X265">
            <v>0.98093202479999997</v>
          </cell>
          <cell r="Y265">
            <v>0.81828851395200009</v>
          </cell>
          <cell r="Z265">
            <v>0.70377858059600007</v>
          </cell>
          <cell r="AA265">
            <v>0.70377858059600007</v>
          </cell>
          <cell r="AB265">
            <v>39.298097431376995</v>
          </cell>
          <cell r="AC265">
            <v>34.418780314399996</v>
          </cell>
          <cell r="AD265">
            <v>45.622277150400002</v>
          </cell>
          <cell r="AE265">
            <v>55.277432996800002</v>
          </cell>
          <cell r="AF265">
            <v>56.148802635799996</v>
          </cell>
          <cell r="AG265">
            <v>44.842699944900005</v>
          </cell>
          <cell r="AH265">
            <v>71.927568329600007</v>
          </cell>
          <cell r="AI265">
            <v>104.6722924595</v>
          </cell>
          <cell r="AJ265">
            <v>106.05629049520002</v>
          </cell>
          <cell r="AK265">
            <v>101.42184008440002</v>
          </cell>
          <cell r="AL265">
            <v>137.91204734850001</v>
          </cell>
          <cell r="AM265">
            <v>166.04753601600001</v>
          </cell>
          <cell r="AN265">
            <v>164.41719219199999</v>
          </cell>
          <cell r="AO265">
            <v>152.4130720878</v>
          </cell>
          <cell r="AP265">
            <v>166.16782480850003</v>
          </cell>
          <cell r="AQ265">
            <v>129.16000159999996</v>
          </cell>
          <cell r="AR265">
            <v>118.77790688210001</v>
          </cell>
          <cell r="AS265">
            <v>106.0724031367</v>
          </cell>
          <cell r="AT265">
            <v>121.147054403</v>
          </cell>
          <cell r="AU265">
            <v>115.3973267275</v>
          </cell>
          <cell r="AV265">
            <v>126.31630462320001</v>
          </cell>
          <cell r="AW265">
            <v>156.15457992140003</v>
          </cell>
          <cell r="AX265">
            <v>164.31995080800002</v>
          </cell>
          <cell r="AY265">
            <v>111.99220247819999</v>
          </cell>
          <cell r="AZ265">
            <v>99.928307575749997</v>
          </cell>
          <cell r="BA265">
            <v>99.928307575749997</v>
          </cell>
        </row>
        <row r="266">
          <cell r="B266">
            <v>1.8001753588</v>
          </cell>
          <cell r="C266">
            <v>1.6595271707368422</v>
          </cell>
          <cell r="D266">
            <v>1.6647417696</v>
          </cell>
          <cell r="E266">
            <v>1.4614365948000001</v>
          </cell>
          <cell r="F266">
            <v>1.5380138228</v>
          </cell>
          <cell r="G266">
            <v>1.6431996672000002</v>
          </cell>
          <cell r="H266">
            <v>2.0800485888000004</v>
          </cell>
          <cell r="I266">
            <v>2.1940193475200003</v>
          </cell>
          <cell r="J266">
            <v>3.7172464420000004</v>
          </cell>
          <cell r="K266">
            <v>4.2921948625111108</v>
          </cell>
          <cell r="L266">
            <v>4.2693193088000001</v>
          </cell>
          <cell r="M266">
            <v>4.1919709819448281</v>
          </cell>
          <cell r="N266">
            <v>4.7241412301720009</v>
          </cell>
          <cell r="O266">
            <v>4.1452035473333337</v>
          </cell>
          <cell r="P266">
            <v>5.1088904189555553</v>
          </cell>
          <cell r="Q266">
            <v>4.8103005860000003</v>
          </cell>
          <cell r="R266">
            <v>4.2900195232631582</v>
          </cell>
          <cell r="S266">
            <v>3.9450920600000008</v>
          </cell>
          <cell r="T266">
            <v>3.7287986743280004</v>
          </cell>
          <cell r="U266">
            <v>4.3343800303292923</v>
          </cell>
          <cell r="V266">
            <v>4.1299218891840006</v>
          </cell>
          <cell r="W266">
            <v>2.7982619392000001</v>
          </cell>
          <cell r="X266">
            <v>3.8711745814560006</v>
          </cell>
          <cell r="Y266">
            <v>3.6840148814560001</v>
          </cell>
          <cell r="Z266">
            <v>4.2794408493200002</v>
          </cell>
          <cell r="AA266">
            <v>4.2794408493200002</v>
          </cell>
          <cell r="AB266">
            <v>139.53410062627799</v>
          </cell>
          <cell r="AC266">
            <v>108.94335705879999</v>
          </cell>
          <cell r="AD266">
            <v>125.904800808</v>
          </cell>
          <cell r="AE266">
            <v>151.10256031360001</v>
          </cell>
          <cell r="AF266">
            <v>155.95213023529999</v>
          </cell>
          <cell r="AG266">
            <v>166.51425171810001</v>
          </cell>
          <cell r="AH266">
            <v>239.71559111840003</v>
          </cell>
          <cell r="AI266">
            <v>392.63948154100001</v>
          </cell>
          <cell r="AJ266">
            <v>481.96712121400009</v>
          </cell>
          <cell r="AK266">
            <v>526.72582383960003</v>
          </cell>
          <cell r="AL266">
            <v>635.17037297220008</v>
          </cell>
          <cell r="AM266">
            <v>591.60600926400002</v>
          </cell>
          <cell r="AN266">
            <v>605.66630632639999</v>
          </cell>
          <cell r="AO266">
            <v>552.60116704049994</v>
          </cell>
          <cell r="AP266">
            <v>729.73757585900012</v>
          </cell>
          <cell r="AQ266">
            <v>521.4513598069999</v>
          </cell>
          <cell r="AR266">
            <v>428.15503783629993</v>
          </cell>
          <cell r="AS266">
            <v>425.68393912330009</v>
          </cell>
          <cell r="AT266">
            <v>463.23903024000003</v>
          </cell>
          <cell r="AU266">
            <v>415.931930131</v>
          </cell>
          <cell r="AV266">
            <v>390.4494492572</v>
          </cell>
          <cell r="AW266">
            <v>429.22213577629998</v>
          </cell>
          <cell r="AX266">
            <v>483.72933339899998</v>
          </cell>
          <cell r="AY266">
            <v>434.40429933119998</v>
          </cell>
          <cell r="AZ266">
            <v>504.12271810775007</v>
          </cell>
          <cell r="BA266">
            <v>504.12271810775007</v>
          </cell>
        </row>
        <row r="267">
          <cell r="B267">
            <v>1.3310819572973687</v>
          </cell>
          <cell r="C267">
            <v>1.3427799842394736</v>
          </cell>
          <cell r="D267">
            <v>1.7363792570526315</v>
          </cell>
          <cell r="E267">
            <v>1.7345211520000003</v>
          </cell>
          <cell r="F267">
            <v>1.6269418619999998</v>
          </cell>
          <cell r="G267">
            <v>1.7432129096200006</v>
          </cell>
          <cell r="H267">
            <v>1.6906331150800002</v>
          </cell>
          <cell r="I267">
            <v>1.1490788764000006</v>
          </cell>
          <cell r="J267">
            <v>1.4073087392000001</v>
          </cell>
          <cell r="K267">
            <v>1.4855885408000002</v>
          </cell>
          <cell r="L267">
            <v>1.5973500224500004</v>
          </cell>
          <cell r="M267">
            <v>1.7107072025521741</v>
          </cell>
          <cell r="N267">
            <v>1.7612897177333333</v>
          </cell>
          <cell r="O267">
            <v>2.5942532042699993</v>
          </cell>
          <cell r="P267">
            <v>2.2707495729099993</v>
          </cell>
          <cell r="Q267">
            <v>2.4977872683400002</v>
          </cell>
          <cell r="R267">
            <v>3.2192880137600008</v>
          </cell>
          <cell r="S267">
            <v>3.6574180279306399</v>
          </cell>
          <cell r="T267">
            <v>2.9435972133533341</v>
          </cell>
          <cell r="U267">
            <v>3.3223510503733324</v>
          </cell>
          <cell r="V267">
            <v>3.611359838268001</v>
          </cell>
          <cell r="W267">
            <v>2.8903129133059995</v>
          </cell>
          <cell r="X267">
            <v>3.3484910659200007</v>
          </cell>
          <cell r="Y267">
            <v>3.0820826276240005</v>
          </cell>
          <cell r="Z267">
            <v>2.6590892924960001</v>
          </cell>
          <cell r="AA267">
            <v>2.6590892924960001</v>
          </cell>
          <cell r="AB267">
            <v>187.26466652519099</v>
          </cell>
          <cell r="AC267">
            <v>167.38878099439998</v>
          </cell>
          <cell r="AD267">
            <v>213.23384677920001</v>
          </cell>
          <cell r="AE267">
            <v>252.47383566720004</v>
          </cell>
          <cell r="AF267">
            <v>265.66001904820007</v>
          </cell>
          <cell r="AG267">
            <v>262.05471589440003</v>
          </cell>
          <cell r="AH267">
            <v>278.43412275959997</v>
          </cell>
          <cell r="AI267">
            <v>221.80055507500003</v>
          </cell>
          <cell r="AJ267">
            <v>249.10097861160006</v>
          </cell>
          <cell r="AK267">
            <v>243.00407288079998</v>
          </cell>
          <cell r="AL267">
            <v>261.50977470780003</v>
          </cell>
          <cell r="AM267">
            <v>289.51872945599996</v>
          </cell>
          <cell r="AN267">
            <v>270.51235048639995</v>
          </cell>
          <cell r="AO267">
            <v>419.31770868720008</v>
          </cell>
          <cell r="AP267">
            <v>367.99185362800006</v>
          </cell>
          <cell r="AQ267">
            <v>320.57961788999995</v>
          </cell>
          <cell r="AR267">
            <v>403.41836427869998</v>
          </cell>
          <cell r="AS267">
            <v>474.82086760679994</v>
          </cell>
          <cell r="AT267">
            <v>408.95773227100005</v>
          </cell>
          <cell r="AU267">
            <v>413.32357797399999</v>
          </cell>
          <cell r="AV267">
            <v>433.94470623839999</v>
          </cell>
          <cell r="AW267">
            <v>660.62278388830009</v>
          </cell>
          <cell r="AX267">
            <v>654.98383571399984</v>
          </cell>
          <cell r="AY267">
            <v>412.43046350330002</v>
          </cell>
          <cell r="AZ267">
            <v>412.56014268665007</v>
          </cell>
          <cell r="BA267">
            <v>412.56014268665007</v>
          </cell>
        </row>
        <row r="268">
          <cell r="B268">
            <v>0.3304179606</v>
          </cell>
          <cell r="C268">
            <v>0.56020300284912272</v>
          </cell>
          <cell r="D268">
            <v>0.99340600753333352</v>
          </cell>
          <cell r="E268">
            <v>0.74975991999999991</v>
          </cell>
          <cell r="F268">
            <v>0.91000005460000011</v>
          </cell>
          <cell r="G268">
            <v>1.2638277433600003</v>
          </cell>
          <cell r="H268">
            <v>1.0905885172000001</v>
          </cell>
          <cell r="I268">
            <v>0.35022216502000009</v>
          </cell>
          <cell r="J268">
            <v>0.24477650015000002</v>
          </cell>
          <cell r="K268">
            <v>0.2665407836</v>
          </cell>
          <cell r="L268">
            <v>0.15641326064000002</v>
          </cell>
          <cell r="M268">
            <v>0.16428085224827585</v>
          </cell>
          <cell r="N268">
            <v>0.15534246000000002</v>
          </cell>
          <cell r="O268">
            <v>0.25109811999999998</v>
          </cell>
          <cell r="P268">
            <v>0.25059787480000006</v>
          </cell>
          <cell r="Q268">
            <v>0.4615407747000001</v>
          </cell>
          <cell r="R268">
            <v>0.45072527864</v>
          </cell>
          <cell r="S268">
            <v>0.74909788672727284</v>
          </cell>
          <cell r="T268">
            <v>0.68331063319999996</v>
          </cell>
          <cell r="U268">
            <v>0.87441728400000007</v>
          </cell>
          <cell r="V268">
            <v>1.5396811116960003</v>
          </cell>
          <cell r="W268">
            <v>1.4011900751159998</v>
          </cell>
          <cell r="X268">
            <v>2.5762453198906665</v>
          </cell>
          <cell r="Y268">
            <v>2.1799129476164443</v>
          </cell>
          <cell r="Z268">
            <v>1.8748885475320003</v>
          </cell>
          <cell r="AA268">
            <v>1.8748885475320003</v>
          </cell>
          <cell r="AB268">
            <v>39.945317393901</v>
          </cell>
          <cell r="AC268">
            <v>64.679506563999993</v>
          </cell>
          <cell r="AD268">
            <v>128.42109441600002</v>
          </cell>
          <cell r="AE268">
            <v>105.24745206080001</v>
          </cell>
          <cell r="AF268">
            <v>147.98098145040001</v>
          </cell>
          <cell r="AG268">
            <v>196.6192995195</v>
          </cell>
          <cell r="AH268">
            <v>175.63293625279999</v>
          </cell>
          <cell r="AI268">
            <v>60.613990213500003</v>
          </cell>
          <cell r="AJ268">
            <v>44.444916793600008</v>
          </cell>
          <cell r="AK268">
            <v>43.854043490400002</v>
          </cell>
          <cell r="AL268">
            <v>25.124162634000001</v>
          </cell>
          <cell r="AM268">
            <v>27.424368288</v>
          </cell>
          <cell r="AN268">
            <v>24.927044630400001</v>
          </cell>
          <cell r="AO268">
            <v>31.048258051200001</v>
          </cell>
          <cell r="AP268">
            <v>37.447918748500001</v>
          </cell>
          <cell r="AQ268">
            <v>57.270371819499992</v>
          </cell>
          <cell r="AR268">
            <v>53.301073729199999</v>
          </cell>
          <cell r="AS268">
            <v>114.11970133849999</v>
          </cell>
          <cell r="AT268">
            <v>120.91603072599999</v>
          </cell>
          <cell r="AU268">
            <v>138.26732802550001</v>
          </cell>
          <cell r="AV268">
            <v>289.96124950079997</v>
          </cell>
          <cell r="AW268">
            <v>387.25731063420005</v>
          </cell>
          <cell r="AX268">
            <v>565.18252046099997</v>
          </cell>
          <cell r="AY268">
            <v>331.97456907779997</v>
          </cell>
          <cell r="AZ268">
            <v>304.2410459244</v>
          </cell>
          <cell r="BA268">
            <v>304.2410459244</v>
          </cell>
        </row>
        <row r="269">
          <cell r="B269">
            <v>2.6481E-3</v>
          </cell>
          <cell r="C269">
            <v>5.9151915789473688E-4</v>
          </cell>
          <cell r="D269">
            <v>1.8655000000000002E-3</v>
          </cell>
          <cell r="E269">
            <v>0</v>
          </cell>
          <cell r="F269">
            <v>2.0566000000000001E-4</v>
          </cell>
          <cell r="G269">
            <v>2.4206000000000005E-4</v>
          </cell>
          <cell r="H269">
            <v>3.0383080000000004E-3</v>
          </cell>
          <cell r="I269">
            <v>7.6440000000000004E-7</v>
          </cell>
          <cell r="J269">
            <v>7.7714000000000006E-4</v>
          </cell>
          <cell r="K269">
            <v>5.8422000000000005E-3</v>
          </cell>
          <cell r="L269">
            <v>7.8460200000000002E-4</v>
          </cell>
          <cell r="M269">
            <v>0</v>
          </cell>
          <cell r="N269">
            <v>0</v>
          </cell>
          <cell r="O269">
            <v>2.1658000000000002E-4</v>
          </cell>
          <cell r="P269">
            <v>3.2828250000000001E-4</v>
          </cell>
          <cell r="Q269">
            <v>3.9023493600000006E-3</v>
          </cell>
          <cell r="R269">
            <v>1.9146673000000002E-3</v>
          </cell>
          <cell r="S269">
            <v>8.1246620000000015E-4</v>
          </cell>
          <cell r="T269">
            <v>5.0638122888888902E-3</v>
          </cell>
          <cell r="U269">
            <v>2.0513203454545458E-3</v>
          </cell>
          <cell r="V269">
            <v>2.6735850959999996E-3</v>
          </cell>
          <cell r="W269">
            <v>2.3732800000000002E-3</v>
          </cell>
          <cell r="X269">
            <v>7.6440000000000005E-9</v>
          </cell>
          <cell r="Y269">
            <v>0</v>
          </cell>
          <cell r="Z269">
            <v>6.9162548000000005E-5</v>
          </cell>
          <cell r="AA269">
            <v>6.9162548000000005E-5</v>
          </cell>
          <cell r="AB269">
            <v>0.20914292772000001</v>
          </cell>
          <cell r="AC269">
            <v>8.3760094399999999E-2</v>
          </cell>
          <cell r="AD269">
            <v>0.26289382080000001</v>
          </cell>
          <cell r="AE269">
            <v>0</v>
          </cell>
          <cell r="AF269">
            <v>2.1411250700000002E-2</v>
          </cell>
          <cell r="AG269">
            <v>3.5617338900000003E-2</v>
          </cell>
          <cell r="AH269">
            <v>0.34577215040000003</v>
          </cell>
          <cell r="AI269">
            <v>2.0201170000000001E-3</v>
          </cell>
          <cell r="AJ269">
            <v>0.10636825600000001</v>
          </cell>
          <cell r="AK269">
            <v>0.91381019400000008</v>
          </cell>
          <cell r="AL269">
            <v>0.15066580500000001</v>
          </cell>
          <cell r="AM269">
            <v>0</v>
          </cell>
          <cell r="AN269">
            <v>0</v>
          </cell>
          <cell r="AO269">
            <v>4.53453183E-2</v>
          </cell>
          <cell r="AP269">
            <v>6.5711595499999997E-2</v>
          </cell>
          <cell r="AQ269">
            <v>0.47879584899999994</v>
          </cell>
          <cell r="AR269">
            <v>0.2666599583</v>
          </cell>
          <cell r="AS269">
            <v>0.14237835039999999</v>
          </cell>
          <cell r="AT269">
            <v>0.61534942100000001</v>
          </cell>
          <cell r="AU269">
            <v>0.36804793950000003</v>
          </cell>
          <cell r="AV269">
            <v>0.35592322640000007</v>
          </cell>
          <cell r="AW269">
            <v>0.34713782510000002</v>
          </cell>
          <cell r="AX269">
            <v>1.0529999999999999E-5</v>
          </cell>
          <cell r="AY269">
            <v>0</v>
          </cell>
          <cell r="AZ269">
            <v>1.8824423850000001E-2</v>
          </cell>
          <cell r="BA269">
            <v>1.8824423850000001E-2</v>
          </cell>
        </row>
        <row r="273">
          <cell r="B273">
            <v>1.6264781866666667E-3</v>
          </cell>
          <cell r="C273">
            <v>7.2433087999999998E-3</v>
          </cell>
          <cell r="D273">
            <v>4.1204800000000001E-3</v>
          </cell>
          <cell r="E273">
            <v>8.8852400000000008E-3</v>
          </cell>
          <cell r="F273">
            <v>9.0804896000000017E-3</v>
          </cell>
          <cell r="G273">
            <v>2.1252649600000003E-2</v>
          </cell>
          <cell r="H273">
            <v>1.33831516E-2</v>
          </cell>
          <cell r="I273">
            <v>8.1058068000000004E-3</v>
          </cell>
          <cell r="J273">
            <v>2.42746868E-2</v>
          </cell>
          <cell r="K273">
            <v>1.2592143200000001E-2</v>
          </cell>
          <cell r="L273">
            <v>1.8393502400000001E-2</v>
          </cell>
          <cell r="M273">
            <v>2.1960411200000002E-2</v>
          </cell>
          <cell r="N273">
            <v>1.566292E-2</v>
          </cell>
          <cell r="O273">
            <v>2.795192197777778E-2</v>
          </cell>
          <cell r="P273">
            <v>1.8897122688888889E-2</v>
          </cell>
          <cell r="Q273">
            <v>2.0069139999999999E-2</v>
          </cell>
          <cell r="R273">
            <v>1.9078150000000002E-2</v>
          </cell>
          <cell r="S273">
            <v>1.3813023377972713E-2</v>
          </cell>
          <cell r="T273">
            <v>2.0013534666666666E-2</v>
          </cell>
          <cell r="U273">
            <v>2.1161352033939394E-2</v>
          </cell>
          <cell r="V273">
            <v>1.5886967295710142E-2</v>
          </cell>
          <cell r="W273">
            <v>9.3311680280000024E-3</v>
          </cell>
          <cell r="X273">
            <v>2.1158257119999996E-2</v>
          </cell>
          <cell r="Y273">
            <v>2.7222406120000001E-2</v>
          </cell>
          <cell r="Z273">
            <v>1.6389529156000004E-2</v>
          </cell>
          <cell r="AA273">
            <v>1.6389529156000004E-2</v>
          </cell>
          <cell r="AB273">
            <v>0.15010927921199999</v>
          </cell>
          <cell r="AC273">
            <v>0.59293556239999989</v>
          </cell>
          <cell r="AD273">
            <v>0.37262597279999998</v>
          </cell>
          <cell r="AE273">
            <v>0.71252364960000003</v>
          </cell>
          <cell r="AF273">
            <v>0.88431090020000003</v>
          </cell>
          <cell r="AG273">
            <v>1.9444636068000001</v>
          </cell>
          <cell r="AH273">
            <v>1.7054475788000001</v>
          </cell>
          <cell r="AI273">
            <v>1.6633662565</v>
          </cell>
          <cell r="AJ273">
            <v>2.1443307979999999</v>
          </cell>
          <cell r="AK273">
            <v>1.4240754571999998</v>
          </cell>
          <cell r="AL273">
            <v>2.5303715442000003</v>
          </cell>
          <cell r="AM273">
            <v>3.2673706079999998</v>
          </cell>
          <cell r="AN273">
            <v>1.8448378959999998</v>
          </cell>
          <cell r="AO273">
            <v>3.4009347312</v>
          </cell>
          <cell r="AP273">
            <v>2.8786070850000001</v>
          </cell>
          <cell r="AQ273">
            <v>2.3359424094999999</v>
          </cell>
          <cell r="AR273">
            <v>2.1684779795</v>
          </cell>
          <cell r="AS273">
            <v>1.6725705568</v>
          </cell>
          <cell r="AT273">
            <v>2.579867337</v>
          </cell>
          <cell r="AU273">
            <v>2.3556742899999996</v>
          </cell>
          <cell r="AV273">
            <v>1.7592518481999999</v>
          </cell>
          <cell r="AW273">
            <v>1.4861027618000002</v>
          </cell>
          <cell r="AX273">
            <v>3.261926538</v>
          </cell>
          <cell r="AY273">
            <v>5.9925029659</v>
          </cell>
          <cell r="AZ273">
            <v>2.4121718650500004</v>
          </cell>
          <cell r="BA273">
            <v>2.4121718650500004</v>
          </cell>
        </row>
      </sheetData>
      <sheetData sheetId="36">
        <row r="16">
          <cell r="B16">
            <v>2.8955999999999999E-3</v>
          </cell>
          <cell r="C16">
            <v>3.6688999999999992E-3</v>
          </cell>
          <cell r="D16">
            <v>5.566962E-3</v>
          </cell>
          <cell r="E16">
            <v>7.6987999999999987E-3</v>
          </cell>
          <cell r="F16">
            <v>1.1908895999999999E-2</v>
          </cell>
          <cell r="G16">
            <v>1.4061899999999999E-2</v>
          </cell>
          <cell r="H16">
            <v>1.6570388299999995E-2</v>
          </cell>
          <cell r="I16">
            <v>1.5850278799999999E-2</v>
          </cell>
          <cell r="J16">
            <v>1.2822486299999998E-2</v>
          </cell>
          <cell r="K16">
            <v>1.1542499999999999E-2</v>
          </cell>
          <cell r="L16">
            <v>1.4858E-2</v>
          </cell>
          <cell r="M16">
            <v>1.4973899999999998E-2</v>
          </cell>
          <cell r="N16">
            <v>1.4764899999999997E-2</v>
          </cell>
          <cell r="O16">
            <v>1.4487499999999999E-2</v>
          </cell>
          <cell r="P16">
            <v>1.3978299999999999E-2</v>
          </cell>
          <cell r="Q16">
            <v>1.5553735666666665E-2</v>
          </cell>
          <cell r="R16">
            <v>1.1336995999999998E-2</v>
          </cell>
          <cell r="S16">
            <v>1.1254231999999999E-2</v>
          </cell>
          <cell r="T16">
            <v>1.2738245999999998E-2</v>
          </cell>
          <cell r="U16">
            <v>1.2766023999999999E-2</v>
          </cell>
          <cell r="V16">
            <v>1.60474E-2</v>
          </cell>
          <cell r="W16">
            <v>1.9218178519999997E-2</v>
          </cell>
          <cell r="X16">
            <v>1.82685E-2</v>
          </cell>
          <cell r="Y16">
            <v>1.7478099999999996E-2</v>
          </cell>
          <cell r="Z16">
            <v>1.3940299999999999E-2</v>
          </cell>
          <cell r="AA16">
            <v>1.3940299999999999E-2</v>
          </cell>
          <cell r="AB16">
            <v>0.62370754638299997</v>
          </cell>
          <cell r="AC16">
            <v>0.7739802067999999</v>
          </cell>
          <cell r="AD16">
            <v>1.274843736</v>
          </cell>
          <cell r="AE16">
            <v>2.1150838240000001</v>
          </cell>
          <cell r="AF16">
            <v>3.7653537145000002</v>
          </cell>
          <cell r="AG16">
            <v>4.4729139740999999</v>
          </cell>
          <cell r="AH16">
            <v>5.4481350364000001</v>
          </cell>
          <cell r="AI16">
            <v>5.8488965550000005</v>
          </cell>
          <cell r="AJ16">
            <v>5.6071264276000008</v>
          </cell>
          <cell r="AK16">
            <v>4.3833696148000003</v>
          </cell>
          <cell r="AL16">
            <v>5.1697196055000001</v>
          </cell>
          <cell r="AM16">
            <v>5.5849865759999995</v>
          </cell>
          <cell r="AN16">
            <v>5.3770229039999995</v>
          </cell>
          <cell r="AO16">
            <v>5.1936652038000002</v>
          </cell>
          <cell r="AP16">
            <v>4.8825364125000004</v>
          </cell>
          <cell r="AQ16">
            <v>4.564764813</v>
          </cell>
          <cell r="AR16">
            <v>3.3087499075999998</v>
          </cell>
          <cell r="AS16">
            <v>3.3468639060999998</v>
          </cell>
          <cell r="AT16">
            <v>4.0480333919999998</v>
          </cell>
          <cell r="AU16">
            <v>4.1559075354999999</v>
          </cell>
          <cell r="AV16">
            <v>4.9509664135999998</v>
          </cell>
          <cell r="AW16">
            <v>6.4773605039000008</v>
          </cell>
          <cell r="AX16">
            <v>5.7802013099999998</v>
          </cell>
          <cell r="AY16">
            <v>3.9391802251999999</v>
          </cell>
          <cell r="AZ16">
            <v>4.5593669979000007</v>
          </cell>
          <cell r="BA16">
            <v>4.5593669979000007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1.6339999999999999E-4</v>
          </cell>
          <cell r="H62">
            <v>4.8982000000000001E-3</v>
          </cell>
          <cell r="I62">
            <v>7.3377999999999985E-3</v>
          </cell>
          <cell r="J62">
            <v>8.3201000000000004E-3</v>
          </cell>
          <cell r="K62">
            <v>4.9950999999999997E-3</v>
          </cell>
          <cell r="L62">
            <v>8.4568999999999998E-3</v>
          </cell>
          <cell r="M62">
            <v>9.9369999999999979E-3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4.6805530200000001E-2</v>
          </cell>
          <cell r="AH62">
            <v>1.4726153928000001</v>
          </cell>
          <cell r="AI62">
            <v>2.4673687110000002</v>
          </cell>
          <cell r="AJ62">
            <v>3.3268157572000003</v>
          </cell>
          <cell r="AK62">
            <v>1.6155312844</v>
          </cell>
          <cell r="AL62">
            <v>3.0598627527</v>
          </cell>
          <cell r="AM62">
            <v>3.9796639680000001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91">
          <cell r="B91">
            <v>9.1983559999999978E-3</v>
          </cell>
          <cell r="C91">
            <v>9.0728419999999976E-3</v>
          </cell>
          <cell r="D91">
            <v>1.6771337999999997E-2</v>
          </cell>
          <cell r="E91">
            <v>1.8508279999999998E-2</v>
          </cell>
          <cell r="F91">
            <v>2.7941779999999999E-2</v>
          </cell>
          <cell r="G91">
            <v>2.6342169999999998E-2</v>
          </cell>
          <cell r="H91">
            <v>2.6330237999999999E-2</v>
          </cell>
          <cell r="I91">
            <v>2.6131213E-2</v>
          </cell>
          <cell r="J91">
            <v>2.1579148890769229E-2</v>
          </cell>
          <cell r="K91">
            <v>1.5921182619999998E-2</v>
          </cell>
          <cell r="L91">
            <v>1.6624627823529411E-2</v>
          </cell>
          <cell r="M91">
            <v>2.3031799999999998E-2</v>
          </cell>
          <cell r="N91">
            <v>1.4267099999999998E-2</v>
          </cell>
          <cell r="O91">
            <v>1.5156565999999998E-2</v>
          </cell>
          <cell r="P91">
            <v>1.8124099999999997E-2</v>
          </cell>
          <cell r="Q91">
            <v>1.6389399999999998E-2</v>
          </cell>
          <cell r="R91">
            <v>1.74439266E-2</v>
          </cell>
          <cell r="S91">
            <v>1.4738319E-2</v>
          </cell>
          <cell r="T91">
            <v>1.5682599999999998E-2</v>
          </cell>
          <cell r="U91">
            <v>1.8935399999999998E-2</v>
          </cell>
          <cell r="V91">
            <v>1.7064439979999999E-2</v>
          </cell>
          <cell r="W91">
            <v>1.8234414759999998E-2</v>
          </cell>
          <cell r="X91">
            <v>1.8504099999999999E-2</v>
          </cell>
          <cell r="Y91">
            <v>1.6407278999999997E-2</v>
          </cell>
          <cell r="Z91">
            <v>1.1517837999999999E-2</v>
          </cell>
          <cell r="AA91">
            <v>1.1517837999999999E-2</v>
          </cell>
          <cell r="AB91">
            <v>1.844324007954</v>
          </cell>
          <cell r="AC91">
            <v>1.8606161647999999</v>
          </cell>
          <cell r="AD91">
            <v>3.7290596495999999</v>
          </cell>
          <cell r="AE91">
            <v>4.9311451392000007</v>
          </cell>
          <cell r="AF91">
            <v>7.6070816451000001</v>
          </cell>
          <cell r="AG91">
            <v>7.1933973969000009</v>
          </cell>
          <cell r="AH91">
            <v>7.9024827240000004</v>
          </cell>
          <cell r="AI91">
            <v>8.7997858890000007</v>
          </cell>
          <cell r="AJ91">
            <v>8.4728405016000004</v>
          </cell>
          <cell r="AK91">
            <v>5.7099890012000003</v>
          </cell>
          <cell r="AL91">
            <v>5.5968084432000005</v>
          </cell>
          <cell r="AM91">
            <v>8.0202432479999999</v>
          </cell>
          <cell r="AN91">
            <v>4.5653890480000001</v>
          </cell>
          <cell r="AO91">
            <v>4.9493572244999999</v>
          </cell>
          <cell r="AP91">
            <v>5.688714053</v>
          </cell>
          <cell r="AQ91">
            <v>4.4431258900000001</v>
          </cell>
          <cell r="AR91">
            <v>4.7445309286999997</v>
          </cell>
          <cell r="AS91">
            <v>4.1562657135999999</v>
          </cell>
          <cell r="AT91">
            <v>4.0658204329999998</v>
          </cell>
          <cell r="AU91">
            <v>4.4927292615000001</v>
          </cell>
          <cell r="AV91">
            <v>4.1191432728000006</v>
          </cell>
          <cell r="AW91">
            <v>5.3136357427000007</v>
          </cell>
          <cell r="AX91">
            <v>5.0010518609999997</v>
          </cell>
          <cell r="AY91">
            <v>3.8155692530999996</v>
          </cell>
          <cell r="AZ91">
            <v>3.2054248841500002</v>
          </cell>
          <cell r="BA91">
            <v>3.2054248841500002</v>
          </cell>
        </row>
        <row r="116">
          <cell r="B116">
            <v>7.9799999999999981E-7</v>
          </cell>
          <cell r="C116">
            <v>0</v>
          </cell>
          <cell r="D116">
            <v>5.6999999999999996E-6</v>
          </cell>
          <cell r="E116">
            <v>2.0751817272727266E-3</v>
          </cell>
          <cell r="F116">
            <v>5.0729202000000001E-2</v>
          </cell>
          <cell r="G116">
            <v>7.0324927999999981E-2</v>
          </cell>
          <cell r="H116">
            <v>6.2133723999999987E-2</v>
          </cell>
          <cell r="I116">
            <v>9.9116501999999985E-3</v>
          </cell>
          <cell r="J116">
            <v>4.8639999999999995E-6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1.2349999999999999E-4</v>
          </cell>
          <cell r="Q116">
            <v>0</v>
          </cell>
          <cell r="R116">
            <v>2.6599999999999992E-7</v>
          </cell>
          <cell r="S116">
            <v>2.6599999999999992E-7</v>
          </cell>
          <cell r="T116">
            <v>1.3970588235294117E-7</v>
          </cell>
          <cell r="U116">
            <v>5.1830882352941159E-7</v>
          </cell>
          <cell r="V116">
            <v>2.9259999999999995E-8</v>
          </cell>
          <cell r="W116">
            <v>2.1128474999999998E-5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5.1500660879999997E-3</v>
          </cell>
          <cell r="AC116">
            <v>0</v>
          </cell>
          <cell r="AD116">
            <v>8.6011775999999991E-3</v>
          </cell>
          <cell r="AE116">
            <v>0.59862425280000009</v>
          </cell>
          <cell r="AF116">
            <v>8.6815699285000001</v>
          </cell>
          <cell r="AG116">
            <v>11.438767969200001</v>
          </cell>
          <cell r="AH116">
            <v>10.143138592000001</v>
          </cell>
          <cell r="AI116">
            <v>2.0128300514999999</v>
          </cell>
          <cell r="AJ116">
            <v>2.4872698800000002E-2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6.3009426500000007E-2</v>
          </cell>
          <cell r="AQ116">
            <v>0</v>
          </cell>
          <cell r="AR116">
            <v>5.0142570000000003E-4</v>
          </cell>
          <cell r="AS116">
            <v>1.2132978E-3</v>
          </cell>
          <cell r="AT116">
            <v>2.9524999999999999E-5</v>
          </cell>
          <cell r="AU116">
            <v>7.3887000000000006E-5</v>
          </cell>
          <cell r="AV116">
            <v>4.9114599999999999E-5</v>
          </cell>
          <cell r="AW116">
            <v>1.8421735200000001E-2</v>
          </cell>
          <cell r="AX116">
            <v>0</v>
          </cell>
          <cell r="AY116">
            <v>2.1625999999999998E-6</v>
          </cell>
          <cell r="AZ116">
            <v>0</v>
          </cell>
          <cell r="BA116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Z174">
            <v>0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Z176">
            <v>0</v>
          </cell>
          <cell r="B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Z179">
            <v>0</v>
          </cell>
          <cell r="BA179">
            <v>0</v>
          </cell>
        </row>
        <row r="188">
          <cell r="B188">
            <v>7.5992431090909085E-3</v>
          </cell>
          <cell r="C188">
            <v>8.0049659999999988E-3</v>
          </cell>
          <cell r="D188">
            <v>9.6593944199999983E-3</v>
          </cell>
          <cell r="E188">
            <v>1.1141979999999999E-2</v>
          </cell>
          <cell r="F188">
            <v>1.3178133999999998E-2</v>
          </cell>
          <cell r="G188">
            <v>1.1650733499999998E-2</v>
          </cell>
          <cell r="H188">
            <v>1.0342425799999999E-2</v>
          </cell>
          <cell r="I188">
            <v>1.0212815399999998E-2</v>
          </cell>
          <cell r="J188">
            <v>8.3353023030303015E-3</v>
          </cell>
          <cell r="K188">
            <v>6.1206330199999994E-3</v>
          </cell>
          <cell r="L188">
            <v>4.4409113529411768E-3</v>
          </cell>
          <cell r="M188">
            <v>4.5168320000000001E-3</v>
          </cell>
          <cell r="N188">
            <v>7.964495999999998E-3</v>
          </cell>
          <cell r="O188">
            <v>5.9153326999999995E-3</v>
          </cell>
          <cell r="P188">
            <v>7.0885254285714284E-3</v>
          </cell>
          <cell r="Q188">
            <v>5.2629619999999995E-3</v>
          </cell>
          <cell r="R188">
            <v>7.2929219999999994E-3</v>
          </cell>
          <cell r="S188">
            <v>6.4120439999999996E-3</v>
          </cell>
          <cell r="T188">
            <v>7.8466959999999985E-3</v>
          </cell>
          <cell r="U188">
            <v>6.9246639999999988E-3</v>
          </cell>
          <cell r="V188">
            <v>5.517791519999999E-3</v>
          </cell>
          <cell r="W188">
            <v>5.4967319199999993E-3</v>
          </cell>
          <cell r="X188">
            <v>6.7601999999999992E-3</v>
          </cell>
          <cell r="Y188">
            <v>6.9415948999999987E-3</v>
          </cell>
          <cell r="Z188">
            <v>2.1063911733333334E-3</v>
          </cell>
          <cell r="AA188">
            <v>2.1063911733333334E-3</v>
          </cell>
          <cell r="AB188">
            <v>3.5863006121519998</v>
          </cell>
          <cell r="AC188">
            <v>3.6742294503999999</v>
          </cell>
          <cell r="AD188">
            <v>4.4306447328000003</v>
          </cell>
          <cell r="AE188">
            <v>5.1906786176000006</v>
          </cell>
          <cell r="AF188">
            <v>6.6592721377000004</v>
          </cell>
          <cell r="AG188">
            <v>4.5637581561000005</v>
          </cell>
          <cell r="AH188">
            <v>3.7700118248000001</v>
          </cell>
          <cell r="AI188">
            <v>4.6726306675</v>
          </cell>
          <cell r="AJ188">
            <v>4.1246218012000009</v>
          </cell>
          <cell r="AK188">
            <v>2.5992056155999999</v>
          </cell>
          <cell r="AL188">
            <v>1.5469792155000002</v>
          </cell>
          <cell r="AM188">
            <v>1.6833609119999999</v>
          </cell>
          <cell r="AN188">
            <v>2.6413355232</v>
          </cell>
          <cell r="AO188">
            <v>1.9957996188</v>
          </cell>
          <cell r="AP188">
            <v>2.266803608</v>
          </cell>
          <cell r="AQ188">
            <v>1.4047257455</v>
          </cell>
          <cell r="AR188">
            <v>1.9501729476999998</v>
          </cell>
          <cell r="AS188">
            <v>1.7633668052</v>
          </cell>
          <cell r="AT188">
            <v>2.1544073629999998</v>
          </cell>
          <cell r="AU188">
            <v>1.8856790830000001</v>
          </cell>
          <cell r="AV188">
            <v>1.537949456</v>
          </cell>
          <cell r="AW188">
            <v>1.4792170824000002</v>
          </cell>
          <cell r="AX188">
            <v>1.3973594309999999</v>
          </cell>
          <cell r="AY188">
            <v>0.61133566229999992</v>
          </cell>
          <cell r="AZ188">
            <v>0.64368557580000008</v>
          </cell>
          <cell r="BA188">
            <v>0.64368557580000008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9.6633999999999991E-3</v>
          </cell>
          <cell r="O202">
            <v>1.0254299999999999E-2</v>
          </cell>
          <cell r="P202">
            <v>8.9394999999999995E-3</v>
          </cell>
          <cell r="Q202">
            <v>4.5675999999999998E-3</v>
          </cell>
          <cell r="R202">
            <v>5.1660999999999999E-3</v>
          </cell>
          <cell r="S202">
            <v>5.6372999999999996E-3</v>
          </cell>
          <cell r="T202">
            <v>5.7151999999999993E-3</v>
          </cell>
          <cell r="U202">
            <v>4.1362999999999999E-3</v>
          </cell>
          <cell r="V202">
            <v>3.6118999999999995E-3</v>
          </cell>
          <cell r="W202">
            <v>3.6764999999999996E-3</v>
          </cell>
          <cell r="X202">
            <v>3.6175999999999995E-3</v>
          </cell>
          <cell r="Y202">
            <v>3.5909999999999996E-3</v>
          </cell>
          <cell r="Z202">
            <v>2.6922999999999999E-3</v>
          </cell>
          <cell r="AA202">
            <v>2.6922999999999999E-3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3.5770399455999997</v>
          </cell>
          <cell r="AO202">
            <v>3.8119763687999999</v>
          </cell>
          <cell r="AP202">
            <v>3.0742924780000003</v>
          </cell>
          <cell r="AQ202">
            <v>1.2988750075</v>
          </cell>
          <cell r="AR202">
            <v>1.5096798788999999</v>
          </cell>
          <cell r="AS202">
            <v>1.6808297934999998</v>
          </cell>
          <cell r="AT202">
            <v>1.7541074130000001</v>
          </cell>
          <cell r="AU202">
            <v>1.2249725730000001</v>
          </cell>
          <cell r="AV202">
            <v>1.0967073162000001</v>
          </cell>
          <cell r="AW202">
            <v>1.2231920999000001</v>
          </cell>
          <cell r="AX202">
            <v>1.118451321</v>
          </cell>
          <cell r="AY202">
            <v>0.85890362249999996</v>
          </cell>
          <cell r="AZ202">
            <v>0.91993077670000012</v>
          </cell>
          <cell r="BA202">
            <v>0.91993077670000012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Z260">
            <v>0</v>
          </cell>
          <cell r="BA260">
            <v>0</v>
          </cell>
        </row>
        <row r="263">
          <cell r="B263">
            <v>4.3152277254848471E-2</v>
          </cell>
          <cell r="C263">
            <v>3.9634461426515152E-2</v>
          </cell>
          <cell r="D263">
            <v>5.1205571926631013E-2</v>
          </cell>
          <cell r="E263">
            <v>5.9567355838449181E-2</v>
          </cell>
          <cell r="F263">
            <v>0.12758241850607616</v>
          </cell>
          <cell r="G263">
            <v>0.15131295999999994</v>
          </cell>
          <cell r="H263">
            <v>0.14513858889999995</v>
          </cell>
          <cell r="I263">
            <v>8.8894798399999989E-2</v>
          </cell>
          <cell r="J263">
            <v>6.4425974777391343E-2</v>
          </cell>
          <cell r="K263">
            <v>4.8505804795952394E-2</v>
          </cell>
          <cell r="L263">
            <v>5.5563774613523215E-2</v>
          </cell>
          <cell r="M263">
            <v>6.5756301808704051E-2</v>
          </cell>
          <cell r="N263">
            <v>6.6844064654498367E-2</v>
          </cell>
          <cell r="O263">
            <v>6.8827478466666661E-2</v>
          </cell>
          <cell r="P263">
            <v>6.7227537734096579E-2</v>
          </cell>
          <cell r="Q263">
            <v>5.6957601974999994E-2</v>
          </cell>
          <cell r="R263">
            <v>5.7747944329487169E-2</v>
          </cell>
          <cell r="S263">
            <v>5.723436339404761E-2</v>
          </cell>
          <cell r="T263">
            <v>8.0505408113145244E-2</v>
          </cell>
          <cell r="U263">
            <v>8.2638565928959268E-2</v>
          </cell>
          <cell r="V263">
            <v>9.7311467040000016E-2</v>
          </cell>
          <cell r="W263">
            <v>8.7757411375000011E-2</v>
          </cell>
          <cell r="X263">
            <v>9.7235384200000011E-2</v>
          </cell>
          <cell r="Y263">
            <v>8.8247517166666664E-2</v>
          </cell>
          <cell r="Z263">
            <v>5.8337779739999998E-2</v>
          </cell>
          <cell r="AA263">
            <v>5.8337779739999998E-2</v>
          </cell>
          <cell r="AB263">
            <v>16.592213412044998</v>
          </cell>
          <cell r="AC263">
            <v>15.683996176800003</v>
          </cell>
          <cell r="AD263">
            <v>19.382132462400005</v>
          </cell>
          <cell r="AE263">
            <v>25.613690334400001</v>
          </cell>
          <cell r="AF263">
            <v>40.534440642499995</v>
          </cell>
          <cell r="AG263">
            <v>44.544409552499999</v>
          </cell>
          <cell r="AH263">
            <v>44.0221169832</v>
          </cell>
          <cell r="AI263">
            <v>38.710053452499992</v>
          </cell>
          <cell r="AJ263">
            <v>34.637501788000009</v>
          </cell>
          <cell r="AK263">
            <v>20.707623424399998</v>
          </cell>
          <cell r="AL263">
            <v>21.488459549399991</v>
          </cell>
          <cell r="AM263">
            <v>25.310795855999995</v>
          </cell>
          <cell r="AN263">
            <v>22.582289769599996</v>
          </cell>
          <cell r="AO263">
            <v>23.004478294499997</v>
          </cell>
          <cell r="AP263">
            <v>23.293984096500001</v>
          </cell>
          <cell r="AQ263">
            <v>16.813255378500003</v>
          </cell>
          <cell r="AR263">
            <v>17.292139017699999</v>
          </cell>
          <cell r="AS263">
            <v>17.404448532900002</v>
          </cell>
          <cell r="AT263">
            <v>21.88019804</v>
          </cell>
          <cell r="AU263">
            <v>20.840165319499999</v>
          </cell>
          <cell r="AV263">
            <v>23.833613502000006</v>
          </cell>
          <cell r="AW263">
            <v>26.673293541400007</v>
          </cell>
          <cell r="AX263">
            <v>27.578047886999997</v>
          </cell>
          <cell r="AY263">
            <v>18.346909091499995</v>
          </cell>
          <cell r="AZ263">
            <v>17.736936548750002</v>
          </cell>
          <cell r="BA263">
            <v>17.736936548750002</v>
          </cell>
        </row>
        <row r="264">
          <cell r="B264">
            <v>3.4896194398181812E-2</v>
          </cell>
          <cell r="C264">
            <v>3.3489212576515139E-2</v>
          </cell>
          <cell r="D264">
            <v>4.4341345026631014E-2</v>
          </cell>
          <cell r="E264">
            <v>5.1152494415454539E-2</v>
          </cell>
          <cell r="F264">
            <v>6.711819296280834E-2</v>
          </cell>
          <cell r="G264">
            <v>7.0648163599999994E-2</v>
          </cell>
          <cell r="H264">
            <v>7.1331048299999991E-2</v>
          </cell>
          <cell r="I264">
            <v>6.5910336900000005E-2</v>
          </cell>
          <cell r="J264">
            <v>5.3257657357391339E-2</v>
          </cell>
          <cell r="K264">
            <v>4.1848059224285729E-2</v>
          </cell>
          <cell r="L264">
            <v>4.4635364049550146E-2</v>
          </cell>
          <cell r="M264">
            <v>5.261414743636364E-2</v>
          </cell>
          <cell r="N264">
            <v>5.2063669464945228E-2</v>
          </cell>
          <cell r="O264">
            <v>5.0271929105555543E-2</v>
          </cell>
          <cell r="P264">
            <v>5.5670264273252272E-2</v>
          </cell>
          <cell r="Q264">
            <v>5.1286319999999996E-2</v>
          </cell>
          <cell r="R264">
            <v>5.1474209574999992E-2</v>
          </cell>
          <cell r="S264">
            <v>5.0677226369047611E-2</v>
          </cell>
          <cell r="T264">
            <v>7.4583409264285708E-2</v>
          </cell>
          <cell r="U264">
            <v>7.7995128025037705E-2</v>
          </cell>
          <cell r="V264">
            <v>9.3011361199999976E-2</v>
          </cell>
          <cell r="W264">
            <v>8.3137274759999991E-2</v>
          </cell>
          <cell r="X264">
            <v>9.1380612479999984E-2</v>
          </cell>
          <cell r="Y264">
            <v>8.146614001999998E-2</v>
          </cell>
          <cell r="Z264">
            <v>5.098295130666667E-2</v>
          </cell>
          <cell r="AA264">
            <v>5.098295130666667E-2</v>
          </cell>
          <cell r="AB264">
            <v>13.045018574312996</v>
          </cell>
          <cell r="AC264">
            <v>11.9094389276</v>
          </cell>
          <cell r="AD264">
            <v>15.207344395200002</v>
          </cell>
          <cell r="AE264">
            <v>20.388324600000004</v>
          </cell>
          <cell r="AF264">
            <v>26.628870103500002</v>
          </cell>
          <cell r="AG264">
            <v>27.654440771100003</v>
          </cell>
          <cell r="AH264">
            <v>27.798953865600001</v>
          </cell>
          <cell r="AI264">
            <v>29.814850612499999</v>
          </cell>
          <cell r="AJ264">
            <v>28.793411830800007</v>
          </cell>
          <cell r="AK264">
            <v>17.727638803600001</v>
          </cell>
          <cell r="AL264">
            <v>17.039934000900001</v>
          </cell>
          <cell r="AM264">
            <v>20.260661616</v>
          </cell>
          <cell r="AN264">
            <v>18.238126579199999</v>
          </cell>
          <cell r="AO264">
            <v>17.8601812239</v>
          </cell>
          <cell r="AP264">
            <v>19.349456364999998</v>
          </cell>
          <cell r="AQ264">
            <v>15.0211798835</v>
          </cell>
          <cell r="AR264">
            <v>15.418096438199999</v>
          </cell>
          <cell r="AS264">
            <v>15.463806944300003</v>
          </cell>
          <cell r="AT264">
            <v>20.040662992000001</v>
          </cell>
          <cell r="AU264">
            <v>19.410094748999999</v>
          </cell>
          <cell r="AV264">
            <v>22.430298586600003</v>
          </cell>
          <cell r="AW264">
            <v>24.687112104000001</v>
          </cell>
          <cell r="AX264">
            <v>25.443128295000005</v>
          </cell>
          <cell r="AY264">
            <v>15.893145277899995</v>
          </cell>
          <cell r="AZ264">
            <v>14.901953646199999</v>
          </cell>
          <cell r="BA264">
            <v>14.901953646199999</v>
          </cell>
        </row>
        <row r="265">
          <cell r="B265">
            <v>1.1399999999999999E-5</v>
          </cell>
          <cell r="C265">
            <v>3.7657999999999991E-5</v>
          </cell>
          <cell r="D265">
            <v>0</v>
          </cell>
          <cell r="E265">
            <v>3.2983999999999999E-7</v>
          </cell>
          <cell r="F265">
            <v>0</v>
          </cell>
          <cell r="G265">
            <v>4.7119999999999993E-7</v>
          </cell>
          <cell r="H265">
            <v>9.4999999999999988E-6</v>
          </cell>
          <cell r="I265">
            <v>0</v>
          </cell>
          <cell r="J265">
            <v>3.4579999999999993E-6</v>
          </cell>
          <cell r="K265">
            <v>1.0373999999999998E-5</v>
          </cell>
          <cell r="L265">
            <v>0</v>
          </cell>
          <cell r="M265">
            <v>1.3299999999999998E-6</v>
          </cell>
          <cell r="N265">
            <v>0</v>
          </cell>
          <cell r="O265">
            <v>0</v>
          </cell>
          <cell r="P265">
            <v>8.0532857142857136E-6</v>
          </cell>
          <cell r="Q265">
            <v>0</v>
          </cell>
          <cell r="R265">
            <v>0</v>
          </cell>
          <cell r="S265">
            <v>1.7840999999999998E-6</v>
          </cell>
          <cell r="T265">
            <v>6.8736571428571428E-6</v>
          </cell>
          <cell r="U265">
            <v>2.8879999999999994E-7</v>
          </cell>
          <cell r="V265">
            <v>6.6766000000000004E-7</v>
          </cell>
          <cell r="W265">
            <v>2.6599999999999995E-9</v>
          </cell>
          <cell r="X265">
            <v>4.1419999999999994E-7</v>
          </cell>
          <cell r="Y265">
            <v>4.1419999999999994E-7</v>
          </cell>
          <cell r="Z265">
            <v>2.6599999999999995E-9</v>
          </cell>
          <cell r="AA265">
            <v>2.6599999999999995E-9</v>
          </cell>
          <cell r="AB265">
            <v>2.7422069970000001E-2</v>
          </cell>
          <cell r="AC265">
            <v>5.3071464799999996E-2</v>
          </cell>
          <cell r="AD265">
            <v>0</v>
          </cell>
          <cell r="AE265">
            <v>4.9094079999999999E-4</v>
          </cell>
          <cell r="AF265">
            <v>0</v>
          </cell>
          <cell r="AG265">
            <v>3.0853680000000004E-4</v>
          </cell>
          <cell r="AH265">
            <v>8.6272276000000005E-3</v>
          </cell>
          <cell r="AI265">
            <v>0</v>
          </cell>
          <cell r="AJ265">
            <v>7.7805320000000006E-3</v>
          </cell>
          <cell r="AK265">
            <v>4.6937809599999998E-2</v>
          </cell>
          <cell r="AL265">
            <v>0</v>
          </cell>
          <cell r="AM265">
            <v>3.5774400000000001E-4</v>
          </cell>
          <cell r="AN265">
            <v>1.5468991999999999E-3</v>
          </cell>
          <cell r="AO265">
            <v>0</v>
          </cell>
          <cell r="AP265">
            <v>3.9416594999999999E-3</v>
          </cell>
          <cell r="AQ265">
            <v>0</v>
          </cell>
          <cell r="AR265">
            <v>0</v>
          </cell>
          <cell r="AS265">
            <v>1.0607882999999999E-3</v>
          </cell>
          <cell r="AT265">
            <v>4.0827169999999996E-3</v>
          </cell>
          <cell r="AU265">
            <v>1.7016399999999999E-4</v>
          </cell>
          <cell r="AV265">
            <v>1.84156906E-2</v>
          </cell>
          <cell r="AW265">
            <v>1.1424882000000002E-3</v>
          </cell>
          <cell r="AX265">
            <v>2.2955399999999998E-4</v>
          </cell>
          <cell r="AY265">
            <v>1.0813E-5</v>
          </cell>
          <cell r="AZ265">
            <v>4.3282000000000003E-6</v>
          </cell>
          <cell r="BA265">
            <v>4.3282000000000003E-6</v>
          </cell>
        </row>
        <row r="266">
          <cell r="B266">
            <v>0</v>
          </cell>
          <cell r="C266">
            <v>0</v>
          </cell>
          <cell r="D266">
            <v>5.0995999999999998E-5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1.3299999999999998E-6</v>
          </cell>
          <cell r="J266">
            <v>0</v>
          </cell>
          <cell r="K266">
            <v>1.6466666666666665E-8</v>
          </cell>
          <cell r="L266">
            <v>0</v>
          </cell>
          <cell r="M266">
            <v>0</v>
          </cell>
          <cell r="N266">
            <v>8.8311999999999991E-5</v>
          </cell>
          <cell r="O266">
            <v>2.698E-4</v>
          </cell>
          <cell r="P266">
            <v>3.5149999999999998E-4</v>
          </cell>
          <cell r="Q266">
            <v>2.0899999999999996E-5</v>
          </cell>
          <cell r="R266">
            <v>0</v>
          </cell>
          <cell r="S266">
            <v>3.9583333333333332E-9</v>
          </cell>
          <cell r="T266">
            <v>2.7941176470588234E-8</v>
          </cell>
          <cell r="U266">
            <v>0</v>
          </cell>
          <cell r="V266">
            <v>3.1919999999999997E-8</v>
          </cell>
          <cell r="W266">
            <v>1.94256E-6</v>
          </cell>
          <cell r="X266">
            <v>0</v>
          </cell>
          <cell r="Y266">
            <v>1.8999999999999998E-6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5.11323744E-2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2.1755317E-2</v>
          </cell>
          <cell r="AJ266">
            <v>0</v>
          </cell>
          <cell r="AK266">
            <v>1.8132399999999999E-5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0.1116830095</v>
          </cell>
          <cell r="AQ266">
            <v>7.1640414999999992E-3</v>
          </cell>
          <cell r="AR266">
            <v>0</v>
          </cell>
          <cell r="AS266">
            <v>1.1297E-6</v>
          </cell>
          <cell r="AT266">
            <v>5.9050000000000002E-6</v>
          </cell>
          <cell r="AU266">
            <v>0</v>
          </cell>
          <cell r="AV266">
            <v>2.6270600000000002E-5</v>
          </cell>
          <cell r="AW266">
            <v>1.52485511E-2</v>
          </cell>
          <cell r="AX266">
            <v>0</v>
          </cell>
          <cell r="AY266">
            <v>1.4046086999999999E-3</v>
          </cell>
          <cell r="AZ266">
            <v>0</v>
          </cell>
          <cell r="BA266">
            <v>0</v>
          </cell>
        </row>
        <row r="267">
          <cell r="B267">
            <v>7.0161585000000002E-4</v>
          </cell>
          <cell r="C267">
            <v>6.2375099999999997E-4</v>
          </cell>
          <cell r="D267">
            <v>3.1767999999999991E-5</v>
          </cell>
          <cell r="E267">
            <v>2.2764297272727264E-3</v>
          </cell>
          <cell r="F267">
            <v>5.5376526000000002E-2</v>
          </cell>
          <cell r="G267">
            <v>7.4861269199999983E-2</v>
          </cell>
          <cell r="H267">
            <v>6.4904112099999994E-2</v>
          </cell>
          <cell r="I267">
            <v>1.2584608199999998E-2</v>
          </cell>
          <cell r="J267">
            <v>4.9403799999999996E-6</v>
          </cell>
          <cell r="K267">
            <v>5.2140217999999995E-4</v>
          </cell>
          <cell r="L267">
            <v>6.2708636363636357E-6</v>
          </cell>
          <cell r="M267">
            <v>1.3433E-3</v>
          </cell>
          <cell r="N267">
            <v>1.3794E-3</v>
          </cell>
          <cell r="O267">
            <v>4.0906999999999992E-3</v>
          </cell>
          <cell r="P267">
            <v>1.5124422222222221E-3</v>
          </cell>
          <cell r="Q267">
            <v>2.7519599999999996E-4</v>
          </cell>
          <cell r="R267">
            <v>4.7146599999999997E-4</v>
          </cell>
          <cell r="S267">
            <v>4.0492028690476185E-4</v>
          </cell>
          <cell r="T267">
            <v>6.4264705882352929E-7</v>
          </cell>
          <cell r="U267">
            <v>1.2953343137254898E-6</v>
          </cell>
          <cell r="V267">
            <v>1.8049999999999996E-7</v>
          </cell>
          <cell r="W267">
            <v>1.08541775E-4</v>
          </cell>
          <cell r="X267">
            <v>2.5839999999999999E-4</v>
          </cell>
          <cell r="Y267">
            <v>1.33760266E-3</v>
          </cell>
          <cell r="Z267">
            <v>1.9974098333333332E-3</v>
          </cell>
          <cell r="AA267">
            <v>1.9974098333333332E-3</v>
          </cell>
          <cell r="AB267">
            <v>0.21280505326500002</v>
          </cell>
          <cell r="AC267">
            <v>0.17153158119999998</v>
          </cell>
          <cell r="AD267">
            <v>7.282254719999999E-2</v>
          </cell>
          <cell r="AE267">
            <v>0.7945933408000001</v>
          </cell>
          <cell r="AF267">
            <v>9.8411484352999992</v>
          </cell>
          <cell r="AG267">
            <v>12.514960500900001</v>
          </cell>
          <cell r="AH267">
            <v>10.847610550400002</v>
          </cell>
          <cell r="AI267">
            <v>2.9578596970000004</v>
          </cell>
          <cell r="AJ267">
            <v>2.5168329600000001E-2</v>
          </cell>
          <cell r="AK267">
            <v>0.1835542852</v>
          </cell>
          <cell r="AL267">
            <v>8.5255767000000007E-3</v>
          </cell>
          <cell r="AM267">
            <v>0.19734523199999998</v>
          </cell>
          <cell r="AN267">
            <v>0.38703315199999999</v>
          </cell>
          <cell r="AO267">
            <v>0.56832719249999997</v>
          </cell>
          <cell r="AP267">
            <v>0.48260419500000007</v>
          </cell>
          <cell r="AQ267">
            <v>7.7389843999999999E-2</v>
          </cell>
          <cell r="AR267">
            <v>0.14555181549999999</v>
          </cell>
          <cell r="AS267">
            <v>0.13556625940000003</v>
          </cell>
          <cell r="AT267">
            <v>1.3581500000000001E-4</v>
          </cell>
          <cell r="AU267">
            <v>3.1122099999999998E-4</v>
          </cell>
          <cell r="AV267">
            <v>1.4528784E-3</v>
          </cell>
          <cell r="AW267">
            <v>5.1301977900000011E-2</v>
          </cell>
          <cell r="AX267">
            <v>7.6574159999999988E-2</v>
          </cell>
          <cell r="AY267">
            <v>0.60995051700000003</v>
          </cell>
          <cell r="AZ267">
            <v>0.6660461390500001</v>
          </cell>
          <cell r="BA267">
            <v>0.6660461390500001</v>
          </cell>
        </row>
        <row r="268">
          <cell r="B268">
            <v>9.3016399999999993E-4</v>
          </cell>
          <cell r="C268">
            <v>1.4019111999999999E-3</v>
          </cell>
          <cell r="D268">
            <v>3.2699188099999999E-3</v>
          </cell>
          <cell r="E268">
            <v>2.8202839999999993E-3</v>
          </cell>
          <cell r="F268">
            <v>2.896132E-3</v>
          </cell>
          <cell r="G268">
            <v>2.9205925999999998E-3</v>
          </cell>
          <cell r="H268">
            <v>5.1680949999999997E-4</v>
          </cell>
          <cell r="I268">
            <v>2.4699999999999999E-4</v>
          </cell>
          <cell r="J268">
            <v>1.324984E-3</v>
          </cell>
          <cell r="K268">
            <v>2.3179999999999997E-4</v>
          </cell>
          <cell r="L268">
            <v>1.0433659999999998E-3</v>
          </cell>
          <cell r="M268">
            <v>1.7769899999999999E-4</v>
          </cell>
          <cell r="N268">
            <v>5.8899999999999995E-5</v>
          </cell>
          <cell r="O268">
            <v>5.8899999999999995E-5</v>
          </cell>
          <cell r="P268">
            <v>0</v>
          </cell>
          <cell r="Q268">
            <v>4.1419999999999998E-4</v>
          </cell>
          <cell r="R268">
            <v>1.5465999999999997E-5</v>
          </cell>
          <cell r="S268">
            <v>2.257471428571428E-6</v>
          </cell>
          <cell r="T268">
            <v>1.0252005402160864E-6</v>
          </cell>
          <cell r="U268">
            <v>6.1433333333333318E-7</v>
          </cell>
          <cell r="V268">
            <v>3.6099999999999997E-5</v>
          </cell>
          <cell r="W268">
            <v>4.7582459999999998E-5</v>
          </cell>
          <cell r="X268">
            <v>2.7724799999999996E-4</v>
          </cell>
          <cell r="Y268">
            <v>1.8066757999999998E-4</v>
          </cell>
          <cell r="Z268">
            <v>7.9609999999999989E-4</v>
          </cell>
          <cell r="AA268">
            <v>7.9609999999999989E-4</v>
          </cell>
          <cell r="AB268">
            <v>0.26704699752900002</v>
          </cell>
          <cell r="AC268">
            <v>0.39853573079999999</v>
          </cell>
          <cell r="AD268">
            <v>0.90027833759999998</v>
          </cell>
          <cell r="AE268">
            <v>0.94289139840000002</v>
          </cell>
          <cell r="AF268">
            <v>1.3150000801000001</v>
          </cell>
          <cell r="AG268">
            <v>1.1859321045</v>
          </cell>
          <cell r="AH268">
            <v>0.31850177400000002</v>
          </cell>
          <cell r="AI268">
            <v>8.2106655000000001E-2</v>
          </cell>
          <cell r="AJ268">
            <v>0.52422694840000006</v>
          </cell>
          <cell r="AK268">
            <v>7.0408109199999999E-2</v>
          </cell>
          <cell r="AL268">
            <v>0.41209517070000001</v>
          </cell>
          <cell r="AM268">
            <v>6.5717711999999998E-2</v>
          </cell>
          <cell r="AN268">
            <v>2.03049792E-2</v>
          </cell>
          <cell r="AO268">
            <v>2.2932302700000001E-2</v>
          </cell>
          <cell r="AP268">
            <v>0</v>
          </cell>
          <cell r="AQ268">
            <v>0.18734240349999998</v>
          </cell>
          <cell r="AR268">
            <v>1.1036899899999999E-2</v>
          </cell>
          <cell r="AS268">
            <v>1.2494481999999999E-3</v>
          </cell>
          <cell r="AT268">
            <v>3.4721399999999999E-4</v>
          </cell>
          <cell r="AU268">
            <v>3.0002600000000006E-4</v>
          </cell>
          <cell r="AV268">
            <v>1.12757984E-2</v>
          </cell>
          <cell r="AW268">
            <v>0.26139680590000003</v>
          </cell>
          <cell r="AX268">
            <v>9.1291940999999988E-2</v>
          </cell>
          <cell r="AY268">
            <v>0.11157177789999999</v>
          </cell>
          <cell r="AZ268">
            <v>0.25354379190000004</v>
          </cell>
          <cell r="BA268">
            <v>0.25354379190000004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2.1545999999999993E-5</v>
          </cell>
          <cell r="G269">
            <v>0</v>
          </cell>
          <cell r="H269">
            <v>0</v>
          </cell>
          <cell r="I269">
            <v>3.7809999999999998E-7</v>
          </cell>
          <cell r="J269">
            <v>0</v>
          </cell>
          <cell r="K269">
            <v>4.3509999999999997E-7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4.8857142857142852E-8</v>
          </cell>
          <cell r="T269">
            <v>0</v>
          </cell>
          <cell r="U269">
            <v>3.4199999999999998E-5</v>
          </cell>
          <cell r="V269">
            <v>0</v>
          </cell>
          <cell r="W269">
            <v>0</v>
          </cell>
          <cell r="X269">
            <v>0</v>
          </cell>
          <cell r="Y269">
            <v>5.319999999999999E-9</v>
          </cell>
          <cell r="Z269">
            <v>2.6599999999999997E-8</v>
          </cell>
          <cell r="AA269">
            <v>2.6599999999999997E-8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7.7868140000000004E-3</v>
          </cell>
          <cell r="AG269">
            <v>0</v>
          </cell>
          <cell r="AH269">
            <v>0</v>
          </cell>
          <cell r="AI269">
            <v>2.7272949999999999E-4</v>
          </cell>
          <cell r="AJ269">
            <v>0</v>
          </cell>
          <cell r="AK269">
            <v>6.3881840000000001E-4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2.03346E-5</v>
          </cell>
          <cell r="AT269">
            <v>0</v>
          </cell>
          <cell r="AU269">
            <v>3.02835945E-2</v>
          </cell>
          <cell r="AV269">
            <v>0</v>
          </cell>
          <cell r="AW269">
            <v>0</v>
          </cell>
          <cell r="AX269">
            <v>0</v>
          </cell>
          <cell r="AY269">
            <v>2.2707299999999999E-5</v>
          </cell>
          <cell r="AZ269">
            <v>2.6196430500000003E-3</v>
          </cell>
          <cell r="BA269">
            <v>2.6196430500000003E-3</v>
          </cell>
        </row>
        <row r="273">
          <cell r="B273">
            <v>4.2559999999999987E-6</v>
          </cell>
          <cell r="C273">
            <v>6.1901999999999991E-5</v>
          </cell>
          <cell r="D273">
            <v>6.1255999999999998E-5</v>
          </cell>
          <cell r="E273">
            <v>7.5999999999999991E-5</v>
          </cell>
          <cell r="F273">
            <v>8.3067999999999998E-5</v>
          </cell>
          <cell r="G273">
            <v>1.14342E-4</v>
          </cell>
          <cell r="H273">
            <v>1.0529799999999999E-4</v>
          </cell>
          <cell r="I273">
            <v>6.0989999999999997E-5</v>
          </cell>
          <cell r="J273">
            <v>7.4061999999999983E-5</v>
          </cell>
          <cell r="K273">
            <v>2.9246699999999998E-4</v>
          </cell>
          <cell r="L273">
            <v>8.474E-4</v>
          </cell>
          <cell r="M273">
            <v>1.3956639999999998E-3</v>
          </cell>
          <cell r="N273">
            <v>1.03056E-2</v>
          </cell>
          <cell r="O273">
            <v>1.1817999999999999E-2</v>
          </cell>
          <cell r="P273">
            <v>9.5474999999999987E-3</v>
          </cell>
          <cell r="Q273">
            <v>4.6568999999999994E-3</v>
          </cell>
          <cell r="R273">
            <v>5.3446999999999991E-3</v>
          </cell>
          <cell r="S273">
            <v>5.6372999999999996E-3</v>
          </cell>
          <cell r="T273">
            <v>5.7151999999999993E-3</v>
          </cell>
          <cell r="U273">
            <v>4.4973000000000001E-3</v>
          </cell>
          <cell r="V273">
            <v>4.2256026599999993E-3</v>
          </cell>
          <cell r="W273">
            <v>4.3832999999999997E-3</v>
          </cell>
          <cell r="X273">
            <v>5.1185999999999992E-3</v>
          </cell>
          <cell r="Y273">
            <v>4.9969999999999997E-3</v>
          </cell>
          <cell r="Z273">
            <v>4.1267999999999999E-3</v>
          </cell>
          <cell r="AA273">
            <v>4.1267999999999999E-3</v>
          </cell>
          <cell r="AB273">
            <v>1.8136988481E-2</v>
          </cell>
          <cell r="AC273">
            <v>6.9112556399999997E-2</v>
          </cell>
          <cell r="AD273">
            <v>9.5486688E-2</v>
          </cell>
          <cell r="AE273">
            <v>8.15108784E-2</v>
          </cell>
          <cell r="AF273">
            <v>0.18215422820000002</v>
          </cell>
          <cell r="AG273">
            <v>0.24761695530000002</v>
          </cell>
          <cell r="AH273">
            <v>0.20830027320000002</v>
          </cell>
          <cell r="AI273">
            <v>0.20547632400000002</v>
          </cell>
          <cell r="AJ273">
            <v>0.127930184</v>
          </cell>
          <cell r="AK273">
            <v>0.17510040239999999</v>
          </cell>
          <cell r="AL273">
            <v>0.27164255850000002</v>
          </cell>
          <cell r="AM273">
            <v>0.51556060800000003</v>
          </cell>
          <cell r="AN273">
            <v>3.7617569263999995</v>
          </cell>
          <cell r="AO273">
            <v>4.3315529946</v>
          </cell>
          <cell r="AP273">
            <v>3.2764051540000003</v>
          </cell>
          <cell r="AQ273">
            <v>1.3229933185</v>
          </cell>
          <cell r="AR273">
            <v>1.563806182</v>
          </cell>
          <cell r="AS273">
            <v>1.6808297934999998</v>
          </cell>
          <cell r="AT273">
            <v>1.7541074130000001</v>
          </cell>
          <cell r="AU273">
            <v>1.3401332990000001</v>
          </cell>
          <cell r="AV273">
            <v>1.2994044126000002</v>
          </cell>
          <cell r="AW273">
            <v>1.4701422253</v>
          </cell>
          <cell r="AX273">
            <v>1.6257424949999999</v>
          </cell>
          <cell r="AY273">
            <v>1.2127471532</v>
          </cell>
          <cell r="AZ273">
            <v>1.41973941015</v>
          </cell>
          <cell r="BA273">
            <v>1.41973941015</v>
          </cell>
        </row>
      </sheetData>
      <sheetData sheetId="37">
        <row r="69">
          <cell r="B69">
            <v>4.9576454200000009E-2</v>
          </cell>
          <cell r="C69">
            <v>4.492450160606061E-2</v>
          </cell>
          <cell r="D69">
            <v>4.4527350900000005E-2</v>
          </cell>
          <cell r="E69">
            <v>3.6930546303030304E-2</v>
          </cell>
          <cell r="F69">
            <v>2.8229548333333333E-2</v>
          </cell>
          <cell r="G69">
            <v>4.6223923400000005E-2</v>
          </cell>
          <cell r="H69">
            <v>4.3753309400000009E-2</v>
          </cell>
          <cell r="I69">
            <v>4.4806992300000001E-2</v>
          </cell>
          <cell r="J69">
            <v>3.7959801200000004E-2</v>
          </cell>
          <cell r="K69">
            <v>4.9150021500000002E-2</v>
          </cell>
          <cell r="L69">
            <v>4.2694853999999997E-2</v>
          </cell>
          <cell r="M69">
            <v>4.0437909999999994E-2</v>
          </cell>
          <cell r="N69">
            <v>4.1515919999999998E-2</v>
          </cell>
          <cell r="O69">
            <v>4.3724886000000004E-2</v>
          </cell>
          <cell r="P69">
            <v>3.1710429076923077E-2</v>
          </cell>
          <cell r="Q69">
            <v>2.1690888090909091E-2</v>
          </cell>
          <cell r="R69">
            <v>2.5334184900000001E-2</v>
          </cell>
          <cell r="S69">
            <v>1.8924676798611113E-2</v>
          </cell>
          <cell r="T69">
            <v>2.2770477563636364E-2</v>
          </cell>
          <cell r="U69">
            <v>2.2134895313888889E-2</v>
          </cell>
          <cell r="V69">
            <v>2.9148359080000002E-2</v>
          </cell>
          <cell r="W69">
            <v>3.198154416E-2</v>
          </cell>
          <cell r="X69">
            <v>2.6163650919999996E-2</v>
          </cell>
          <cell r="Y69">
            <v>3.0697234739999999E-2</v>
          </cell>
          <cell r="Z69">
            <v>3.8201361480000001E-2</v>
          </cell>
          <cell r="AA69">
            <v>3.8201361480000001E-2</v>
          </cell>
          <cell r="AB69">
            <v>7.1520489878279996</v>
          </cell>
          <cell r="AC69">
            <v>6.525032618</v>
          </cell>
          <cell r="AD69">
            <v>5.9601943392000001</v>
          </cell>
          <cell r="AE69">
            <v>5.9405714592000001</v>
          </cell>
          <cell r="AF69">
            <v>5.7624986034000001</v>
          </cell>
          <cell r="AG69">
            <v>8.993878822500001</v>
          </cell>
          <cell r="AH69">
            <v>8.9283154576000001</v>
          </cell>
          <cell r="AI69">
            <v>11.0016353005</v>
          </cell>
          <cell r="AJ69">
            <v>9.6324883492000009</v>
          </cell>
          <cell r="AK69">
            <v>8.5985486663999993</v>
          </cell>
          <cell r="AL69">
            <v>8.0810443017000004</v>
          </cell>
          <cell r="AM69">
            <v>9.0338628480000001</v>
          </cell>
          <cell r="AN69">
            <v>8.9372666592000005</v>
          </cell>
          <cell r="AO69">
            <v>10.170689407500001</v>
          </cell>
          <cell r="AP69">
            <v>7.5583904845000003</v>
          </cell>
          <cell r="AQ69">
            <v>4.2572191794999998</v>
          </cell>
          <cell r="AR69">
            <v>5.1565246432</v>
          </cell>
          <cell r="AS69">
            <v>3.4878956540999999</v>
          </cell>
          <cell r="AT69">
            <v>4.9904229710000001</v>
          </cell>
          <cell r="AU69">
            <v>4.7202194980000005</v>
          </cell>
          <cell r="AV69">
            <v>6.0094328738000007</v>
          </cell>
          <cell r="AW69">
            <v>10.307791099800001</v>
          </cell>
          <cell r="AX69">
            <v>8.7143615909999994</v>
          </cell>
          <cell r="AY69">
            <v>7.9007606611999996</v>
          </cell>
          <cell r="AZ69">
            <v>9.0319719806500007</v>
          </cell>
          <cell r="BA69">
            <v>9.0319719806500007</v>
          </cell>
        </row>
        <row r="171">
          <cell r="B171">
            <v>2.2025996499999999E-2</v>
          </cell>
          <cell r="C171">
            <v>1.5425594989102565E-2</v>
          </cell>
          <cell r="D171">
            <v>1.6643103693706293E-2</v>
          </cell>
          <cell r="E171">
            <v>1.4359270066666666E-2</v>
          </cell>
          <cell r="F171">
            <v>1.9923376154778558E-2</v>
          </cell>
          <cell r="G171">
            <v>2.5202829599999997E-2</v>
          </cell>
          <cell r="H171">
            <v>2.9372168400000002E-2</v>
          </cell>
          <cell r="I171">
            <v>3.0063741599999999E-2</v>
          </cell>
          <cell r="J171">
            <v>2.9801809999999998E-2</v>
          </cell>
          <cell r="K171">
            <v>2.2113048E-2</v>
          </cell>
          <cell r="L171">
            <v>1.7739899999999999E-2</v>
          </cell>
          <cell r="M171">
            <v>2.1583505979310344E-2</v>
          </cell>
          <cell r="N171">
            <v>1.4398771777777777E-2</v>
          </cell>
          <cell r="O171">
            <v>1.3780454181818181E-2</v>
          </cell>
          <cell r="P171">
            <v>1.7741210823076923E-2</v>
          </cell>
          <cell r="Q171">
            <v>1.7050544000000001E-2</v>
          </cell>
          <cell r="R171">
            <v>1.5983824782142858E-2</v>
          </cell>
          <cell r="S171">
            <v>1.4397980504761904E-2</v>
          </cell>
          <cell r="T171">
            <v>1.3188568884615382E-2</v>
          </cell>
          <cell r="U171">
            <v>1.9562253888888888E-2</v>
          </cell>
          <cell r="V171">
            <v>2.1870850880000001E-2</v>
          </cell>
          <cell r="W171">
            <v>2.6839568939999996E-2</v>
          </cell>
          <cell r="X171">
            <v>1.9525087895000001E-2</v>
          </cell>
          <cell r="Y171">
            <v>1.6053023337857145E-2</v>
          </cell>
          <cell r="Z171">
            <v>8.7246005799999984E-3</v>
          </cell>
          <cell r="AA171">
            <v>8.7246005799999984E-3</v>
          </cell>
          <cell r="AB171">
            <v>4.4467994414099996</v>
          </cell>
          <cell r="AC171">
            <v>3.6041612887999999</v>
          </cell>
          <cell r="AD171">
            <v>3.9429392399999998</v>
          </cell>
          <cell r="AE171">
            <v>3.2837480368</v>
          </cell>
          <cell r="AF171">
            <v>4.4685440673999999</v>
          </cell>
          <cell r="AG171">
            <v>6.3231817935000008</v>
          </cell>
          <cell r="AH171">
            <v>7.5161019584000002</v>
          </cell>
          <cell r="AI171">
            <v>8.6426580640000008</v>
          </cell>
          <cell r="AJ171">
            <v>8.7265284980000004</v>
          </cell>
          <cell r="AK171">
            <v>5.6391861635999998</v>
          </cell>
          <cell r="AL171">
            <v>5.0087464830000004</v>
          </cell>
          <cell r="AM171">
            <v>7.1383430399999996</v>
          </cell>
          <cell r="AN171">
            <v>4.8852310143999995</v>
          </cell>
          <cell r="AO171">
            <v>4.7945764662000006</v>
          </cell>
          <cell r="AP171">
            <v>5.6874293935000004</v>
          </cell>
          <cell r="AQ171">
            <v>4.502663879</v>
          </cell>
          <cell r="AR171">
            <v>5.5675354304999995</v>
          </cell>
          <cell r="AS171">
            <v>5.1704279054999995</v>
          </cell>
          <cell r="AT171">
            <v>5.5942009539999997</v>
          </cell>
          <cell r="AU171">
            <v>7.3117466895000005</v>
          </cell>
          <cell r="AV171">
            <v>7.0093878545999999</v>
          </cell>
          <cell r="AW171">
            <v>10.745125175000002</v>
          </cell>
          <cell r="AX171">
            <v>9.7534883159999985</v>
          </cell>
          <cell r="AY171">
            <v>5.3981069493999998</v>
          </cell>
          <cell r="AZ171">
            <v>4.9508321289500001</v>
          </cell>
          <cell r="BA171">
            <v>4.9508321289500001</v>
          </cell>
        </row>
        <row r="246">
          <cell r="B246">
            <v>2.0233852000000004E-2</v>
          </cell>
          <cell r="C246">
            <v>2.4043558100000001E-2</v>
          </cell>
          <cell r="D246">
            <v>2.2786405199999998E-2</v>
          </cell>
          <cell r="E246">
            <v>2.0766638E-2</v>
          </cell>
          <cell r="F246">
            <v>1.7232821999999998E-2</v>
          </cell>
          <cell r="G246">
            <v>1.7432297999999999E-2</v>
          </cell>
          <cell r="H246">
            <v>1.2006920000000001E-2</v>
          </cell>
          <cell r="I246">
            <v>1.46539072E-2</v>
          </cell>
          <cell r="J246">
            <v>1.2217199999999999E-2</v>
          </cell>
          <cell r="K246">
            <v>1.8947100000000001E-2</v>
          </cell>
          <cell r="L246">
            <v>2.1167498E-2</v>
          </cell>
          <cell r="M246">
            <v>1.0747302E-2</v>
          </cell>
          <cell r="N246">
            <v>1.1042944000000001E-2</v>
          </cell>
          <cell r="O246">
            <v>1.0499499999999998E-2</v>
          </cell>
          <cell r="P246">
            <v>8.06955E-3</v>
          </cell>
          <cell r="Q246">
            <v>7.5725971176470591E-3</v>
          </cell>
          <cell r="R246">
            <v>3.2426607500000001E-3</v>
          </cell>
          <cell r="S246">
            <v>6.5288734374999999E-3</v>
          </cell>
          <cell r="T246">
            <v>4.5369194233766241E-3</v>
          </cell>
          <cell r="U246">
            <v>2.0430144285714285E-3</v>
          </cell>
          <cell r="V246">
            <v>5.4081496200000002E-3</v>
          </cell>
          <cell r="W246">
            <v>4.5349670399999998E-3</v>
          </cell>
          <cell r="X246">
            <v>1.9341610799999999E-3</v>
          </cell>
          <cell r="Y246">
            <v>2.2500495200000001E-3</v>
          </cell>
          <cell r="Z246">
            <v>1.7427596799999999E-3</v>
          </cell>
          <cell r="AA246">
            <v>1.7427596799999999E-3</v>
          </cell>
          <cell r="AB246">
            <v>3.0083368468199998</v>
          </cell>
          <cell r="AC246">
            <v>4.5687404007999994</v>
          </cell>
          <cell r="AD246">
            <v>3.5122704479999998</v>
          </cell>
          <cell r="AE246">
            <v>4.4779389088000006</v>
          </cell>
          <cell r="AF246">
            <v>7.1892183181</v>
          </cell>
          <cell r="AG246">
            <v>4.1372309121000006</v>
          </cell>
          <cell r="AH246">
            <v>3.7954854376000005</v>
          </cell>
          <cell r="AI246">
            <v>5.1057607465000006</v>
          </cell>
          <cell r="AJ246">
            <v>3.1258927108000005</v>
          </cell>
          <cell r="AK246">
            <v>3.3084167820000001</v>
          </cell>
          <cell r="AL246">
            <v>4.1979298032000001</v>
          </cell>
          <cell r="AM246">
            <v>2.47158648</v>
          </cell>
          <cell r="AN246">
            <v>2.1545749104</v>
          </cell>
          <cell r="AO246">
            <v>1.9564400472000001</v>
          </cell>
          <cell r="AP246">
            <v>1.77437117</v>
          </cell>
          <cell r="AQ246">
            <v>1.4620891144999999</v>
          </cell>
          <cell r="AR246">
            <v>0.56377405629999999</v>
          </cell>
          <cell r="AS246">
            <v>1.3658050406</v>
          </cell>
          <cell r="AT246">
            <v>0.58560947900000004</v>
          </cell>
          <cell r="AU246">
            <v>0.37535827450000003</v>
          </cell>
          <cell r="AV246">
            <v>0.66881635220000002</v>
          </cell>
          <cell r="AW246">
            <v>1.1194456559000001</v>
          </cell>
          <cell r="AX246">
            <v>0.69630572699999993</v>
          </cell>
          <cell r="AY246">
            <v>1.1303337111</v>
          </cell>
          <cell r="AZ246">
            <v>0.89693937830000003</v>
          </cell>
          <cell r="BA246">
            <v>0.89693937830000003</v>
          </cell>
        </row>
        <row r="263">
          <cell r="B263">
            <v>0.16256197148030299</v>
          </cell>
          <cell r="C263">
            <v>0.14960713303618881</v>
          </cell>
          <cell r="D263">
            <v>0.13118751908259516</v>
          </cell>
          <cell r="E263">
            <v>0.10312200550858587</v>
          </cell>
          <cell r="F263">
            <v>8.7341959321445228E-2</v>
          </cell>
          <cell r="G263">
            <v>0.11524547440000003</v>
          </cell>
          <cell r="H263">
            <v>0.11861593580000002</v>
          </cell>
          <cell r="I263">
            <v>0.13122029229999996</v>
          </cell>
          <cell r="J263">
            <v>0.10424669229142856</v>
          </cell>
          <cell r="K263">
            <v>0.11053342856666667</v>
          </cell>
          <cell r="L263">
            <v>0.10179111949523807</v>
          </cell>
          <cell r="M263">
            <v>9.0534454381070772E-2</v>
          </cell>
          <cell r="N263">
            <v>9.0324641169310715E-2</v>
          </cell>
          <cell r="O263">
            <v>0.10066624122087038</v>
          </cell>
          <cell r="P263">
            <v>7.2921550151794884E-2</v>
          </cell>
          <cell r="Q263">
            <v>5.5119297422358451E-2</v>
          </cell>
          <cell r="R263">
            <v>5.1519868577747242E-2</v>
          </cell>
          <cell r="S263">
            <v>4.7246914045833338E-2</v>
          </cell>
          <cell r="T263">
            <v>4.8420935969453363E-2</v>
          </cell>
          <cell r="U263">
            <v>5.2864390350396827E-2</v>
          </cell>
          <cell r="V263">
            <v>6.7409408493832423E-2</v>
          </cell>
          <cell r="W263">
            <v>0.10320644447636364</v>
          </cell>
          <cell r="X263">
            <v>9.4233653458722935E-2</v>
          </cell>
          <cell r="Y263">
            <v>9.4119390477600748E-2</v>
          </cell>
          <cell r="Z263">
            <v>0.10707519509499996</v>
          </cell>
          <cell r="AA263">
            <v>0.10707519509499996</v>
          </cell>
          <cell r="AB263">
            <v>32.229629878371</v>
          </cell>
          <cell r="AC263">
            <v>26.948991794799987</v>
          </cell>
          <cell r="AD263">
            <v>22.974842265600003</v>
          </cell>
          <cell r="AE263">
            <v>20.403501910399999</v>
          </cell>
          <cell r="AF263">
            <v>23.816009179900007</v>
          </cell>
          <cell r="AG263">
            <v>28.011952811700002</v>
          </cell>
          <cell r="AH263">
            <v>30.190875632400001</v>
          </cell>
          <cell r="AI263">
            <v>36.812274135000003</v>
          </cell>
          <cell r="AJ263">
            <v>30.427757436799997</v>
          </cell>
          <cell r="AK263">
            <v>23.080158697199998</v>
          </cell>
          <cell r="AL263">
            <v>23.314234800599994</v>
          </cell>
          <cell r="AM263">
            <v>24.575524751999996</v>
          </cell>
          <cell r="AN263">
            <v>21.658647049599995</v>
          </cell>
          <cell r="AO263">
            <v>24.398834547300002</v>
          </cell>
          <cell r="AP263">
            <v>20.540908304999999</v>
          </cell>
          <cell r="AQ263">
            <v>13.732879520499999</v>
          </cell>
          <cell r="AR263">
            <v>14.447353993400002</v>
          </cell>
          <cell r="AS263">
            <v>13.659787884600004</v>
          </cell>
          <cell r="AT263">
            <v>15.526455831999995</v>
          </cell>
          <cell r="AU263">
            <v>17.414151632999996</v>
          </cell>
          <cell r="AV263">
            <v>20.041749363999998</v>
          </cell>
          <cell r="AW263">
            <v>40.867187291500002</v>
          </cell>
          <cell r="AX263">
            <v>51.898224339000002</v>
          </cell>
          <cell r="AY263">
            <v>48.572004650400004</v>
          </cell>
          <cell r="AZ263">
            <v>47.265678526149998</v>
          </cell>
          <cell r="BA263">
            <v>47.265678526149998</v>
          </cell>
        </row>
        <row r="264">
          <cell r="B264">
            <v>0.12809620357979801</v>
          </cell>
          <cell r="C264">
            <v>0.11262805712486401</v>
          </cell>
          <cell r="D264">
            <v>9.905496581666666E-2</v>
          </cell>
          <cell r="E264">
            <v>8.3647518153030315E-2</v>
          </cell>
          <cell r="F264">
            <v>6.4169380811111107E-2</v>
          </cell>
          <cell r="G264">
            <v>8.757911480000001E-2</v>
          </cell>
          <cell r="H264">
            <v>8.2390643700000016E-2</v>
          </cell>
          <cell r="I264">
            <v>8.3658803900000009E-2</v>
          </cell>
          <cell r="J264">
            <v>7.0736193320000015E-2</v>
          </cell>
          <cell r="K264">
            <v>8.3817924566666674E-2</v>
          </cell>
          <cell r="L264">
            <v>8.1049903495238093E-2</v>
          </cell>
          <cell r="M264">
            <v>6.710716372014347E-2</v>
          </cell>
          <cell r="N264">
            <v>7.431042687215926E-2</v>
          </cell>
          <cell r="O264">
            <v>8.3958517159398505E-2</v>
          </cell>
          <cell r="P264">
            <v>5.2302716001794862E-2</v>
          </cell>
          <cell r="Q264">
            <v>3.5724298337280372E-2</v>
          </cell>
          <cell r="R264">
            <v>3.1719071724999999E-2</v>
          </cell>
          <cell r="S264">
            <v>2.8915544768055558E-2</v>
          </cell>
          <cell r="T264">
            <v>3.1899076411202834E-2</v>
          </cell>
          <cell r="U264">
            <v>2.8404752731746034E-2</v>
          </cell>
          <cell r="V264">
            <v>3.9123571626666673E-2</v>
          </cell>
          <cell r="W264">
            <v>5.1396260664444443E-2</v>
          </cell>
          <cell r="X264">
            <v>5.4048491265714288E-2</v>
          </cell>
          <cell r="Y264">
            <v>6.1524955544285699E-2</v>
          </cell>
          <cell r="Z264">
            <v>8.2967676746666663E-2</v>
          </cell>
          <cell r="AA264">
            <v>8.2967676746666663E-2</v>
          </cell>
          <cell r="AB264">
            <v>23.136304302365996</v>
          </cell>
          <cell r="AC264">
            <v>18.436444552399998</v>
          </cell>
          <cell r="AD264">
            <v>15.2915037408</v>
          </cell>
          <cell r="AE264">
            <v>15.906587121600001</v>
          </cell>
          <cell r="AF264">
            <v>18.104292794000003</v>
          </cell>
          <cell r="AG264">
            <v>20.1372974517</v>
          </cell>
          <cell r="AH264">
            <v>20.01533126</v>
          </cell>
          <cell r="AI264">
            <v>24.971091092000002</v>
          </cell>
          <cell r="AJ264">
            <v>19.959023685599995</v>
          </cell>
          <cell r="AK264">
            <v>15.940124494799999</v>
          </cell>
          <cell r="AL264">
            <v>17.300077437599999</v>
          </cell>
          <cell r="AM264">
            <v>16.575707712</v>
          </cell>
          <cell r="AN264">
            <v>16.021403323200001</v>
          </cell>
          <cell r="AO264">
            <v>18.565055689800001</v>
          </cell>
          <cell r="AP264">
            <v>13.543604481499999</v>
          </cell>
          <cell r="AQ264">
            <v>7.8215267619999995</v>
          </cell>
          <cell r="AR264">
            <v>6.6313061788999983</v>
          </cell>
          <cell r="AS264">
            <v>5.7833421217000005</v>
          </cell>
          <cell r="AT264">
            <v>7.0607844690000015</v>
          </cell>
          <cell r="AU264">
            <v>7.1480992990000001</v>
          </cell>
          <cell r="AV264">
            <v>9.3727093058000026</v>
          </cell>
          <cell r="AW264">
            <v>17.829965341500003</v>
          </cell>
          <cell r="AX264">
            <v>25.659883079999997</v>
          </cell>
          <cell r="AY264">
            <v>33.291501245199996</v>
          </cell>
          <cell r="AZ264">
            <v>32.560466457100006</v>
          </cell>
          <cell r="BA264">
            <v>32.560466457100006</v>
          </cell>
        </row>
        <row r="265">
          <cell r="B265">
            <v>1.8974814000000003E-3</v>
          </cell>
          <cell r="C265">
            <v>3.0581941666666672E-3</v>
          </cell>
          <cell r="D265">
            <v>2.8592040000000002E-3</v>
          </cell>
          <cell r="E265">
            <v>1.088706E-3</v>
          </cell>
          <cell r="F265">
            <v>1.2938719999999999E-3</v>
          </cell>
          <cell r="G265">
            <v>3.4039999999999998E-4</v>
          </cell>
          <cell r="H265">
            <v>1.5191040000000003E-4</v>
          </cell>
          <cell r="I265">
            <v>4.9219999999999996E-6</v>
          </cell>
          <cell r="J265">
            <v>4.0500000000000002E-6</v>
          </cell>
          <cell r="K265">
            <v>2.3E-6</v>
          </cell>
          <cell r="L265">
            <v>3.5879999999999998E-6</v>
          </cell>
          <cell r="M265">
            <v>8.256999999999999E-5</v>
          </cell>
          <cell r="N265">
            <v>2.2770000000000001E-4</v>
          </cell>
          <cell r="O265">
            <v>4.6168666666666664E-6</v>
          </cell>
          <cell r="P265">
            <v>2.4119038461538461E-6</v>
          </cell>
          <cell r="Q265">
            <v>1.84E-5</v>
          </cell>
          <cell r="R265">
            <v>2.6331714285714281E-6</v>
          </cell>
          <cell r="S265">
            <v>9.6600000000000003E-5</v>
          </cell>
          <cell r="T265">
            <v>1.4883479220779219E-5</v>
          </cell>
          <cell r="U265">
            <v>7.3950585714285715E-5</v>
          </cell>
          <cell r="V265">
            <v>7.4167694117647056E-6</v>
          </cell>
          <cell r="W265">
            <v>2.6756723074747475E-3</v>
          </cell>
          <cell r="X265">
            <v>1.0461779999999999E-5</v>
          </cell>
          <cell r="Y265">
            <v>4.6055199999999999E-6</v>
          </cell>
          <cell r="Z265">
            <v>3.6455459999999994E-5</v>
          </cell>
          <cell r="AA265">
            <v>3.6455459999999994E-5</v>
          </cell>
          <cell r="AB265">
            <v>0.37861390625099994</v>
          </cell>
          <cell r="AC265">
            <v>0.44610194239999995</v>
          </cell>
          <cell r="AD265">
            <v>0.46806065279999998</v>
          </cell>
          <cell r="AE265">
            <v>0.17996147680000002</v>
          </cell>
          <cell r="AF265">
            <v>0.16193214589999999</v>
          </cell>
          <cell r="AG265">
            <v>0.1654876938</v>
          </cell>
          <cell r="AH265">
            <v>0.1535008668</v>
          </cell>
          <cell r="AI265">
            <v>2.1338684999999999E-3</v>
          </cell>
          <cell r="AJ265">
            <v>1.1492831200000001E-2</v>
          </cell>
          <cell r="AK265">
            <v>4.9878047999999996E-3</v>
          </cell>
          <cell r="AL265">
            <v>4.2581483999999999E-3</v>
          </cell>
          <cell r="AM265">
            <v>6.0549215999999996E-2</v>
          </cell>
          <cell r="AN265">
            <v>0.1743447904</v>
          </cell>
          <cell r="AO265">
            <v>4.0932042000000005E-3</v>
          </cell>
          <cell r="AP265">
            <v>8.9075925000000004E-3</v>
          </cell>
          <cell r="AQ265">
            <v>4.5289789999999998E-3</v>
          </cell>
          <cell r="AR265">
            <v>1.5253082E-3</v>
          </cell>
          <cell r="AS265">
            <v>7.8017081999999988E-2</v>
          </cell>
          <cell r="AT265">
            <v>1.1049435999999999E-2</v>
          </cell>
          <cell r="AU265">
            <v>4.7334698999999994E-2</v>
          </cell>
          <cell r="AV265">
            <v>1.0825771600000001E-2</v>
          </cell>
          <cell r="AW265">
            <v>0.24052096820000002</v>
          </cell>
          <cell r="AX265">
            <v>2.9878874999999999E-2</v>
          </cell>
          <cell r="AY265">
            <v>1.68001581E-2</v>
          </cell>
          <cell r="AZ265">
            <v>0.11476763325</v>
          </cell>
          <cell r="BA265">
            <v>0.11476763325</v>
          </cell>
        </row>
        <row r="266">
          <cell r="B266">
            <v>1.771E-4</v>
          </cell>
          <cell r="C266">
            <v>3.0589999999999997E-5</v>
          </cell>
          <cell r="D266">
            <v>4.1913666666666651E-5</v>
          </cell>
          <cell r="E266">
            <v>3.9606E-5</v>
          </cell>
          <cell r="F266">
            <v>1.7709999999999998E-5</v>
          </cell>
          <cell r="G266">
            <v>0</v>
          </cell>
          <cell r="H266">
            <v>1.04489E-4</v>
          </cell>
          <cell r="I266">
            <v>3.2199999999999995E-7</v>
          </cell>
          <cell r="J266">
            <v>1.4822E-5</v>
          </cell>
          <cell r="K266">
            <v>1.1100800000000001E-4</v>
          </cell>
          <cell r="L266">
            <v>1.15E-5</v>
          </cell>
          <cell r="M266">
            <v>5.8144000000000004E-5</v>
          </cell>
          <cell r="N266">
            <v>7.0897500000000003E-5</v>
          </cell>
          <cell r="O266">
            <v>4.9220000000000006E-5</v>
          </cell>
          <cell r="P266">
            <v>3.5466000000000002E-5</v>
          </cell>
          <cell r="Q266">
            <v>9.2284117647058812E-6</v>
          </cell>
          <cell r="R266">
            <v>7.4059999999999991E-6</v>
          </cell>
          <cell r="S266">
            <v>2.7945000000000001E-5</v>
          </cell>
          <cell r="T266">
            <v>1.0431047619047618E-5</v>
          </cell>
          <cell r="U266">
            <v>7.665571428571428E-6</v>
          </cell>
          <cell r="V266">
            <v>1.2261161999999997E-4</v>
          </cell>
          <cell r="W266">
            <v>1.00348954E-3</v>
          </cell>
          <cell r="X266">
            <v>1.979556333333333E-4</v>
          </cell>
          <cell r="Y266">
            <v>1.8972163333333332E-4</v>
          </cell>
          <cell r="Z266">
            <v>1.4188653999999999E-4</v>
          </cell>
          <cell r="AA266">
            <v>1.4188653999999999E-4</v>
          </cell>
          <cell r="AB266">
            <v>8.0667435807000004E-2</v>
          </cell>
          <cell r="AC266">
            <v>1.8512051999999999E-3</v>
          </cell>
          <cell r="AD266">
            <v>1.2029923199999999E-2</v>
          </cell>
          <cell r="AE266">
            <v>8.3686176000000011E-3</v>
          </cell>
          <cell r="AF266">
            <v>5.1174046000000001E-3</v>
          </cell>
          <cell r="AG266">
            <v>0</v>
          </cell>
          <cell r="AH266">
            <v>7.1965969600000013E-2</v>
          </cell>
          <cell r="AI266">
            <v>4.7967500000000004E-5</v>
          </cell>
          <cell r="AJ266">
            <v>1.5446341600000002E-2</v>
          </cell>
          <cell r="AK266">
            <v>0.11660249039999999</v>
          </cell>
          <cell r="AL266">
            <v>4.0567745700000005E-2</v>
          </cell>
          <cell r="AM266">
            <v>0.11136974399999999</v>
          </cell>
          <cell r="AN266">
            <v>8.6788239999999999E-3</v>
          </cell>
          <cell r="AO266">
            <v>3.8957157300000003E-2</v>
          </cell>
          <cell r="AP266">
            <v>3.66015035E-2</v>
          </cell>
          <cell r="AQ266">
            <v>8.0505320000000009E-3</v>
          </cell>
          <cell r="AR266">
            <v>6.9568665000000005E-3</v>
          </cell>
          <cell r="AS266">
            <v>6.7025100999999997E-3</v>
          </cell>
          <cell r="AT266">
            <v>1.13376E-2</v>
          </cell>
          <cell r="AU266">
            <v>1.2130902000000001E-2</v>
          </cell>
          <cell r="AV266">
            <v>5.7106573399999999E-2</v>
          </cell>
          <cell r="AW266">
            <v>0.12473463820000001</v>
          </cell>
          <cell r="AX266">
            <v>0.17910161099999999</v>
          </cell>
          <cell r="AY266">
            <v>0.12432138619999999</v>
          </cell>
          <cell r="AZ266">
            <v>9.1254686749999994E-2</v>
          </cell>
          <cell r="BA266">
            <v>9.1254686749999994E-2</v>
          </cell>
        </row>
        <row r="267">
          <cell r="B267">
            <v>8.9048294999999995E-4</v>
          </cell>
          <cell r="C267">
            <v>9.1031736666666676E-4</v>
          </cell>
          <cell r="D267">
            <v>5.7494874999999997E-4</v>
          </cell>
          <cell r="E267">
            <v>7.9762108888888886E-4</v>
          </cell>
          <cell r="F267">
            <v>1.931514E-4</v>
          </cell>
          <cell r="G267">
            <v>4.2949049999999999E-4</v>
          </cell>
          <cell r="H267">
            <v>5.2728879999999994E-4</v>
          </cell>
          <cell r="I267">
            <v>8.9635645999999996E-3</v>
          </cell>
          <cell r="J267">
            <v>1.4256703333333335E-4</v>
          </cell>
          <cell r="K267">
            <v>1.8919999999999999E-4</v>
          </cell>
          <cell r="L267">
            <v>1.0004999999999999E-4</v>
          </cell>
          <cell r="M267">
            <v>1.2579888851351351E-4</v>
          </cell>
          <cell r="N267">
            <v>1.6422E-5</v>
          </cell>
          <cell r="O267">
            <v>8.7262000000000006E-5</v>
          </cell>
          <cell r="P267">
            <v>5.1395269230769228E-5</v>
          </cell>
          <cell r="Q267">
            <v>3.9911678846153844E-4</v>
          </cell>
          <cell r="R267">
            <v>2.5853437500000001E-4</v>
          </cell>
          <cell r="S267">
            <v>6.6180341468253961E-5</v>
          </cell>
          <cell r="T267">
            <v>2.3591113173493175E-4</v>
          </cell>
          <cell r="U267">
            <v>2.6326839928571427E-3</v>
          </cell>
          <cell r="V267">
            <v>3.8729023799999999E-3</v>
          </cell>
          <cell r="W267">
            <v>4.2425934933333328E-3</v>
          </cell>
          <cell r="X267">
            <v>3.797298882857143E-3</v>
          </cell>
          <cell r="Y267">
            <v>4.0015773914285711E-3</v>
          </cell>
          <cell r="Z267">
            <v>4.0716648533333328E-3</v>
          </cell>
          <cell r="AA267">
            <v>4.0716648533333328E-3</v>
          </cell>
          <cell r="AB267">
            <v>0.46769545648800004</v>
          </cell>
          <cell r="AC267">
            <v>0.24665540480000003</v>
          </cell>
          <cell r="AD267">
            <v>0.34258331519999996</v>
          </cell>
          <cell r="AE267">
            <v>0.19003820640000002</v>
          </cell>
          <cell r="AF267">
            <v>0.2080099336</v>
          </cell>
          <cell r="AG267">
            <v>0.4528810143</v>
          </cell>
          <cell r="AH267">
            <v>0.93931812680000004</v>
          </cell>
          <cell r="AI267">
            <v>1.3865745944999999</v>
          </cell>
          <cell r="AJ267">
            <v>0.12636378200000001</v>
          </cell>
          <cell r="AK267">
            <v>0.15246558799999999</v>
          </cell>
          <cell r="AL267">
            <v>0.1178772669</v>
          </cell>
          <cell r="AM267">
            <v>5.0114784000000002E-2</v>
          </cell>
          <cell r="AN267">
            <v>1.6676704000000001E-2</v>
          </cell>
          <cell r="AO267">
            <v>0.1158581316</v>
          </cell>
          <cell r="AP267">
            <v>8.5534144000000006E-2</v>
          </cell>
          <cell r="AQ267">
            <v>0.33440440949999994</v>
          </cell>
          <cell r="AR267">
            <v>0.37320793849999995</v>
          </cell>
          <cell r="AS267">
            <v>0.1749984379</v>
          </cell>
          <cell r="AT267">
            <v>0.40310010100000004</v>
          </cell>
          <cell r="AU267">
            <v>0.96018507450000001</v>
          </cell>
          <cell r="AV267">
            <v>1.2554651208000003</v>
          </cell>
          <cell r="AW267">
            <v>2.2195458879000003</v>
          </cell>
          <cell r="AX267">
            <v>2.2739040090000002</v>
          </cell>
          <cell r="AY267">
            <v>1.9815428027999999</v>
          </cell>
          <cell r="AZ267">
            <v>1.5235296461500003</v>
          </cell>
          <cell r="BA267">
            <v>1.5235296461500003</v>
          </cell>
        </row>
        <row r="268">
          <cell r="B268">
            <v>5.8156090833333335E-3</v>
          </cell>
          <cell r="C268">
            <v>1.4382285544444446E-2</v>
          </cell>
          <cell r="D268">
            <v>8.1992350888888885E-3</v>
          </cell>
          <cell r="E268">
            <v>1.9237453000000002E-3</v>
          </cell>
          <cell r="F268">
            <v>6.8630364444444451E-4</v>
          </cell>
          <cell r="G268">
            <v>2.2448459999999999E-4</v>
          </cell>
          <cell r="H268">
            <v>3.8470950000000001E-4</v>
          </cell>
          <cell r="I268">
            <v>5.0384719999999994E-4</v>
          </cell>
          <cell r="J268">
            <v>1.3105180000000001E-3</v>
          </cell>
          <cell r="K268">
            <v>6.1920599999999997E-4</v>
          </cell>
          <cell r="L268">
            <v>2.0870199999999998E-4</v>
          </cell>
          <cell r="M268">
            <v>4.4251999999999996E-5</v>
          </cell>
          <cell r="N268">
            <v>3.5419999999999997E-6</v>
          </cell>
          <cell r="O268">
            <v>1.3018836363636364E-5</v>
          </cell>
          <cell r="P268">
            <v>2.2924232692307693E-4</v>
          </cell>
          <cell r="Q268">
            <v>6.2785728571428568E-4</v>
          </cell>
          <cell r="R268">
            <v>9.9461841346153851E-4</v>
          </cell>
          <cell r="S268">
            <v>1.0529800446428571E-3</v>
          </cell>
          <cell r="T268">
            <v>1.140279422852586E-3</v>
          </cell>
          <cell r="U268">
            <v>1.0855645416666668E-3</v>
          </cell>
          <cell r="V268">
            <v>1.6351173800000002E-3</v>
          </cell>
          <cell r="W268">
            <v>8.6205720399999998E-3</v>
          </cell>
          <cell r="X268">
            <v>1.4589934079999999E-2</v>
          </cell>
          <cell r="Y268">
            <v>1.1092371854285715E-2</v>
          </cell>
          <cell r="Z268">
            <v>1.0097979455000001E-2</v>
          </cell>
          <cell r="AA268">
            <v>1.0097979455000001E-2</v>
          </cell>
          <cell r="AB268">
            <v>2.9412363623700002</v>
          </cell>
          <cell r="AC268">
            <v>3.5870974219999998</v>
          </cell>
          <cell r="AD268">
            <v>2.2628141808</v>
          </cell>
          <cell r="AE268">
            <v>0.61282760000000003</v>
          </cell>
          <cell r="AF268">
            <v>0.51407650420000006</v>
          </cell>
          <cell r="AG268">
            <v>0.26225752410000003</v>
          </cell>
          <cell r="AH268">
            <v>0.36692901040000003</v>
          </cell>
          <cell r="AI268">
            <v>0.42109571849999999</v>
          </cell>
          <cell r="AJ268">
            <v>1.0472507824000001</v>
          </cell>
          <cell r="AK268">
            <v>0.50331079039999993</v>
          </cell>
          <cell r="AL268">
            <v>0.20086741260000002</v>
          </cell>
          <cell r="AM268">
            <v>0.10475356800000001</v>
          </cell>
          <cell r="AN268">
            <v>2.653112E-3</v>
          </cell>
          <cell r="AO268">
            <v>9.3661596300000011E-2</v>
          </cell>
          <cell r="AP268">
            <v>0.32965531850000002</v>
          </cell>
          <cell r="AQ268">
            <v>0.53302266149999999</v>
          </cell>
          <cell r="AR268">
            <v>1.1226091247999999</v>
          </cell>
          <cell r="AS268">
            <v>1.4963350974</v>
          </cell>
          <cell r="AT268">
            <v>1.4947716230000001</v>
          </cell>
          <cell r="AU268">
            <v>1.1959831205</v>
          </cell>
          <cell r="AV268">
            <v>1.7305266604</v>
          </cell>
          <cell r="AW268">
            <v>5.5574008570000002</v>
          </cell>
          <cell r="AX268">
            <v>11.578190949</v>
          </cell>
          <cell r="AY268">
            <v>6.9680204681999998</v>
          </cell>
          <cell r="AZ268">
            <v>7.1195005440500001</v>
          </cell>
          <cell r="BA268">
            <v>7.1195005440500001</v>
          </cell>
        </row>
        <row r="269">
          <cell r="B269">
            <v>2.5218891111111112E-4</v>
          </cell>
          <cell r="C269">
            <v>1.6381741666666668E-4</v>
          </cell>
          <cell r="D269">
            <v>2.6679999999999998E-4</v>
          </cell>
          <cell r="E269">
            <v>4.2533133333333334E-5</v>
          </cell>
          <cell r="F269">
            <v>1.4177947777777776E-4</v>
          </cell>
          <cell r="G269">
            <v>2.2999999999999999E-9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9.6599999999999994E-7</v>
          </cell>
          <cell r="P269">
            <v>1.6099999999999998E-5</v>
          </cell>
          <cell r="Q269">
            <v>3.2659999999999997E-6</v>
          </cell>
          <cell r="R269">
            <v>1.5437599999999999E-4</v>
          </cell>
          <cell r="S269">
            <v>6.0830619047619046E-5</v>
          </cell>
          <cell r="T269">
            <v>1.5980859999999999E-4</v>
          </cell>
          <cell r="U269">
            <v>5.3819999999999996E-5</v>
          </cell>
          <cell r="V269">
            <v>1.4690927999999999E-4</v>
          </cell>
          <cell r="W269">
            <v>5.52E-5</v>
          </cell>
          <cell r="X269">
            <v>3.9697540000000007E-5</v>
          </cell>
          <cell r="Y269">
            <v>5.5208256410256408E-5</v>
          </cell>
          <cell r="Z269">
            <v>9.510822E-5</v>
          </cell>
          <cell r="AA269">
            <v>9.510822E-5</v>
          </cell>
          <cell r="AB269">
            <v>8.5780557374999997E-2</v>
          </cell>
          <cell r="AC269">
            <v>2.5671478399999996E-2</v>
          </cell>
          <cell r="AD269">
            <v>7.5274488000000001E-2</v>
          </cell>
          <cell r="AE269">
            <v>1.2703375999999998E-3</v>
          </cell>
          <cell r="AF269">
            <v>6.7729111100000003E-2</v>
          </cell>
          <cell r="AG269">
            <v>1.2441000000000001E-6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3.8116469999999999E-4</v>
          </cell>
          <cell r="AP269">
            <v>3.03761525E-2</v>
          </cell>
          <cell r="AQ269">
            <v>6.2021049999999994E-3</v>
          </cell>
          <cell r="AR269">
            <v>0.15462950240000001</v>
          </cell>
          <cell r="AS269">
            <v>6.0893089399999989E-2</v>
          </cell>
          <cell r="AT269">
            <v>0.16680916400000001</v>
          </cell>
          <cell r="AU269">
            <v>8.5376428500000018E-2</v>
          </cell>
          <cell r="AV269">
            <v>0.12304121060000001</v>
          </cell>
          <cell r="AW269">
            <v>9.0313337400000013E-2</v>
          </cell>
          <cell r="AX269">
            <v>9.0315809999999996E-2</v>
          </cell>
          <cell r="AY269">
            <v>9.31550763E-2</v>
          </cell>
          <cell r="AZ269">
            <v>0.13298610910000003</v>
          </cell>
          <cell r="BA269">
            <v>0.13298610910000003</v>
          </cell>
        </row>
        <row r="273">
          <cell r="B273">
            <v>9.2E-6</v>
          </cell>
          <cell r="C273">
            <v>0</v>
          </cell>
          <cell r="D273">
            <v>1.1269999999999999E-5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1.5003669047619048E-4</v>
          </cell>
          <cell r="K273">
            <v>0</v>
          </cell>
          <cell r="L273">
            <v>0</v>
          </cell>
          <cell r="M273">
            <v>5.551724137931035E-7</v>
          </cell>
          <cell r="N273">
            <v>4.1400000000000003E-5</v>
          </cell>
          <cell r="O273">
            <v>2.5069999999999997E-4</v>
          </cell>
          <cell r="P273">
            <v>2.007325E-5</v>
          </cell>
          <cell r="Q273">
            <v>2.3E-5</v>
          </cell>
          <cell r="R273">
            <v>2.9949285714285714E-5</v>
          </cell>
          <cell r="S273">
            <v>1.7908949999999999E-4</v>
          </cell>
          <cell r="T273">
            <v>8.4681818181818181E-7</v>
          </cell>
          <cell r="U273">
            <v>2.0402916666666664E-5</v>
          </cell>
          <cell r="V273">
            <v>1.8927159999999998E-5</v>
          </cell>
          <cell r="W273">
            <v>6.0913915555555555E-5</v>
          </cell>
          <cell r="X273">
            <v>1.8400643999999999E-4</v>
          </cell>
          <cell r="Y273">
            <v>1.7928546000000001E-4</v>
          </cell>
          <cell r="Z273">
            <v>1.6100000000000001E-4</v>
          </cell>
          <cell r="AA273">
            <v>1.6100000000000001E-4</v>
          </cell>
          <cell r="AB273">
            <v>3.2067843359999998E-3</v>
          </cell>
          <cell r="AC273">
            <v>0</v>
          </cell>
          <cell r="AD273">
            <v>3.1185888000000001E-3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8.5482896000000017E-2</v>
          </cell>
          <cell r="AK273">
            <v>0</v>
          </cell>
          <cell r="AL273">
            <v>0</v>
          </cell>
          <cell r="AM273">
            <v>9.7440000000000002E-5</v>
          </cell>
          <cell r="AN273">
            <v>4.4338447999999996E-2</v>
          </cell>
          <cell r="AO273">
            <v>4.0562830199999997E-2</v>
          </cell>
          <cell r="AP273">
            <v>0.1156977365</v>
          </cell>
          <cell r="AQ273">
            <v>2.4708564999999997E-3</v>
          </cell>
          <cell r="AR273">
            <v>7.0719840999999995E-3</v>
          </cell>
          <cell r="AS273">
            <v>5.086474249999999E-2</v>
          </cell>
          <cell r="AT273">
            <v>4.78305E-4</v>
          </cell>
          <cell r="AU273">
            <v>3.342827E-3</v>
          </cell>
          <cell r="AV273">
            <v>1.0211268000000001E-2</v>
          </cell>
          <cell r="AW273">
            <v>4.2228303500000008E-2</v>
          </cell>
          <cell r="AX273">
            <v>0.10822944599999998</v>
          </cell>
          <cell r="AY273">
            <v>5.3321065599999995E-2</v>
          </cell>
          <cell r="AZ273">
            <v>4.8690085900000006E-2</v>
          </cell>
          <cell r="BA273">
            <v>4.8690085900000006E-2</v>
          </cell>
        </row>
      </sheetData>
      <sheetData sheetId="38"/>
      <sheetData sheetId="39"/>
      <sheetData sheetId="40">
        <row r="23">
          <cell r="B23">
            <v>4.9864920000000004E-3</v>
          </cell>
          <cell r="C23">
            <v>3.37638E-3</v>
          </cell>
          <cell r="D23">
            <v>3.5678719999999993E-3</v>
          </cell>
          <cell r="E23">
            <v>1.6926335999999998E-3</v>
          </cell>
          <cell r="F23">
            <v>1.386354E-3</v>
          </cell>
          <cell r="G23">
            <v>4.3702022000000002E-3</v>
          </cell>
          <cell r="H23">
            <v>5.0351840000000007E-3</v>
          </cell>
          <cell r="I23">
            <v>7.3865399999999996E-3</v>
          </cell>
          <cell r="J23">
            <v>5.7229805714285719E-3</v>
          </cell>
          <cell r="K23">
            <v>3.7178119999999996E-3</v>
          </cell>
          <cell r="L23">
            <v>4.4635919999999997E-3</v>
          </cell>
          <cell r="M23">
            <v>1.0126925428571429E-2</v>
          </cell>
          <cell r="N23">
            <v>6.8937889629629634E-3</v>
          </cell>
          <cell r="O23">
            <v>2.1999991999999999E-2</v>
          </cell>
          <cell r="P23">
            <v>5.1823018260869552E-3</v>
          </cell>
          <cell r="Q23">
            <v>1.380408888888889E-3</v>
          </cell>
          <cell r="R23">
            <v>8.8800557320099251E-4</v>
          </cell>
          <cell r="S23">
            <v>3.1966622000000001E-4</v>
          </cell>
          <cell r="T23">
            <v>4.080216666666667E-4</v>
          </cell>
          <cell r="U23">
            <v>3.2644654526315796E-4</v>
          </cell>
          <cell r="V23">
            <v>4.211498E-4</v>
          </cell>
          <cell r="W23">
            <v>3.6355375999999997E-4</v>
          </cell>
          <cell r="X23">
            <v>1.06657824E-3</v>
          </cell>
          <cell r="Y23">
            <v>5.3580431999999999E-4</v>
          </cell>
          <cell r="Z23">
            <v>7.3525011999999996E-4</v>
          </cell>
          <cell r="AA23">
            <v>7.3525011999999996E-4</v>
          </cell>
          <cell r="AB23">
            <v>3.3584785351199997</v>
          </cell>
          <cell r="AC23">
            <v>2.0797157488</v>
          </cell>
          <cell r="AD23">
            <v>1.8651515568000001</v>
          </cell>
          <cell r="AE23">
            <v>0.98002190720000004</v>
          </cell>
          <cell r="AF23">
            <v>1.2741976723000001</v>
          </cell>
          <cell r="AG23">
            <v>1.8928110630000001</v>
          </cell>
          <cell r="AH23">
            <v>2.4703465428000002</v>
          </cell>
          <cell r="AI23">
            <v>3.4429906575000002</v>
          </cell>
          <cell r="AJ23">
            <v>3.3724208528000004</v>
          </cell>
          <cell r="AK23">
            <v>2.6462382715999997</v>
          </cell>
          <cell r="AL23">
            <v>2.7585046286999999</v>
          </cell>
          <cell r="AM23">
            <v>5.989283232</v>
          </cell>
          <cell r="AN23">
            <v>3.7217020015999998</v>
          </cell>
          <cell r="AO23">
            <v>11.641140477900001</v>
          </cell>
          <cell r="AP23">
            <v>2.0672137535000004</v>
          </cell>
          <cell r="AQ23">
            <v>0.65763060649999994</v>
          </cell>
          <cell r="AR23">
            <v>0.39206730070000001</v>
          </cell>
          <cell r="AS23">
            <v>0.16539146909999999</v>
          </cell>
          <cell r="AT23">
            <v>0.18732549599999998</v>
          </cell>
          <cell r="AU23">
            <v>0.17554991449999999</v>
          </cell>
          <cell r="AV23">
            <v>0.1964275606</v>
          </cell>
          <cell r="AW23">
            <v>0.23497292250000001</v>
          </cell>
          <cell r="AX23">
            <v>0.59851467000000003</v>
          </cell>
          <cell r="AY23">
            <v>0.28359579489999998</v>
          </cell>
          <cell r="AZ23">
            <v>0.38407905775000006</v>
          </cell>
          <cell r="BA23">
            <v>0.38407905775000006</v>
          </cell>
        </row>
        <row r="39">
          <cell r="B39">
            <v>2.4046511999999999E-3</v>
          </cell>
          <cell r="C39">
            <v>5.2799239999999994E-4</v>
          </cell>
          <cell r="D39">
            <v>1.3799133333333331E-4</v>
          </cell>
          <cell r="E39">
            <v>1.0328415999999998E-3</v>
          </cell>
          <cell r="F39">
            <v>2.2287200000000002E-4</v>
          </cell>
          <cell r="G39">
            <v>1.1113872E-3</v>
          </cell>
          <cell r="H39">
            <v>2.68492E-4</v>
          </cell>
          <cell r="I39">
            <v>1.7322259999999999E-4</v>
          </cell>
          <cell r="J39">
            <v>1.5424571428571427E-4</v>
          </cell>
          <cell r="K39">
            <v>2.6352044444444441E-4</v>
          </cell>
          <cell r="L39">
            <v>1.2107200000000001E-4</v>
          </cell>
          <cell r="M39">
            <v>1.1599173913043476E-4</v>
          </cell>
          <cell r="N39">
            <v>6.4080000000000003E-6</v>
          </cell>
          <cell r="O39">
            <v>3.8256000000000001E-5</v>
          </cell>
          <cell r="P39">
            <v>1.0079999999999999E-6</v>
          </cell>
          <cell r="Q39">
            <v>0</v>
          </cell>
          <cell r="R39">
            <v>1.2396988461538461E-4</v>
          </cell>
          <cell r="S39">
            <v>2.7449692307692301E-5</v>
          </cell>
          <cell r="T39">
            <v>8.0758107142857129E-5</v>
          </cell>
          <cell r="U39">
            <v>5.5872631578947378E-7</v>
          </cell>
          <cell r="V39">
            <v>2.5200000000000001E-8</v>
          </cell>
          <cell r="W39">
            <v>1.638E-7</v>
          </cell>
          <cell r="X39">
            <v>2.016E-8</v>
          </cell>
          <cell r="Y39">
            <v>1.5203999999999998E-7</v>
          </cell>
          <cell r="Z39">
            <v>1.7820000000000002E-7</v>
          </cell>
          <cell r="AA39">
            <v>1.7820000000000002E-7</v>
          </cell>
          <cell r="AB39">
            <v>0.80859547311000002</v>
          </cell>
          <cell r="AC39">
            <v>0.18980540360000001</v>
          </cell>
          <cell r="AD39">
            <v>0.1368368304</v>
          </cell>
          <cell r="AE39">
            <v>0.34547979200000001</v>
          </cell>
          <cell r="AF39">
            <v>0.13876450840000001</v>
          </cell>
          <cell r="AG39">
            <v>0.47464156740000008</v>
          </cell>
          <cell r="AH39">
            <v>0.18029913759999999</v>
          </cell>
          <cell r="AI39">
            <v>0.2889438855</v>
          </cell>
          <cell r="AJ39">
            <v>0.17215861080000003</v>
          </cell>
          <cell r="AK39">
            <v>0.31429307360000003</v>
          </cell>
          <cell r="AL39">
            <v>6.4071081000000002E-2</v>
          </cell>
          <cell r="AM39">
            <v>0.20037840000000001</v>
          </cell>
          <cell r="AN39">
            <v>8.355054399999999E-3</v>
          </cell>
          <cell r="AO39">
            <v>9.8478614999999992E-2</v>
          </cell>
          <cell r="AP39">
            <v>1.161109E-3</v>
          </cell>
          <cell r="AQ39">
            <v>0</v>
          </cell>
          <cell r="AR39">
            <v>0.1429461729</v>
          </cell>
          <cell r="AS39">
            <v>2.9020863299999998E-2</v>
          </cell>
          <cell r="AT39">
            <v>8.5007198999999992E-2</v>
          </cell>
          <cell r="AU39">
            <v>1.085915E-4</v>
          </cell>
          <cell r="AV39">
            <v>4.3974700000000004E-4</v>
          </cell>
          <cell r="AW39">
            <v>5.9726350000000007E-4</v>
          </cell>
          <cell r="AX39">
            <v>2.0007E-5</v>
          </cell>
          <cell r="AY39">
            <v>2.8978839999999994E-4</v>
          </cell>
          <cell r="AZ39">
            <v>4.4580460000000004E-4</v>
          </cell>
          <cell r="BA39">
            <v>4.4580460000000004E-4</v>
          </cell>
        </row>
        <row r="47">
          <cell r="B47">
            <v>2.5112679999999997E-3</v>
          </cell>
          <cell r="C47">
            <v>1.4441488E-3</v>
          </cell>
          <cell r="D47">
            <v>2.3222239999999999E-3</v>
          </cell>
          <cell r="E47">
            <v>3.7426482666666665E-3</v>
          </cell>
          <cell r="F47">
            <v>2.1637444666666662E-3</v>
          </cell>
          <cell r="G47">
            <v>3.3590899999999999E-3</v>
          </cell>
          <cell r="H47">
            <v>1.9855039999999999E-3</v>
          </cell>
          <cell r="I47">
            <v>2.7243449999999995E-3</v>
          </cell>
          <cell r="J47">
            <v>1.6272395000000001E-3</v>
          </cell>
          <cell r="K47">
            <v>3.54321E-4</v>
          </cell>
          <cell r="L47">
            <v>9.587536E-4</v>
          </cell>
          <cell r="M47">
            <v>1.0487610000000001E-3</v>
          </cell>
          <cell r="N47">
            <v>1.4514420740740742E-3</v>
          </cell>
          <cell r="O47">
            <v>1.3201774000000002E-3</v>
          </cell>
          <cell r="P47">
            <v>8.0107368421052628E-5</v>
          </cell>
          <cell r="Q47">
            <v>2.0245333333333334E-5</v>
          </cell>
          <cell r="R47">
            <v>3.8345538461538459E-5</v>
          </cell>
          <cell r="S47">
            <v>9.3654615384615402E-6</v>
          </cell>
          <cell r="T47">
            <v>6.2818571428571428E-6</v>
          </cell>
          <cell r="U47">
            <v>1.0495793522267206E-5</v>
          </cell>
          <cell r="V47">
            <v>1.0827280000000002E-5</v>
          </cell>
          <cell r="W47">
            <v>9.6497381818181826E-6</v>
          </cell>
          <cell r="X47">
            <v>4.4680000000000003E-6</v>
          </cell>
          <cell r="Y47">
            <v>4.1933600000000001E-6</v>
          </cell>
          <cell r="Z47">
            <v>1.1530000000000001E-7</v>
          </cell>
          <cell r="AA47">
            <v>1.1530000000000001E-7</v>
          </cell>
          <cell r="AB47">
            <v>1.1138606529659998</v>
          </cell>
          <cell r="AC47">
            <v>0.58461096040000005</v>
          </cell>
          <cell r="AD47">
            <v>0.98218148159999996</v>
          </cell>
          <cell r="AE47">
            <v>1.9588402176000002</v>
          </cell>
          <cell r="AF47">
            <v>1.3248617193000001</v>
          </cell>
          <cell r="AG47">
            <v>2.1594963389999999</v>
          </cell>
          <cell r="AH47">
            <v>1.2492441528</v>
          </cell>
          <cell r="AI47">
            <v>1.8248262319999999</v>
          </cell>
          <cell r="AJ47">
            <v>1.3929902676000001</v>
          </cell>
          <cell r="AK47">
            <v>0.48096330479999999</v>
          </cell>
          <cell r="AL47">
            <v>0.95690616839999998</v>
          </cell>
          <cell r="AM47">
            <v>1.1529462719999999</v>
          </cell>
          <cell r="AN47">
            <v>1.1790635296</v>
          </cell>
          <cell r="AO47">
            <v>1.0662504759</v>
          </cell>
          <cell r="AP47">
            <v>7.1033566499999992E-2</v>
          </cell>
          <cell r="AQ47">
            <v>9.3952459999999995E-3</v>
          </cell>
          <cell r="AR47">
            <v>5.1725436999999997E-3</v>
          </cell>
          <cell r="AS47">
            <v>2.3463868999999997E-3</v>
          </cell>
          <cell r="AT47">
            <v>2.3938869999999999E-3</v>
          </cell>
          <cell r="AU47">
            <v>1.4119134E-2</v>
          </cell>
          <cell r="AV47">
            <v>6.2341276000000001E-3</v>
          </cell>
          <cell r="AW47">
            <v>3.1338001900000002E-2</v>
          </cell>
          <cell r="AX47">
            <v>8.4155759999999993E-3</v>
          </cell>
          <cell r="AY47">
            <v>6.1471905E-3</v>
          </cell>
          <cell r="AZ47">
            <v>6.3224181500000001E-3</v>
          </cell>
          <cell r="BA47">
            <v>6.3224181500000001E-3</v>
          </cell>
        </row>
        <row r="69">
          <cell r="B69">
            <v>0.11498493999999999</v>
          </cell>
          <cell r="C69">
            <v>0.1360392238</v>
          </cell>
          <cell r="D69">
            <v>0.197537034</v>
          </cell>
          <cell r="E69">
            <v>0.12595088799999998</v>
          </cell>
          <cell r="F69">
            <v>0.110876584</v>
          </cell>
          <cell r="G69">
            <v>0.11412338180000001</v>
          </cell>
          <cell r="H69">
            <v>0.11120970100000002</v>
          </cell>
          <cell r="I69">
            <v>8.6356523000000004E-2</v>
          </cell>
          <cell r="J69">
            <v>7.4359820888888886E-2</v>
          </cell>
          <cell r="K69">
            <v>5.1564699402777775E-2</v>
          </cell>
          <cell r="L69">
            <v>4.4797585799999998E-2</v>
          </cell>
          <cell r="M69">
            <v>4.4368275942857138E-2</v>
          </cell>
          <cell r="N69">
            <v>4.068266569230769E-2</v>
          </cell>
          <cell r="O69">
            <v>4.7614558299999991E-2</v>
          </cell>
          <cell r="P69">
            <v>6.4200290807453417E-2</v>
          </cell>
          <cell r="Q69">
            <v>4.5733360000000008E-2</v>
          </cell>
          <cell r="R69">
            <v>4.9515060499999999E-2</v>
          </cell>
          <cell r="S69">
            <v>4.3482399739999997E-2</v>
          </cell>
          <cell r="T69">
            <v>5.1312137142857144E-2</v>
          </cell>
          <cell r="U69">
            <v>4.8673457252747257E-2</v>
          </cell>
          <cell r="V69">
            <v>5.4584380000000002E-2</v>
          </cell>
          <cell r="W69">
            <v>5.9082180040000001E-2</v>
          </cell>
          <cell r="X69">
            <v>4.4660028759999998E-2</v>
          </cell>
          <cell r="Y69">
            <v>4.5891804920000001E-2</v>
          </cell>
          <cell r="Z69">
            <v>3.4328388280000004E-2</v>
          </cell>
          <cell r="AA69">
            <v>3.4328388280000004E-2</v>
          </cell>
          <cell r="AB69">
            <v>17.374829498691</v>
          </cell>
          <cell r="AC69">
            <v>18.452348617199998</v>
          </cell>
          <cell r="AD69">
            <v>22.8668433984</v>
          </cell>
          <cell r="AE69">
            <v>23.354757462400002</v>
          </cell>
          <cell r="AF69">
            <v>23.848412774900002</v>
          </cell>
          <cell r="AG69">
            <v>25.837399130400001</v>
          </cell>
          <cell r="AH69">
            <v>29.381640176800005</v>
          </cell>
          <cell r="AI69">
            <v>29.116856333000001</v>
          </cell>
          <cell r="AJ69">
            <v>28.601097376800006</v>
          </cell>
          <cell r="AK69">
            <v>18.864909905600001</v>
          </cell>
          <cell r="AL69">
            <v>18.1340965188</v>
          </cell>
          <cell r="AM69">
            <v>17.635481855999998</v>
          </cell>
          <cell r="AN69">
            <v>15.768540550399999</v>
          </cell>
          <cell r="AO69">
            <v>17.3764858758</v>
          </cell>
          <cell r="AP69">
            <v>21.487237381500002</v>
          </cell>
          <cell r="AQ69">
            <v>16.445518260499998</v>
          </cell>
          <cell r="AR69">
            <v>17.881066269599998</v>
          </cell>
          <cell r="AS69">
            <v>18.8650094204</v>
          </cell>
          <cell r="AT69">
            <v>21.447890628</v>
          </cell>
          <cell r="AU69">
            <v>20.915503191500001</v>
          </cell>
          <cell r="AV69">
            <v>23.163823995400001</v>
          </cell>
          <cell r="AW69">
            <v>25.572494333700003</v>
          </cell>
          <cell r="AX69">
            <v>19.467751328999999</v>
          </cell>
          <cell r="AY69">
            <v>18.141193929099998</v>
          </cell>
          <cell r="AZ69">
            <v>13.885008430600001</v>
          </cell>
          <cell r="BA69">
            <v>13.885008430600001</v>
          </cell>
        </row>
        <row r="84">
          <cell r="B84">
            <v>2.1095558399999999E-2</v>
          </cell>
          <cell r="C84">
            <v>2.3366727499999997E-2</v>
          </cell>
          <cell r="D84">
            <v>2.7581512000000002E-2</v>
          </cell>
          <cell r="E84">
            <v>2.1478775999999998E-2</v>
          </cell>
          <cell r="F84">
            <v>2.1789533199999999E-2</v>
          </cell>
          <cell r="G84">
            <v>2.4012000399999997E-2</v>
          </cell>
          <cell r="H84">
            <v>3.09415044E-2</v>
          </cell>
          <cell r="I84">
            <v>3.5846120999999995E-2</v>
          </cell>
          <cell r="J84">
            <v>2.3227006444444444E-2</v>
          </cell>
          <cell r="K84">
            <v>1.6610654911111113E-2</v>
          </cell>
          <cell r="L84">
            <v>1.7208783200000001E-2</v>
          </cell>
          <cell r="M84">
            <v>1.8186485200000001E-2</v>
          </cell>
          <cell r="N84">
            <v>1.5139215734615387E-2</v>
          </cell>
          <cell r="O84">
            <v>1.3594076200000001E-2</v>
          </cell>
          <cell r="P84">
            <v>1.245052012559596E-2</v>
          </cell>
          <cell r="Q84">
            <v>1.6648380044444445E-2</v>
          </cell>
          <cell r="R84">
            <v>1.617288429032258E-2</v>
          </cell>
          <cell r="S84">
            <v>1.694184445E-2</v>
          </cell>
          <cell r="T84">
            <v>1.6568762227272729E-2</v>
          </cell>
          <cell r="U84">
            <v>1.5470806E-2</v>
          </cell>
          <cell r="V84">
            <v>1.8583207040000001E-2</v>
          </cell>
          <cell r="W84">
            <v>2.3890610159999999E-2</v>
          </cell>
          <cell r="X84">
            <v>2.3204738400000001E-2</v>
          </cell>
          <cell r="Y84">
            <v>2.2604436159999998E-2</v>
          </cell>
          <cell r="Z84">
            <v>1.6432406320000002E-2</v>
          </cell>
          <cell r="AA84">
            <v>1.6432406320000002E-2</v>
          </cell>
          <cell r="AB84">
            <v>6.1279662893009998</v>
          </cell>
          <cell r="AC84">
            <v>5.5777215695999995</v>
          </cell>
          <cell r="AD84">
            <v>6.3942001535999999</v>
          </cell>
          <cell r="AE84">
            <v>6.4935291680000002</v>
          </cell>
          <cell r="AF84">
            <v>8.0571582504000006</v>
          </cell>
          <cell r="AG84">
            <v>9.4375422999000005</v>
          </cell>
          <cell r="AH84">
            <v>12.294070539600002</v>
          </cell>
          <cell r="AI84">
            <v>13.726526443500001</v>
          </cell>
          <cell r="AJ84">
            <v>13.0124117528</v>
          </cell>
          <cell r="AK84">
            <v>8.6964189928</v>
          </cell>
          <cell r="AL84">
            <v>9.7697116818000005</v>
          </cell>
          <cell r="AM84">
            <v>11.076444671999999</v>
          </cell>
          <cell r="AN84">
            <v>9.1645195135999984</v>
          </cell>
          <cell r="AO84">
            <v>9.0476214855000006</v>
          </cell>
          <cell r="AP84">
            <v>7.0452972145000006</v>
          </cell>
          <cell r="AQ84">
            <v>6.4331417324999993</v>
          </cell>
          <cell r="AR84">
            <v>6.9942531543999999</v>
          </cell>
          <cell r="AS84">
            <v>7.3952884576999995</v>
          </cell>
          <cell r="AT84">
            <v>7.4958306199999996</v>
          </cell>
          <cell r="AU84">
            <v>7.3105365099999995</v>
          </cell>
          <cell r="AV84">
            <v>8.8455645884000003</v>
          </cell>
          <cell r="AW84">
            <v>9.9131513119000019</v>
          </cell>
          <cell r="AX84">
            <v>9.272836989</v>
          </cell>
          <cell r="AY84">
            <v>7.2709531509999996</v>
          </cell>
          <cell r="AZ84">
            <v>7.8535243102500001</v>
          </cell>
          <cell r="BA84">
            <v>7.8535243102500001</v>
          </cell>
        </row>
        <row r="85">
          <cell r="B85">
            <v>1.304043E-2</v>
          </cell>
          <cell r="C85">
            <v>2.2479693599999996E-2</v>
          </cell>
          <cell r="D85">
            <v>2.9385736923076923E-2</v>
          </cell>
          <cell r="E85">
            <v>2.5290038738461536E-2</v>
          </cell>
          <cell r="F85">
            <v>2.1981205230769227E-2</v>
          </cell>
          <cell r="G85">
            <v>2.2682502799999997E-2</v>
          </cell>
          <cell r="H85">
            <v>1.9360783200000002E-2</v>
          </cell>
          <cell r="I85">
            <v>2.1491223800000001E-2</v>
          </cell>
          <cell r="J85">
            <v>1.6597696714285709E-2</v>
          </cell>
          <cell r="K85">
            <v>1.1192097999999999E-2</v>
          </cell>
          <cell r="L85">
            <v>1.1972341999999999E-2</v>
          </cell>
          <cell r="M85">
            <v>7.0838525000000005E-3</v>
          </cell>
          <cell r="N85">
            <v>9.1364426948856922E-3</v>
          </cell>
          <cell r="O85">
            <v>5.1883407000000012E-3</v>
          </cell>
          <cell r="P85">
            <v>2.298492341137124E-4</v>
          </cell>
          <cell r="Q85">
            <v>5.1055554554621848E-3</v>
          </cell>
          <cell r="R85">
            <v>2.0254347696338271E-2</v>
          </cell>
          <cell r="S85">
            <v>8.8879230000000007E-3</v>
          </cell>
          <cell r="T85">
            <v>7.249660714285714E-5</v>
          </cell>
          <cell r="U85">
            <v>1.5067105263157895E-4</v>
          </cell>
          <cell r="V85">
            <v>1.1729344000000002E-4</v>
          </cell>
          <cell r="W85">
            <v>7.9790520000000003E-5</v>
          </cell>
          <cell r="X85">
            <v>5.9419119999999996E-5</v>
          </cell>
          <cell r="Y85">
            <v>5.0770879999999997E-5</v>
          </cell>
          <cell r="Z85">
            <v>6.8398200000000007E-6</v>
          </cell>
          <cell r="AA85">
            <v>6.8398200000000007E-6</v>
          </cell>
          <cell r="AB85">
            <v>15.471331453052999</v>
          </cell>
          <cell r="AC85">
            <v>15.949070491199999</v>
          </cell>
          <cell r="AD85">
            <v>15.889579665600001</v>
          </cell>
          <cell r="AE85">
            <v>18.298760648000002</v>
          </cell>
          <cell r="AF85">
            <v>20.7323163971</v>
          </cell>
          <cell r="AG85">
            <v>21.269198293199999</v>
          </cell>
          <cell r="AH85">
            <v>19.368817797600002</v>
          </cell>
          <cell r="AI85">
            <v>23.742430989500001</v>
          </cell>
          <cell r="AJ85">
            <v>21.023637262000001</v>
          </cell>
          <cell r="AK85">
            <v>13.5176456184</v>
          </cell>
          <cell r="AL85">
            <v>12.646735216200002</v>
          </cell>
          <cell r="AM85">
            <v>8.5070479200000015</v>
          </cell>
          <cell r="AN85">
            <v>8.7194737872000001</v>
          </cell>
          <cell r="AO85">
            <v>5.2786875096000001</v>
          </cell>
          <cell r="AP85">
            <v>0.31216428750000003</v>
          </cell>
          <cell r="AQ85">
            <v>0.56804957649999999</v>
          </cell>
          <cell r="AR85">
            <v>2.1691255159999998</v>
          </cell>
          <cell r="AS85">
            <v>1.2299597453</v>
          </cell>
          <cell r="AT85">
            <v>0.16092306000000001</v>
          </cell>
          <cell r="AU85">
            <v>0.379514978</v>
          </cell>
          <cell r="AV85">
            <v>0.33260521340000004</v>
          </cell>
          <cell r="AW85">
            <v>0.24820142200000003</v>
          </cell>
          <cell r="AX85">
            <v>0.12434139899999999</v>
          </cell>
          <cell r="AY85">
            <v>1.4552135399999999E-2</v>
          </cell>
          <cell r="AZ85">
            <v>2.6132589550000002E-2</v>
          </cell>
          <cell r="BA85">
            <v>2.6132589550000002E-2</v>
          </cell>
        </row>
        <row r="105">
          <cell r="B105">
            <v>1.5574999999999999E-3</v>
          </cell>
          <cell r="C105">
            <v>1.3517839999999999E-4</v>
          </cell>
          <cell r="D105">
            <v>1.7723999999999998E-4</v>
          </cell>
          <cell r="E105">
            <v>1.0079999999999999E-6</v>
          </cell>
          <cell r="F105">
            <v>1.4223999999999999E-4</v>
          </cell>
          <cell r="G105">
            <v>6.8688600000000005E-5</v>
          </cell>
          <cell r="H105">
            <v>1.3237040000000001E-4</v>
          </cell>
          <cell r="I105">
            <v>1.2966980000000001E-4</v>
          </cell>
          <cell r="J105">
            <v>5.7924416666666674E-5</v>
          </cell>
          <cell r="K105">
            <v>2.2231315555555558E-4</v>
          </cell>
          <cell r="L105">
            <v>2.43625E-4</v>
          </cell>
          <cell r="M105">
            <v>3.7198799999999996E-4</v>
          </cell>
          <cell r="N105">
            <v>1.9635700000000003E-4</v>
          </cell>
          <cell r="O105">
            <v>1.06668E-4</v>
          </cell>
          <cell r="P105">
            <v>7.8776470588235293E-7</v>
          </cell>
          <cell r="Q105">
            <v>2.052E-6</v>
          </cell>
          <cell r="R105">
            <v>1.8E-5</v>
          </cell>
          <cell r="S105">
            <v>2.0900000000000001E-7</v>
          </cell>
          <cell r="T105">
            <v>3.1775E-7</v>
          </cell>
          <cell r="U105">
            <v>5.0611388611388613E-8</v>
          </cell>
          <cell r="V105">
            <v>2.5200000000000003E-7</v>
          </cell>
          <cell r="W105">
            <v>5.3423999999999995E-7</v>
          </cell>
          <cell r="X105">
            <v>1.3759200000000002E-6</v>
          </cell>
          <cell r="Y105">
            <v>3.4523999999999999E-7</v>
          </cell>
          <cell r="Z105">
            <v>4.2839999999999998E-8</v>
          </cell>
          <cell r="AA105">
            <v>4.2839999999999998E-8</v>
          </cell>
          <cell r="AB105">
            <v>0.95349926945399999</v>
          </cell>
          <cell r="AC105">
            <v>4.2201567599999996E-2</v>
          </cell>
          <cell r="AD105">
            <v>6.0168527999999999E-2</v>
          </cell>
          <cell r="AE105">
            <v>3.0377244800000001E-2</v>
          </cell>
          <cell r="AF105">
            <v>9.7208297200000002E-2</v>
          </cell>
          <cell r="AG105">
            <v>4.2019477500000006E-2</v>
          </cell>
          <cell r="AH105">
            <v>8.8087873600000019E-2</v>
          </cell>
          <cell r="AI105">
            <v>9.7524780000000005E-2</v>
          </cell>
          <cell r="AJ105">
            <v>6.4582828000000009E-2</v>
          </cell>
          <cell r="AK105">
            <v>0.28165335879999998</v>
          </cell>
          <cell r="AL105">
            <v>0.26138694330000001</v>
          </cell>
          <cell r="AM105">
            <v>0.34232481599999998</v>
          </cell>
          <cell r="AN105">
            <v>0.1918733168</v>
          </cell>
          <cell r="AO105">
            <v>9.9308677499999998E-2</v>
          </cell>
          <cell r="AP105">
            <v>3.5072400000000001E-4</v>
          </cell>
          <cell r="AQ105">
            <v>1.1472229999999999E-3</v>
          </cell>
          <cell r="AR105">
            <v>7.4439024999999994E-3</v>
          </cell>
          <cell r="AS105">
            <v>9.2635399999999984E-5</v>
          </cell>
          <cell r="AT105">
            <v>8.1488999999999992E-5</v>
          </cell>
          <cell r="AU105">
            <v>1.00755E-5</v>
          </cell>
          <cell r="AV105">
            <v>1.0736680000000001E-3</v>
          </cell>
          <cell r="AW105">
            <v>4.5853279000000009E-3</v>
          </cell>
          <cell r="AX105">
            <v>4.8111569999999999E-3</v>
          </cell>
          <cell r="AY105">
            <v>5.7373777999999995E-3</v>
          </cell>
          <cell r="AZ105">
            <v>3.2245090000000004E-4</v>
          </cell>
          <cell r="BA105">
            <v>3.2245090000000004E-4</v>
          </cell>
        </row>
        <row r="113">
          <cell r="B113">
            <v>8.6015999999999998E-5</v>
          </cell>
          <cell r="C113">
            <v>3.0854767999999996E-3</v>
          </cell>
          <cell r="D113">
            <v>1.2255040000000001E-3</v>
          </cell>
          <cell r="E113">
            <v>1.5163679999999997E-4</v>
          </cell>
          <cell r="F113">
            <v>1.29892E-4</v>
          </cell>
          <cell r="G113">
            <v>9.4164000000000002E-5</v>
          </cell>
          <cell r="H113">
            <v>1.9109999999999998E-4</v>
          </cell>
          <cell r="I113">
            <v>1.8521999999999999E-4</v>
          </cell>
          <cell r="J113">
            <v>5.4347999999999995E-5</v>
          </cell>
          <cell r="K113">
            <v>9.0719999999999989E-6</v>
          </cell>
          <cell r="L113">
            <v>1.0079999999999999E-6</v>
          </cell>
          <cell r="M113">
            <v>6.4707999999999991E-5</v>
          </cell>
          <cell r="N113">
            <v>1.0079999999999999E-6</v>
          </cell>
          <cell r="O113">
            <v>8.2200000000000006E-5</v>
          </cell>
          <cell r="P113">
            <v>0</v>
          </cell>
          <cell r="Q113">
            <v>9.7999999999999993E-7</v>
          </cell>
          <cell r="R113">
            <v>7.5599999999999994E-7</v>
          </cell>
          <cell r="S113">
            <v>7.8399999999999993E-7</v>
          </cell>
          <cell r="T113">
            <v>2.3099999999999996E-5</v>
          </cell>
          <cell r="U113">
            <v>3.8440000000000005E-5</v>
          </cell>
          <cell r="V113">
            <v>5.7847999999999992E-7</v>
          </cell>
          <cell r="W113">
            <v>2.0359999999999997E-7</v>
          </cell>
          <cell r="X113">
            <v>1.9191323076923079E-6</v>
          </cell>
          <cell r="Y113">
            <v>1.4437800000000001E-5</v>
          </cell>
          <cell r="Z113">
            <v>0</v>
          </cell>
          <cell r="AA113">
            <v>0</v>
          </cell>
          <cell r="AB113">
            <v>5.5132307195999999E-2</v>
          </cell>
          <cell r="AC113">
            <v>0.20858165759999997</v>
          </cell>
          <cell r="AD113">
            <v>0.23467238879999999</v>
          </cell>
          <cell r="AE113">
            <v>8.4393176E-2</v>
          </cell>
          <cell r="AF113">
            <v>6.0789393000000004E-2</v>
          </cell>
          <cell r="AG113">
            <v>4.4990388300000003E-2</v>
          </cell>
          <cell r="AH113">
            <v>8.34383868E-2</v>
          </cell>
          <cell r="AI113">
            <v>0.117325764</v>
          </cell>
          <cell r="AJ113">
            <v>3.386517E-2</v>
          </cell>
          <cell r="AK113">
            <v>9.7594155999999998E-3</v>
          </cell>
          <cell r="AL113">
            <v>4.6532070000000005E-4</v>
          </cell>
          <cell r="AM113">
            <v>0.10614696</v>
          </cell>
          <cell r="AN113">
            <v>2.3974368E-3</v>
          </cell>
          <cell r="AO113">
            <v>0.1220869206</v>
          </cell>
          <cell r="AP113">
            <v>0</v>
          </cell>
          <cell r="AQ113">
            <v>5.1702699999999998E-4</v>
          </cell>
          <cell r="AR113">
            <v>7.0398839999999993E-4</v>
          </cell>
          <cell r="AS113">
            <v>6.1116769999999994E-4</v>
          </cell>
          <cell r="AT113">
            <v>2.887545E-2</v>
          </cell>
          <cell r="AU113">
            <v>3.2213612500000002E-2</v>
          </cell>
          <cell r="AV113">
            <v>1.8320888000000002E-3</v>
          </cell>
          <cell r="AW113">
            <v>1.1649595000000001E-3</v>
          </cell>
          <cell r="AX113">
            <v>1.1718836999999999E-2</v>
          </cell>
          <cell r="AY113">
            <v>3.8883547999999997E-2</v>
          </cell>
          <cell r="AZ113">
            <v>0</v>
          </cell>
          <cell r="BA113">
            <v>0</v>
          </cell>
        </row>
        <row r="116">
          <cell r="B116">
            <v>8.8009600000000005E-5</v>
          </cell>
          <cell r="C116">
            <v>5.7212400000000001E-5</v>
          </cell>
          <cell r="D116">
            <v>1.5236923076923076E-6</v>
          </cell>
          <cell r="E116">
            <v>3.1247999999999996E-5</v>
          </cell>
          <cell r="F116">
            <v>1.8575999999999996E-6</v>
          </cell>
          <cell r="G116">
            <v>7.5802999999999992E-5</v>
          </cell>
          <cell r="H116">
            <v>4.5842800000000001E-5</v>
          </cell>
          <cell r="I116">
            <v>2.62248E-5</v>
          </cell>
          <cell r="J116">
            <v>1.5439199999999997E-4</v>
          </cell>
          <cell r="K116">
            <v>4.4642888888888883E-5</v>
          </cell>
          <cell r="L116">
            <v>1.2280799999999999E-5</v>
          </cell>
          <cell r="M116">
            <v>2.3015999999999998E-5</v>
          </cell>
          <cell r="N116">
            <v>1.0000000000000002E-6</v>
          </cell>
          <cell r="O116">
            <v>6.7161333333333337E-5</v>
          </cell>
          <cell r="P116">
            <v>4.2230588235294114E-6</v>
          </cell>
          <cell r="Q116">
            <v>1.7914352941176469E-5</v>
          </cell>
          <cell r="R116">
            <v>7.7999999999999997E-8</v>
          </cell>
          <cell r="S116">
            <v>2.1386923076923077E-6</v>
          </cell>
          <cell r="T116">
            <v>1.9607142857142858E-8</v>
          </cell>
          <cell r="U116">
            <v>8.5089999999999993E-6</v>
          </cell>
          <cell r="V116">
            <v>8.6835599999999999E-6</v>
          </cell>
          <cell r="W116">
            <v>1.3678960000000001E-5</v>
          </cell>
          <cell r="X116">
            <v>8.3721600000000015E-6</v>
          </cell>
          <cell r="Y116">
            <v>7.3210400000000001E-6</v>
          </cell>
          <cell r="Z116">
            <v>9.8954836363636379E-6</v>
          </cell>
          <cell r="AA116">
            <v>9.8954836363636379E-6</v>
          </cell>
          <cell r="AB116">
            <v>5.7075588947999994E-2</v>
          </cell>
          <cell r="AC116">
            <v>1.9539305199999999E-2</v>
          </cell>
          <cell r="AD116">
            <v>4.9171200000000005E-4</v>
          </cell>
          <cell r="AE116">
            <v>6.0259024000000001E-2</v>
          </cell>
          <cell r="AF116">
            <v>1.5299970000000001E-4</v>
          </cell>
          <cell r="AG116">
            <v>0.21859583460000001</v>
          </cell>
          <cell r="AH116">
            <v>9.5578783200000003E-2</v>
          </cell>
          <cell r="AI116">
            <v>6.3481560000000006E-2</v>
          </cell>
          <cell r="AJ116">
            <v>0.29056977720000005</v>
          </cell>
          <cell r="AK116">
            <v>8.9143062799999992E-2</v>
          </cell>
          <cell r="AL116">
            <v>2.1488271300000004E-2</v>
          </cell>
          <cell r="AM116">
            <v>4.3213247999999996E-2</v>
          </cell>
          <cell r="AN116">
            <v>6.424E-4</v>
          </cell>
          <cell r="AO116">
            <v>5.6344642500000007E-2</v>
          </cell>
          <cell r="AP116">
            <v>1.4121955000000002E-3</v>
          </cell>
          <cell r="AQ116">
            <v>2.4930464999999998E-3</v>
          </cell>
          <cell r="AR116">
            <v>4.31691E-5</v>
          </cell>
          <cell r="AS116">
            <v>4.8577100000000002E-4</v>
          </cell>
          <cell r="AT116">
            <v>1.5353E-5</v>
          </cell>
          <cell r="AU116">
            <v>1.4407965E-3</v>
          </cell>
          <cell r="AV116">
            <v>2.3677806000000001E-3</v>
          </cell>
          <cell r="AW116">
            <v>5.5894402000000011E-3</v>
          </cell>
          <cell r="AX116">
            <v>4.377321E-3</v>
          </cell>
          <cell r="AY116">
            <v>1.4088257699999999E-2</v>
          </cell>
          <cell r="AZ116">
            <v>1.9149038850000001E-2</v>
          </cell>
          <cell r="BA116">
            <v>1.9149038850000001E-2</v>
          </cell>
        </row>
        <row r="138">
          <cell r="B138">
            <v>1.209612E-4</v>
          </cell>
          <cell r="C138">
            <v>6.0983999999999991E-5</v>
          </cell>
          <cell r="D138">
            <v>7.3529199999999994E-5</v>
          </cell>
          <cell r="E138">
            <v>8.5083692307692305E-5</v>
          </cell>
          <cell r="F138">
            <v>3.9199999999999997E-6</v>
          </cell>
          <cell r="G138">
            <v>7.8399999999999993E-7</v>
          </cell>
          <cell r="H138">
            <v>5.6588000000000001E-5</v>
          </cell>
          <cell r="I138">
            <v>6.8572000000000007E-5</v>
          </cell>
          <cell r="J138">
            <v>1.7079999999999998E-6</v>
          </cell>
          <cell r="K138">
            <v>3.9199999999999996E-7</v>
          </cell>
          <cell r="L138">
            <v>3.7239999999999998E-6</v>
          </cell>
          <cell r="M138">
            <v>2.5199999999999998E-7</v>
          </cell>
          <cell r="N138">
            <v>7.5599999999999994E-7</v>
          </cell>
          <cell r="O138">
            <v>0</v>
          </cell>
          <cell r="P138">
            <v>5.9815384615384609E-7</v>
          </cell>
          <cell r="Q138">
            <v>2.821764705882353E-6</v>
          </cell>
          <cell r="R138">
            <v>1.69875E-7</v>
          </cell>
          <cell r="S138">
            <v>8.4000000000000011E-8</v>
          </cell>
          <cell r="T138">
            <v>1.1127857142857144E-6</v>
          </cell>
          <cell r="U138">
            <v>0</v>
          </cell>
          <cell r="V138">
            <v>1.8000000000000001E-6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4.9384663496999999E-2</v>
          </cell>
          <cell r="AC138">
            <v>2.4181199999999996E-2</v>
          </cell>
          <cell r="AD138">
            <v>2.8654516799999998E-2</v>
          </cell>
          <cell r="AE138">
            <v>0.1203076448</v>
          </cell>
          <cell r="AF138">
            <v>2.7925555000000001E-3</v>
          </cell>
          <cell r="AG138">
            <v>2.6225628E-3</v>
          </cell>
          <cell r="AH138">
            <v>4.2421701600000007E-2</v>
          </cell>
          <cell r="AI138">
            <v>5.9552336499999997E-2</v>
          </cell>
          <cell r="AJ138">
            <v>1.2325304E-3</v>
          </cell>
          <cell r="AK138">
            <v>1.3013484000000001E-3</v>
          </cell>
          <cell r="AL138">
            <v>5.0204259000000001E-3</v>
          </cell>
          <cell r="AM138">
            <v>2.5055999999999999E-5</v>
          </cell>
          <cell r="AN138">
            <v>2.2728112000000001E-3</v>
          </cell>
          <cell r="AO138">
            <v>0</v>
          </cell>
          <cell r="AP138">
            <v>3.24154E-4</v>
          </cell>
          <cell r="AQ138">
            <v>2.6195295E-3</v>
          </cell>
          <cell r="AR138">
            <v>1.671419E-4</v>
          </cell>
          <cell r="AS138">
            <v>1.3556399999999999E-5</v>
          </cell>
          <cell r="AT138">
            <v>5.9522399999999999E-4</v>
          </cell>
          <cell r="AU138">
            <v>0</v>
          </cell>
          <cell r="AV138">
            <v>1.2232962000000001E-3</v>
          </cell>
          <cell r="AW138">
            <v>0</v>
          </cell>
          <cell r="AX138">
            <v>0</v>
          </cell>
          <cell r="AY138">
            <v>1.0488609999999999E-4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1.0219999999999999E-4</v>
          </cell>
          <cell r="D147">
            <v>4.3399999999999998E-5</v>
          </cell>
          <cell r="E147">
            <v>0</v>
          </cell>
          <cell r="F147">
            <v>0</v>
          </cell>
          <cell r="G147">
            <v>3.4740000000000005E-7</v>
          </cell>
          <cell r="H147">
            <v>0</v>
          </cell>
          <cell r="I147">
            <v>0</v>
          </cell>
          <cell r="J147">
            <v>3.3319999999999996E-6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2.4461538461538464E-7</v>
          </cell>
          <cell r="T147">
            <v>5.6642857142857144E-7</v>
          </cell>
          <cell r="U147">
            <v>2.2465672727272725E-5</v>
          </cell>
          <cell r="V147">
            <v>2.2679999999999999E-8</v>
          </cell>
          <cell r="W147">
            <v>0</v>
          </cell>
          <cell r="X147">
            <v>5.04E-9</v>
          </cell>
          <cell r="Y147">
            <v>5.04E-9</v>
          </cell>
          <cell r="Z147">
            <v>0</v>
          </cell>
          <cell r="AA147">
            <v>0</v>
          </cell>
          <cell r="AB147">
            <v>0</v>
          </cell>
          <cell r="AC147">
            <v>6.3153234000000003E-2</v>
          </cell>
          <cell r="AD147">
            <v>2.4025804800000002E-2</v>
          </cell>
          <cell r="AE147">
            <v>0</v>
          </cell>
          <cell r="AF147">
            <v>0</v>
          </cell>
          <cell r="AG147">
            <v>2.4011130000000001E-4</v>
          </cell>
          <cell r="AH147">
            <v>0</v>
          </cell>
          <cell r="AI147">
            <v>0</v>
          </cell>
          <cell r="AJ147">
            <v>8.9204020000000009E-3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1.1522939999999999E-4</v>
          </cell>
          <cell r="AT147">
            <v>4.80667E-4</v>
          </cell>
          <cell r="AU147">
            <v>2.6044048000000004E-2</v>
          </cell>
          <cell r="AV147">
            <v>1.1422E-5</v>
          </cell>
          <cell r="AW147">
            <v>0</v>
          </cell>
          <cell r="AX147">
            <v>2.1059999999999998E-5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2.6241363199999996E-2</v>
          </cell>
          <cell r="C160">
            <v>1.4344717199999999E-2</v>
          </cell>
          <cell r="D160">
            <v>1.3906720307692307E-2</v>
          </cell>
          <cell r="E160">
            <v>1.59163615E-2</v>
          </cell>
          <cell r="F160">
            <v>8.6059959999999994E-3</v>
          </cell>
          <cell r="G160">
            <v>1.3361516E-2</v>
          </cell>
          <cell r="H160">
            <v>2.1914091599999998E-2</v>
          </cell>
          <cell r="I160">
            <v>2.7812066599999997E-2</v>
          </cell>
          <cell r="J160">
            <v>2.8663739999999997E-2</v>
          </cell>
          <cell r="K160">
            <v>2.3846704000000003E-2</v>
          </cell>
          <cell r="L160">
            <v>2.2978712999999998E-2</v>
          </cell>
          <cell r="M160">
            <v>9.5721026327967793E-3</v>
          </cell>
          <cell r="N160">
            <v>1.1361190814814815E-2</v>
          </cell>
          <cell r="O160">
            <v>9.0834399709090897E-3</v>
          </cell>
          <cell r="P160">
            <v>4.6764585050167225E-3</v>
          </cell>
          <cell r="Q160">
            <v>1.1398431681263765E-2</v>
          </cell>
          <cell r="R160">
            <v>4.0854444903225809E-3</v>
          </cell>
          <cell r="S160">
            <v>9.7837967599999996E-3</v>
          </cell>
          <cell r="T160">
            <v>1.0473990702857143E-2</v>
          </cell>
          <cell r="U160">
            <v>1.0666210138546366E-2</v>
          </cell>
          <cell r="V160">
            <v>1.8780352799999997E-2</v>
          </cell>
          <cell r="W160">
            <v>2.128168196E-2</v>
          </cell>
          <cell r="X160">
            <v>1.6862714720000001E-2</v>
          </cell>
          <cell r="Y160">
            <v>1.8971035199999996E-2</v>
          </cell>
          <cell r="Z160">
            <v>2.0863321359999999E-2</v>
          </cell>
          <cell r="AA160">
            <v>2.0863321359999999E-2</v>
          </cell>
          <cell r="AB160">
            <v>10.693798203311999</v>
          </cell>
          <cell r="AC160">
            <v>4.1428691667999997</v>
          </cell>
          <cell r="AD160">
            <v>4.4404647888</v>
          </cell>
          <cell r="AE160">
            <v>7.8845737264000011</v>
          </cell>
          <cell r="AF160">
            <v>6.1387223778999997</v>
          </cell>
          <cell r="AG160">
            <v>8.4292589667000009</v>
          </cell>
          <cell r="AH160">
            <v>12.2971668492</v>
          </cell>
          <cell r="AI160">
            <v>17.021034390000001</v>
          </cell>
          <cell r="AJ160">
            <v>19.458391310800003</v>
          </cell>
          <cell r="AK160">
            <v>14.7816538276</v>
          </cell>
          <cell r="AL160">
            <v>13.526329212</v>
          </cell>
          <cell r="AM160">
            <v>4.8838111199999998</v>
          </cell>
          <cell r="AN160">
            <v>5.1828228143999997</v>
          </cell>
          <cell r="AO160">
            <v>3.9703429970999999</v>
          </cell>
          <cell r="AP160">
            <v>2.2072868080000001</v>
          </cell>
          <cell r="AQ160">
            <v>4.0777109554999997</v>
          </cell>
          <cell r="AR160">
            <v>1.4847115356</v>
          </cell>
          <cell r="AS160">
            <v>3.5219730546000001</v>
          </cell>
          <cell r="AT160">
            <v>4.1812738119999997</v>
          </cell>
          <cell r="AU160">
            <v>4.1681100855000004</v>
          </cell>
          <cell r="AV160">
            <v>7.3487754516000008</v>
          </cell>
          <cell r="AW160">
            <v>9.1186217307999993</v>
          </cell>
          <cell r="AX160">
            <v>7.6490962469999992</v>
          </cell>
          <cell r="AY160">
            <v>9.7915185972999996</v>
          </cell>
          <cell r="AZ160">
            <v>9.8642090971500007</v>
          </cell>
          <cell r="BA160">
            <v>9.8642090971500007</v>
          </cell>
        </row>
        <row r="171">
          <cell r="B171">
            <v>5.8609179999999997E-2</v>
          </cell>
          <cell r="C171">
            <v>5.5591707999999997E-2</v>
          </cell>
          <cell r="D171">
            <v>6.2259596000000007E-2</v>
          </cell>
          <cell r="E171">
            <v>5.7558116000000006E-2</v>
          </cell>
          <cell r="F171">
            <v>6.3333949E-2</v>
          </cell>
          <cell r="G171">
            <v>8.9315116400000005E-2</v>
          </cell>
          <cell r="H171">
            <v>8.8751234999999998E-2</v>
          </cell>
          <cell r="I171">
            <v>9.6365023999999994E-2</v>
          </cell>
          <cell r="J171">
            <v>0.11788175350000001</v>
          </cell>
          <cell r="K171">
            <v>0.11479967600000002</v>
          </cell>
          <cell r="L171">
            <v>0.113992292</v>
          </cell>
          <cell r="M171">
            <v>0.11213840399999998</v>
          </cell>
          <cell r="N171">
            <v>0.11657744275409837</v>
          </cell>
          <cell r="O171">
            <v>0.12101496853333335</v>
          </cell>
          <cell r="P171">
            <v>0.119811212</v>
          </cell>
          <cell r="Q171">
            <v>0.10469342799999999</v>
          </cell>
          <cell r="R171">
            <v>9.4555713000000013E-2</v>
          </cell>
          <cell r="S171">
            <v>0.10152598449999999</v>
          </cell>
          <cell r="T171">
            <v>9.360270074999999E-2</v>
          </cell>
          <cell r="U171">
            <v>9.3831001846153839E-2</v>
          </cell>
          <cell r="V171">
            <v>0.10931581616</v>
          </cell>
          <cell r="W171">
            <v>0.10589709664000001</v>
          </cell>
          <cell r="X171">
            <v>8.2385866000000002E-2</v>
          </cell>
          <cell r="Y171">
            <v>7.4567255960000009E-2</v>
          </cell>
          <cell r="Z171">
            <v>6.02360204E-2</v>
          </cell>
          <cell r="AA171">
            <v>6.02360204E-2</v>
          </cell>
          <cell r="AB171">
            <v>14.974995681048</v>
          </cell>
          <cell r="AC171">
            <v>16.013635190799999</v>
          </cell>
          <cell r="AD171">
            <v>16.8840274704</v>
          </cell>
          <cell r="AE171">
            <v>19.016297776000002</v>
          </cell>
          <cell r="AF171">
            <v>24.3724193328</v>
          </cell>
          <cell r="AG171">
            <v>34.2805385208</v>
          </cell>
          <cell r="AH171">
            <v>38.527488334400005</v>
          </cell>
          <cell r="AI171">
            <v>52.276447935000007</v>
          </cell>
          <cell r="AJ171">
            <v>66.249637103600008</v>
          </cell>
          <cell r="AK171">
            <v>57.331380783599997</v>
          </cell>
          <cell r="AL171">
            <v>59.876954630100002</v>
          </cell>
          <cell r="AM171">
            <v>65.5147932</v>
          </cell>
          <cell r="AN171">
            <v>66.099131295999996</v>
          </cell>
          <cell r="AO171">
            <v>70.280850010199998</v>
          </cell>
          <cell r="AP171">
            <v>71.011349994499994</v>
          </cell>
          <cell r="AQ171">
            <v>53.423837393499994</v>
          </cell>
          <cell r="AR171">
            <v>49.075776307699996</v>
          </cell>
          <cell r="AS171">
            <v>54.504679958299995</v>
          </cell>
          <cell r="AT171">
            <v>55.373050980000002</v>
          </cell>
          <cell r="AU171">
            <v>55.550220278499999</v>
          </cell>
          <cell r="AV171">
            <v>63.371075524600002</v>
          </cell>
          <cell r="AW171">
            <v>73.707951465500017</v>
          </cell>
          <cell r="AX171">
            <v>60.509710988999991</v>
          </cell>
          <cell r="AY171">
            <v>54.7953392151</v>
          </cell>
          <cell r="AZ171">
            <v>52.656932056350001</v>
          </cell>
          <cell r="BA171">
            <v>52.656932056350001</v>
          </cell>
        </row>
        <row r="194">
          <cell r="B194">
            <v>3.6002230769230765E-3</v>
          </cell>
          <cell r="C194">
            <v>6.5682399999999995E-3</v>
          </cell>
          <cell r="D194">
            <v>6.0371079999999994E-3</v>
          </cell>
          <cell r="E194">
            <v>7.2156559999999982E-3</v>
          </cell>
          <cell r="F194">
            <v>7.1421339999999988E-3</v>
          </cell>
          <cell r="G194">
            <v>6.5638439999999992E-3</v>
          </cell>
          <cell r="H194">
            <v>6.8852840000000002E-3</v>
          </cell>
          <cell r="I194">
            <v>7.3839136E-3</v>
          </cell>
          <cell r="J194">
            <v>8.0456817142857146E-3</v>
          </cell>
          <cell r="K194">
            <v>4.9692850000000004E-3</v>
          </cell>
          <cell r="L194">
            <v>5.2554710000000003E-3</v>
          </cell>
          <cell r="M194">
            <v>7.2427500000000009E-3</v>
          </cell>
          <cell r="N194">
            <v>7.6446320000000002E-3</v>
          </cell>
          <cell r="O194">
            <v>2.9560520000000002E-3</v>
          </cell>
          <cell r="P194">
            <v>1.59684E-4</v>
          </cell>
          <cell r="Q194">
            <v>6.3428517647058831E-4</v>
          </cell>
          <cell r="R194">
            <v>2.9915999999999996E-5</v>
          </cell>
          <cell r="S194">
            <v>9.1304615384615399E-6</v>
          </cell>
          <cell r="T194">
            <v>5.3128000000000004E-5</v>
          </cell>
          <cell r="U194">
            <v>7.2000000000000005E-6</v>
          </cell>
          <cell r="V194">
            <v>5.1371446153846149E-6</v>
          </cell>
          <cell r="W194">
            <v>3.2483309090909091E-5</v>
          </cell>
          <cell r="X194">
            <v>2.0462399999999998E-6</v>
          </cell>
          <cell r="Y194">
            <v>2.0462399999999998E-6</v>
          </cell>
          <cell r="Z194">
            <v>0</v>
          </cell>
          <cell r="AA194">
            <v>0</v>
          </cell>
          <cell r="AB194">
            <v>2.2793272586939999</v>
          </cell>
          <cell r="AC194">
            <v>3.9604130567999993</v>
          </cell>
          <cell r="AD194">
            <v>4.2301510559999995</v>
          </cell>
          <cell r="AE194">
            <v>5.8349004112000005</v>
          </cell>
          <cell r="AF194">
            <v>5.8645357204000002</v>
          </cell>
          <cell r="AG194">
            <v>5.3757026037000006</v>
          </cell>
          <cell r="AH194">
            <v>5.8183461852000011</v>
          </cell>
          <cell r="AI194">
            <v>7.1160101464999999</v>
          </cell>
          <cell r="AJ194">
            <v>8.7934028324000018</v>
          </cell>
          <cell r="AK194">
            <v>5.1349324883999996</v>
          </cell>
          <cell r="AL194">
            <v>4.9907487798000005</v>
          </cell>
          <cell r="AM194">
            <v>7.4901139680000002</v>
          </cell>
          <cell r="AN194">
            <v>6.8945335887999999</v>
          </cell>
          <cell r="AO194">
            <v>2.6145906270000001</v>
          </cell>
          <cell r="AP194">
            <v>0.2123912805</v>
          </cell>
          <cell r="AQ194">
            <v>0.41852448049999996</v>
          </cell>
          <cell r="AR194">
            <v>3.2190865799999996E-2</v>
          </cell>
          <cell r="AS194">
            <v>1.5410237699999999E-2</v>
          </cell>
          <cell r="AT194">
            <v>0.109067712</v>
          </cell>
          <cell r="AU194">
            <v>1.7405986000000002E-2</v>
          </cell>
          <cell r="AV194">
            <v>1.0976541999999999E-2</v>
          </cell>
          <cell r="AW194">
            <v>7.2656809100000011E-2</v>
          </cell>
          <cell r="AX194">
            <v>2.8209869999999996E-3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9.0103215999999993E-3</v>
          </cell>
          <cell r="C212">
            <v>1.15864735E-2</v>
          </cell>
          <cell r="D212">
            <v>2.1690999999999995E-2</v>
          </cell>
          <cell r="E212">
            <v>2.4522340000000004E-2</v>
          </cell>
          <cell r="F212">
            <v>2.8727407999999999E-2</v>
          </cell>
          <cell r="G212">
            <v>2.9642246600000005E-2</v>
          </cell>
          <cell r="H212">
            <v>3.0140423599999997E-2</v>
          </cell>
          <cell r="I212">
            <v>2.9280255600000003E-2</v>
          </cell>
          <cell r="J212">
            <v>2.2923904805555555E-2</v>
          </cell>
          <cell r="K212">
            <v>1.5132440288888889E-2</v>
          </cell>
          <cell r="L212">
            <v>1.1320109000000002E-2</v>
          </cell>
          <cell r="M212">
            <v>8.8495400000000012E-3</v>
          </cell>
          <cell r="N212">
            <v>5.593888259259259E-3</v>
          </cell>
          <cell r="O212">
            <v>1.8549524933333332E-3</v>
          </cell>
          <cell r="P212">
            <v>1.7824668266771594E-4</v>
          </cell>
          <cell r="Q212">
            <v>3.7236907563025214E-5</v>
          </cell>
          <cell r="R212">
            <v>1.1817197297297299E-4</v>
          </cell>
          <cell r="S212">
            <v>2.5485160000000002E-5</v>
          </cell>
          <cell r="T212">
            <v>3.1383750000000006E-5</v>
          </cell>
          <cell r="U212">
            <v>9.0589666666666678E-5</v>
          </cell>
          <cell r="V212">
            <v>5.1823264000000003E-4</v>
          </cell>
          <cell r="W212">
            <v>1.13420312E-3</v>
          </cell>
          <cell r="X212">
            <v>1.8103311999999997E-4</v>
          </cell>
          <cell r="Y212">
            <v>1.4459860799999999E-3</v>
          </cell>
          <cell r="Z212">
            <v>4.6825443999999996E-4</v>
          </cell>
          <cell r="AA212">
            <v>4.6825443999999996E-4</v>
          </cell>
          <cell r="AB212">
            <v>7.0377943652760004</v>
          </cell>
          <cell r="AC212">
            <v>6.9710163411999995</v>
          </cell>
          <cell r="AD212">
            <v>10.438603219200001</v>
          </cell>
          <cell r="AE212">
            <v>15.485167611200001</v>
          </cell>
          <cell r="AF212">
            <v>20.2059514048</v>
          </cell>
          <cell r="AG212">
            <v>21.739683322499999</v>
          </cell>
          <cell r="AH212">
            <v>22.2212898776</v>
          </cell>
          <cell r="AI212">
            <v>24.119323971500002</v>
          </cell>
          <cell r="AJ212">
            <v>20.140764558400004</v>
          </cell>
          <cell r="AK212">
            <v>11.9878080564</v>
          </cell>
          <cell r="AL212">
            <v>10.2691757853</v>
          </cell>
          <cell r="AM212">
            <v>8.2883633279999991</v>
          </cell>
          <cell r="AN212">
            <v>4.4218858816000006</v>
          </cell>
          <cell r="AO212">
            <v>1.7911566741000002</v>
          </cell>
          <cell r="AP212">
            <v>0.26647584400000002</v>
          </cell>
          <cell r="AQ212">
            <v>2.5404221499999997E-2</v>
          </cell>
          <cell r="AR212">
            <v>0.12415543849999999</v>
          </cell>
          <cell r="AS212">
            <v>4.1858774099999996E-2</v>
          </cell>
          <cell r="AT212">
            <v>3.5350872999999998E-2</v>
          </cell>
          <cell r="AU212">
            <v>5.8805096000000001E-2</v>
          </cell>
          <cell r="AV212">
            <v>0.44656364960000006</v>
          </cell>
          <cell r="AW212">
            <v>1.2150231910000002</v>
          </cell>
          <cell r="AX212">
            <v>0.22902328799999996</v>
          </cell>
          <cell r="AY212">
            <v>1.0024224089</v>
          </cell>
          <cell r="AZ212">
            <v>0.27489913069999999</v>
          </cell>
          <cell r="BA212">
            <v>0.27489913069999999</v>
          </cell>
        </row>
        <row r="226">
          <cell r="B226">
            <v>1.7304560769230766E-2</v>
          </cell>
          <cell r="C226">
            <v>8.6696680000000002E-3</v>
          </cell>
          <cell r="D226">
            <v>6.7749639999999996E-3</v>
          </cell>
          <cell r="E226">
            <v>6.4522364000000002E-3</v>
          </cell>
          <cell r="F226">
            <v>7.4129320000000005E-3</v>
          </cell>
          <cell r="G226">
            <v>6.3195214E-3</v>
          </cell>
          <cell r="H226">
            <v>6.3061094E-3</v>
          </cell>
          <cell r="I226">
            <v>5.7391332000000005E-3</v>
          </cell>
          <cell r="J226">
            <v>5.1549467857142858E-3</v>
          </cell>
          <cell r="K226">
            <v>3.4568020000000001E-3</v>
          </cell>
          <cell r="L226">
            <v>3.6207135999999996E-3</v>
          </cell>
          <cell r="M226">
            <v>2.7715615714285708E-3</v>
          </cell>
          <cell r="N226">
            <v>2.3634939999999998E-3</v>
          </cell>
          <cell r="O226">
            <v>8.0461600000000008E-4</v>
          </cell>
          <cell r="P226">
            <v>2.680008695652174E-5</v>
          </cell>
          <cell r="Q226">
            <v>2.2414704948646125E-5</v>
          </cell>
          <cell r="R226">
            <v>1.3863749999999999E-5</v>
          </cell>
          <cell r="S226">
            <v>9.2592153846153848E-6</v>
          </cell>
          <cell r="T226">
            <v>2.7074950000000001E-5</v>
          </cell>
          <cell r="U226">
            <v>1.4121541075013987E-5</v>
          </cell>
          <cell r="V226">
            <v>8.3629680000000002E-5</v>
          </cell>
          <cell r="W226">
            <v>1.1957568E-4</v>
          </cell>
          <cell r="X226">
            <v>7.9611880000000001E-5</v>
          </cell>
          <cell r="Y226">
            <v>9.1250760000000008E-5</v>
          </cell>
          <cell r="Z226">
            <v>2.5496880000000002E-5</v>
          </cell>
          <cell r="AA226">
            <v>2.5496880000000002E-5</v>
          </cell>
          <cell r="AB226">
            <v>9.7208873594370004</v>
          </cell>
          <cell r="AC226">
            <v>6.2264279352000003</v>
          </cell>
          <cell r="AD226">
            <v>5.8858143888000001</v>
          </cell>
          <cell r="AE226">
            <v>6.6957108064000002</v>
          </cell>
          <cell r="AF226">
            <v>7.951267531200001</v>
          </cell>
          <cell r="AG226">
            <v>7.0278723800999998</v>
          </cell>
          <cell r="AH226">
            <v>6.9814260436000009</v>
          </cell>
          <cell r="AI226">
            <v>6.9821424475000002</v>
          </cell>
          <cell r="AJ226">
            <v>6.9529907924000014</v>
          </cell>
          <cell r="AK226">
            <v>4.4629694559999997</v>
          </cell>
          <cell r="AL226">
            <v>4.1296178078999999</v>
          </cell>
          <cell r="AM226">
            <v>3.7793746559999999</v>
          </cell>
          <cell r="AN226">
            <v>2.6191675839999999</v>
          </cell>
          <cell r="AO226">
            <v>0.80559624180000011</v>
          </cell>
          <cell r="AP226">
            <v>3.7245826000000003E-2</v>
          </cell>
          <cell r="AQ226">
            <v>2.0073074E-2</v>
          </cell>
          <cell r="AR226">
            <v>1.6848124899999997E-2</v>
          </cell>
          <cell r="AS226">
            <v>1.8393775399999999E-2</v>
          </cell>
          <cell r="AT226">
            <v>1.1792285E-2</v>
          </cell>
          <cell r="AU226">
            <v>1.95251995E-2</v>
          </cell>
          <cell r="AV226">
            <v>7.6679312600000007E-2</v>
          </cell>
          <cell r="AW226">
            <v>0.11182073690000001</v>
          </cell>
          <cell r="AX226">
            <v>7.7277563999999993E-2</v>
          </cell>
          <cell r="AY226">
            <v>8.1854409999999989E-2</v>
          </cell>
          <cell r="AZ226">
            <v>4.2905446600000001E-2</v>
          </cell>
          <cell r="BA226">
            <v>4.2905446600000001E-2</v>
          </cell>
        </row>
        <row r="238">
          <cell r="B238">
            <v>4.1848159999999999E-4</v>
          </cell>
          <cell r="C238">
            <v>8.7945199999999997E-4</v>
          </cell>
          <cell r="D238">
            <v>1.592668E-3</v>
          </cell>
          <cell r="E238">
            <v>7.2679599999999993E-4</v>
          </cell>
          <cell r="F238">
            <v>1.3197239999999998E-3</v>
          </cell>
          <cell r="G238">
            <v>5.3794499999999996E-4</v>
          </cell>
          <cell r="H238">
            <v>6.4943199999999992E-4</v>
          </cell>
          <cell r="I238">
            <v>2.8838339999999999E-4</v>
          </cell>
          <cell r="J238">
            <v>7.3191999999999986E-5</v>
          </cell>
          <cell r="K238">
            <v>0</v>
          </cell>
          <cell r="L238">
            <v>1.1843999999999999E-5</v>
          </cell>
          <cell r="M238">
            <v>1.4503999999999998E-4</v>
          </cell>
          <cell r="N238">
            <v>1.1079999999999998E-6</v>
          </cell>
          <cell r="O238">
            <v>2.0696E-5</v>
          </cell>
          <cell r="P238">
            <v>2.1563999999999999E-5</v>
          </cell>
          <cell r="Q238">
            <v>1.1052E-5</v>
          </cell>
          <cell r="R238">
            <v>8.6000000000000007E-6</v>
          </cell>
          <cell r="S238">
            <v>6.9579999999999997E-7</v>
          </cell>
          <cell r="T238">
            <v>1.3779179761904763E-5</v>
          </cell>
          <cell r="U238">
            <v>3.6337257206208427E-5</v>
          </cell>
          <cell r="V238">
            <v>9.2456000000000007E-7</v>
          </cell>
          <cell r="W238">
            <v>9.4949999999999997E-7</v>
          </cell>
          <cell r="X238">
            <v>6.0900000000000001E-7</v>
          </cell>
          <cell r="Y238">
            <v>1.3700399999999998E-6</v>
          </cell>
          <cell r="Z238">
            <v>2.2474800000000004E-6</v>
          </cell>
          <cell r="AA238">
            <v>2.2474800000000004E-6</v>
          </cell>
          <cell r="AB238">
            <v>0.13114473348299999</v>
          </cell>
          <cell r="AC238">
            <v>0.20925425319999999</v>
          </cell>
          <cell r="AD238">
            <v>0.43904964480000003</v>
          </cell>
          <cell r="AE238">
            <v>0.23150799840000003</v>
          </cell>
          <cell r="AF238">
            <v>0.68688282390000011</v>
          </cell>
          <cell r="AG238">
            <v>0.35450256270000002</v>
          </cell>
          <cell r="AH238">
            <v>0.28452272680000001</v>
          </cell>
          <cell r="AI238">
            <v>0.27081902299999999</v>
          </cell>
          <cell r="AJ238">
            <v>0.16396625480000002</v>
          </cell>
          <cell r="AK238">
            <v>0</v>
          </cell>
          <cell r="AL238">
            <v>1.2362152500000001E-2</v>
          </cell>
          <cell r="AM238">
            <v>0.38869233599999997</v>
          </cell>
          <cell r="AN238">
            <v>0</v>
          </cell>
          <cell r="AO238">
            <v>2.6477001600000001E-2</v>
          </cell>
          <cell r="AP238">
            <v>2.3962154500000003E-2</v>
          </cell>
          <cell r="AQ238">
            <v>1.2988916499999999E-2</v>
          </cell>
          <cell r="AR238">
            <v>1.18405093E-2</v>
          </cell>
          <cell r="AS238">
            <v>8.1903249999999998E-4</v>
          </cell>
          <cell r="AT238">
            <v>2.6076479999999997E-3</v>
          </cell>
          <cell r="AU238">
            <v>7.0371770000000004E-3</v>
          </cell>
          <cell r="AV238">
            <v>2.8212340000000004E-4</v>
          </cell>
          <cell r="AW238">
            <v>3.7255050000000004E-4</v>
          </cell>
          <cell r="AX238">
            <v>8.1818099999999986E-4</v>
          </cell>
          <cell r="AY238">
            <v>1.805771E-4</v>
          </cell>
          <cell r="AZ238">
            <v>4.0576875000000002E-4</v>
          </cell>
          <cell r="BA238">
            <v>4.0576875000000002E-4</v>
          </cell>
        </row>
        <row r="245">
          <cell r="B245">
            <v>3.4288799999999996E-5</v>
          </cell>
          <cell r="C245">
            <v>1.7141040000000001E-4</v>
          </cell>
          <cell r="D245">
            <v>2.9214079999999993E-4</v>
          </cell>
          <cell r="E245">
            <v>1.8846923076923074E-4</v>
          </cell>
          <cell r="F245">
            <v>1.1852399999999998E-4</v>
          </cell>
          <cell r="G245">
            <v>3.0570400000000001E-4</v>
          </cell>
          <cell r="H245">
            <v>2.2049999999999997E-4</v>
          </cell>
          <cell r="I245">
            <v>7.6719999999999997E-5</v>
          </cell>
          <cell r="J245">
            <v>2.0159999999999997E-5</v>
          </cell>
          <cell r="K245">
            <v>5.524E-6</v>
          </cell>
          <cell r="L245">
            <v>5.2192000000000004E-5</v>
          </cell>
          <cell r="M245">
            <v>5.8799999999999992E-7</v>
          </cell>
          <cell r="N245">
            <v>5.8672518518518517E-5</v>
          </cell>
          <cell r="O245">
            <v>2.9512000000000001E-5</v>
          </cell>
          <cell r="P245">
            <v>5.0410823529411765E-5</v>
          </cell>
          <cell r="Q245">
            <v>1.2095999999999999E-5</v>
          </cell>
          <cell r="R245">
            <v>2.2315999999999998E-5</v>
          </cell>
          <cell r="S245">
            <v>7.279999999999999E-8</v>
          </cell>
          <cell r="T245">
            <v>5.8599999999999998E-7</v>
          </cell>
          <cell r="U245">
            <v>5.3041052631578945E-6</v>
          </cell>
          <cell r="V245">
            <v>0</v>
          </cell>
          <cell r="W245">
            <v>2.7439999999999996E-8</v>
          </cell>
          <cell r="X245">
            <v>2.9062799999999999E-6</v>
          </cell>
          <cell r="Y245">
            <v>2.9062799999999999E-6</v>
          </cell>
          <cell r="Z245">
            <v>3.0403636363636368E-8</v>
          </cell>
          <cell r="AA245">
            <v>3.0403636363636368E-8</v>
          </cell>
          <cell r="AB245">
            <v>1.9948193574E-2</v>
          </cell>
          <cell r="AC245">
            <v>7.8271857599999994E-2</v>
          </cell>
          <cell r="AD245">
            <v>0.1880930784</v>
          </cell>
          <cell r="AE245">
            <v>0.12676340320000001</v>
          </cell>
          <cell r="AF245">
            <v>7.2550467500000007E-2</v>
          </cell>
          <cell r="AG245">
            <v>0.24755475030000001</v>
          </cell>
          <cell r="AH245">
            <v>9.4843001600000004E-2</v>
          </cell>
          <cell r="AI245">
            <v>5.0179487000000002E-2</v>
          </cell>
          <cell r="AJ245">
            <v>2.0878006000000001E-2</v>
          </cell>
          <cell r="AK245">
            <v>9.4400063999999992E-3</v>
          </cell>
          <cell r="AL245">
            <v>8.442190170000001E-2</v>
          </cell>
          <cell r="AM245">
            <v>4.139808E-3</v>
          </cell>
          <cell r="AN245">
            <v>2.9009499199999997E-2</v>
          </cell>
          <cell r="AO245">
            <v>4.0617282300000002E-2</v>
          </cell>
          <cell r="AP245">
            <v>8.1697436000000012E-2</v>
          </cell>
          <cell r="AQ245">
            <v>2.84309375E-2</v>
          </cell>
          <cell r="AR245">
            <v>2.10786967E-2</v>
          </cell>
          <cell r="AS245">
            <v>5.87444E-5</v>
          </cell>
          <cell r="AT245">
            <v>4.3460800000000001E-4</v>
          </cell>
          <cell r="AU245">
            <v>6.3542820000000002E-3</v>
          </cell>
          <cell r="AV245">
            <v>0</v>
          </cell>
          <cell r="AW245">
            <v>5.5586900000000008E-5</v>
          </cell>
          <cell r="AX245">
            <v>3.3274799999999998E-3</v>
          </cell>
          <cell r="AY245">
            <v>9.7316999999999987E-6</v>
          </cell>
          <cell r="AZ245">
            <v>4.76102E-5</v>
          </cell>
          <cell r="BA245">
            <v>4.76102E-5</v>
          </cell>
        </row>
        <row r="246">
          <cell r="B246">
            <v>3.7157881199999999E-2</v>
          </cell>
          <cell r="C246">
            <v>5.0907443999999996E-2</v>
          </cell>
          <cell r="D246">
            <v>5.2643231589743593E-2</v>
          </cell>
          <cell r="E246">
            <v>1.7647377999999998E-2</v>
          </cell>
          <cell r="F246">
            <v>1.8389017600000002E-2</v>
          </cell>
          <cell r="G246">
            <v>1.6146503400000005E-2</v>
          </cell>
          <cell r="H246">
            <v>1.7060438600000002E-2</v>
          </cell>
          <cell r="I246">
            <v>1.6360991200000004E-2</v>
          </cell>
          <cell r="J246">
            <v>1.0712789111111112E-2</v>
          </cell>
          <cell r="K246">
            <v>8.857696E-3</v>
          </cell>
          <cell r="L246">
            <v>7.6063344000000003E-3</v>
          </cell>
          <cell r="M246">
            <v>2.6916299999999995E-3</v>
          </cell>
          <cell r="N246">
            <v>2.1185410000000003E-3</v>
          </cell>
          <cell r="O246">
            <v>2.6139495636363641E-3</v>
          </cell>
          <cell r="P246">
            <v>1.0884089350383631E-3</v>
          </cell>
          <cell r="Q246">
            <v>1.0245833362229101E-3</v>
          </cell>
          <cell r="R246">
            <v>8.3645501283783784E-4</v>
          </cell>
          <cell r="S246">
            <v>8.7739039999999995E-4</v>
          </cell>
          <cell r="T246">
            <v>8.884299583333333E-4</v>
          </cell>
          <cell r="U246">
            <v>8.0241014035087712E-4</v>
          </cell>
          <cell r="V246">
            <v>5.7624308000000005E-4</v>
          </cell>
          <cell r="W246">
            <v>5.5980517999999996E-4</v>
          </cell>
          <cell r="X246">
            <v>2.1645444000000002E-4</v>
          </cell>
          <cell r="Y246">
            <v>4.8257175999999994E-4</v>
          </cell>
          <cell r="Z246">
            <v>4.6862934298701295E-4</v>
          </cell>
          <cell r="AA246">
            <v>4.6862934298701295E-4</v>
          </cell>
          <cell r="AB246">
            <v>11.410532974668</v>
          </cell>
          <cell r="AC246">
            <v>9.8548152039999994</v>
          </cell>
          <cell r="AD246">
            <v>10.488751224</v>
          </cell>
          <cell r="AE246">
            <v>8.6507603728000007</v>
          </cell>
          <cell r="AF246">
            <v>11.9943953108</v>
          </cell>
          <cell r="AG246">
            <v>10.729113423600001</v>
          </cell>
          <cell r="AH246">
            <v>8.4763484259999995</v>
          </cell>
          <cell r="AI246">
            <v>10.537625115500001</v>
          </cell>
          <cell r="AJ246">
            <v>6.7664095168000014</v>
          </cell>
          <cell r="AK246">
            <v>4.394324374</v>
          </cell>
          <cell r="AL246">
            <v>3.8781232380000006</v>
          </cell>
          <cell r="AM246">
            <v>2.4774662879999996</v>
          </cell>
          <cell r="AN246">
            <v>2.1178604655999997</v>
          </cell>
          <cell r="AO246">
            <v>2.186822898</v>
          </cell>
          <cell r="AP246">
            <v>0.55157327249999999</v>
          </cell>
          <cell r="AQ246">
            <v>0.4368600775</v>
          </cell>
          <cell r="AR246">
            <v>0.48986080879999994</v>
          </cell>
          <cell r="AS246">
            <v>0.89241781199999992</v>
          </cell>
          <cell r="AT246">
            <v>0.79976257100000003</v>
          </cell>
          <cell r="AU246">
            <v>0.84995686550000005</v>
          </cell>
          <cell r="AV246">
            <v>0.53826517659999995</v>
          </cell>
          <cell r="AW246">
            <v>0.38546085320000001</v>
          </cell>
          <cell r="AX246">
            <v>0.20493696599999997</v>
          </cell>
          <cell r="AY246">
            <v>0.41033388659999998</v>
          </cell>
          <cell r="AZ246">
            <v>0.39355781575000004</v>
          </cell>
          <cell r="BA246">
            <v>0.39355781575000004</v>
          </cell>
        </row>
        <row r="247">
          <cell r="B247">
            <v>4.4710926492307693E-2</v>
          </cell>
          <cell r="C247">
            <v>2.0174253599999997E-2</v>
          </cell>
          <cell r="D247">
            <v>1.5401962E-2</v>
          </cell>
          <cell r="E247">
            <v>3.4604201999999994E-2</v>
          </cell>
          <cell r="F247">
            <v>1.1796839999999999E-2</v>
          </cell>
          <cell r="G247">
            <v>1.4906195800000003E-2</v>
          </cell>
          <cell r="H247">
            <v>1.3455096200000002E-2</v>
          </cell>
          <cell r="I247">
            <v>6.5347995999999985E-3</v>
          </cell>
          <cell r="J247">
            <v>3.7989521428571432E-3</v>
          </cell>
          <cell r="K247">
            <v>2.2864631259259258E-3</v>
          </cell>
          <cell r="L247">
            <v>4.92494E-4</v>
          </cell>
          <cell r="M247">
            <v>4.5470478929765881E-4</v>
          </cell>
          <cell r="N247">
            <v>4.5724928571428574E-4</v>
          </cell>
          <cell r="O247">
            <v>7.001017999999999E-4</v>
          </cell>
          <cell r="P247">
            <v>1.2983529999999999E-3</v>
          </cell>
          <cell r="Q247">
            <v>1.475155486631016E-3</v>
          </cell>
          <cell r="R247">
            <v>1.5312822115384616E-3</v>
          </cell>
          <cell r="S247">
            <v>1.8061875538461539E-3</v>
          </cell>
          <cell r="T247">
            <v>5.6316316071428573E-4</v>
          </cell>
          <cell r="U247">
            <v>1.837242207792208E-4</v>
          </cell>
          <cell r="V247">
            <v>5.5659820999999997E-4</v>
          </cell>
          <cell r="W247">
            <v>1.0196440909090909E-4</v>
          </cell>
          <cell r="X247">
            <v>3.8576422285714287E-4</v>
          </cell>
          <cell r="Y247">
            <v>3.3529716000000004E-4</v>
          </cell>
          <cell r="Z247">
            <v>2.3530967077922075E-4</v>
          </cell>
          <cell r="AA247">
            <v>2.3530967077922075E-4</v>
          </cell>
          <cell r="AB247">
            <v>21.201085691856001</v>
          </cell>
          <cell r="AC247">
            <v>9.1092273083999995</v>
          </cell>
          <cell r="AD247">
            <v>9.4808503680000005</v>
          </cell>
          <cell r="AE247">
            <v>25.6134889808</v>
          </cell>
          <cell r="AF247">
            <v>13.0243905351</v>
          </cell>
          <cell r="AG247">
            <v>8.8434920145000007</v>
          </cell>
          <cell r="AH247">
            <v>7.932340892</v>
          </cell>
          <cell r="AI247">
            <v>4.4373774900000003</v>
          </cell>
          <cell r="AJ247">
            <v>2.5453355932000004</v>
          </cell>
          <cell r="AK247">
            <v>1.6720555544</v>
          </cell>
          <cell r="AL247">
            <v>0.47900987820000002</v>
          </cell>
          <cell r="AM247">
            <v>0.57815606399999997</v>
          </cell>
          <cell r="AN247">
            <v>0.52845494240000002</v>
          </cell>
          <cell r="AO247">
            <v>0.6450156708</v>
          </cell>
          <cell r="AP247">
            <v>1.2964871355000001</v>
          </cell>
          <cell r="AQ247">
            <v>1.7022825504999999</v>
          </cell>
          <cell r="AR247">
            <v>1.5519424278</v>
          </cell>
          <cell r="AS247">
            <v>1.6106833313999998</v>
          </cell>
          <cell r="AT247">
            <v>0.53047803699999996</v>
          </cell>
          <cell r="AU247">
            <v>0.1959516825</v>
          </cell>
          <cell r="AV247">
            <v>0.47594103360000001</v>
          </cell>
          <cell r="AW247">
            <v>9.3526733300000012E-2</v>
          </cell>
          <cell r="AX247">
            <v>0.52587662400000001</v>
          </cell>
          <cell r="AY247">
            <v>3.4628632499999992E-2</v>
          </cell>
          <cell r="AZ247">
            <v>0.19251292575000004</v>
          </cell>
          <cell r="BA247">
            <v>0.19251292575000004</v>
          </cell>
        </row>
        <row r="263">
          <cell r="B263">
            <v>0.43893221653846154</v>
          </cell>
          <cell r="C263">
            <v>0.42459460593846154</v>
          </cell>
          <cell r="D263">
            <v>0.50184846316923115</v>
          </cell>
          <cell r="E263">
            <v>0.38926726059688638</v>
          </cell>
          <cell r="F263">
            <v>0.36026471604743576</v>
          </cell>
          <cell r="G263">
            <v>0.39153148020000017</v>
          </cell>
          <cell r="H263">
            <v>0.39291104580000002</v>
          </cell>
          <cell r="I263">
            <v>0.37149753660000001</v>
          </cell>
          <cell r="J263">
            <v>0.34748034159325408</v>
          </cell>
          <cell r="K263">
            <v>0.27833498012394187</v>
          </cell>
          <cell r="L263">
            <v>0.27047264619999994</v>
          </cell>
          <cell r="M263">
            <v>0.25603318295522715</v>
          </cell>
          <cell r="N263">
            <v>0.25135064364341181</v>
          </cell>
          <cell r="O263">
            <v>0.24373904947990099</v>
          </cell>
          <cell r="P263">
            <v>0.2566563117705713</v>
          </cell>
          <cell r="Q263">
            <v>0.20001099234338693</v>
          </cell>
          <cell r="R263">
            <v>0.21518395267439722</v>
          </cell>
          <cell r="S263">
            <v>0.24080765725307701</v>
          </cell>
          <cell r="T263">
            <v>0.2232030756882934</v>
          </cell>
          <cell r="U263">
            <v>0.18909318629177826</v>
          </cell>
          <cell r="V263">
            <v>0.23723421946860046</v>
          </cell>
          <cell r="W263">
            <v>0.26171763941393938</v>
          </cell>
          <cell r="X263">
            <v>0.18497111332278388</v>
          </cell>
          <cell r="Y263">
            <v>0.18724727536952376</v>
          </cell>
          <cell r="Z263">
            <v>0.16612586426896106</v>
          </cell>
          <cell r="AA263">
            <v>0.16612586426896106</v>
          </cell>
          <cell r="AB263">
            <v>154.80952914396602</v>
          </cell>
          <cell r="AC263">
            <v>121.30335712119998</v>
          </cell>
          <cell r="AD263">
            <v>129.63256498560003</v>
          </cell>
          <cell r="AE263">
            <v>160.41847420479996</v>
          </cell>
          <cell r="AF263">
            <v>167.14964588909999</v>
          </cell>
          <cell r="AG263">
            <v>177.61852598490003</v>
          </cell>
          <cell r="AH263">
            <v>184.86316198599999</v>
          </cell>
          <cell r="AI263">
            <v>212.1287981545</v>
          </cell>
          <cell r="AJ263">
            <v>218.73291506360007</v>
          </cell>
          <cell r="AK263">
            <v>157.72988958320005</v>
          </cell>
          <cell r="AL263">
            <v>157.58880527790001</v>
          </cell>
          <cell r="AM263">
            <v>155.73717854399987</v>
          </cell>
          <cell r="AN263">
            <v>143.45253243199994</v>
          </cell>
          <cell r="AO263">
            <v>136.66818628020002</v>
          </cell>
          <cell r="AP263">
            <v>117.77916387500001</v>
          </cell>
          <cell r="AQ263">
            <v>88.117743735000005</v>
          </cell>
          <cell r="AR263">
            <v>85.567047121799988</v>
          </cell>
          <cell r="AS263">
            <v>98.162867331100003</v>
          </cell>
          <cell r="AT263">
            <v>99.978635615000002</v>
          </cell>
          <cell r="AU263">
            <v>94.800942608500065</v>
          </cell>
          <cell r="AV263">
            <v>111.5632290936</v>
          </cell>
          <cell r="AW263">
            <v>129.25623749320002</v>
          </cell>
          <cell r="AX263">
            <v>104.34079808099997</v>
          </cell>
          <cell r="AY263">
            <v>101.1589497292</v>
          </cell>
          <cell r="AZ263">
            <v>94.594640746549999</v>
          </cell>
          <cell r="BA263">
            <v>94.594640746549999</v>
          </cell>
        </row>
        <row r="264">
          <cell r="B264">
            <v>0.28305921720000005</v>
          </cell>
          <cell r="C264">
            <v>0.3016235711384615</v>
          </cell>
          <cell r="D264">
            <v>0.38962663614358983</v>
          </cell>
          <cell r="E264">
            <v>0.26330639636428577</v>
          </cell>
          <cell r="F264">
            <v>0.25237964063076923</v>
          </cell>
          <cell r="G264">
            <v>0.25455213240000002</v>
          </cell>
          <cell r="H264">
            <v>0.25848344000000001</v>
          </cell>
          <cell r="I264">
            <v>0.23725045840000006</v>
          </cell>
          <cell r="J264">
            <v>0.19902139942658728</v>
          </cell>
          <cell r="K264">
            <v>0.14321774367579365</v>
          </cell>
          <cell r="L264">
            <v>0.1356604699</v>
          </cell>
          <cell r="M264">
            <v>0.12314813469168762</v>
          </cell>
          <cell r="N264">
            <v>0.11102507157501511</v>
          </cell>
          <cell r="O264">
            <v>0.10997484652414641</v>
          </cell>
          <cell r="P264">
            <v>0.13204983857629932</v>
          </cell>
          <cell r="Q264">
            <v>9.0112437342238824E-2</v>
          </cell>
          <cell r="R264">
            <v>0.11570755032607774</v>
          </cell>
          <cell r="S264">
            <v>0.13349793601076931</v>
          </cell>
          <cell r="T264">
            <v>0.12471749002552673</v>
          </cell>
          <cell r="U264">
            <v>9.1937063330812377E-2</v>
          </cell>
          <cell r="V264">
            <v>0.12364497347999999</v>
          </cell>
          <cell r="W264">
            <v>0.15146303657999999</v>
          </cell>
          <cell r="X264">
            <v>9.8519040954285708E-2</v>
          </cell>
          <cell r="Y264">
            <v>0.1093244840228571</v>
          </cell>
          <cell r="Z264">
            <v>0.10181904272298702</v>
          </cell>
          <cell r="AA264">
            <v>0.10181904272298702</v>
          </cell>
          <cell r="AB264">
            <v>94.28738869600501</v>
          </cell>
          <cell r="AC264">
            <v>75.494082551999995</v>
          </cell>
          <cell r="AD264">
            <v>84.654389894399998</v>
          </cell>
          <cell r="AE264">
            <v>93.799720503999993</v>
          </cell>
          <cell r="AF264">
            <v>106.51028961930001</v>
          </cell>
          <cell r="AG264">
            <v>111.82290533699998</v>
          </cell>
          <cell r="AH264">
            <v>116.66544511519997</v>
          </cell>
          <cell r="AI264">
            <v>130.4570247325</v>
          </cell>
          <cell r="AJ264">
            <v>124.55715864840003</v>
          </cell>
          <cell r="AK264">
            <v>82.075255526000007</v>
          </cell>
          <cell r="AL264">
            <v>78.793743103200001</v>
          </cell>
          <cell r="AM264">
            <v>69.962815055999997</v>
          </cell>
          <cell r="AN264">
            <v>59.171176204799991</v>
          </cell>
          <cell r="AO264">
            <v>56.700688844700004</v>
          </cell>
          <cell r="AP264">
            <v>43.257995262000001</v>
          </cell>
          <cell r="AQ264">
            <v>30.476917632000003</v>
          </cell>
          <cell r="AR264">
            <v>33.47648476709999</v>
          </cell>
          <cell r="AS264">
            <v>40.132253590000005</v>
          </cell>
          <cell r="AT264">
            <v>41.861877168000007</v>
          </cell>
          <cell r="AU264">
            <v>37.730892488499997</v>
          </cell>
          <cell r="AV264">
            <v>46.156797714800007</v>
          </cell>
          <cell r="AW264">
            <v>53.490071064100007</v>
          </cell>
          <cell r="AX264">
            <v>41.609270780999992</v>
          </cell>
          <cell r="AY264">
            <v>44.252708548399994</v>
          </cell>
          <cell r="AZ264">
            <v>39.8191997849</v>
          </cell>
          <cell r="BA264">
            <v>39.8191997849</v>
          </cell>
        </row>
        <row r="265">
          <cell r="B265">
            <v>4.6729359999999996E-4</v>
          </cell>
          <cell r="C265">
            <v>3.3464207999999995E-3</v>
          </cell>
          <cell r="D265">
            <v>1.8972248000000001E-3</v>
          </cell>
          <cell r="E265">
            <v>2.5765556307692302E-3</v>
          </cell>
          <cell r="F265">
            <v>2.4619120000000001E-3</v>
          </cell>
          <cell r="G265">
            <v>1.2500759999999999E-3</v>
          </cell>
          <cell r="H265">
            <v>1.5561975999999998E-3</v>
          </cell>
          <cell r="I265">
            <v>8.4734099999999994E-4</v>
          </cell>
          <cell r="J265">
            <v>5.9702349999999987E-4</v>
          </cell>
          <cell r="K265">
            <v>9.928755555555556E-4</v>
          </cell>
          <cell r="L265">
            <v>8.513564999999999E-4</v>
          </cell>
          <cell r="M265">
            <v>6.0073095652173926E-4</v>
          </cell>
          <cell r="N265">
            <v>7.3728800529100538E-4</v>
          </cell>
          <cell r="O265">
            <v>1.5876400000000001E-4</v>
          </cell>
          <cell r="P265">
            <v>6.207071493212669E-5</v>
          </cell>
          <cell r="Q265">
            <v>5.3727912087912083E-5</v>
          </cell>
          <cell r="R265">
            <v>7.5655999999999995E-5</v>
          </cell>
          <cell r="S265">
            <v>6.0188480000000007E-4</v>
          </cell>
          <cell r="T265">
            <v>5.8858499999999998E-4</v>
          </cell>
          <cell r="U265">
            <v>1.7686905263157896E-4</v>
          </cell>
          <cell r="V265">
            <v>5.7847999999999992E-7</v>
          </cell>
          <cell r="W265">
            <v>8.2888799999999998E-6</v>
          </cell>
          <cell r="X265">
            <v>1.3169229230769228E-4</v>
          </cell>
          <cell r="Y265">
            <v>1.4159435999999998E-4</v>
          </cell>
          <cell r="Z265">
            <v>1.0600363636363638E-7</v>
          </cell>
          <cell r="AA265">
            <v>1.0600363636363638E-7</v>
          </cell>
          <cell r="AB265">
            <v>0.13369667620200001</v>
          </cell>
          <cell r="AC265">
            <v>0.31854432119999998</v>
          </cell>
          <cell r="AD265">
            <v>0.5128839839999999</v>
          </cell>
          <cell r="AE265">
            <v>0.61118170400000005</v>
          </cell>
          <cell r="AF265">
            <v>0.8582748293000001</v>
          </cell>
          <cell r="AG265">
            <v>0.57437484390000004</v>
          </cell>
          <cell r="AH265">
            <v>0.66276343760000012</v>
          </cell>
          <cell r="AI265">
            <v>0.38126761800000003</v>
          </cell>
          <cell r="AJ265">
            <v>0.20910216520000002</v>
          </cell>
          <cell r="AK265">
            <v>0.24715298080000001</v>
          </cell>
          <cell r="AL265">
            <v>1.6018724754000002</v>
          </cell>
          <cell r="AM265">
            <v>0.25928783999999999</v>
          </cell>
          <cell r="AN265">
            <v>0.25274714079999999</v>
          </cell>
          <cell r="AO265">
            <v>0.2666107626</v>
          </cell>
          <cell r="AP265">
            <v>0.12927766350000003</v>
          </cell>
          <cell r="AQ265">
            <v>0.1847195455</v>
          </cell>
          <cell r="AR265">
            <v>4.4177485899999994E-2</v>
          </cell>
          <cell r="AS265">
            <v>0.52782747159999999</v>
          </cell>
          <cell r="AT265">
            <v>0.48628147399999999</v>
          </cell>
          <cell r="AU265">
            <v>7.1401710000000007E-2</v>
          </cell>
          <cell r="AV265">
            <v>1.8320888000000002E-3</v>
          </cell>
          <cell r="AW265">
            <v>1.9111249300000004E-2</v>
          </cell>
          <cell r="AX265">
            <v>2.6587197E-2</v>
          </cell>
          <cell r="AY265">
            <v>3.9001409699999996E-2</v>
          </cell>
          <cell r="AZ265">
            <v>2.0916026500000001E-3</v>
          </cell>
          <cell r="BA265">
            <v>2.0916026500000001E-3</v>
          </cell>
        </row>
        <row r="266">
          <cell r="B266">
            <v>1.3936384000000001E-3</v>
          </cell>
          <cell r="C266">
            <v>1.6274319999999998E-3</v>
          </cell>
          <cell r="D266">
            <v>1.8559848E-3</v>
          </cell>
          <cell r="E266">
            <v>1.5023736E-3</v>
          </cell>
          <cell r="F266">
            <v>2.5611319999999994E-3</v>
          </cell>
          <cell r="G266">
            <v>4.498284E-3</v>
          </cell>
          <cell r="H266">
            <v>5.8499026000000008E-3</v>
          </cell>
          <cell r="I266">
            <v>5.4853741999999995E-3</v>
          </cell>
          <cell r="J266">
            <v>4.9047424999999999E-3</v>
          </cell>
          <cell r="K266">
            <v>3.6001606851851858E-3</v>
          </cell>
          <cell r="L266">
            <v>4.3176209999999998E-3</v>
          </cell>
          <cell r="M266">
            <v>3.1588162608695647E-3</v>
          </cell>
          <cell r="N266">
            <v>2.5980645226956283E-3</v>
          </cell>
          <cell r="O266">
            <v>7.5089242823529409E-4</v>
          </cell>
          <cell r="P266">
            <v>5.8237769411764707E-4</v>
          </cell>
          <cell r="Q266">
            <v>5.8158400000000001E-4</v>
          </cell>
          <cell r="R266">
            <v>2.3956799999999998E-4</v>
          </cell>
          <cell r="S266">
            <v>4.6199999999999998E-5</v>
          </cell>
          <cell r="T266">
            <v>8.9947586206896556E-7</v>
          </cell>
          <cell r="U266">
            <v>3.1625000000000003E-5</v>
          </cell>
          <cell r="V266">
            <v>3.3415003999999991E-4</v>
          </cell>
          <cell r="W266">
            <v>7.5152868E-4</v>
          </cell>
          <cell r="X266">
            <v>7.9395651999999994E-4</v>
          </cell>
          <cell r="Y266">
            <v>2.0180696E-4</v>
          </cell>
          <cell r="Z266">
            <v>1.5955940400000001E-3</v>
          </cell>
          <cell r="AA266">
            <v>1.5955940400000001E-3</v>
          </cell>
          <cell r="AB266">
            <v>0.51169083812999994</v>
          </cell>
          <cell r="AC266">
            <v>0.57197404439999999</v>
          </cell>
          <cell r="AD266">
            <v>0.69172720319999992</v>
          </cell>
          <cell r="AE266">
            <v>0.87958944640000003</v>
          </cell>
          <cell r="AF266">
            <v>1.0934366120999999</v>
          </cell>
          <cell r="AG266">
            <v>1.8782824632000001</v>
          </cell>
          <cell r="AH266">
            <v>2.2118812827999998</v>
          </cell>
          <cell r="AI266">
            <v>2.0544850285000003</v>
          </cell>
          <cell r="AJ266">
            <v>2.4206602896000002</v>
          </cell>
          <cell r="AK266">
            <v>2.6026354287999998</v>
          </cell>
          <cell r="AL266">
            <v>2.8146002984999998</v>
          </cell>
          <cell r="AM266">
            <v>2.0800892640000002</v>
          </cell>
          <cell r="AN266">
            <v>1.9965265231999998</v>
          </cell>
          <cell r="AO266">
            <v>0.705553125</v>
          </cell>
          <cell r="AP266">
            <v>0.52248842200000001</v>
          </cell>
          <cell r="AQ266">
            <v>0.50055869149999999</v>
          </cell>
          <cell r="AR266">
            <v>0.21520460489999998</v>
          </cell>
          <cell r="AS266">
            <v>4.2799814200000001E-2</v>
          </cell>
          <cell r="AT266">
            <v>2.1966600000000001E-4</v>
          </cell>
          <cell r="AU266">
            <v>1.2517129500000002E-2</v>
          </cell>
          <cell r="AV266">
            <v>0.29554196560000007</v>
          </cell>
          <cell r="AW266">
            <v>0.54215204540000006</v>
          </cell>
          <cell r="AX266">
            <v>0.53077728599999996</v>
          </cell>
          <cell r="AY266">
            <v>0.72760136349999993</v>
          </cell>
          <cell r="AZ266">
            <v>0.96733430515000018</v>
          </cell>
          <cell r="BA266">
            <v>0.96733430515000018</v>
          </cell>
        </row>
        <row r="267">
          <cell r="B267">
            <v>1.44998356E-2</v>
          </cell>
          <cell r="C267">
            <v>1.3681459999999999E-2</v>
          </cell>
          <cell r="D267">
            <v>9.0816920923076916E-3</v>
          </cell>
          <cell r="E267">
            <v>8.0341155018315014E-3</v>
          </cell>
          <cell r="F267">
            <v>5.5639375666666656E-3</v>
          </cell>
          <cell r="G267">
            <v>5.8803648000000002E-3</v>
          </cell>
          <cell r="H267">
            <v>3.3198674000000004E-3</v>
          </cell>
          <cell r="I267">
            <v>6.3621349999999997E-3</v>
          </cell>
          <cell r="J267">
            <v>4.0844110595238091E-3</v>
          </cell>
          <cell r="K267">
            <v>1.8854570444444445E-3</v>
          </cell>
          <cell r="L267">
            <v>1.7927194E-3</v>
          </cell>
          <cell r="M267">
            <v>2.151698652173913E-3</v>
          </cell>
          <cell r="N267">
            <v>2.4715807883597882E-3</v>
          </cell>
          <cell r="O267">
            <v>1.7779744553623883E-3</v>
          </cell>
          <cell r="P267">
            <v>2.365649611812336E-4</v>
          </cell>
          <cell r="Q267">
            <v>1.9151181736694675E-4</v>
          </cell>
          <cell r="R267">
            <v>9.0446835498960511E-5</v>
          </cell>
          <cell r="S267">
            <v>6.2023076923076916E-5</v>
          </cell>
          <cell r="T267">
            <v>3.8269052380952382E-5</v>
          </cell>
          <cell r="U267">
            <v>2.219837107629213E-5</v>
          </cell>
          <cell r="V267">
            <v>2.2301200000000003E-5</v>
          </cell>
          <cell r="W267">
            <v>3.7074247272727275E-5</v>
          </cell>
          <cell r="X267">
            <v>2.5649399999999999E-5</v>
          </cell>
          <cell r="Y267">
            <v>3.5389080000000008E-5</v>
          </cell>
          <cell r="Z267">
            <v>3.0005347272727276E-5</v>
          </cell>
          <cell r="AA267">
            <v>3.0005347272727276E-5</v>
          </cell>
          <cell r="AB267">
            <v>6.1869038820569999</v>
          </cell>
          <cell r="AC267">
            <v>5.6115277828000005</v>
          </cell>
          <cell r="AD267">
            <v>4.0523621808000003</v>
          </cell>
          <cell r="AE267">
            <v>4.5215172576000002</v>
          </cell>
          <cell r="AF267">
            <v>3.5097447035</v>
          </cell>
          <cell r="AG267">
            <v>3.8853777963000002</v>
          </cell>
          <cell r="AH267">
            <v>2.1747695136000003</v>
          </cell>
          <cell r="AI267">
            <v>4.5086832345000003</v>
          </cell>
          <cell r="AJ267">
            <v>3.6871617572000002</v>
          </cell>
          <cell r="AK267">
            <v>1.8198945907999999</v>
          </cell>
          <cell r="AL267">
            <v>1.7486685621</v>
          </cell>
          <cell r="AM267">
            <v>2.2744222079999998</v>
          </cell>
          <cell r="AN267">
            <v>2.0345424703999999</v>
          </cell>
          <cell r="AO267">
            <v>1.4805844734000002</v>
          </cell>
          <cell r="AP267">
            <v>0.2987172105</v>
          </cell>
          <cell r="AQ267">
            <v>0.48881019599999997</v>
          </cell>
          <cell r="AR267">
            <v>8.9132015599999989E-2</v>
          </cell>
          <cell r="AS267">
            <v>0.12403541150000001</v>
          </cell>
          <cell r="AT267">
            <v>7.7821995000000005E-2</v>
          </cell>
          <cell r="AU267">
            <v>1.7553760000000002E-2</v>
          </cell>
          <cell r="AV267">
            <v>1.1766944400000002E-2</v>
          </cell>
          <cell r="AW267">
            <v>8.2292266000000031E-2</v>
          </cell>
          <cell r="AX267">
            <v>4.2691778999999999E-2</v>
          </cell>
          <cell r="AY267">
            <v>7.1477173899999996E-2</v>
          </cell>
          <cell r="AZ267">
            <v>5.1213426500000006E-2</v>
          </cell>
          <cell r="BA267">
            <v>5.1213426500000006E-2</v>
          </cell>
        </row>
        <row r="268">
          <cell r="B268">
            <v>4.7115577692307689E-2</v>
          </cell>
          <cell r="C268">
            <v>2.0804445999999997E-2</v>
          </cell>
          <cell r="D268">
            <v>1.5583353333333333E-2</v>
          </cell>
          <cell r="E268">
            <v>3.5637043599999994E-2</v>
          </cell>
          <cell r="F268">
            <v>1.2019712E-2</v>
          </cell>
          <cell r="G268">
            <v>1.6017930400000002E-2</v>
          </cell>
          <cell r="H268">
            <v>1.3723588200000003E-2</v>
          </cell>
          <cell r="I268">
            <v>6.7080221999999985E-3</v>
          </cell>
          <cell r="J268">
            <v>3.9565298571428579E-3</v>
          </cell>
          <cell r="K268">
            <v>2.5499835703703703E-3</v>
          </cell>
          <cell r="L268">
            <v>6.1356600000000007E-4</v>
          </cell>
          <cell r="M268">
            <v>5.7069652842809359E-4</v>
          </cell>
          <cell r="N268">
            <v>4.6365728571428575E-4</v>
          </cell>
          <cell r="O268">
            <v>7.3835779999999987E-4</v>
          </cell>
          <cell r="P268">
            <v>1.299361E-3</v>
          </cell>
          <cell r="Q268">
            <v>1.475155486631016E-3</v>
          </cell>
          <cell r="R268">
            <v>1.6552520961538462E-3</v>
          </cell>
          <cell r="S268">
            <v>1.8338818615384615E-3</v>
          </cell>
          <cell r="T268">
            <v>6.444876964285714E-4</v>
          </cell>
          <cell r="U268">
            <v>2.06748619822283E-4</v>
          </cell>
          <cell r="V268">
            <v>5.5664609000000002E-4</v>
          </cell>
          <cell r="W268">
            <v>1.0212820909090908E-4</v>
          </cell>
          <cell r="X268">
            <v>3.8578942285714284E-4</v>
          </cell>
          <cell r="Y268">
            <v>3.3545424000000002E-4</v>
          </cell>
          <cell r="Z268">
            <v>2.3548787077922075E-4</v>
          </cell>
          <cell r="AA268">
            <v>2.3548787077922075E-4</v>
          </cell>
          <cell r="AB268">
            <v>22.009681164966</v>
          </cell>
          <cell r="AC268">
            <v>9.3621859460000003</v>
          </cell>
          <cell r="AD268">
            <v>9.6417130031999996</v>
          </cell>
          <cell r="AE268">
            <v>25.958968772799999</v>
          </cell>
          <cell r="AF268">
            <v>13.1631550435</v>
          </cell>
          <cell r="AG268">
            <v>9.3183736932000016</v>
          </cell>
          <cell r="AH268">
            <v>8.1126400295999996</v>
          </cell>
          <cell r="AI268">
            <v>4.7263213755000004</v>
          </cell>
          <cell r="AJ268">
            <v>2.7264146060000005</v>
          </cell>
          <cell r="AK268">
            <v>1.986348628</v>
          </cell>
          <cell r="AL268">
            <v>0.54308095919999999</v>
          </cell>
          <cell r="AM268">
            <v>0.77853446400000004</v>
          </cell>
          <cell r="AN268">
            <v>0.53680999679999997</v>
          </cell>
          <cell r="AO268">
            <v>0.74349428579999999</v>
          </cell>
          <cell r="AP268">
            <v>1.2976482445000002</v>
          </cell>
          <cell r="AQ268">
            <v>1.7022825504999999</v>
          </cell>
          <cell r="AR268">
            <v>1.6948886007000001</v>
          </cell>
          <cell r="AS268">
            <v>1.6398194240999997</v>
          </cell>
          <cell r="AT268">
            <v>0.61596590299999998</v>
          </cell>
          <cell r="AU268">
            <v>0.22210432200000002</v>
          </cell>
          <cell r="AV268">
            <v>0.47639220259999998</v>
          </cell>
          <cell r="AW268">
            <v>9.4123996800000012E-2</v>
          </cell>
          <cell r="AX268">
            <v>0.52591769099999996</v>
          </cell>
          <cell r="AY268">
            <v>3.491842089999999E-2</v>
          </cell>
          <cell r="AZ268">
            <v>0.19295873035000002</v>
          </cell>
          <cell r="BA268">
            <v>0.19295873035000002</v>
          </cell>
        </row>
        <row r="269">
          <cell r="B269">
            <v>6.0896109999999991E-3</v>
          </cell>
          <cell r="C269">
            <v>5.6073024000000008E-3</v>
          </cell>
          <cell r="D269">
            <v>1.7404799999999998E-3</v>
          </cell>
          <cell r="E269">
            <v>1.4281119999999998E-3</v>
          </cell>
          <cell r="F269">
            <v>9.9511700000000001E-4</v>
          </cell>
          <cell r="G269">
            <v>1.5229234000000002E-3</v>
          </cell>
          <cell r="H269">
            <v>2.1281960000000002E-3</v>
          </cell>
          <cell r="I269">
            <v>5.5566000000000003E-4</v>
          </cell>
          <cell r="J269">
            <v>3.0410800000000004E-4</v>
          </cell>
          <cell r="K269">
            <v>1.5901199999999999E-4</v>
          </cell>
          <cell r="L269">
            <v>2.11876E-4</v>
          </cell>
          <cell r="M269">
            <v>3.2796399999999998E-4</v>
          </cell>
          <cell r="N269">
            <v>1.2060000000000001E-5</v>
          </cell>
          <cell r="O269">
            <v>0</v>
          </cell>
          <cell r="P269">
            <v>1.4748399999999999E-5</v>
          </cell>
          <cell r="Q269">
            <v>7.2519999999999993E-6</v>
          </cell>
          <cell r="R269">
            <v>5.0399999999999996E-7</v>
          </cell>
          <cell r="S269">
            <v>1.7733846153846152E-6</v>
          </cell>
          <cell r="T269">
            <v>2.7088204166666666E-4</v>
          </cell>
          <cell r="U269">
            <v>5.0800109090909091E-5</v>
          </cell>
          <cell r="V269">
            <v>1.3663999999999998E-7</v>
          </cell>
          <cell r="W269">
            <v>1.8294933333333334E-6</v>
          </cell>
          <cell r="X269">
            <v>1.2375999999999999E-7</v>
          </cell>
          <cell r="Y269">
            <v>7.3210106666666668E-5</v>
          </cell>
          <cell r="Z269">
            <v>0</v>
          </cell>
          <cell r="AA269">
            <v>0</v>
          </cell>
          <cell r="AB269">
            <v>2.4347085209099997</v>
          </cell>
          <cell r="AC269">
            <v>2.0062765487999998</v>
          </cell>
          <cell r="AD269">
            <v>0.72851387999999995</v>
          </cell>
          <cell r="AE269">
            <v>0.54457325440000004</v>
          </cell>
          <cell r="AF269">
            <v>0.39983921600000005</v>
          </cell>
          <cell r="AG269">
            <v>0.59545114200000004</v>
          </cell>
          <cell r="AH269">
            <v>0.66785615120000008</v>
          </cell>
          <cell r="AI269">
            <v>0.28117726199999998</v>
          </cell>
          <cell r="AJ269">
            <v>0.26487490120000001</v>
          </cell>
          <cell r="AK269">
            <v>0.11935443079999999</v>
          </cell>
          <cell r="AL269">
            <v>0.1773375633</v>
          </cell>
          <cell r="AM269">
            <v>0.32435548799999997</v>
          </cell>
          <cell r="AN269">
            <v>2.4042462399999999E-2</v>
          </cell>
          <cell r="AO269">
            <v>0</v>
          </cell>
          <cell r="AP269">
            <v>1.5207339500000002E-2</v>
          </cell>
          <cell r="AQ269">
            <v>8.7816924999999987E-3</v>
          </cell>
          <cell r="AR269">
            <v>2.1429584000000001E-3</v>
          </cell>
          <cell r="AS269">
            <v>2.5011558E-3</v>
          </cell>
          <cell r="AT269">
            <v>0.32479389599999997</v>
          </cell>
          <cell r="AU269">
            <v>5.3228866500000006E-2</v>
          </cell>
          <cell r="AV269">
            <v>2.2844E-5</v>
          </cell>
          <cell r="AW269">
            <v>4.1157960000000007E-4</v>
          </cell>
          <cell r="AX269">
            <v>5.0228100000000004E-4</v>
          </cell>
          <cell r="AY269">
            <v>0.3398136632</v>
          </cell>
          <cell r="AZ269">
            <v>0</v>
          </cell>
          <cell r="BA269">
            <v>0</v>
          </cell>
        </row>
        <row r="273">
          <cell r="B273">
            <v>1.6083199999999999E-5</v>
          </cell>
          <cell r="C273">
            <v>5.3314799999999989E-4</v>
          </cell>
          <cell r="D273">
            <v>5.3709999999999988E-4</v>
          </cell>
          <cell r="E273">
            <v>4.2509799999999995E-4</v>
          </cell>
          <cell r="F273">
            <v>1.0606719999999999E-3</v>
          </cell>
          <cell r="G273">
            <v>5.5097739999999994E-4</v>
          </cell>
          <cell r="H273">
            <v>2.570432E-4</v>
          </cell>
          <cell r="I273">
            <v>4.7602800000000008E-4</v>
          </cell>
          <cell r="J273">
            <v>5.0423199999999997E-4</v>
          </cell>
          <cell r="K273">
            <v>5.4431999999999997E-5</v>
          </cell>
          <cell r="L273">
            <v>0</v>
          </cell>
          <cell r="M273">
            <v>2.2679999999999997E-6</v>
          </cell>
          <cell r="N273">
            <v>3.6985574074074065E-4</v>
          </cell>
          <cell r="O273">
            <v>5.905428E-5</v>
          </cell>
          <cell r="P273">
            <v>4.9419999999999998E-4</v>
          </cell>
          <cell r="Q273">
            <v>7.2041904453441297E-4</v>
          </cell>
          <cell r="R273">
            <v>7.731546666666666E-4</v>
          </cell>
          <cell r="S273">
            <v>8.7827599999999999E-4</v>
          </cell>
          <cell r="T273">
            <v>9.0269995833333323E-4</v>
          </cell>
          <cell r="U273">
            <v>6.2911284210526305E-4</v>
          </cell>
          <cell r="V273">
            <v>9.677065368421052E-4</v>
          </cell>
          <cell r="W273">
            <v>9.1863865333333334E-4</v>
          </cell>
          <cell r="X273">
            <v>3.6410415999999998E-4</v>
          </cell>
          <cell r="Y273">
            <v>3.9243595999999996E-4</v>
          </cell>
          <cell r="Z273">
            <v>3.0956144E-4</v>
          </cell>
          <cell r="AA273">
            <v>3.0956144E-4</v>
          </cell>
          <cell r="AB273">
            <v>1.2899179157999999E-2</v>
          </cell>
          <cell r="AC273">
            <v>0.31509088759999998</v>
          </cell>
          <cell r="AD273">
            <v>0.37143546240000003</v>
          </cell>
          <cell r="AE273">
            <v>0.35982680160000002</v>
          </cell>
          <cell r="AF273">
            <v>0.62353099690000002</v>
          </cell>
          <cell r="AG273">
            <v>0.37572193230000001</v>
          </cell>
          <cell r="AH273">
            <v>0.25625791520000002</v>
          </cell>
          <cell r="AI273">
            <v>0.47679695</v>
          </cell>
          <cell r="AJ273">
            <v>0.53573448759999998</v>
          </cell>
          <cell r="AK273">
            <v>4.1972321600000001E-2</v>
          </cell>
          <cell r="AL273">
            <v>0</v>
          </cell>
          <cell r="AM273">
            <v>7.8369599999999996E-4</v>
          </cell>
          <cell r="AN273">
            <v>8.3700865599999993E-2</v>
          </cell>
          <cell r="AO273">
            <v>3.1343159999999998E-3</v>
          </cell>
          <cell r="AP273">
            <v>7.0217867500000003E-2</v>
          </cell>
          <cell r="AQ273">
            <v>8.8502595999999989E-2</v>
          </cell>
          <cell r="AR273">
            <v>8.0772706799999996E-2</v>
          </cell>
          <cell r="AS273">
            <v>0.13120335799999999</v>
          </cell>
          <cell r="AT273">
            <v>9.0948809999999991E-3</v>
          </cell>
          <cell r="AU273">
            <v>4.6414469999999999E-3</v>
          </cell>
          <cell r="AV273">
            <v>1.8555039000000002E-2</v>
          </cell>
          <cell r="AW273">
            <v>3.2547904000000002E-3</v>
          </cell>
          <cell r="AX273">
            <v>2.4347465999999998E-2</v>
          </cell>
          <cell r="AY273">
            <v>0.2344669294</v>
          </cell>
          <cell r="AZ273">
            <v>9.0481021000000002E-3</v>
          </cell>
          <cell r="BA273">
            <v>9.0481021000000002E-3</v>
          </cell>
        </row>
      </sheetData>
      <sheetData sheetId="41">
        <row r="16">
          <cell r="B16">
            <v>9.7528269257246367E-3</v>
          </cell>
          <cell r="C16">
            <v>1.0885194899999999E-2</v>
          </cell>
          <cell r="D16">
            <v>8.784828666666666E-3</v>
          </cell>
          <cell r="E16">
            <v>8.4473546666666652E-3</v>
          </cell>
          <cell r="F16">
            <v>9.9050395606060625E-3</v>
          </cell>
          <cell r="G16">
            <v>8.3314966999999997E-3</v>
          </cell>
          <cell r="H16">
            <v>7.5724425999999997E-3</v>
          </cell>
          <cell r="I16">
            <v>6.1657469000000013E-3</v>
          </cell>
          <cell r="J16">
            <v>6.3255699333333339E-3</v>
          </cell>
          <cell r="K16">
            <v>6.1367816416666669E-3</v>
          </cell>
          <cell r="L16">
            <v>4.7060655866666664E-3</v>
          </cell>
          <cell r="M16">
            <v>4.4484373459595956E-3</v>
          </cell>
          <cell r="N16">
            <v>4.9414182908163271E-3</v>
          </cell>
          <cell r="O16">
            <v>5.0160048666666665E-3</v>
          </cell>
          <cell r="P16">
            <v>4.7718185142857153E-3</v>
          </cell>
          <cell r="Q16">
            <v>2.8594162199999996E-3</v>
          </cell>
          <cell r="R16">
            <v>4.8894230399999994E-3</v>
          </cell>
          <cell r="S16">
            <v>2.9742211E-3</v>
          </cell>
          <cell r="T16">
            <v>2.7590446050000002E-3</v>
          </cell>
          <cell r="U16">
            <v>2.8051251925000002E-3</v>
          </cell>
          <cell r="V16">
            <v>2.4016679800000001E-3</v>
          </cell>
          <cell r="W16">
            <v>2.4350520599999998E-3</v>
          </cell>
          <cell r="X16">
            <v>2.4172741599999994E-3</v>
          </cell>
          <cell r="Y16">
            <v>2.4531086599999998E-3</v>
          </cell>
          <cell r="Z16">
            <v>1.4651463800000003E-3</v>
          </cell>
          <cell r="AA16">
            <v>1.4651463800000003E-3</v>
          </cell>
          <cell r="AB16">
            <v>7.2512542601580003</v>
          </cell>
          <cell r="AC16">
            <v>7.7651806851999989</v>
          </cell>
          <cell r="AD16">
            <v>6.6890770032000004</v>
          </cell>
          <cell r="AE16">
            <v>5.98102204</v>
          </cell>
          <cell r="AF16">
            <v>7.9157268204000006</v>
          </cell>
          <cell r="AG16">
            <v>6.6296309937000002</v>
          </cell>
          <cell r="AH16">
            <v>6.2942135628000004</v>
          </cell>
          <cell r="AI16">
            <v>6.1409898495000004</v>
          </cell>
          <cell r="AJ16">
            <v>6.8881167460000006</v>
          </cell>
          <cell r="AK16">
            <v>5.7080111748000002</v>
          </cell>
          <cell r="AL16">
            <v>4.2071354640000003</v>
          </cell>
          <cell r="AM16">
            <v>4.1203909919999999</v>
          </cell>
          <cell r="AN16">
            <v>5.919325420799999</v>
          </cell>
          <cell r="AO16">
            <v>5.7706994199000006</v>
          </cell>
          <cell r="AP16">
            <v>5.4127939024999998</v>
          </cell>
          <cell r="AQ16">
            <v>3.4366940019999994</v>
          </cell>
          <cell r="AR16">
            <v>3.6839834730999996</v>
          </cell>
          <cell r="AS16">
            <v>2.7425263723</v>
          </cell>
          <cell r="AT16">
            <v>2.6699150440000001</v>
          </cell>
          <cell r="AU16">
            <v>2.6321225005</v>
          </cell>
          <cell r="AV16">
            <v>2.0116689106000001</v>
          </cell>
          <cell r="AW16">
            <v>2.4626368632000002</v>
          </cell>
          <cell r="AX16">
            <v>3.6344252880000001</v>
          </cell>
          <cell r="AY16">
            <v>1.3147321252999999</v>
          </cell>
          <cell r="AZ16">
            <v>1.5099942827000001</v>
          </cell>
          <cell r="BA16">
            <v>1.5099942827000001</v>
          </cell>
        </row>
        <row r="39">
          <cell r="B39">
            <v>2.7596780615942026E-4</v>
          </cell>
          <cell r="C39">
            <v>9.2062445454545443E-4</v>
          </cell>
          <cell r="D39">
            <v>2.3517632814814816E-3</v>
          </cell>
          <cell r="E39">
            <v>2.996028E-3</v>
          </cell>
          <cell r="F39">
            <v>4.3121231499999996E-3</v>
          </cell>
          <cell r="G39">
            <v>4.374737200000001E-3</v>
          </cell>
          <cell r="H39">
            <v>3.4575016999999998E-3</v>
          </cell>
          <cell r="I39">
            <v>5.0281869000000003E-3</v>
          </cell>
          <cell r="J39">
            <v>3.50237485E-3</v>
          </cell>
          <cell r="K39">
            <v>1.63075E-3</v>
          </cell>
          <cell r="L39">
            <v>8.6327399999999992E-4</v>
          </cell>
          <cell r="M39">
            <v>9.9609999999999998E-4</v>
          </cell>
          <cell r="N39">
            <v>7.7454999999999993E-4</v>
          </cell>
          <cell r="O39">
            <v>4.2669999999999996E-4</v>
          </cell>
          <cell r="P39">
            <v>5.4712111801242239E-6</v>
          </cell>
          <cell r="Q39">
            <v>8.6855357142857139E-5</v>
          </cell>
          <cell r="R39">
            <v>4.6231938461538456E-4</v>
          </cell>
          <cell r="S39">
            <v>3.6496353846153848E-4</v>
          </cell>
          <cell r="T39">
            <v>4.5824092971641893E-4</v>
          </cell>
          <cell r="U39">
            <v>3.5679780000000001E-4</v>
          </cell>
          <cell r="V39">
            <v>6.8426960000000025E-5</v>
          </cell>
          <cell r="W39">
            <v>2.19478E-5</v>
          </cell>
          <cell r="X39">
            <v>2.1745443999999993E-4</v>
          </cell>
          <cell r="Y39">
            <v>2.3082373999999995E-4</v>
          </cell>
          <cell r="Z39">
            <v>1.05E-8</v>
          </cell>
          <cell r="AA39">
            <v>1.05E-8</v>
          </cell>
          <cell r="AB39">
            <v>0.30171481148400003</v>
          </cell>
          <cell r="AC39">
            <v>0.63851443760000004</v>
          </cell>
          <cell r="AD39">
            <v>1.5577294319999999</v>
          </cell>
          <cell r="AE39">
            <v>2.2363733504000001</v>
          </cell>
          <cell r="AF39">
            <v>3.4624391865000002</v>
          </cell>
          <cell r="AG39">
            <v>3.2450258412000004</v>
          </cell>
          <cell r="AH39">
            <v>2.7904567404000002</v>
          </cell>
          <cell r="AI39">
            <v>4.5818542295000002</v>
          </cell>
          <cell r="AJ39">
            <v>3.6966734208000007</v>
          </cell>
          <cell r="AK39">
            <v>1.2294673819999999</v>
          </cell>
          <cell r="AL39">
            <v>0.67485023640000008</v>
          </cell>
          <cell r="AM39">
            <v>0.78255873600000003</v>
          </cell>
          <cell r="AN39">
            <v>0.63041410079999993</v>
          </cell>
          <cell r="AO39">
            <v>0.35310858750000002</v>
          </cell>
          <cell r="AP39">
            <v>2.0573151000000001E-2</v>
          </cell>
          <cell r="AQ39">
            <v>0.11902937899999999</v>
          </cell>
          <cell r="AR39">
            <v>0.2791878525</v>
          </cell>
          <cell r="AS39">
            <v>0.26863475209999998</v>
          </cell>
          <cell r="AT39">
            <v>0.34478822599999998</v>
          </cell>
          <cell r="AU39">
            <v>0.26950283250000001</v>
          </cell>
          <cell r="AV39">
            <v>8.56775642E-2</v>
          </cell>
          <cell r="AW39">
            <v>2.3580672600000005E-2</v>
          </cell>
          <cell r="AX39">
            <v>0.21783937499999997</v>
          </cell>
          <cell r="AY39">
            <v>0.23983558389999998</v>
          </cell>
          <cell r="AZ39">
            <v>4.3282000000000003E-6</v>
          </cell>
          <cell r="BA39">
            <v>4.3282000000000003E-6</v>
          </cell>
        </row>
        <row r="47">
          <cell r="B47">
            <v>8.7045197101449261E-4</v>
          </cell>
          <cell r="C47">
            <v>2.7076225000000004E-3</v>
          </cell>
          <cell r="D47">
            <v>3.2148447196969697E-3</v>
          </cell>
          <cell r="E47">
            <v>6.8040374999999995E-3</v>
          </cell>
          <cell r="F47">
            <v>3.4614580000000002E-3</v>
          </cell>
          <cell r="G47">
            <v>2.4597681999999994E-3</v>
          </cell>
          <cell r="H47">
            <v>1.6856514999999998E-3</v>
          </cell>
          <cell r="I47">
            <v>2.8356396000000002E-3</v>
          </cell>
          <cell r="J47">
            <v>1.0495075267857141E-3</v>
          </cell>
          <cell r="K47">
            <v>4.9902541666666661E-4</v>
          </cell>
          <cell r="L47">
            <v>6.8465115999999989E-4</v>
          </cell>
          <cell r="M47">
            <v>6.8580399999999993E-4</v>
          </cell>
          <cell r="N47">
            <v>3.3119099999999991E-3</v>
          </cell>
          <cell r="O47">
            <v>1.9234491151515149E-3</v>
          </cell>
          <cell r="P47">
            <v>9.1889690968379443E-4</v>
          </cell>
          <cell r="Q47">
            <v>4.9060331902108763E-3</v>
          </cell>
          <cell r="R47">
            <v>2.5292443434782605E-3</v>
          </cell>
          <cell r="S47">
            <v>3.1555898347435901E-3</v>
          </cell>
          <cell r="T47">
            <v>5.7183414090534457E-3</v>
          </cell>
          <cell r="U47">
            <v>2.0264760464285712E-3</v>
          </cell>
          <cell r="V47">
            <v>3.5702559688888889E-3</v>
          </cell>
          <cell r="W47">
            <v>2.7776277433436535E-3</v>
          </cell>
          <cell r="X47">
            <v>1.1382452599999998E-3</v>
          </cell>
          <cell r="Y47">
            <v>7.9863772666666666E-4</v>
          </cell>
          <cell r="Z47">
            <v>7.2150847999999997E-4</v>
          </cell>
          <cell r="AA47">
            <v>7.2150847999999997E-4</v>
          </cell>
          <cell r="AB47">
            <v>0.69931635378900003</v>
          </cell>
          <cell r="AC47">
            <v>1.7651111719999999</v>
          </cell>
          <cell r="AD47">
            <v>2.3406956879999998</v>
          </cell>
          <cell r="AE47">
            <v>5.913348</v>
          </cell>
          <cell r="AF47">
            <v>3.4169684220000001</v>
          </cell>
          <cell r="AG47">
            <v>2.5901863415999999</v>
          </cell>
          <cell r="AH47">
            <v>1.8365761648000001</v>
          </cell>
          <cell r="AI47">
            <v>2.5754161899999999</v>
          </cell>
          <cell r="AJ47">
            <v>1.3410092540000003</v>
          </cell>
          <cell r="AK47">
            <v>0.60490662760000002</v>
          </cell>
          <cell r="AL47">
            <v>0.59118265800000003</v>
          </cell>
          <cell r="AM47">
            <v>0.46628519999999996</v>
          </cell>
          <cell r="AN47">
            <v>1.08061316</v>
          </cell>
          <cell r="AO47">
            <v>0.97618935870000001</v>
          </cell>
          <cell r="AP47">
            <v>0.70444376750000004</v>
          </cell>
          <cell r="AQ47">
            <v>3.0366859669999995</v>
          </cell>
          <cell r="AR47">
            <v>2.7391192433999998</v>
          </cell>
          <cell r="AS47">
            <v>4.7746070086000003</v>
          </cell>
          <cell r="AT47">
            <v>3.7693929760000002</v>
          </cell>
          <cell r="AU47">
            <v>2.7289223069999999</v>
          </cell>
          <cell r="AV47">
            <v>3.0468721834000001</v>
          </cell>
          <cell r="AW47">
            <v>4.0453922344000004</v>
          </cell>
          <cell r="AX47">
            <v>2.8534573079999999</v>
          </cell>
          <cell r="AY47">
            <v>1.8700510411</v>
          </cell>
          <cell r="AZ47">
            <v>1.6731436176000001</v>
          </cell>
          <cell r="BA47">
            <v>1.6731436176000001</v>
          </cell>
        </row>
        <row r="69">
          <cell r="B69">
            <v>8.5511959099999979E-2</v>
          </cell>
          <cell r="C69">
            <v>9.2250741349999998E-2</v>
          </cell>
          <cell r="D69">
            <v>0.11308751054999999</v>
          </cell>
          <cell r="E69">
            <v>0.12173192399999999</v>
          </cell>
          <cell r="F69">
            <v>0.10963395667272727</v>
          </cell>
          <cell r="G69">
            <v>0.13022245599999999</v>
          </cell>
          <cell r="H69">
            <v>0.15125600749999998</v>
          </cell>
          <cell r="I69">
            <v>0.14455236499999999</v>
          </cell>
          <cell r="J69">
            <v>9.8579151975000001E-2</v>
          </cell>
          <cell r="K69">
            <v>7.9567135204761885E-2</v>
          </cell>
          <cell r="L69">
            <v>7.433030655999999E-2</v>
          </cell>
          <cell r="M69">
            <v>8.3835300666666668E-2</v>
          </cell>
          <cell r="N69">
            <v>8.3606193999999981E-2</v>
          </cell>
          <cell r="O69">
            <v>7.470742109999999E-2</v>
          </cell>
          <cell r="P69">
            <v>9.0327963557142857E-2</v>
          </cell>
          <cell r="Q69">
            <v>0.10511495435333335</v>
          </cell>
          <cell r="R69">
            <v>9.6025709917826066E-2</v>
          </cell>
          <cell r="S69">
            <v>8.0620786996176474E-2</v>
          </cell>
          <cell r="T69">
            <v>7.4251451680799357E-2</v>
          </cell>
          <cell r="U69">
            <v>7.3746400609915969E-2</v>
          </cell>
          <cell r="V69">
            <v>7.2654583679999996E-2</v>
          </cell>
          <cell r="W69">
            <v>7.8481306959999997E-2</v>
          </cell>
          <cell r="X69">
            <v>5.5580012686666659E-2</v>
          </cell>
          <cell r="Y69">
            <v>7.5217835619999993E-2</v>
          </cell>
          <cell r="Z69">
            <v>7.4294101080000008E-2</v>
          </cell>
          <cell r="AA69">
            <v>7.4294101080000008E-2</v>
          </cell>
          <cell r="AB69">
            <v>47.867749214189999</v>
          </cell>
          <cell r="AC69">
            <v>49.323473733599997</v>
          </cell>
          <cell r="AD69">
            <v>57.723108057600001</v>
          </cell>
          <cell r="AE69">
            <v>74.428043804800012</v>
          </cell>
          <cell r="AF69">
            <v>68.6938998424</v>
          </cell>
          <cell r="AG69">
            <v>85.723777425000009</v>
          </cell>
          <cell r="AH69">
            <v>106.0433127016</v>
          </cell>
          <cell r="AI69">
            <v>125.38895136550001</v>
          </cell>
          <cell r="AJ69">
            <v>84.088832048400008</v>
          </cell>
          <cell r="AK69">
            <v>61.2875984776</v>
          </cell>
          <cell r="AL69">
            <v>52.423682306400003</v>
          </cell>
          <cell r="AM69">
            <v>66.633695328000002</v>
          </cell>
          <cell r="AN69">
            <v>61.202782907200003</v>
          </cell>
          <cell r="AO69">
            <v>62.053132387800005</v>
          </cell>
          <cell r="AP69">
            <v>74.423724466500005</v>
          </cell>
          <cell r="AQ69">
            <v>80.065709471999995</v>
          </cell>
          <cell r="AR69">
            <v>69.775012191100004</v>
          </cell>
          <cell r="AS69">
            <v>60.563176330799998</v>
          </cell>
          <cell r="AT69">
            <v>62.873030452999998</v>
          </cell>
          <cell r="AU69">
            <v>57.904966502999997</v>
          </cell>
          <cell r="AV69">
            <v>60.173247904800007</v>
          </cell>
          <cell r="AW69">
            <v>69.364264550600012</v>
          </cell>
          <cell r="AX69">
            <v>50.025450149999998</v>
          </cell>
          <cell r="AY69">
            <v>51.207466872099992</v>
          </cell>
          <cell r="AZ69">
            <v>47.756885944150007</v>
          </cell>
          <cell r="BA69">
            <v>47.756885944150007</v>
          </cell>
        </row>
        <row r="84">
          <cell r="B84">
            <v>2.0492317190382081E-2</v>
          </cell>
          <cell r="C84">
            <v>1.642310940217391E-2</v>
          </cell>
          <cell r="D84">
            <v>1.8279125245454542E-2</v>
          </cell>
          <cell r="E84">
            <v>2.2078518549999999E-2</v>
          </cell>
          <cell r="F84">
            <v>1.8087700633333332E-2</v>
          </cell>
          <cell r="G84">
            <v>2.5125184000000002E-2</v>
          </cell>
          <cell r="H84">
            <v>3.1241894500000002E-2</v>
          </cell>
          <cell r="I84">
            <v>4.95776193E-2</v>
          </cell>
          <cell r="J84">
            <v>2.1936216142857141E-2</v>
          </cell>
          <cell r="K84">
            <v>1.4406569579945053E-2</v>
          </cell>
          <cell r="L84">
            <v>1.476337012142857E-2</v>
          </cell>
          <cell r="M84">
            <v>1.5304804480413029E-2</v>
          </cell>
          <cell r="N84">
            <v>1.3206332124999998E-2</v>
          </cell>
          <cell r="O84">
            <v>2.8700501500000003E-2</v>
          </cell>
          <cell r="P84">
            <v>4.9647496954761908E-2</v>
          </cell>
          <cell r="Q84">
            <v>3.7157158854999997E-2</v>
          </cell>
          <cell r="R84">
            <v>2.1836837188913046E-2</v>
          </cell>
          <cell r="S84">
            <v>2.2777732486666667E-2</v>
          </cell>
          <cell r="T84">
            <v>2.2716794300000002E-2</v>
          </cell>
          <cell r="U84">
            <v>2.3137792045000001E-2</v>
          </cell>
          <cell r="V84">
            <v>2.3205852060000001E-2</v>
          </cell>
          <cell r="W84">
            <v>2.2639693639999996E-2</v>
          </cell>
          <cell r="X84">
            <v>1.8173309979999996E-2</v>
          </cell>
          <cell r="Y84">
            <v>1.6922991159999994E-2</v>
          </cell>
          <cell r="Z84">
            <v>1.5002866520000002E-2</v>
          </cell>
          <cell r="AA84">
            <v>1.5002866520000002E-2</v>
          </cell>
          <cell r="AB84">
            <v>14.499745993832999</v>
          </cell>
          <cell r="AC84">
            <v>10.791296657199998</v>
          </cell>
          <cell r="AD84">
            <v>10.9682290512</v>
          </cell>
          <cell r="AE84">
            <v>16.480239003200001</v>
          </cell>
          <cell r="AF84">
            <v>15.632480640700001</v>
          </cell>
          <cell r="AG84">
            <v>22.321673302499999</v>
          </cell>
          <cell r="AH84">
            <v>28.721723184400002</v>
          </cell>
          <cell r="AI84">
            <v>29.421038807999999</v>
          </cell>
          <cell r="AJ84">
            <v>25.106638364800006</v>
          </cell>
          <cell r="AK84">
            <v>14.360011366799998</v>
          </cell>
          <cell r="AL84">
            <v>15.0965505999</v>
          </cell>
          <cell r="AM84">
            <v>17.099252831999998</v>
          </cell>
          <cell r="AN84">
            <v>13.807542601599998</v>
          </cell>
          <cell r="AO84">
            <v>29.566471647299998</v>
          </cell>
          <cell r="AP84">
            <v>50.932900510500005</v>
          </cell>
          <cell r="AQ84">
            <v>31.753240942499996</v>
          </cell>
          <cell r="AR84">
            <v>18.166228061399998</v>
          </cell>
          <cell r="AS84">
            <v>20.140165073599999</v>
          </cell>
          <cell r="AT84">
            <v>23.562683708000002</v>
          </cell>
          <cell r="AU84">
            <v>22.973407273999999</v>
          </cell>
          <cell r="AV84">
            <v>24.7238990076</v>
          </cell>
          <cell r="AW84">
            <v>26.2671354382</v>
          </cell>
          <cell r="AX84">
            <v>27.537143049000001</v>
          </cell>
          <cell r="AY84">
            <v>20.732181200499998</v>
          </cell>
          <cell r="AZ84">
            <v>21.33981246455</v>
          </cell>
          <cell r="BA84">
            <v>21.33981246455</v>
          </cell>
        </row>
        <row r="85">
          <cell r="B85">
            <v>1.9903454363636362E-2</v>
          </cell>
          <cell r="C85">
            <v>1.9032388045454544E-2</v>
          </cell>
          <cell r="D85">
            <v>2.7537502066666664E-2</v>
          </cell>
          <cell r="E85">
            <v>3.2811072000000004E-2</v>
          </cell>
          <cell r="F85">
            <v>2.5597250000000002E-2</v>
          </cell>
          <cell r="G85">
            <v>3.3159150700000001E-2</v>
          </cell>
          <cell r="H85">
            <v>3.2163893999999998E-2</v>
          </cell>
          <cell r="I85">
            <v>3.3722367500000003E-2</v>
          </cell>
          <cell r="J85">
            <v>1.6331879017857143E-2</v>
          </cell>
          <cell r="K85">
            <v>1.1857010476190474E-2</v>
          </cell>
          <cell r="L85">
            <v>1.7962451466666668E-2</v>
          </cell>
          <cell r="M85">
            <v>2.6713208799533796E-2</v>
          </cell>
          <cell r="N85">
            <v>2.0020607857142853E-2</v>
          </cell>
          <cell r="O85">
            <v>2.0377110384615382E-2</v>
          </cell>
          <cell r="P85">
            <v>2.2469846238095233E-2</v>
          </cell>
          <cell r="Q85">
            <v>2.0999609786666665E-2</v>
          </cell>
          <cell r="R85">
            <v>1.971728226095238E-2</v>
          </cell>
          <cell r="S85">
            <v>2.1382452481904762E-2</v>
          </cell>
          <cell r="T85">
            <v>1.7607906359999998E-2</v>
          </cell>
          <cell r="U85">
            <v>1.8499942861176469E-2</v>
          </cell>
          <cell r="V85">
            <v>1.6745701439999996E-2</v>
          </cell>
          <cell r="W85">
            <v>2.3265425399999998E-2</v>
          </cell>
          <cell r="X85">
            <v>1.2682885179999997E-2</v>
          </cell>
          <cell r="Y85">
            <v>1.3538199339999998E-2</v>
          </cell>
          <cell r="Z85">
            <v>1.522011606E-2</v>
          </cell>
          <cell r="AA85">
            <v>1.522011606E-2</v>
          </cell>
          <cell r="AB85">
            <v>9.4765242971879999</v>
          </cell>
          <cell r="AC85">
            <v>8.4429322543999987</v>
          </cell>
          <cell r="AD85">
            <v>14.921970825599999</v>
          </cell>
          <cell r="AE85">
            <v>21.616666400000003</v>
          </cell>
          <cell r="AF85">
            <v>21.686855403500005</v>
          </cell>
          <cell r="AG85">
            <v>27.619444238100002</v>
          </cell>
          <cell r="AH85">
            <v>26.162374691200004</v>
          </cell>
          <cell r="AI85">
            <v>22.839647006500002</v>
          </cell>
          <cell r="AJ85">
            <v>13.809883925200001</v>
          </cell>
          <cell r="AK85">
            <v>8.1654939519999985</v>
          </cell>
          <cell r="AL85">
            <v>10.0458510147</v>
          </cell>
          <cell r="AM85">
            <v>15.209679648</v>
          </cell>
          <cell r="AN85">
            <v>14.346427550400001</v>
          </cell>
          <cell r="AO85">
            <v>14.4030625503</v>
          </cell>
          <cell r="AP85">
            <v>13.955318588000001</v>
          </cell>
          <cell r="AQ85">
            <v>10.110485174999999</v>
          </cell>
          <cell r="AR85">
            <v>10.424845079500001</v>
          </cell>
          <cell r="AS85">
            <v>11.7198952871</v>
          </cell>
          <cell r="AT85">
            <v>10.799982818</v>
          </cell>
          <cell r="AU85">
            <v>10.5551419385</v>
          </cell>
          <cell r="AV85">
            <v>9.0761188005999998</v>
          </cell>
          <cell r="AW85">
            <v>14.724862184300001</v>
          </cell>
          <cell r="AX85">
            <v>10.630373013</v>
          </cell>
          <cell r="AY85">
            <v>10.381070389799998</v>
          </cell>
          <cell r="AZ85">
            <v>12.155905515200001</v>
          </cell>
          <cell r="BA85">
            <v>12.155905515200001</v>
          </cell>
        </row>
        <row r="91">
          <cell r="B91">
            <v>0.17392354777272725</v>
          </cell>
          <cell r="C91">
            <v>0.16437416969565216</v>
          </cell>
          <cell r="D91">
            <v>0.13836537959999995</v>
          </cell>
          <cell r="E91">
            <v>0.13497789199999999</v>
          </cell>
          <cell r="F91">
            <v>0.12786354787499998</v>
          </cell>
          <cell r="G91">
            <v>0.11106732349999998</v>
          </cell>
          <cell r="H91">
            <v>0.13217424010000001</v>
          </cell>
          <cell r="I91">
            <v>9.7265867999999991E-2</v>
          </cell>
          <cell r="J91">
            <v>0.10664990454999999</v>
          </cell>
          <cell r="K91">
            <v>9.2800755082142833E-2</v>
          </cell>
          <cell r="L91">
            <v>9.450684355999997E-2</v>
          </cell>
          <cell r="M91">
            <v>0.10284183903030303</v>
          </cell>
          <cell r="N91">
            <v>0.1009291588682336</v>
          </cell>
          <cell r="O91">
            <v>8.9665499216923059E-2</v>
          </cell>
          <cell r="P91">
            <v>8.125723395734126E-2</v>
          </cell>
          <cell r="Q91">
            <v>6.7334754119999993E-2</v>
          </cell>
          <cell r="R91">
            <v>7.0784957316666661E-2</v>
          </cell>
          <cell r="S91">
            <v>5.9615623059999998E-2</v>
          </cell>
          <cell r="T91">
            <v>5.1368131932564558E-2</v>
          </cell>
          <cell r="U91">
            <v>4.6444774909411762E-2</v>
          </cell>
          <cell r="V91">
            <v>4.9895598759999993E-2</v>
          </cell>
          <cell r="W91">
            <v>4.8277912059999997E-2</v>
          </cell>
          <cell r="X91">
            <v>4.098174135999999E-2</v>
          </cell>
          <cell r="Y91">
            <v>4.1489022399999992E-2</v>
          </cell>
          <cell r="Z91">
            <v>3.6150956620000001E-2</v>
          </cell>
          <cell r="AA91">
            <v>3.6150956620000001E-2</v>
          </cell>
          <cell r="AB91">
            <v>92.575984605719995</v>
          </cell>
          <cell r="AC91">
            <v>73.290395164399996</v>
          </cell>
          <cell r="AD91">
            <v>53.442814670400004</v>
          </cell>
          <cell r="AE91">
            <v>63.173552881600003</v>
          </cell>
          <cell r="AF91">
            <v>66.428088724200009</v>
          </cell>
          <cell r="AG91">
            <v>63.990481311900005</v>
          </cell>
          <cell r="AH91">
            <v>67.54172865080001</v>
          </cell>
          <cell r="AI91">
            <v>68.034045785000004</v>
          </cell>
          <cell r="AJ91">
            <v>81.843057232800021</v>
          </cell>
          <cell r="AK91">
            <v>48.582520100400004</v>
          </cell>
          <cell r="AL91">
            <v>55.490458584600006</v>
          </cell>
          <cell r="AM91">
            <v>66.088798319999995</v>
          </cell>
          <cell r="AN91">
            <v>66.9433579584</v>
          </cell>
          <cell r="AO91">
            <v>64.202748564300009</v>
          </cell>
          <cell r="AP91">
            <v>59.747112745500004</v>
          </cell>
          <cell r="AQ91">
            <v>40.808890073000001</v>
          </cell>
          <cell r="AR91">
            <v>38.775170791099995</v>
          </cell>
          <cell r="AS91">
            <v>35.946590823000001</v>
          </cell>
          <cell r="AT91">
            <v>32.950966442999999</v>
          </cell>
          <cell r="AU91">
            <v>28.933503248499999</v>
          </cell>
          <cell r="AV91">
            <v>30.737953222600002</v>
          </cell>
          <cell r="AW91">
            <v>36.898139524800001</v>
          </cell>
          <cell r="AX91">
            <v>33.637175207999995</v>
          </cell>
          <cell r="AY91">
            <v>24.391210652599998</v>
          </cell>
          <cell r="AZ91">
            <v>26.200515238750004</v>
          </cell>
          <cell r="BA91">
            <v>26.200515238750004</v>
          </cell>
        </row>
        <row r="105">
          <cell r="B105">
            <v>1.8026311594202899E-4</v>
          </cell>
          <cell r="C105">
            <v>8.7757333333333341E-5</v>
          </cell>
          <cell r="D105">
            <v>5.7899158333333324E-5</v>
          </cell>
          <cell r="E105">
            <v>1.1150783333333332E-5</v>
          </cell>
          <cell r="F105">
            <v>3.3356149999999994E-5</v>
          </cell>
          <cell r="G105">
            <v>2.3613900000000001E-5</v>
          </cell>
          <cell r="H105">
            <v>3.9119999999999998E-5</v>
          </cell>
          <cell r="I105">
            <v>8.6474999999999998E-6</v>
          </cell>
          <cell r="J105">
            <v>6.5494999999999995E-5</v>
          </cell>
          <cell r="K105">
            <v>1.3251591666666666E-4</v>
          </cell>
          <cell r="L105">
            <v>1.5168894999999997E-4</v>
          </cell>
          <cell r="M105">
            <v>1.7725591595487845E-3</v>
          </cell>
          <cell r="N105">
            <v>1.1540833333333331E-4</v>
          </cell>
          <cell r="O105">
            <v>1.3788462058823528E-3</v>
          </cell>
          <cell r="P105">
            <v>2.4653234790764789E-4</v>
          </cell>
          <cell r="Q105">
            <v>1.0511035465644234E-4</v>
          </cell>
          <cell r="R105">
            <v>1.6307601206243033E-4</v>
          </cell>
          <cell r="S105">
            <v>1.4946921670329669E-4</v>
          </cell>
          <cell r="T105">
            <v>2.4239271022727271E-4</v>
          </cell>
          <cell r="U105">
            <v>1.6726029709383754E-4</v>
          </cell>
          <cell r="V105">
            <v>1.2155668000000001E-4</v>
          </cell>
          <cell r="W105">
            <v>1.0085483894736842E-4</v>
          </cell>
          <cell r="X105">
            <v>8.8489379999999999E-5</v>
          </cell>
          <cell r="Y105">
            <v>2.1160721999999996E-4</v>
          </cell>
          <cell r="Z105">
            <v>4.7250000000000008E-7</v>
          </cell>
          <cell r="AA105">
            <v>4.7250000000000008E-7</v>
          </cell>
          <cell r="AB105">
            <v>0.17711295249299999</v>
          </cell>
          <cell r="AC105">
            <v>7.6212873200000003E-2</v>
          </cell>
          <cell r="AD105">
            <v>7.3948756799999987E-2</v>
          </cell>
          <cell r="AE105">
            <v>1.0792779200000002E-2</v>
          </cell>
          <cell r="AF105">
            <v>3.8463875800000005E-2</v>
          </cell>
          <cell r="AG105">
            <v>2.2020570000000003E-2</v>
          </cell>
          <cell r="AH105">
            <v>9.3416640000000009E-2</v>
          </cell>
          <cell r="AI105">
            <v>1.75424E-2</v>
          </cell>
          <cell r="AJ105">
            <v>5.8468712400000011E-2</v>
          </cell>
          <cell r="AK105">
            <v>0.10680680999999999</v>
          </cell>
          <cell r="AL105">
            <v>0.2221170579</v>
          </cell>
          <cell r="AM105">
            <v>0.70172251200000002</v>
          </cell>
          <cell r="AN105">
            <v>0.20265407359999998</v>
          </cell>
          <cell r="AO105">
            <v>0.57068722620000001</v>
          </cell>
          <cell r="AP105">
            <v>0.32565254800000004</v>
          </cell>
          <cell r="AQ105">
            <v>9.2366984499999999E-2</v>
          </cell>
          <cell r="AR105">
            <v>0.22895894429999999</v>
          </cell>
          <cell r="AS105">
            <v>0.3234285912</v>
          </cell>
          <cell r="AT105">
            <v>0.290893291</v>
          </cell>
          <cell r="AU105">
            <v>0.22995649500000001</v>
          </cell>
          <cell r="AV105">
            <v>0.1408058472</v>
          </cell>
          <cell r="AW105">
            <v>0.11089231740000001</v>
          </cell>
          <cell r="AX105">
            <v>0.18453614399999999</v>
          </cell>
          <cell r="AY105">
            <v>4.2049594399999994E-2</v>
          </cell>
          <cell r="AZ105">
            <v>2.9691452000000004E-3</v>
          </cell>
          <cell r="BA105">
            <v>2.9691452000000004E-3</v>
          </cell>
        </row>
        <row r="116">
          <cell r="B116">
            <v>7.3275033987498156E-2</v>
          </cell>
          <cell r="C116">
            <v>9.7627481222727269E-2</v>
          </cell>
          <cell r="D116">
            <v>0.12122423983181818</v>
          </cell>
          <cell r="E116">
            <v>8.9666480154882128E-2</v>
          </cell>
          <cell r="F116">
            <v>9.9117291515151501E-2</v>
          </cell>
          <cell r="G116">
            <v>0.11722875899999999</v>
          </cell>
          <cell r="H116">
            <v>0.11018402610000001</v>
          </cell>
          <cell r="I116">
            <v>7.1254194800000004E-2</v>
          </cell>
          <cell r="J116">
            <v>2.3697386929166665E-2</v>
          </cell>
          <cell r="K116">
            <v>1.4852528694230763E-2</v>
          </cell>
          <cell r="L116">
            <v>5.6020192515151508E-2</v>
          </cell>
          <cell r="M116">
            <v>5.5715089366120213E-2</v>
          </cell>
          <cell r="N116">
            <v>4.3550517677419354E-2</v>
          </cell>
          <cell r="O116">
            <v>4.6917134705882345E-2</v>
          </cell>
          <cell r="P116">
            <v>8.1621464445652159E-2</v>
          </cell>
          <cell r="Q116">
            <v>8.3873172345882346E-2</v>
          </cell>
          <cell r="R116">
            <v>3.6563418226811591E-2</v>
          </cell>
          <cell r="S116">
            <v>2.8195531364743589E-2</v>
          </cell>
          <cell r="T116">
            <v>2.3124703902777773E-2</v>
          </cell>
          <cell r="U116">
            <v>2.8484193082499998E-2</v>
          </cell>
          <cell r="V116">
            <v>2.1169165779999999E-2</v>
          </cell>
          <cell r="W116">
            <v>2.3180646579999999E-2</v>
          </cell>
          <cell r="X116">
            <v>2.2353897579999997E-2</v>
          </cell>
          <cell r="Y116">
            <v>2.0004688088695651E-2</v>
          </cell>
          <cell r="Z116">
            <v>2.2508898160000002E-2</v>
          </cell>
          <cell r="AA116">
            <v>2.2508898160000002E-2</v>
          </cell>
          <cell r="AB116">
            <v>34.584751590684</v>
          </cell>
          <cell r="AC116">
            <v>37.125682056399995</v>
          </cell>
          <cell r="AD116">
            <v>43.268325095999998</v>
          </cell>
          <cell r="AE116">
            <v>43.336045760000005</v>
          </cell>
          <cell r="AF116">
            <v>49.065096891300001</v>
          </cell>
          <cell r="AG116">
            <v>41.451404022600002</v>
          </cell>
          <cell r="AH116">
            <v>39.602290723600007</v>
          </cell>
          <cell r="AI116">
            <v>31.144094451000001</v>
          </cell>
          <cell r="AJ116">
            <v>13.457244917200002</v>
          </cell>
          <cell r="AK116">
            <v>7.3401893971999996</v>
          </cell>
          <cell r="AL116">
            <v>16.0067510316</v>
          </cell>
          <cell r="AM116">
            <v>19.500508512</v>
          </cell>
          <cell r="AN116">
            <v>21.9070361488</v>
          </cell>
          <cell r="AO116">
            <v>29.168377656600001</v>
          </cell>
          <cell r="AP116">
            <v>25.6129578995</v>
          </cell>
          <cell r="AQ116">
            <v>21.4610196675</v>
          </cell>
          <cell r="AR116">
            <v>10.7523136962</v>
          </cell>
          <cell r="AS116">
            <v>8.9088085515</v>
          </cell>
          <cell r="AT116">
            <v>7.9884339869999996</v>
          </cell>
          <cell r="AU116">
            <v>10.974714865499999</v>
          </cell>
          <cell r="AV116">
            <v>12.327395669400001</v>
          </cell>
          <cell r="AW116">
            <v>16.379049087400002</v>
          </cell>
          <cell r="AX116">
            <v>20.656495664999998</v>
          </cell>
          <cell r="AY116">
            <v>10.1312068297</v>
          </cell>
          <cell r="AZ116">
            <v>14.271107675700001</v>
          </cell>
          <cell r="BA116">
            <v>14.271107675700001</v>
          </cell>
        </row>
        <row r="147">
          <cell r="B147">
            <v>3.2382000000000003E-5</v>
          </cell>
          <cell r="C147">
            <v>1.5431805151515149E-4</v>
          </cell>
          <cell r="D147">
            <v>8.7162899999999999E-5</v>
          </cell>
          <cell r="E147">
            <v>1.4499999999999999E-6</v>
          </cell>
          <cell r="F147">
            <v>3.8500000000000001E-5</v>
          </cell>
          <cell r="G147">
            <v>4.8495000000000002E-5</v>
          </cell>
          <cell r="H147">
            <v>1.806E-4</v>
          </cell>
          <cell r="I147">
            <v>1.9600000000000002E-5</v>
          </cell>
          <cell r="J147">
            <v>0</v>
          </cell>
          <cell r="K147">
            <v>2E-8</v>
          </cell>
          <cell r="L147">
            <v>1.0499999999999999E-6</v>
          </cell>
          <cell r="M147">
            <v>6.7899999999999997E-5</v>
          </cell>
          <cell r="N147">
            <v>2.275E-4</v>
          </cell>
          <cell r="O147">
            <v>5.1099999999999995E-5</v>
          </cell>
          <cell r="P147">
            <v>4.0348005797101454E-5</v>
          </cell>
          <cell r="Q147">
            <v>2.0596207983193275E-4</v>
          </cell>
          <cell r="R147">
            <v>1.8325007501807824E-4</v>
          </cell>
          <cell r="S147">
            <v>6.3828475871954136E-8</v>
          </cell>
          <cell r="T147">
            <v>5.309646739130434E-6</v>
          </cell>
          <cell r="U147">
            <v>1.6688248774509802E-5</v>
          </cell>
          <cell r="V147">
            <v>1.76505E-5</v>
          </cell>
          <cell r="W147">
            <v>1.0213E-5</v>
          </cell>
          <cell r="X147">
            <v>8.7989999999999976E-5</v>
          </cell>
          <cell r="Y147">
            <v>1.4968561999999995E-4</v>
          </cell>
          <cell r="Z147">
            <v>2.8434980000000004E-4</v>
          </cell>
          <cell r="AA147">
            <v>2.8434980000000004E-4</v>
          </cell>
          <cell r="AB147">
            <v>3.9056822930999997E-2</v>
          </cell>
          <cell r="AC147">
            <v>0.1279418336</v>
          </cell>
          <cell r="AD147">
            <v>7.7281051199999992E-2</v>
          </cell>
          <cell r="AE147">
            <v>1.2635504000000001E-3</v>
          </cell>
          <cell r="AF147">
            <v>5.7208204900000004E-2</v>
          </cell>
          <cell r="AG147">
            <v>8.6859329700000001E-2</v>
          </cell>
          <cell r="AH147">
            <v>0.17807421440000001</v>
          </cell>
          <cell r="AI147">
            <v>4.8085362999999999E-2</v>
          </cell>
          <cell r="AJ147">
            <v>0</v>
          </cell>
          <cell r="AK147">
            <v>2.23168E-5</v>
          </cell>
          <cell r="AL147">
            <v>1.3257E-5</v>
          </cell>
          <cell r="AM147">
            <v>9.7149072000000003E-2</v>
          </cell>
          <cell r="AN147">
            <v>0.33334007519999997</v>
          </cell>
          <cell r="AO147">
            <v>9.20838135E-2</v>
          </cell>
          <cell r="AP147">
            <v>7.1490570500000003E-2</v>
          </cell>
          <cell r="AQ147">
            <v>0.2681162225</v>
          </cell>
          <cell r="AR147">
            <v>0.13673867769999998</v>
          </cell>
          <cell r="AS147">
            <v>5.3095900000000001E-5</v>
          </cell>
          <cell r="AT147">
            <v>0.15024800099999999</v>
          </cell>
          <cell r="AU147">
            <v>2.9265969000000003E-2</v>
          </cell>
          <cell r="AV147">
            <v>1.41210186E-2</v>
          </cell>
          <cell r="AW147">
            <v>2.6689990900000002E-2</v>
          </cell>
          <cell r="AX147">
            <v>0.10741442399999999</v>
          </cell>
          <cell r="AY147">
            <v>0.16148350459999999</v>
          </cell>
          <cell r="AZ147">
            <v>0.55120384435000003</v>
          </cell>
          <cell r="BA147">
            <v>0.55120384435000003</v>
          </cell>
        </row>
        <row r="171">
          <cell r="B171">
            <v>0.11343453674999998</v>
          </cell>
          <cell r="C171">
            <v>0.138747061</v>
          </cell>
          <cell r="D171">
            <v>0.18888979524999996</v>
          </cell>
          <cell r="E171">
            <v>0.19793750989999997</v>
          </cell>
          <cell r="F171">
            <v>0.20299520117142855</v>
          </cell>
          <cell r="G171">
            <v>0.202961318</v>
          </cell>
          <cell r="H171">
            <v>0.2306493275</v>
          </cell>
          <cell r="I171">
            <v>0.26191776830000002</v>
          </cell>
          <cell r="J171">
            <v>0.21090332163928571</v>
          </cell>
          <cell r="K171">
            <v>0.214425298801282</v>
          </cell>
          <cell r="L171">
            <v>0.21335898130238096</v>
          </cell>
          <cell r="M171">
            <v>0.23165368792499996</v>
          </cell>
          <cell r="N171">
            <v>0.23273720009890114</v>
          </cell>
          <cell r="O171">
            <v>0.23333186102051282</v>
          </cell>
          <cell r="P171">
            <v>0.26927826848928571</v>
          </cell>
          <cell r="Q171">
            <v>0.2543341650490476</v>
          </cell>
          <cell r="R171">
            <v>0.26603998780833338</v>
          </cell>
          <cell r="S171">
            <v>0.32034358896999998</v>
          </cell>
          <cell r="T171">
            <v>0.30345721712000001</v>
          </cell>
          <cell r="U171">
            <v>0.30495697190115945</v>
          </cell>
          <cell r="V171">
            <v>0.28642693687999998</v>
          </cell>
          <cell r="W171">
            <v>0.29666011727999997</v>
          </cell>
          <cell r="X171">
            <v>0.23142383626857144</v>
          </cell>
          <cell r="Y171">
            <v>0.22630175482857143</v>
          </cell>
          <cell r="Z171">
            <v>0.1803538818</v>
          </cell>
          <cell r="AA171">
            <v>0.1803538818</v>
          </cell>
          <cell r="AB171">
            <v>84.963087828186005</v>
          </cell>
          <cell r="AC171">
            <v>94.593249609999987</v>
          </cell>
          <cell r="AD171">
            <v>119.7225843168</v>
          </cell>
          <cell r="AE171">
            <v>144.01801760640001</v>
          </cell>
          <cell r="AF171">
            <v>155.36423324170002</v>
          </cell>
          <cell r="AG171">
            <v>173.48691342840002</v>
          </cell>
          <cell r="AH171">
            <v>204.74408377720005</v>
          </cell>
          <cell r="AI171">
            <v>263.78413274849999</v>
          </cell>
          <cell r="AJ171">
            <v>253.18688160280004</v>
          </cell>
          <cell r="AK171">
            <v>196.64213854119998</v>
          </cell>
          <cell r="AL171">
            <v>221.88994693020004</v>
          </cell>
          <cell r="AM171">
            <v>265.88598960000002</v>
          </cell>
          <cell r="AN171">
            <v>265.26278616639996</v>
          </cell>
          <cell r="AO171">
            <v>278.91579901829999</v>
          </cell>
          <cell r="AP171">
            <v>268.02315193549998</v>
          </cell>
          <cell r="AQ171">
            <v>196.9599389345</v>
          </cell>
          <cell r="AR171">
            <v>218.19507346089998</v>
          </cell>
          <cell r="AS171">
            <v>259.69490730039996</v>
          </cell>
          <cell r="AT171">
            <v>247.79199212399999</v>
          </cell>
          <cell r="AU171">
            <v>236.13897181300001</v>
          </cell>
          <cell r="AV171">
            <v>237.160805509</v>
          </cell>
          <cell r="AW171">
            <v>276.00488473820002</v>
          </cell>
          <cell r="AX171">
            <v>242.39656911599999</v>
          </cell>
          <cell r="AY171">
            <v>187.33745896579998</v>
          </cell>
          <cell r="AZ171">
            <v>177.99309914335001</v>
          </cell>
          <cell r="BA171">
            <v>177.99309914335001</v>
          </cell>
        </row>
        <row r="194">
          <cell r="B194">
            <v>1.102610901060606E-2</v>
          </cell>
          <cell r="C194">
            <v>1.6818401074999996E-2</v>
          </cell>
          <cell r="D194">
            <v>1.1961668500000001E-2</v>
          </cell>
          <cell r="E194">
            <v>9.2381158166666682E-3</v>
          </cell>
          <cell r="F194">
            <v>1.2544140893939393E-2</v>
          </cell>
          <cell r="G194">
            <v>1.6512431500000001E-2</v>
          </cell>
          <cell r="H194">
            <v>1.20891885E-2</v>
          </cell>
          <cell r="I194">
            <v>1.0504364300000001E-2</v>
          </cell>
          <cell r="J194">
            <v>1.0813756199999998E-2</v>
          </cell>
          <cell r="K194">
            <v>2.7332199999999997E-3</v>
          </cell>
          <cell r="L194">
            <v>2.8128306250000002E-3</v>
          </cell>
          <cell r="M194">
            <v>3.7401870833333336E-3</v>
          </cell>
          <cell r="N194">
            <v>4.3176610000000004E-3</v>
          </cell>
          <cell r="O194">
            <v>3.5829090800000001E-3</v>
          </cell>
          <cell r="P194">
            <v>5.6091227333333335E-3</v>
          </cell>
          <cell r="Q194">
            <v>3.5105135199999999E-3</v>
          </cell>
          <cell r="R194">
            <v>3.5937559166666663E-3</v>
          </cell>
          <cell r="S194">
            <v>3.5748545196153847E-3</v>
          </cell>
          <cell r="T194">
            <v>3.317028584343434E-3</v>
          </cell>
          <cell r="U194">
            <v>3.676386867647059E-3</v>
          </cell>
          <cell r="V194">
            <v>3.6903161399999993E-3</v>
          </cell>
          <cell r="W194">
            <v>3.4528603473684208E-3</v>
          </cell>
          <cell r="X194">
            <v>8.2724963999999989E-4</v>
          </cell>
          <cell r="Y194">
            <v>8.2724963999999989E-4</v>
          </cell>
          <cell r="Z194">
            <v>0</v>
          </cell>
          <cell r="AA194">
            <v>0</v>
          </cell>
          <cell r="AB194">
            <v>8.7641886945510006</v>
          </cell>
          <cell r="AC194">
            <v>13.387653595599998</v>
          </cell>
          <cell r="AD194">
            <v>11.244704524799999</v>
          </cell>
          <cell r="AE194">
            <v>9.458734678399999</v>
          </cell>
          <cell r="AF194">
            <v>13.294265835200001</v>
          </cell>
          <cell r="AG194">
            <v>16.952917753200001</v>
          </cell>
          <cell r="AH194">
            <v>15.426551464400001</v>
          </cell>
          <cell r="AI194">
            <v>15.9680943155</v>
          </cell>
          <cell r="AJ194">
            <v>18.923249555600002</v>
          </cell>
          <cell r="AK194">
            <v>4.0942540760000004</v>
          </cell>
          <cell r="AL194">
            <v>4.0516759278000007</v>
          </cell>
          <cell r="AM194">
            <v>5.7929625119999999</v>
          </cell>
          <cell r="AN194">
            <v>7.0035797039999999</v>
          </cell>
          <cell r="AO194">
            <v>6.4414085132999999</v>
          </cell>
          <cell r="AP194">
            <v>9.5618548370000003</v>
          </cell>
          <cell r="AQ194">
            <v>6.3599402510000003</v>
          </cell>
          <cell r="AR194">
            <v>7.0935719706999993</v>
          </cell>
          <cell r="AS194">
            <v>6.5694269211999998</v>
          </cell>
          <cell r="AT194">
            <v>6.0410559240000001</v>
          </cell>
          <cell r="AU194">
            <v>4.7363257445000002</v>
          </cell>
          <cell r="AV194">
            <v>4.2469828655999997</v>
          </cell>
          <cell r="AW194">
            <v>5.0775487168000009</v>
          </cell>
          <cell r="AX194">
            <v>1.2097264139999999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2.8240462774703556E-2</v>
          </cell>
          <cell r="C212">
            <v>2.8930912715909092E-2</v>
          </cell>
          <cell r="D212">
            <v>1.4484632515151512E-2</v>
          </cell>
          <cell r="E212">
            <v>2.6918762723484851E-2</v>
          </cell>
          <cell r="F212">
            <v>2.6377661454545454E-2</v>
          </cell>
          <cell r="G212">
            <v>2.6763168700000003E-2</v>
          </cell>
          <cell r="H212">
            <v>2.9293363200000005E-2</v>
          </cell>
          <cell r="I212">
            <v>3.5597235600000006E-2</v>
          </cell>
          <cell r="J212">
            <v>1.5888373083333338E-2</v>
          </cell>
          <cell r="K212">
            <v>1.3005044426190477E-2</v>
          </cell>
          <cell r="L212">
            <v>7.1506972766666671E-3</v>
          </cell>
          <cell r="M212">
            <v>5.9574420492424238E-3</v>
          </cell>
          <cell r="N212">
            <v>3.1284874099075525E-3</v>
          </cell>
          <cell r="O212">
            <v>2.5203514733333336E-3</v>
          </cell>
          <cell r="P212">
            <v>2.8155910283549782E-3</v>
          </cell>
          <cell r="Q212">
            <v>2.9272248434406211E-3</v>
          </cell>
          <cell r="R212">
            <v>4.0013041053846149E-3</v>
          </cell>
          <cell r="S212">
            <v>3.2539545942857143E-3</v>
          </cell>
          <cell r="T212">
            <v>2.937954961896552E-3</v>
          </cell>
          <cell r="U212">
            <v>2.4190141877941176E-3</v>
          </cell>
          <cell r="V212">
            <v>2.1660574599999998E-3</v>
          </cell>
          <cell r="W212">
            <v>2.9616401200000001E-3</v>
          </cell>
          <cell r="X212">
            <v>1.9139916599999996E-3</v>
          </cell>
          <cell r="Y212">
            <v>1.8723285799999998E-3</v>
          </cell>
          <cell r="Z212">
            <v>2.2892541799999998E-3</v>
          </cell>
          <cell r="AA212">
            <v>2.2892541799999998E-3</v>
          </cell>
          <cell r="AB212">
            <v>19.461826357103998</v>
          </cell>
          <cell r="AC212">
            <v>18.891326061599997</v>
          </cell>
          <cell r="AD212">
            <v>10.193421431999999</v>
          </cell>
          <cell r="AE212">
            <v>24.223144635200004</v>
          </cell>
          <cell r="AF212">
            <v>22.595811694400002</v>
          </cell>
          <cell r="AG212">
            <v>20.369488811100002</v>
          </cell>
          <cell r="AH212">
            <v>21.838444881600001</v>
          </cell>
          <cell r="AI212">
            <v>31.085987992</v>
          </cell>
          <cell r="AJ212">
            <v>15.727858603200001</v>
          </cell>
          <cell r="AK212">
            <v>9.6577528124000001</v>
          </cell>
          <cell r="AL212">
            <v>5.4005677236</v>
          </cell>
          <cell r="AM212">
            <v>4.3148464319999995</v>
          </cell>
          <cell r="AN212">
            <v>2.8271394447999998</v>
          </cell>
          <cell r="AO212">
            <v>3.1372258671000002</v>
          </cell>
          <cell r="AP212">
            <v>3.6582479380000006</v>
          </cell>
          <cell r="AQ212">
            <v>3.1852757544999997</v>
          </cell>
          <cell r="AR212">
            <v>4.1721861456999996</v>
          </cell>
          <cell r="AS212">
            <v>3.6618536382999998</v>
          </cell>
          <cell r="AT212">
            <v>3.8823745220000001</v>
          </cell>
          <cell r="AU212">
            <v>3.1050452000000002</v>
          </cell>
          <cell r="AV212">
            <v>3.0202132354</v>
          </cell>
          <cell r="AW212">
            <v>3.7225529808000006</v>
          </cell>
          <cell r="AX212">
            <v>3.0161215889999999</v>
          </cell>
          <cell r="AY212">
            <v>1.9494909081999998</v>
          </cell>
          <cell r="AZ212">
            <v>2.7908655599500003</v>
          </cell>
          <cell r="BA212">
            <v>2.7908655599500003</v>
          </cell>
        </row>
        <row r="246">
          <cell r="B246">
            <v>5.6776592909090914E-2</v>
          </cell>
          <cell r="C246">
            <v>8.7694999999999995E-2</v>
          </cell>
          <cell r="D246">
            <v>8.7292388999999998E-2</v>
          </cell>
          <cell r="E246">
            <v>7.0094423399999994E-2</v>
          </cell>
          <cell r="F246">
            <v>6.7356196600000001E-2</v>
          </cell>
          <cell r="G246">
            <v>7.3400289499999993E-2</v>
          </cell>
          <cell r="H246">
            <v>8.4174081499999998E-2</v>
          </cell>
          <cell r="I246">
            <v>9.0466703400000001E-2</v>
          </cell>
          <cell r="J246">
            <v>7.6485037857142849E-2</v>
          </cell>
          <cell r="K246">
            <v>8.0313772000000005E-2</v>
          </cell>
          <cell r="L246">
            <v>8.0610096766666667E-2</v>
          </cell>
          <cell r="M246">
            <v>6.3308692424242419E-2</v>
          </cell>
          <cell r="N246">
            <v>5.3271357884615372E-2</v>
          </cell>
          <cell r="O246">
            <v>4.0247484999999986E-2</v>
          </cell>
          <cell r="P246">
            <v>5.1743596014285707E-2</v>
          </cell>
          <cell r="Q246">
            <v>6.2417677461212108E-2</v>
          </cell>
          <cell r="R246">
            <v>6.736793583999999E-2</v>
          </cell>
          <cell r="S246">
            <v>8.8792400178333328E-2</v>
          </cell>
          <cell r="T246">
            <v>5.9984761539999994E-2</v>
          </cell>
          <cell r="U246">
            <v>5.2324675608235283E-2</v>
          </cell>
          <cell r="V246">
            <v>4.0822834219999993E-2</v>
          </cell>
          <cell r="W246">
            <v>3.3960185520000005E-2</v>
          </cell>
          <cell r="X246">
            <v>3.0350934368235289E-2</v>
          </cell>
          <cell r="Y246">
            <v>2.0666815232679738E-2</v>
          </cell>
          <cell r="Z246">
            <v>3.0586161800000001E-2</v>
          </cell>
          <cell r="AA246">
            <v>3.0586161800000001E-2</v>
          </cell>
          <cell r="AB246">
            <v>39.095816024634004</v>
          </cell>
          <cell r="AC246">
            <v>46.4410075236</v>
          </cell>
          <cell r="AD246">
            <v>47.968273872000005</v>
          </cell>
          <cell r="AE246">
            <v>52.275954427200006</v>
          </cell>
          <cell r="AF246">
            <v>55.878852701700005</v>
          </cell>
          <cell r="AG246">
            <v>53.806357090200009</v>
          </cell>
          <cell r="AH246">
            <v>53.710034028400003</v>
          </cell>
          <cell r="AI246">
            <v>69.860886652000005</v>
          </cell>
          <cell r="AJ246">
            <v>64.723276162800005</v>
          </cell>
          <cell r="AK246">
            <v>44.003973332000001</v>
          </cell>
          <cell r="AL246">
            <v>41.415419491200005</v>
          </cell>
          <cell r="AM246">
            <v>40.851406799999999</v>
          </cell>
          <cell r="AN246">
            <v>38.514111697600001</v>
          </cell>
          <cell r="AO246">
            <v>33.579971253899998</v>
          </cell>
          <cell r="AP246">
            <v>36.769839063500001</v>
          </cell>
          <cell r="AQ246">
            <v>35.747508621999998</v>
          </cell>
          <cell r="AR246">
            <v>37.354945035699998</v>
          </cell>
          <cell r="AS246">
            <v>40.906829005900001</v>
          </cell>
          <cell r="AT246">
            <v>31.000689025</v>
          </cell>
          <cell r="AU246">
            <v>26.273696632499998</v>
          </cell>
          <cell r="AV246">
            <v>21.700564139600001</v>
          </cell>
          <cell r="AW246">
            <v>27.513441044200004</v>
          </cell>
          <cell r="AX246">
            <v>22.354746686999999</v>
          </cell>
          <cell r="AY246">
            <v>23.369857924599998</v>
          </cell>
          <cell r="AZ246">
            <v>17.827600436200001</v>
          </cell>
          <cell r="BA246">
            <v>17.827600436200001</v>
          </cell>
        </row>
        <row r="247">
          <cell r="B247">
            <v>2.5010986814393944E-2</v>
          </cell>
          <cell r="C247">
            <v>2.7069422484885083E-2</v>
          </cell>
          <cell r="D247">
            <v>3.4851686670783928E-2</v>
          </cell>
          <cell r="E247">
            <v>3.8630355083333338E-2</v>
          </cell>
          <cell r="F247">
            <v>4.0515780075757575E-2</v>
          </cell>
          <cell r="G247">
            <v>4.7861041E-2</v>
          </cell>
          <cell r="H247">
            <v>5.1074827499999996E-2</v>
          </cell>
          <cell r="I247">
            <v>3.8667181700000011E-2</v>
          </cell>
          <cell r="J247">
            <v>2.3395763999999996E-2</v>
          </cell>
          <cell r="K247">
            <v>1.3215570250000001E-2</v>
          </cell>
          <cell r="L247">
            <v>1.3271626458333333E-2</v>
          </cell>
          <cell r="M247">
            <v>1.4100821875000001E-2</v>
          </cell>
          <cell r="N247">
            <v>2.4384881918367345E-2</v>
          </cell>
          <cell r="O247">
            <v>1.6364159494901959E-2</v>
          </cell>
          <cell r="P247">
            <v>1.7832481209090909E-2</v>
          </cell>
          <cell r="Q247">
            <v>1.5417061167006498E-2</v>
          </cell>
          <cell r="R247">
            <v>1.5836165370970694E-2</v>
          </cell>
          <cell r="S247">
            <v>1.4422541959358975E-2</v>
          </cell>
          <cell r="T247">
            <v>1.0346794509772729E-2</v>
          </cell>
          <cell r="U247">
            <v>1.1286231213403363E-2</v>
          </cell>
          <cell r="V247">
            <v>1.0257154713333333E-2</v>
          </cell>
          <cell r="W247">
            <v>1.6332446054736841E-2</v>
          </cell>
          <cell r="X247">
            <v>1.3277526119999996E-2</v>
          </cell>
          <cell r="Y247">
            <v>1.4659000159999998E-2</v>
          </cell>
          <cell r="Z247">
            <v>9.9920004000000028E-3</v>
          </cell>
          <cell r="AA247">
            <v>9.9920004000000028E-3</v>
          </cell>
          <cell r="AB247">
            <v>21.600443022474</v>
          </cell>
          <cell r="AC247">
            <v>21.071502157999998</v>
          </cell>
          <cell r="AD247">
            <v>32.207382801600005</v>
          </cell>
          <cell r="AE247">
            <v>36.172919720000003</v>
          </cell>
          <cell r="AF247">
            <v>41.9374055989</v>
          </cell>
          <cell r="AG247">
            <v>42.230047645500001</v>
          </cell>
          <cell r="AH247">
            <v>49.172015629600004</v>
          </cell>
          <cell r="AI247">
            <v>38.842754855999999</v>
          </cell>
          <cell r="AJ247">
            <v>23.727188282000004</v>
          </cell>
          <cell r="AK247">
            <v>10.1988557088</v>
          </cell>
          <cell r="AL247">
            <v>10.121532576300002</v>
          </cell>
          <cell r="AM247">
            <v>11.849173104</v>
          </cell>
          <cell r="AN247">
            <v>15.4219657504</v>
          </cell>
          <cell r="AO247">
            <v>16.2061455624</v>
          </cell>
          <cell r="AP247">
            <v>17.117252211</v>
          </cell>
          <cell r="AQ247">
            <v>11.4510906965</v>
          </cell>
          <cell r="AR247">
            <v>12.089963604699999</v>
          </cell>
          <cell r="AS247">
            <v>10.26061322</v>
          </cell>
          <cell r="AT247">
            <v>7.9038921020000004</v>
          </cell>
          <cell r="AU247">
            <v>9.1294150280000004</v>
          </cell>
          <cell r="AV247">
            <v>9.4318809767999987</v>
          </cell>
          <cell r="AW247">
            <v>17.432339236100002</v>
          </cell>
          <cell r="AX247">
            <v>15.623097749999999</v>
          </cell>
          <cell r="AY247">
            <v>13.517681641199998</v>
          </cell>
          <cell r="AZ247">
            <v>14.913870262850002</v>
          </cell>
          <cell r="BA247">
            <v>14.913870262850002</v>
          </cell>
        </row>
        <row r="263">
          <cell r="B263">
            <v>0.70820386834159332</v>
          </cell>
          <cell r="C263">
            <v>0.78975263998353451</v>
          </cell>
          <cell r="D263">
            <v>0.87503755576824382</v>
          </cell>
          <cell r="E263">
            <v>0.86417310559867111</v>
          </cell>
          <cell r="F263">
            <v>0.84321233233809501</v>
          </cell>
          <cell r="G263">
            <v>0.91330637839999995</v>
          </cell>
          <cell r="H263">
            <v>0.99036414549999985</v>
          </cell>
          <cell r="I263">
            <v>0.94553380180000024</v>
          </cell>
          <cell r="J263">
            <v>0.70180652657857145</v>
          </cell>
          <cell r="K263">
            <v>0.60402541168827817</v>
          </cell>
          <cell r="L263">
            <v>0.65089004052820343</v>
          </cell>
          <cell r="M263">
            <v>0.68050264067843891</v>
          </cell>
          <cell r="N263">
            <v>0.65077495356784909</v>
          </cell>
          <cell r="O263">
            <v>0.6239500567598445</v>
          </cell>
          <cell r="P263">
            <v>0.74646943975024072</v>
          </cell>
          <cell r="Q263">
            <v>0.73872314098940695</v>
          </cell>
          <cell r="R263">
            <v>0.69285089233328889</v>
          </cell>
          <cell r="S263">
            <v>0.70928719243075178</v>
          </cell>
          <cell r="T263">
            <v>0.64481690363221267</v>
          </cell>
          <cell r="U263">
            <v>0.63798027267320978</v>
          </cell>
          <cell r="V263">
            <v>0.59065452907722205</v>
          </cell>
          <cell r="W263">
            <v>0.61221559654835622</v>
          </cell>
          <cell r="X263">
            <v>0.48744978434229685</v>
          </cell>
          <cell r="Y263">
            <v>0.49233198485056356</v>
          </cell>
          <cell r="Z263">
            <v>0.45398807114498024</v>
          </cell>
          <cell r="AA263">
            <v>0.45398807114498024</v>
          </cell>
          <cell r="AB263">
            <v>432.68698542659695</v>
          </cell>
          <cell r="AC263">
            <v>427.66511363519999</v>
          </cell>
          <cell r="AD263">
            <v>469.17909145920009</v>
          </cell>
          <cell r="AE263">
            <v>568.35770496959992</v>
          </cell>
          <cell r="AF263">
            <v>596.31798762480014</v>
          </cell>
          <cell r="AG263">
            <v>643.10264527080017</v>
          </cell>
          <cell r="AH263">
            <v>714.23054940240013</v>
          </cell>
          <cell r="AI263">
            <v>798.82397228250011</v>
          </cell>
          <cell r="AJ263">
            <v>689.19890976560043</v>
          </cell>
          <cell r="AK263">
            <v>461.63445093919995</v>
          </cell>
          <cell r="AL263">
            <v>492.10053731819994</v>
          </cell>
          <cell r="AM263">
            <v>572.75091825599998</v>
          </cell>
          <cell r="AN263">
            <v>566.4585632287999</v>
          </cell>
          <cell r="AO263">
            <v>599.21215268760011</v>
          </cell>
          <cell r="AP263">
            <v>620.97895886800029</v>
          </cell>
          <cell r="AQ263">
            <v>489.13977408450006</v>
          </cell>
          <cell r="AR263">
            <v>485.07427212319993</v>
          </cell>
          <cell r="AS263">
            <v>511.49103127979981</v>
          </cell>
          <cell r="AT263">
            <v>490.14406440999994</v>
          </cell>
          <cell r="AU263">
            <v>464.11169378150009</v>
          </cell>
          <cell r="AV263">
            <v>464.52522775059998</v>
          </cell>
          <cell r="AW263">
            <v>554.07114816250009</v>
          </cell>
          <cell r="AX263">
            <v>494.913456999</v>
          </cell>
          <cell r="AY263">
            <v>396.77609521659997</v>
          </cell>
          <cell r="AZ263">
            <v>395.48295041774998</v>
          </cell>
          <cell r="BA263">
            <v>395.48295041774998</v>
          </cell>
        </row>
        <row r="264">
          <cell r="B264">
            <v>0.45779925429673912</v>
          </cell>
          <cell r="C264">
            <v>0.48219951851709486</v>
          </cell>
          <cell r="D264">
            <v>0.48610118760655818</v>
          </cell>
          <cell r="E264">
            <v>0.49270428830120044</v>
          </cell>
          <cell r="F264">
            <v>0.45519754490984854</v>
          </cell>
          <cell r="G264">
            <v>0.49609629959999985</v>
          </cell>
          <cell r="H264">
            <v>0.5560879137000001</v>
          </cell>
          <cell r="I264">
            <v>0.53213052770000002</v>
          </cell>
          <cell r="J264">
            <v>0.40975586683333326</v>
          </cell>
          <cell r="K264">
            <v>0.3433774934903846</v>
          </cell>
          <cell r="L264">
            <v>0.34798397268748915</v>
          </cell>
          <cell r="M264">
            <v>0.35195008929033217</v>
          </cell>
          <cell r="N264">
            <v>0.32185602787854661</v>
          </cell>
          <cell r="O264">
            <v>0.30200960268833577</v>
          </cell>
          <cell r="P264">
            <v>0.35570447797263705</v>
          </cell>
          <cell r="Q264">
            <v>0.35641699493827117</v>
          </cell>
          <cell r="R264">
            <v>0.34375697934618649</v>
          </cell>
          <cell r="S264">
            <v>0.31862556572696926</v>
          </cell>
          <cell r="T264">
            <v>0.27579964362410209</v>
          </cell>
          <cell r="U264">
            <v>0.26654890059038505</v>
          </cell>
          <cell r="V264">
            <v>0.24491720477999998</v>
          </cell>
          <cell r="W264">
            <v>0.24888993143999993</v>
          </cell>
          <cell r="X264">
            <v>0.19511097296490193</v>
          </cell>
          <cell r="Y264">
            <v>0.20978203501267975</v>
          </cell>
          <cell r="Z264">
            <v>0.22256398692000004</v>
          </cell>
          <cell r="AA264">
            <v>0.22256398692000004</v>
          </cell>
          <cell r="AB264">
            <v>263.25613880406001</v>
          </cell>
          <cell r="AC264">
            <v>243.55621951079999</v>
          </cell>
          <cell r="AD264">
            <v>241.74977455199999</v>
          </cell>
          <cell r="AE264">
            <v>305.37005194080007</v>
          </cell>
          <cell r="AF264">
            <v>305.88744029270003</v>
          </cell>
          <cell r="AG264">
            <v>337.45589952360012</v>
          </cell>
          <cell r="AH264">
            <v>377.17006193559996</v>
          </cell>
          <cell r="AI264">
            <v>414.55034754999997</v>
          </cell>
          <cell r="AJ264">
            <v>351.02672439400004</v>
          </cell>
          <cell r="AK264">
            <v>225.67743210319992</v>
          </cell>
          <cell r="AL264">
            <v>219.08005684380001</v>
          </cell>
          <cell r="AM264">
            <v>246.95759865600004</v>
          </cell>
          <cell r="AN264">
            <v>232.69398753920001</v>
          </cell>
          <cell r="AO264">
            <v>243.49792462650004</v>
          </cell>
          <cell r="AP264">
            <v>280.23285739300002</v>
          </cell>
          <cell r="AQ264">
            <v>232.95986213500004</v>
          </cell>
          <cell r="AR264">
            <v>214.48741782439998</v>
          </cell>
          <cell r="AS264">
            <v>204.72395948289994</v>
          </cell>
          <cell r="AT264">
            <v>199.58828313300006</v>
          </cell>
          <cell r="AU264">
            <v>184.57838757149997</v>
          </cell>
          <cell r="AV264">
            <v>179.0528505204</v>
          </cell>
          <cell r="AW264">
            <v>215.95491017180001</v>
          </cell>
          <cell r="AX264">
            <v>187.77827940299994</v>
          </cell>
          <cell r="AY264">
            <v>165.8161363749</v>
          </cell>
          <cell r="AZ264">
            <v>166.416152055</v>
          </cell>
          <cell r="BA264">
            <v>166.416152055</v>
          </cell>
        </row>
        <row r="265">
          <cell r="B265">
            <v>3.1893062844202897E-3</v>
          </cell>
          <cell r="C265">
            <v>1.3921175074074073E-3</v>
          </cell>
          <cell r="D265">
            <v>1.0871666666666668E-3</v>
          </cell>
          <cell r="E265">
            <v>9.263714236495389E-4</v>
          </cell>
          <cell r="F265">
            <v>1.0105985848484849E-3</v>
          </cell>
          <cell r="G265">
            <v>9.6627360000000012E-4</v>
          </cell>
          <cell r="H265">
            <v>8.1915329999999998E-4</v>
          </cell>
          <cell r="I265">
            <v>6.6522070000000003E-4</v>
          </cell>
          <cell r="J265">
            <v>9.7494846666666669E-4</v>
          </cell>
          <cell r="K265">
            <v>1.4612831559523809E-3</v>
          </cell>
          <cell r="L265">
            <v>4.5728454506060601E-3</v>
          </cell>
          <cell r="M265">
            <v>7.772394871614496E-3</v>
          </cell>
          <cell r="N265">
            <v>1.2632884154383979E-3</v>
          </cell>
          <cell r="O265">
            <v>1.9266806637254904E-3</v>
          </cell>
          <cell r="P265">
            <v>1.2840610081811909E-3</v>
          </cell>
          <cell r="Q265">
            <v>2.1360669122083686E-3</v>
          </cell>
          <cell r="R265">
            <v>3.6244166919453726E-3</v>
          </cell>
          <cell r="S265">
            <v>2.0998359694505493E-3</v>
          </cell>
          <cell r="T265">
            <v>1.1613853448232321E-3</v>
          </cell>
          <cell r="U265">
            <v>1.7640785004049443E-3</v>
          </cell>
          <cell r="V265">
            <v>2.1407986333333334E-3</v>
          </cell>
          <cell r="W265">
            <v>1.005583212055138E-3</v>
          </cell>
          <cell r="X265">
            <v>1.0863850866666665E-3</v>
          </cell>
          <cell r="Y265">
            <v>1.7149165939130437E-3</v>
          </cell>
          <cell r="Z265">
            <v>1.7094190417391306E-3</v>
          </cell>
          <cell r="AA265">
            <v>1.7094190417391306E-3</v>
          </cell>
          <cell r="AB265">
            <v>2.0073574038749999</v>
          </cell>
          <cell r="AC265">
            <v>1.1886645011999999</v>
          </cell>
          <cell r="AD265">
            <v>0.78440073119999987</v>
          </cell>
          <cell r="AE265">
            <v>1.0006199280000001</v>
          </cell>
          <cell r="AF265">
            <v>1.1189353182000001</v>
          </cell>
          <cell r="AG265">
            <v>1.1098242870000001</v>
          </cell>
          <cell r="AH265">
            <v>1.0447508588000001</v>
          </cell>
          <cell r="AI265">
            <v>1.1125431195000002</v>
          </cell>
          <cell r="AJ265">
            <v>1.5033326252000003</v>
          </cell>
          <cell r="AK265">
            <v>1.3007026075999999</v>
          </cell>
          <cell r="AL265">
            <v>2.9774811033000006</v>
          </cell>
          <cell r="AM265">
            <v>3.0847555200000003</v>
          </cell>
          <cell r="AN265">
            <v>2.3438310896000001</v>
          </cell>
          <cell r="AO265">
            <v>2.5039559127</v>
          </cell>
          <cell r="AP265">
            <v>1.9821193430000004</v>
          </cell>
          <cell r="AQ265">
            <v>2.6322155229999997</v>
          </cell>
          <cell r="AR265">
            <v>3.7080253410999999</v>
          </cell>
          <cell r="AS265">
            <v>2.2054003399999997</v>
          </cell>
          <cell r="AT265">
            <v>1.4813223949999998</v>
          </cell>
          <cell r="AU265">
            <v>1.7174898809999999</v>
          </cell>
          <cell r="AV265">
            <v>2.2808785974000001</v>
          </cell>
          <cell r="AW265">
            <v>1.8060219291000001</v>
          </cell>
          <cell r="AX265">
            <v>2.4751502099999998</v>
          </cell>
          <cell r="AY265">
            <v>2.3911414054</v>
          </cell>
          <cell r="AZ265">
            <v>3.0073989136500003</v>
          </cell>
          <cell r="BA265">
            <v>3.0073989136500003</v>
          </cell>
        </row>
        <row r="266">
          <cell r="B266">
            <v>1.2412651231884057E-3</v>
          </cell>
          <cell r="C266">
            <v>1.053621836561265E-3</v>
          </cell>
          <cell r="D266">
            <v>1.0897789999999997E-3</v>
          </cell>
          <cell r="E266">
            <v>7.6837765606060579E-4</v>
          </cell>
          <cell r="F266">
            <v>6.8780266666666648E-4</v>
          </cell>
          <cell r="G266">
            <v>1.2131167999999998E-3</v>
          </cell>
          <cell r="H266">
            <v>1.4557572000000003E-3</v>
          </cell>
          <cell r="I266">
            <v>1.4823253999999998E-3</v>
          </cell>
          <cell r="J266">
            <v>1.4845886E-3</v>
          </cell>
          <cell r="K266">
            <v>9.0576462619047619E-4</v>
          </cell>
          <cell r="L266">
            <v>5.7605630999999998E-4</v>
          </cell>
          <cell r="M266">
            <v>5.1474343618881111E-4</v>
          </cell>
          <cell r="N266">
            <v>3.135980765306122E-4</v>
          </cell>
          <cell r="O266">
            <v>3.019493333333333E-4</v>
          </cell>
          <cell r="P266">
            <v>1.6915130463956334E-4</v>
          </cell>
          <cell r="Q266">
            <v>3.9778712538924996E-4</v>
          </cell>
          <cell r="R266">
            <v>2.7032996434782613E-4</v>
          </cell>
          <cell r="S266">
            <v>3.5810094099378878E-4</v>
          </cell>
          <cell r="T266">
            <v>4.1208838482599606E-4</v>
          </cell>
          <cell r="U266">
            <v>1.2110496125E-3</v>
          </cell>
          <cell r="V266">
            <v>5.8823351999999995E-4</v>
          </cell>
          <cell r="W266">
            <v>6.0227973999999991E-4</v>
          </cell>
          <cell r="X266">
            <v>9.4517779999999958E-4</v>
          </cell>
          <cell r="Y266">
            <v>8.3257873999999991E-4</v>
          </cell>
          <cell r="Z266">
            <v>5.8821112E-4</v>
          </cell>
          <cell r="AA266">
            <v>5.8821112E-4</v>
          </cell>
          <cell r="AB266">
            <v>1.2901534371150003</v>
          </cell>
          <cell r="AC266">
            <v>0.80026696240000006</v>
          </cell>
          <cell r="AD266">
            <v>0.77861082240000001</v>
          </cell>
          <cell r="AE266">
            <v>1.0976836752000003</v>
          </cell>
          <cell r="AF266">
            <v>1.1959302404000001</v>
          </cell>
          <cell r="AG266">
            <v>1.6525641561000002</v>
          </cell>
          <cell r="AH266">
            <v>1.8687760268</v>
          </cell>
          <cell r="AI266">
            <v>1.9878814695</v>
          </cell>
          <cell r="AJ266">
            <v>2.1989460144000006</v>
          </cell>
          <cell r="AK266">
            <v>1.1331327303999998</v>
          </cell>
          <cell r="AL266">
            <v>0.56690643959999998</v>
          </cell>
          <cell r="AM266">
            <v>0.59883143999999988</v>
          </cell>
          <cell r="AN266">
            <v>0.3678665056</v>
          </cell>
          <cell r="AO266">
            <v>0.59833162769999992</v>
          </cell>
          <cell r="AP266">
            <v>0.30368048650000001</v>
          </cell>
          <cell r="AQ266">
            <v>0.45890695199999992</v>
          </cell>
          <cell r="AR266">
            <v>0.21091979499999997</v>
          </cell>
          <cell r="AS266">
            <v>0.35852611080000002</v>
          </cell>
          <cell r="AT266">
            <v>0.37731650899999997</v>
          </cell>
          <cell r="AU266">
            <v>0.86801999800000018</v>
          </cell>
          <cell r="AV266">
            <v>0.43550601139999995</v>
          </cell>
          <cell r="AW266">
            <v>0.72113476720000003</v>
          </cell>
          <cell r="AX266">
            <v>1.5393522689999997</v>
          </cell>
          <cell r="AY266">
            <v>0.85047597029999988</v>
          </cell>
          <cell r="AZ266">
            <v>0.42808711330000004</v>
          </cell>
          <cell r="BA266">
            <v>0.42808711330000004</v>
          </cell>
        </row>
        <row r="267">
          <cell r="B267">
            <v>7.9991326366121343E-2</v>
          </cell>
          <cell r="C267">
            <v>0.10424947803257574</v>
          </cell>
          <cell r="D267">
            <v>0.13160105135</v>
          </cell>
          <cell r="E267">
            <v>0.10298292072609425</v>
          </cell>
          <cell r="F267">
            <v>0.10789700733181816</v>
          </cell>
          <cell r="G267">
            <v>0.12397327859999999</v>
          </cell>
          <cell r="H267">
            <v>0.11537954909999999</v>
          </cell>
          <cell r="I267">
            <v>7.6221535999999979E-2</v>
          </cell>
          <cell r="J267">
            <v>2.7261027089285714E-2</v>
          </cell>
          <cell r="K267">
            <v>1.6645760694230759E-2</v>
          </cell>
          <cell r="L267">
            <v>5.7883894291818172E-2</v>
          </cell>
          <cell r="M267">
            <v>5.9581335252039846E-2</v>
          </cell>
          <cell r="N267">
            <v>5.405028511657279E-2</v>
          </cell>
          <cell r="O267">
            <v>5.5526730802300826E-2</v>
          </cell>
          <cell r="P267">
            <v>8.8165803698823625E-2</v>
          </cell>
          <cell r="Q267">
            <v>9.3353357641797696E-2</v>
          </cell>
          <cell r="R267">
            <v>4.3380732911666671E-2</v>
          </cell>
          <cell r="S267">
            <v>3.6526562023978346E-2</v>
          </cell>
          <cell r="T267">
            <v>3.5006182554188477E-2</v>
          </cell>
          <cell r="U267">
            <v>3.456624642370449E-2</v>
          </cell>
          <cell r="V267">
            <v>2.9054219635555548E-2</v>
          </cell>
          <cell r="W267">
            <v>3.1052832480185755E-2</v>
          </cell>
          <cell r="X267">
            <v>2.5905295883333332E-2</v>
          </cell>
          <cell r="Y267">
            <v>2.3456933338695651E-2</v>
          </cell>
          <cell r="Z267">
            <v>2.5691721517549414E-2</v>
          </cell>
          <cell r="AA267">
            <v>2.5691721517549414E-2</v>
          </cell>
          <cell r="AB267">
            <v>37.874185435988998</v>
          </cell>
          <cell r="AC267">
            <v>40.398715843999994</v>
          </cell>
          <cell r="AD267">
            <v>47.823140347200003</v>
          </cell>
          <cell r="AE267">
            <v>52.070134849600002</v>
          </cell>
          <cell r="AF267">
            <v>55.076788469500002</v>
          </cell>
          <cell r="AG267">
            <v>45.971239228199998</v>
          </cell>
          <cell r="AH267">
            <v>42.991438889200012</v>
          </cell>
          <cell r="AI267">
            <v>35.098225417999998</v>
          </cell>
          <cell r="AJ267">
            <v>15.936266550800005</v>
          </cell>
          <cell r="AK267">
            <v>8.7721078148</v>
          </cell>
          <cell r="AL267">
            <v>17.446007842200004</v>
          </cell>
          <cell r="AM267">
            <v>21.553315968</v>
          </cell>
          <cell r="AN267">
            <v>25.999572544000003</v>
          </cell>
          <cell r="AO267">
            <v>33.456682402799998</v>
          </cell>
          <cell r="AP267">
            <v>30.281801101500005</v>
          </cell>
          <cell r="AQ267">
            <v>27.071004488500005</v>
          </cell>
          <cell r="AR267">
            <v>15.233140089599999</v>
          </cell>
          <cell r="AS267">
            <v>16.393761298200005</v>
          </cell>
          <cell r="AT267">
            <v>15.024957173000001</v>
          </cell>
          <cell r="AU267">
            <v>16.339890627999996</v>
          </cell>
          <cell r="AV267">
            <v>20.236441922800001</v>
          </cell>
          <cell r="AW267">
            <v>23.064890033800005</v>
          </cell>
          <cell r="AX267">
            <v>25.412324885999993</v>
          </cell>
          <cell r="AY267">
            <v>13.1200043711</v>
          </cell>
          <cell r="AZ267">
            <v>17.191012026349998</v>
          </cell>
          <cell r="BA267">
            <v>17.191012026349998</v>
          </cell>
        </row>
        <row r="268">
          <cell r="B268">
            <v>2.5319336620553363E-2</v>
          </cell>
          <cell r="C268">
            <v>2.8144364990945688E-2</v>
          </cell>
          <cell r="D268">
            <v>3.7290612852265412E-2</v>
          </cell>
          <cell r="E268">
            <v>4.1627833083333336E-2</v>
          </cell>
          <cell r="F268">
            <v>4.4866403225757578E-2</v>
          </cell>
          <cell r="G268">
            <v>5.2284273200000002E-2</v>
          </cell>
          <cell r="H268">
            <v>5.4712929199999996E-2</v>
          </cell>
          <cell r="I268">
            <v>4.3714968600000015E-2</v>
          </cell>
          <cell r="J268">
            <v>2.6898138849999996E-2</v>
          </cell>
          <cell r="K268">
            <v>1.4846340250000001E-2</v>
          </cell>
          <cell r="L268">
            <v>1.4135950458333333E-2</v>
          </cell>
          <cell r="M268">
            <v>1.5164821875000001E-2</v>
          </cell>
          <cell r="N268">
            <v>2.5386931918367345E-2</v>
          </cell>
          <cell r="O268">
            <v>1.684195949490196E-2</v>
          </cell>
          <cell r="P268">
            <v>1.7878300426068135E-2</v>
          </cell>
          <cell r="Q268">
            <v>1.5709878603981289E-2</v>
          </cell>
          <cell r="R268">
            <v>1.6481734830604156E-2</v>
          </cell>
          <cell r="S268">
            <v>1.4787569326296384E-2</v>
          </cell>
          <cell r="T268">
            <v>1.0810345086228279E-2</v>
          </cell>
          <cell r="U268">
            <v>1.1659717262177873E-2</v>
          </cell>
          <cell r="V268">
            <v>1.0343232173333333E-2</v>
          </cell>
          <cell r="W268">
            <v>1.6364606854736841E-2</v>
          </cell>
          <cell r="X268">
            <v>1.3582970559999996E-2</v>
          </cell>
          <cell r="Y268">
            <v>1.5039509519999997E-2</v>
          </cell>
          <cell r="Z268">
            <v>1.0276360700000002E-2</v>
          </cell>
          <cell r="AA268">
            <v>1.0276360700000002E-2</v>
          </cell>
          <cell r="AB268">
            <v>21.941214656888999</v>
          </cell>
          <cell r="AC268">
            <v>21.837958429199997</v>
          </cell>
          <cell r="AD268">
            <v>33.842393284800004</v>
          </cell>
          <cell r="AE268">
            <v>38.410556620800001</v>
          </cell>
          <cell r="AF268">
            <v>45.457052990299999</v>
          </cell>
          <cell r="AG268">
            <v>45.561932816400002</v>
          </cell>
          <cell r="AH268">
            <v>52.140546584400006</v>
          </cell>
          <cell r="AI268">
            <v>43.4726944485</v>
          </cell>
          <cell r="AJ268">
            <v>27.423861702800004</v>
          </cell>
          <cell r="AK268">
            <v>11.4283454076</v>
          </cell>
          <cell r="AL268">
            <v>10.796396069700002</v>
          </cell>
          <cell r="AM268">
            <v>12.728880912000001</v>
          </cell>
          <cell r="AN268">
            <v>16.3857199264</v>
          </cell>
          <cell r="AO268">
            <v>16.6513379634</v>
          </cell>
          <cell r="AP268">
            <v>17.209315932500001</v>
          </cell>
          <cell r="AQ268">
            <v>11.838236298</v>
          </cell>
          <cell r="AR268">
            <v>12.5058901349</v>
          </cell>
          <cell r="AS268">
            <v>10.529301068000001</v>
          </cell>
          <cell r="AT268">
            <v>8.3989283290000003</v>
          </cell>
          <cell r="AU268">
            <v>9.4281838295</v>
          </cell>
          <cell r="AV268">
            <v>9.5316795595999988</v>
          </cell>
          <cell r="AW268">
            <v>17.482609899600003</v>
          </cell>
          <cell r="AX268">
            <v>15.948351549</v>
          </cell>
          <cell r="AY268">
            <v>13.919000729699997</v>
          </cell>
          <cell r="AZ268">
            <v>15.465078435400002</v>
          </cell>
          <cell r="BA268">
            <v>15.465078435400002</v>
          </cell>
        </row>
        <row r="269">
          <cell r="B269">
            <v>1.3620112765151517E-3</v>
          </cell>
          <cell r="C269">
            <v>1.1545423803030301E-3</v>
          </cell>
          <cell r="D269">
            <v>4.2804445454545448E-4</v>
          </cell>
          <cell r="E269">
            <v>2.9609420942028987E-4</v>
          </cell>
          <cell r="F269">
            <v>2.8555863333333331E-4</v>
          </cell>
          <cell r="G269">
            <v>2.7201490000000004E-4</v>
          </cell>
          <cell r="H269">
            <v>3.8004400000000001E-4</v>
          </cell>
          <cell r="I269">
            <v>5.6250039999999988E-4</v>
          </cell>
          <cell r="J269">
            <v>7.0147999999999993E-5</v>
          </cell>
          <cell r="K269">
            <v>5.5897749999999995E-5</v>
          </cell>
          <cell r="L269">
            <v>2.7888063636363633E-4</v>
          </cell>
          <cell r="M269">
            <v>1.0132120972222221E-3</v>
          </cell>
          <cell r="N269">
            <v>9.9364016666666664E-4</v>
          </cell>
          <cell r="O269">
            <v>5.2188382352941166E-4</v>
          </cell>
          <cell r="P269">
            <v>2.6109268728276552E-4</v>
          </cell>
          <cell r="Q269">
            <v>2.8052940513714921E-4</v>
          </cell>
          <cell r="R269">
            <v>1.9443261398606464E-3</v>
          </cell>
          <cell r="S269">
            <v>4.305364226588628E-4</v>
          </cell>
          <cell r="T269">
            <v>4.7273903423913048E-4</v>
          </cell>
          <cell r="U269">
            <v>3.3346746617647052E-4</v>
          </cell>
          <cell r="V269">
            <v>2.3968666444444447E-4</v>
          </cell>
          <cell r="W269">
            <v>2.0354524999999999E-4</v>
          </cell>
          <cell r="X269">
            <v>2.7853209999999999E-4</v>
          </cell>
          <cell r="Y269">
            <v>4.0511790279069754E-4</v>
          </cell>
          <cell r="Z269">
            <v>2.2322230000000002E-4</v>
          </cell>
          <cell r="AA269">
            <v>2.2322230000000002E-4</v>
          </cell>
          <cell r="AB269">
            <v>1.3243114166939995</v>
          </cell>
          <cell r="AC269">
            <v>0.83125472239999976</v>
          </cell>
          <cell r="AD269">
            <v>0.38710027199999997</v>
          </cell>
          <cell r="AE269">
            <v>0.16806917120000001</v>
          </cell>
          <cell r="AF269">
            <v>0.24897156060000003</v>
          </cell>
          <cell r="AG269">
            <v>0.16961810580000003</v>
          </cell>
          <cell r="AH269">
            <v>0.3045056008</v>
          </cell>
          <cell r="AI269">
            <v>1.0172070280000001</v>
          </cell>
          <cell r="AJ269">
            <v>0.10609174560000001</v>
          </cell>
          <cell r="AK269">
            <v>8.5169277599999996E-2</v>
          </cell>
          <cell r="AL269">
            <v>0.25958531699999998</v>
          </cell>
          <cell r="AM269">
            <v>0.95696659199999989</v>
          </cell>
          <cell r="AN269">
            <v>0.80005780800000004</v>
          </cell>
          <cell r="AO269">
            <v>0.48835033860000004</v>
          </cell>
          <cell r="AP269">
            <v>0.30335500399999998</v>
          </cell>
          <cell r="AQ269">
            <v>0.27385344699999997</v>
          </cell>
          <cell r="AR269">
            <v>2.6798945589000001</v>
          </cell>
          <cell r="AS269">
            <v>0.62058826829999991</v>
          </cell>
          <cell r="AT269">
            <v>0.40402600499999997</v>
          </cell>
          <cell r="AU269">
            <v>0.41033929099999999</v>
          </cell>
          <cell r="AV269">
            <v>0.28681441539999997</v>
          </cell>
          <cell r="AW269">
            <v>0.28090780780000008</v>
          </cell>
          <cell r="AX269">
            <v>0.37038221999999993</v>
          </cell>
          <cell r="AY269">
            <v>0.45877612659999989</v>
          </cell>
          <cell r="AZ269">
            <v>0.34231950210000006</v>
          </cell>
          <cell r="BA269">
            <v>0.34231950210000006</v>
          </cell>
        </row>
        <row r="273">
          <cell r="B273">
            <v>9.9201707129263649E-4</v>
          </cell>
          <cell r="C273">
            <v>1.2529229434782606E-3</v>
          </cell>
          <cell r="D273">
            <v>1.3293476351778656E-3</v>
          </cell>
          <cell r="E273">
            <v>1.8578853345191041E-3</v>
          </cell>
          <cell r="F273">
            <v>2.3758772272727273E-3</v>
          </cell>
          <cell r="G273">
            <v>2.0899322000000001E-3</v>
          </cell>
          <cell r="H273">
            <v>1.4281254000000003E-3</v>
          </cell>
          <cell r="I273">
            <v>1.1472592000000002E-3</v>
          </cell>
          <cell r="J273">
            <v>1.1916240000000001E-3</v>
          </cell>
          <cell r="K273">
            <v>4.99772E-4</v>
          </cell>
          <cell r="L273">
            <v>6.1021079999999987E-4</v>
          </cell>
          <cell r="M273">
            <v>5.8469431944444439E-4</v>
          </cell>
          <cell r="N273">
            <v>1.2896981352985637E-3</v>
          </cell>
          <cell r="O273">
            <v>6.3621517666666663E-4</v>
          </cell>
          <cell r="P273">
            <v>1.6621872655122656E-4</v>
          </cell>
          <cell r="Q273">
            <v>3.491105734612336E-4</v>
          </cell>
          <cell r="R273">
            <v>1.0434109166666667E-4</v>
          </cell>
          <cell r="S273">
            <v>3.1905255999999994E-4</v>
          </cell>
          <cell r="T273">
            <v>2.2228792414141413E-4</v>
          </cell>
          <cell r="U273">
            <v>6.374376553921567E-4</v>
          </cell>
          <cell r="V273">
            <v>6.0866915777777776E-4</v>
          </cell>
          <cell r="W273">
            <v>6.3406391999999982E-4</v>
          </cell>
          <cell r="X273">
            <v>4.3378547999999993E-4</v>
          </cell>
          <cell r="Y273">
            <v>3.5092764E-4</v>
          </cell>
          <cell r="Z273">
            <v>1.0208386309090911E-3</v>
          </cell>
          <cell r="AA273">
            <v>1.0208386309090911E-3</v>
          </cell>
          <cell r="AB273">
            <v>0.58169054378700003</v>
          </cell>
          <cell r="AC273">
            <v>0.94524131680000001</v>
          </cell>
          <cell r="AD273">
            <v>1.2716929968000001</v>
          </cell>
          <cell r="AE273">
            <v>1.8930779056</v>
          </cell>
          <cell r="AF273">
            <v>2.2602235194000002</v>
          </cell>
          <cell r="AG273">
            <v>2.0305652796000002</v>
          </cell>
          <cell r="AH273">
            <v>1.6363205208000002</v>
          </cell>
          <cell r="AI273">
            <v>1.6736340425</v>
          </cell>
          <cell r="AJ273">
            <v>2.1498315900000002</v>
          </cell>
          <cell r="AK273">
            <v>0.80532962399999997</v>
          </cell>
          <cell r="AL273">
            <v>1.0041766533000001</v>
          </cell>
          <cell r="AM273">
            <v>0.98133355199999994</v>
          </cell>
          <cell r="AN273">
            <v>1.0787155103999999</v>
          </cell>
          <cell r="AO273">
            <v>1.0594200576000001</v>
          </cell>
          <cell r="AP273">
            <v>0.29023473799999999</v>
          </cell>
          <cell r="AQ273">
            <v>0.21082386149999996</v>
          </cell>
          <cell r="AR273">
            <v>8.6883901699999988E-2</v>
          </cell>
          <cell r="AS273">
            <v>0.144929213</v>
          </cell>
          <cell r="AT273">
            <v>0.124517554</v>
          </cell>
          <cell r="AU273">
            <v>0.34110045500000002</v>
          </cell>
          <cell r="AV273">
            <v>0.27055291400000003</v>
          </cell>
          <cell r="AW273">
            <v>0.33506718890000009</v>
          </cell>
          <cell r="AX273">
            <v>0.20856665699999999</v>
          </cell>
          <cell r="AY273">
            <v>0.26147564079999996</v>
          </cell>
          <cell r="AZ273">
            <v>0.51497248215000002</v>
          </cell>
          <cell r="BA273">
            <v>0.51497248215000002</v>
          </cell>
        </row>
      </sheetData>
      <sheetData sheetId="42"/>
      <sheetData sheetId="43"/>
      <sheetData sheetId="44"/>
      <sheetData sheetId="45"/>
      <sheetData sheetId="46">
        <row r="39">
          <cell r="B39">
            <v>3.6289402744798478E-2</v>
          </cell>
          <cell r="C39">
            <v>3.802659663773935E-2</v>
          </cell>
          <cell r="D39">
            <v>4.2757436451348996E-2</v>
          </cell>
          <cell r="E39">
            <v>3.4521102068692605E-2</v>
          </cell>
          <cell r="F39">
            <v>3.4558924929908967E-2</v>
          </cell>
          <cell r="G39">
            <v>3.9890438878285542E-2</v>
          </cell>
          <cell r="H39">
            <v>4.6279510089198339E-2</v>
          </cell>
          <cell r="I39">
            <v>3.0764741097589893E-2</v>
          </cell>
          <cell r="J39">
            <v>1.5567792077747139E-2</v>
          </cell>
          <cell r="K39">
            <v>1.2684316244118983E-2</v>
          </cell>
          <cell r="L39">
            <v>7.8915835606181237E-3</v>
          </cell>
          <cell r="M39">
            <v>1.4398238785424655E-2</v>
          </cell>
          <cell r="N39">
            <v>9.2403303931818011E-3</v>
          </cell>
          <cell r="O39">
            <v>1.1599968983345513E-2</v>
          </cell>
          <cell r="P39">
            <v>9.5195461046921667E-3</v>
          </cell>
          <cell r="Q39">
            <v>9.9861927350404171E-3</v>
          </cell>
          <cell r="R39">
            <v>1.145312509727037E-2</v>
          </cell>
          <cell r="S39">
            <v>1.2174525368595255E-2</v>
          </cell>
          <cell r="T39">
            <v>1.3986207969286072E-2</v>
          </cell>
          <cell r="U39">
            <v>1.2551125999999999E-2</v>
          </cell>
          <cell r="V39">
            <v>1.4755238399999999E-2</v>
          </cell>
          <cell r="W39">
            <v>1.4113920673971251E-2</v>
          </cell>
          <cell r="X39">
            <v>1.6026813483575767E-2</v>
          </cell>
          <cell r="Y39">
            <v>8.7647699999999999E-3</v>
          </cell>
          <cell r="Z39">
            <v>1.16045664E-2</v>
          </cell>
          <cell r="AA39">
            <v>1.16045664E-2</v>
          </cell>
          <cell r="AB39">
            <v>15.313703964021002</v>
          </cell>
          <cell r="AC39">
            <v>12.6340312724</v>
          </cell>
          <cell r="AD39">
            <v>16.064473113599998</v>
          </cell>
          <cell r="AE39">
            <v>12.8029238624</v>
          </cell>
          <cell r="AF39">
            <v>11.873918620200001</v>
          </cell>
          <cell r="AG39">
            <v>12.590540820000001</v>
          </cell>
          <cell r="AH39">
            <v>16.149993027600001</v>
          </cell>
          <cell r="AI39">
            <v>12.874901855000001</v>
          </cell>
          <cell r="AJ39">
            <v>8.2619483727999992</v>
          </cell>
          <cell r="AK39">
            <v>6.6050112391999996</v>
          </cell>
          <cell r="AL39">
            <v>3.5475349999999999</v>
          </cell>
          <cell r="AM39">
            <v>9.9456479039999994</v>
          </cell>
          <cell r="AN39">
            <v>8.5823162479999997</v>
          </cell>
          <cell r="AO39">
            <v>8.8078688891999999</v>
          </cell>
          <cell r="AP39">
            <v>6.7127896064999995</v>
          </cell>
          <cell r="AQ39">
            <v>5.5210273299999999</v>
          </cell>
          <cell r="AR39">
            <v>6.7734398872000003</v>
          </cell>
          <cell r="AS39">
            <v>5.122399839699999</v>
          </cell>
          <cell r="AT39">
            <v>4.775646311</v>
          </cell>
          <cell r="AU39">
            <v>4.191882667999999</v>
          </cell>
          <cell r="AV39">
            <v>4.7230643898000002</v>
          </cell>
          <cell r="AW39">
            <v>5.0772175608000003</v>
          </cell>
          <cell r="AX39">
            <v>6.4019630609999991</v>
          </cell>
          <cell r="AY39">
            <v>3.5150370562999993</v>
          </cell>
          <cell r="AZ39">
            <v>5.3373587838000009</v>
          </cell>
          <cell r="BA39">
            <v>0</v>
          </cell>
        </row>
        <row r="47">
          <cell r="B47">
            <v>8.1029976713462154E-3</v>
          </cell>
          <cell r="C47">
            <v>8.3102567452961705E-3</v>
          </cell>
          <cell r="D47">
            <v>1.2481929063713024E-2</v>
          </cell>
          <cell r="E47">
            <v>6.3353709217210605E-3</v>
          </cell>
          <cell r="F47">
            <v>5.2373856047871203E-3</v>
          </cell>
          <cell r="G47">
            <v>4.0006598846471769E-3</v>
          </cell>
          <cell r="H47">
            <v>1.4356854563041914E-3</v>
          </cell>
          <cell r="I47">
            <v>2.4992165669170525E-2</v>
          </cell>
          <cell r="J47">
            <v>2.8079780595347621E-2</v>
          </cell>
          <cell r="K47">
            <v>2.6429119617191132E-2</v>
          </cell>
          <cell r="L47">
            <v>2.9018542057886752E-2</v>
          </cell>
          <cell r="M47">
            <v>0.11632050008342325</v>
          </cell>
          <cell r="N47">
            <v>3.6446183172539698E-2</v>
          </cell>
          <cell r="O47">
            <v>3.5545165366873493E-2</v>
          </cell>
          <cell r="P47">
            <v>4.8801121413232403E-2</v>
          </cell>
          <cell r="Q47">
            <v>4.240833099108917E-2</v>
          </cell>
          <cell r="R47">
            <v>2.5698484484245571E-2</v>
          </cell>
          <cell r="S47">
            <v>8.7233063875544678E-3</v>
          </cell>
          <cell r="T47">
            <v>9.2746067277482847E-3</v>
          </cell>
          <cell r="U47">
            <v>1.0915663159356223E-2</v>
          </cell>
          <cell r="V47">
            <v>9.2599196519444777E-3</v>
          </cell>
          <cell r="W47">
            <v>8.1976348750459355E-3</v>
          </cell>
          <cell r="X47">
            <v>4.1293457009445476E-3</v>
          </cell>
          <cell r="Y47">
            <v>8.791475970239827E-4</v>
          </cell>
          <cell r="Z47">
            <v>9.4590437141184064E-4</v>
          </cell>
          <cell r="AA47">
            <v>9.4590437141184064E-4</v>
          </cell>
          <cell r="AB47">
            <v>3.766120674348</v>
          </cell>
          <cell r="AC47">
            <v>3.1818948447999995</v>
          </cell>
          <cell r="AD47">
            <v>4.0697820240000002</v>
          </cell>
          <cell r="AE47">
            <v>2.3193819375999993</v>
          </cell>
          <cell r="AF47">
            <v>1.7991694966</v>
          </cell>
          <cell r="AG47">
            <v>1.2696102705000001</v>
          </cell>
          <cell r="AH47">
            <v>4.0328603844000002</v>
          </cell>
          <cell r="AI47">
            <v>13.065241006499999</v>
          </cell>
          <cell r="AJ47">
            <v>16.918199105200003</v>
          </cell>
          <cell r="AK47">
            <v>13.050200715200001</v>
          </cell>
          <cell r="AL47">
            <v>15.208436000000001</v>
          </cell>
          <cell r="AM47">
            <v>24.600057359999997</v>
          </cell>
          <cell r="AN47">
            <v>23.065278209599999</v>
          </cell>
          <cell r="AO47">
            <v>24.933689635499999</v>
          </cell>
          <cell r="AP47">
            <v>30.689681156999995</v>
          </cell>
          <cell r="AQ47">
            <v>22.789818999499996</v>
          </cell>
          <cell r="AR47">
            <v>14.3523697975</v>
          </cell>
          <cell r="AS47">
            <v>10.0656586316</v>
          </cell>
          <cell r="AT47">
            <v>11.153962766999999</v>
          </cell>
          <cell r="AU47">
            <v>11.371845175999999</v>
          </cell>
          <cell r="AV47">
            <v>11.510472527600001</v>
          </cell>
          <cell r="AW47">
            <v>14.113402736199999</v>
          </cell>
          <cell r="AX47">
            <v>13.576985018999997</v>
          </cell>
          <cell r="AY47">
            <v>17.453773673599994</v>
          </cell>
          <cell r="AZ47">
            <v>9.0763998716000014</v>
          </cell>
          <cell r="BA47">
            <v>0</v>
          </cell>
        </row>
        <row r="69">
          <cell r="B69">
            <v>7.9300759999999998E-2</v>
          </cell>
          <cell r="C69">
            <v>7.9136960000000006E-2</v>
          </cell>
          <cell r="D69">
            <v>8.2772200000000004E-2</v>
          </cell>
          <cell r="E69">
            <v>8.9218359999999997E-2</v>
          </cell>
          <cell r="F69">
            <v>0.12221608</v>
          </cell>
          <cell r="G69">
            <v>0.15176700000000001</v>
          </cell>
          <cell r="H69">
            <v>0.1693356</v>
          </cell>
          <cell r="I69">
            <v>0.18679640000000003</v>
          </cell>
          <cell r="J69">
            <v>0.18929512000000001</v>
          </cell>
          <cell r="K69">
            <v>0.15066324</v>
          </cell>
          <cell r="L69">
            <v>0.15014944</v>
          </cell>
          <cell r="M69">
            <v>0.15418144</v>
          </cell>
          <cell r="N69">
            <v>0.15314768000000001</v>
          </cell>
          <cell r="O69">
            <v>0.13168959999999999</v>
          </cell>
          <cell r="P69">
            <v>0.13785492000000005</v>
          </cell>
          <cell r="Q69">
            <v>0.14544264000000004</v>
          </cell>
          <cell r="R69">
            <v>0.14940016000000003</v>
          </cell>
          <cell r="S69">
            <v>0.15327928000000002</v>
          </cell>
          <cell r="T69">
            <v>0.14771092</v>
          </cell>
          <cell r="U69">
            <v>0.16187539200000001</v>
          </cell>
          <cell r="V69">
            <v>0.1738121812</v>
          </cell>
          <cell r="W69">
            <v>0.16769329640000002</v>
          </cell>
          <cell r="X69">
            <v>0.15208137000000002</v>
          </cell>
          <cell r="Y69">
            <v>0.12935621720000001</v>
          </cell>
          <cell r="Z69">
            <v>0.13976046279999998</v>
          </cell>
          <cell r="AA69">
            <v>0.13976046279999998</v>
          </cell>
          <cell r="AB69">
            <v>73.767385390092002</v>
          </cell>
          <cell r="AC69">
            <v>64.524772856399977</v>
          </cell>
          <cell r="AD69">
            <v>72.669669211200002</v>
          </cell>
          <cell r="AE69">
            <v>89.88707956479999</v>
          </cell>
          <cell r="AF69">
            <v>119.66086634599998</v>
          </cell>
          <cell r="AG69">
            <v>147.5048615469</v>
          </cell>
          <cell r="AH69">
            <v>179.05916228640001</v>
          </cell>
          <cell r="AI69">
            <v>213.33725982800001</v>
          </cell>
          <cell r="AJ69">
            <v>223.07532557479999</v>
          </cell>
          <cell r="AK69">
            <v>144.93582157119997</v>
          </cell>
          <cell r="AL69">
            <v>104.24792599999999</v>
          </cell>
          <cell r="AM69">
            <v>148.45906617599996</v>
          </cell>
          <cell r="AN69">
            <v>144.1030163936</v>
          </cell>
          <cell r="AO69">
            <v>133.44631263150001</v>
          </cell>
          <cell r="AP69">
            <v>136.99195611650001</v>
          </cell>
          <cell r="AQ69">
            <v>118.90679034499999</v>
          </cell>
          <cell r="AR69">
            <v>121.8200056866</v>
          </cell>
          <cell r="AS69">
            <v>125.10549836069998</v>
          </cell>
          <cell r="AT69">
            <v>128.62823826099998</v>
          </cell>
          <cell r="AU69">
            <v>130.27656540349997</v>
          </cell>
          <cell r="AV69">
            <v>141.66342695079999</v>
          </cell>
          <cell r="AW69">
            <v>149.7961150658</v>
          </cell>
          <cell r="AX69">
            <v>142.08683404499999</v>
          </cell>
          <cell r="AY69">
            <v>123.72499085979997</v>
          </cell>
          <cell r="AZ69">
            <v>128.91297641830002</v>
          </cell>
          <cell r="BA69">
            <v>0</v>
          </cell>
        </row>
        <row r="84">
          <cell r="B84">
            <v>4.0617080000000007E-2</v>
          </cell>
          <cell r="C84">
            <v>4.4024399999999998E-2</v>
          </cell>
          <cell r="D84">
            <v>5.2687600000000001E-2</v>
          </cell>
          <cell r="E84">
            <v>6.2441680000000006E-2</v>
          </cell>
          <cell r="F84">
            <v>0.10532284000000001</v>
          </cell>
          <cell r="G84">
            <v>0.12091940000000001</v>
          </cell>
          <cell r="H84">
            <v>0.11728892000000002</v>
          </cell>
          <cell r="I84">
            <v>0.12111120000000002</v>
          </cell>
          <cell r="J84">
            <v>0.13520584000000002</v>
          </cell>
          <cell r="K84">
            <v>0.10794139999999999</v>
          </cell>
          <cell r="L84">
            <v>0.11347728000000001</v>
          </cell>
          <cell r="M84">
            <v>0.11778816</v>
          </cell>
          <cell r="N84">
            <v>0.12980743999999997</v>
          </cell>
          <cell r="O84">
            <v>0.12387508000000001</v>
          </cell>
          <cell r="P84">
            <v>0.11389083999999999</v>
          </cell>
          <cell r="Q84">
            <v>0.10468612000000001</v>
          </cell>
          <cell r="R84">
            <v>0.11109727999999999</v>
          </cell>
          <cell r="S84">
            <v>0.10797472000000001</v>
          </cell>
          <cell r="T84">
            <v>0.10748640000000001</v>
          </cell>
          <cell r="U84">
            <v>0.11128692400000001</v>
          </cell>
          <cell r="V84">
            <v>8.6587177599999995E-2</v>
          </cell>
          <cell r="W84">
            <v>4.073420400000001E-2</v>
          </cell>
          <cell r="X84">
            <v>4.0830179600000002E-2</v>
          </cell>
          <cell r="Y84">
            <v>4.2101701600000013E-2</v>
          </cell>
          <cell r="Z84">
            <v>4.0986758400000003E-2</v>
          </cell>
          <cell r="AA84">
            <v>4.0986758400000003E-2</v>
          </cell>
          <cell r="AB84">
            <v>40.717151222385006</v>
          </cell>
          <cell r="AC84">
            <v>39.6583251152</v>
          </cell>
          <cell r="AD84">
            <v>45.820990262400002</v>
          </cell>
          <cell r="AE84">
            <v>63.957144171200007</v>
          </cell>
          <cell r="AF84">
            <v>115.78292599859998</v>
          </cell>
          <cell r="AG84">
            <v>131.98383322410001</v>
          </cell>
          <cell r="AH84">
            <v>137.45407655879998</v>
          </cell>
          <cell r="AI84">
            <v>164.29118180999998</v>
          </cell>
          <cell r="AJ84">
            <v>191.70462943319998</v>
          </cell>
          <cell r="AK84">
            <v>137.34880278680001</v>
          </cell>
          <cell r="AL84">
            <v>94.256853000000007</v>
          </cell>
          <cell r="AM84">
            <v>138.07608249599997</v>
          </cell>
          <cell r="AN84">
            <v>142.44801026719998</v>
          </cell>
          <cell r="AO84">
            <v>139.20027400710001</v>
          </cell>
          <cell r="AP84">
            <v>125.77817795449999</v>
          </cell>
          <cell r="AQ84">
            <v>99.008592406499986</v>
          </cell>
          <cell r="AR84">
            <v>105.8653593976</v>
          </cell>
          <cell r="AS84">
            <v>106.6260804037</v>
          </cell>
          <cell r="AT84">
            <v>112.39911222999997</v>
          </cell>
          <cell r="AU84">
            <v>114.83582359049997</v>
          </cell>
          <cell r="AV84">
            <v>96.169315400800002</v>
          </cell>
          <cell r="AW84">
            <v>71.02552754780001</v>
          </cell>
          <cell r="AX84">
            <v>69.885175463999985</v>
          </cell>
          <cell r="AY84">
            <v>68.11747532039999</v>
          </cell>
          <cell r="AZ84">
            <v>61.562747827500004</v>
          </cell>
          <cell r="BA84">
            <v>0</v>
          </cell>
        </row>
        <row r="85">
          <cell r="B85">
            <v>7.0407367931705878E-2</v>
          </cell>
          <cell r="C85">
            <v>8.0982336415332992E-2</v>
          </cell>
          <cell r="D85">
            <v>7.2288748075292217E-2</v>
          </cell>
          <cell r="E85">
            <v>7.0576489013353921E-2</v>
          </cell>
          <cell r="F85">
            <v>7.6274917662313771E-2</v>
          </cell>
          <cell r="G85">
            <v>8.9989036238439291E-2</v>
          </cell>
          <cell r="H85">
            <v>0.11937269260277311</v>
          </cell>
          <cell r="I85">
            <v>0.13528940121779101</v>
          </cell>
          <cell r="J85">
            <v>0.1682058722703903</v>
          </cell>
          <cell r="K85">
            <v>0.15488582689600353</v>
          </cell>
          <cell r="L85">
            <v>9.2978135404217052E-2</v>
          </cell>
          <cell r="M85">
            <v>8.2643742650938198E-2</v>
          </cell>
          <cell r="N85">
            <v>6.7180237422425335E-2</v>
          </cell>
          <cell r="O85">
            <v>5.4991861368619777E-2</v>
          </cell>
          <cell r="P85">
            <v>5.6914582501216657E-2</v>
          </cell>
          <cell r="Q85">
            <v>5.9448702323659466E-2</v>
          </cell>
          <cell r="R85">
            <v>5.7676388994315451E-2</v>
          </cell>
          <cell r="S85">
            <v>6.1364411351505763E-2</v>
          </cell>
          <cell r="T85">
            <v>6.4470357667030839E-2</v>
          </cell>
          <cell r="U85">
            <v>6.1437342400000011E-2</v>
          </cell>
          <cell r="V85">
            <v>4.8282693200000004E-2</v>
          </cell>
          <cell r="W85">
            <v>5.8975330561158633E-2</v>
          </cell>
          <cell r="X85">
            <v>6.5109273600000003E-2</v>
          </cell>
          <cell r="Y85">
            <v>6.5067900799999995E-2</v>
          </cell>
          <cell r="Z85">
            <v>6.5974879599999994E-2</v>
          </cell>
          <cell r="AA85">
            <v>6.5974879599999994E-2</v>
          </cell>
          <cell r="AB85">
            <v>43.037627287455003</v>
          </cell>
          <cell r="AC85">
            <v>38.271522547999993</v>
          </cell>
          <cell r="AD85">
            <v>37.195889928</v>
          </cell>
          <cell r="AE85">
            <v>39.670289220800001</v>
          </cell>
          <cell r="AF85">
            <v>46.402673233699993</v>
          </cell>
          <cell r="AG85">
            <v>54.735281772599997</v>
          </cell>
          <cell r="AH85">
            <v>70.638322016399997</v>
          </cell>
          <cell r="AI85">
            <v>84.194909148499988</v>
          </cell>
          <cell r="AJ85">
            <v>104.83928586</v>
          </cell>
          <cell r="AK85">
            <v>87.555070446800002</v>
          </cell>
          <cell r="AL85">
            <v>53.176519000000006</v>
          </cell>
          <cell r="AM85">
            <v>70.503758783999984</v>
          </cell>
          <cell r="AN85">
            <v>54.594265070399999</v>
          </cell>
          <cell r="AO85">
            <v>46.820416392300004</v>
          </cell>
          <cell r="AP85">
            <v>47.868434947000004</v>
          </cell>
          <cell r="AQ85">
            <v>38.938859998499993</v>
          </cell>
          <cell r="AR85">
            <v>41.463658214700004</v>
          </cell>
          <cell r="AS85">
            <v>40.96272317279999</v>
          </cell>
          <cell r="AT85">
            <v>43.141246201000001</v>
          </cell>
          <cell r="AU85">
            <v>41.213824913499998</v>
          </cell>
          <cell r="AV85">
            <v>31.897280511599998</v>
          </cell>
          <cell r="AW85">
            <v>43.990207170999994</v>
          </cell>
          <cell r="AX85">
            <v>49.424185043999991</v>
          </cell>
          <cell r="AY85">
            <v>49.349734000600002</v>
          </cell>
          <cell r="AZ85">
            <v>48.285835266150002</v>
          </cell>
          <cell r="BA85">
            <v>0</v>
          </cell>
        </row>
        <row r="91">
          <cell r="B91">
            <v>0.18673732000000001</v>
          </cell>
          <cell r="C91">
            <v>0.18417485783876017</v>
          </cell>
          <cell r="D91">
            <v>0.12160931999999999</v>
          </cell>
          <cell r="E91">
            <v>0.13444592000000002</v>
          </cell>
          <cell r="F91">
            <v>0.17076919999999998</v>
          </cell>
          <cell r="G91">
            <v>0.16829450535021526</v>
          </cell>
          <cell r="H91">
            <v>0.1865397164227714</v>
          </cell>
          <cell r="I91">
            <v>0.19742463999999998</v>
          </cell>
          <cell r="J91">
            <v>0.22058897271626762</v>
          </cell>
          <cell r="K91">
            <v>0.30813932343356271</v>
          </cell>
          <cell r="L91">
            <v>0.28770426578850289</v>
          </cell>
          <cell r="M91">
            <v>0.24971975815674755</v>
          </cell>
          <cell r="N91">
            <v>0.27752258653257289</v>
          </cell>
          <cell r="O91">
            <v>0.28263180525421866</v>
          </cell>
          <cell r="P91">
            <v>0.2811494671856718</v>
          </cell>
          <cell r="Q91">
            <v>0.27605416912590924</v>
          </cell>
          <cell r="R91">
            <v>0.28298337349367103</v>
          </cell>
          <cell r="S91">
            <v>0.23109430638347545</v>
          </cell>
          <cell r="T91">
            <v>0.20235329791464049</v>
          </cell>
          <cell r="U91">
            <v>0.22791347880000001</v>
          </cell>
          <cell r="V91">
            <v>0.19763598120000003</v>
          </cell>
          <cell r="W91">
            <v>0.15316519959999997</v>
          </cell>
          <cell r="X91">
            <v>0.15008004479999998</v>
          </cell>
          <cell r="Y91">
            <v>0.16270322879999999</v>
          </cell>
          <cell r="Z91">
            <v>0.15253720720000002</v>
          </cell>
          <cell r="AA91">
            <v>0.15253720720000002</v>
          </cell>
          <cell r="AB91">
            <v>110.997864287409</v>
          </cell>
          <cell r="AC91">
            <v>86.064429315599995</v>
          </cell>
          <cell r="AD91">
            <v>68.535888033600003</v>
          </cell>
          <cell r="AE91">
            <v>77.613370654400001</v>
          </cell>
          <cell r="AF91">
            <v>105.57822788589999</v>
          </cell>
          <cell r="AG91">
            <v>101.84902406249999</v>
          </cell>
          <cell r="AH91">
            <v>111.68179669800001</v>
          </cell>
          <cell r="AI91">
            <v>124.69445597250001</v>
          </cell>
          <cell r="AJ91">
            <v>156.0515667196</v>
          </cell>
          <cell r="AK91">
            <v>168.5168780548</v>
          </cell>
          <cell r="AL91">
            <v>123.43672799999999</v>
          </cell>
          <cell r="AM91">
            <v>176.14091827199999</v>
          </cell>
          <cell r="AN91">
            <v>174.18854715679996</v>
          </cell>
          <cell r="AO91">
            <v>188.81775001349996</v>
          </cell>
          <cell r="AP91">
            <v>179.88011956299999</v>
          </cell>
          <cell r="AQ91">
            <v>145.60655391449998</v>
          </cell>
          <cell r="AR91">
            <v>147.8705396579</v>
          </cell>
          <cell r="AS91">
            <v>123.21332090209998</v>
          </cell>
          <cell r="AT91">
            <v>130.82859006699999</v>
          </cell>
          <cell r="AU91">
            <v>144.67549156049998</v>
          </cell>
          <cell r="AV91">
            <v>133.9797618858</v>
          </cell>
          <cell r="AW91">
            <v>140.52034562060001</v>
          </cell>
          <cell r="AX91">
            <v>155.38565226600002</v>
          </cell>
          <cell r="AY91">
            <v>162.46282179049999</v>
          </cell>
          <cell r="AZ91">
            <v>147.78254447635004</v>
          </cell>
          <cell r="BA91">
            <v>0</v>
          </cell>
        </row>
        <row r="105">
          <cell r="B105">
            <v>1.2173973179511697E-2</v>
          </cell>
          <cell r="C105">
            <v>1.4272102650132042E-2</v>
          </cell>
          <cell r="D105">
            <v>1.0446556307477681E-2</v>
          </cell>
          <cell r="E105">
            <v>5.1736804217959956E-3</v>
          </cell>
          <cell r="F105">
            <v>3.1386458990062525E-3</v>
          </cell>
          <cell r="G105">
            <v>2.9130213363510434E-3</v>
          </cell>
          <cell r="H105">
            <v>2.7962083037080671E-3</v>
          </cell>
          <cell r="I105">
            <v>1.8643358587741169E-3</v>
          </cell>
          <cell r="J105">
            <v>2.1445592677323327E-3</v>
          </cell>
          <cell r="K105">
            <v>1.0631514666111679E-3</v>
          </cell>
          <cell r="L105">
            <v>2.6083878443264063E-3</v>
          </cell>
          <cell r="M105">
            <v>3.4896774242854172E-3</v>
          </cell>
          <cell r="N105">
            <v>3.1516996213230082E-3</v>
          </cell>
          <cell r="O105">
            <v>3.4742627637460097E-3</v>
          </cell>
          <cell r="P105">
            <v>2.8892025428954608E-3</v>
          </cell>
          <cell r="Q105">
            <v>3.2449257835725259E-3</v>
          </cell>
          <cell r="R105">
            <v>1.2525549887373158E-4</v>
          </cell>
          <cell r="S105">
            <v>1.6926269360133589E-4</v>
          </cell>
          <cell r="T105">
            <v>9.2010746114553355E-5</v>
          </cell>
          <cell r="U105">
            <v>1.3644748469271155E-4</v>
          </cell>
          <cell r="V105">
            <v>8.3008800000000017E-5</v>
          </cell>
          <cell r="W105">
            <v>1.960168E-4</v>
          </cell>
          <cell r="X105">
            <v>9.5974315442048729E-5</v>
          </cell>
          <cell r="Y105">
            <v>7.68572E-5</v>
          </cell>
          <cell r="Z105">
            <v>2.0210790742932848E-5</v>
          </cell>
          <cell r="AA105">
            <v>2.0210790742932848E-5</v>
          </cell>
          <cell r="AB105">
            <v>5.7600616757849998</v>
          </cell>
          <cell r="AC105">
            <v>5.1099810355999997</v>
          </cell>
          <cell r="AD105">
            <v>4.1496161952000001</v>
          </cell>
          <cell r="AE105">
            <v>1.7015137104</v>
          </cell>
          <cell r="AF105">
            <v>1.1623685745000001</v>
          </cell>
          <cell r="AG105">
            <v>0.90516237240000008</v>
          </cell>
          <cell r="AH105">
            <v>1.1637817388</v>
          </cell>
          <cell r="AI105">
            <v>1.4215634595</v>
          </cell>
          <cell r="AJ105">
            <v>1.3933123728000001</v>
          </cell>
          <cell r="AK105">
            <v>1.4729353012000002</v>
          </cell>
          <cell r="AL105">
            <v>1.2801289999999999</v>
          </cell>
          <cell r="AM105">
            <v>2.3533639199999996</v>
          </cell>
          <cell r="AN105">
            <v>1.5995554431999996</v>
          </cell>
          <cell r="AO105">
            <v>2.0393413773</v>
          </cell>
          <cell r="AP105">
            <v>2.043533241</v>
          </cell>
          <cell r="AQ105">
            <v>1.5415936654999995</v>
          </cell>
          <cell r="AR105">
            <v>1.1618575850000001</v>
          </cell>
          <cell r="AS105">
            <v>0.93967090359999994</v>
          </cell>
          <cell r="AT105">
            <v>0.72053518600000011</v>
          </cell>
          <cell r="AU105">
            <v>1.0473448665</v>
          </cell>
          <cell r="AV105">
            <v>0.93978274260000005</v>
          </cell>
          <cell r="AW105">
            <v>1.8184461926000002</v>
          </cell>
          <cell r="AX105">
            <v>0.86902405199999999</v>
          </cell>
          <cell r="AY105">
            <v>1.4958693387000002</v>
          </cell>
          <cell r="AZ105">
            <v>0.62932569025000018</v>
          </cell>
          <cell r="BA105">
            <v>0</v>
          </cell>
        </row>
        <row r="116">
          <cell r="B116">
            <v>3.3203371326807033E-3</v>
          </cell>
          <cell r="C116">
            <v>3.3756082154732543E-3</v>
          </cell>
          <cell r="D116">
            <v>2.3604668566422557E-3</v>
          </cell>
          <cell r="E116">
            <v>1.6931393442995251E-3</v>
          </cell>
          <cell r="F116">
            <v>3.5394176840988008E-2</v>
          </cell>
          <cell r="G116">
            <v>3.6391168677031224E-2</v>
          </cell>
          <cell r="H116">
            <v>2.8344853496728571E-2</v>
          </cell>
          <cell r="I116">
            <v>2.4202923012692602E-2</v>
          </cell>
          <cell r="J116">
            <v>1.8164037042751616E-2</v>
          </cell>
          <cell r="K116">
            <v>1.4446638045244396E-2</v>
          </cell>
          <cell r="L116">
            <v>1.9871992274047161E-2</v>
          </cell>
          <cell r="M116">
            <v>2.0321221803836415E-2</v>
          </cell>
          <cell r="N116">
            <v>4.3784143669594419E-2</v>
          </cell>
          <cell r="O116">
            <v>6.1633092700582794E-2</v>
          </cell>
          <cell r="P116">
            <v>5.0152291137728011E-2</v>
          </cell>
          <cell r="Q116">
            <v>3.9675296659387592E-2</v>
          </cell>
          <cell r="R116">
            <v>3.6342211964583877E-2</v>
          </cell>
          <cell r="S116">
            <v>9.054323018969191E-4</v>
          </cell>
          <cell r="T116">
            <v>1.0403927343604279E-3</v>
          </cell>
          <cell r="U116">
            <v>1.1310404E-3</v>
          </cell>
          <cell r="V116">
            <v>1.0476871999999999E-3</v>
          </cell>
          <cell r="W116">
            <v>1.0691508552799292E-3</v>
          </cell>
          <cell r="X116">
            <v>7.2837717408347311E-4</v>
          </cell>
          <cell r="Y116">
            <v>1.9464100711509596E-4</v>
          </cell>
          <cell r="Z116">
            <v>2.0818460869374079E-4</v>
          </cell>
          <cell r="AA116">
            <v>2.0818460869374079E-4</v>
          </cell>
          <cell r="AB116">
            <v>5.0787289907189992</v>
          </cell>
          <cell r="AC116">
            <v>3.5938932347999994</v>
          </cell>
          <cell r="AD116">
            <v>3.5252875775999999</v>
          </cell>
          <cell r="AE116">
            <v>2.9969944927999999</v>
          </cell>
          <cell r="AF116">
            <v>20.242050626700003</v>
          </cell>
          <cell r="AG116">
            <v>19.620111396599999</v>
          </cell>
          <cell r="AH116">
            <v>15.174041515200001</v>
          </cell>
          <cell r="AI116">
            <v>16.862429165999998</v>
          </cell>
          <cell r="AJ116">
            <v>10.583151695600002</v>
          </cell>
          <cell r="AK116">
            <v>6.7223892383999981</v>
          </cell>
          <cell r="AL116">
            <v>7.2719100000000001</v>
          </cell>
          <cell r="AM116">
            <v>12.700683168000001</v>
          </cell>
          <cell r="AN116">
            <v>26.515927239999996</v>
          </cell>
          <cell r="AO116">
            <v>39.553143503100003</v>
          </cell>
          <cell r="AP116">
            <v>31.385374095000003</v>
          </cell>
          <cell r="AQ116">
            <v>20.320521347</v>
          </cell>
          <cell r="AR116">
            <v>19.073524105099999</v>
          </cell>
          <cell r="AS116">
            <v>1.3900111224999998</v>
          </cell>
          <cell r="AT116">
            <v>1.6937453220000001</v>
          </cell>
          <cell r="AU116">
            <v>1.6436353464999998</v>
          </cell>
          <cell r="AV116">
            <v>1.4815773172000002</v>
          </cell>
          <cell r="AW116">
            <v>1.3298952939000002</v>
          </cell>
          <cell r="AX116">
            <v>1.7464426199999998</v>
          </cell>
          <cell r="AY116">
            <v>0.59027842609999992</v>
          </cell>
          <cell r="AZ116">
            <v>0.89821836140000033</v>
          </cell>
          <cell r="BA116">
            <v>0</v>
          </cell>
        </row>
        <row r="147">
          <cell r="B147">
            <v>1.3893535606423182E-5</v>
          </cell>
          <cell r="C147">
            <v>7.1336411418921591E-5</v>
          </cell>
          <cell r="D147">
            <v>4.5301051682962352E-5</v>
          </cell>
          <cell r="E147">
            <v>3.6689659435908053E-4</v>
          </cell>
          <cell r="F147">
            <v>1.2707032775475017E-6</v>
          </cell>
          <cell r="G147">
            <v>5.9624516535665237E-5</v>
          </cell>
          <cell r="H147">
            <v>1.0906032600542389E-4</v>
          </cell>
          <cell r="I147">
            <v>1.1870890531308551E-4</v>
          </cell>
          <cell r="J147">
            <v>2.7272E-4</v>
          </cell>
          <cell r="K147">
            <v>5.6567537305593839E-5</v>
          </cell>
          <cell r="L147">
            <v>8.5424201829605194E-5</v>
          </cell>
          <cell r="M147">
            <v>6.1317443577992969E-4</v>
          </cell>
          <cell r="N147">
            <v>7.2514191490251706E-5</v>
          </cell>
          <cell r="O147">
            <v>7.5050011509579458E-5</v>
          </cell>
          <cell r="P147">
            <v>6.926402007914533E-5</v>
          </cell>
          <cell r="Q147">
            <v>3.8486380818368156E-5</v>
          </cell>
          <cell r="R147">
            <v>5.4724662264226098E-5</v>
          </cell>
          <cell r="S147">
            <v>1.022483164405084E-4</v>
          </cell>
          <cell r="T147">
            <v>4.3778837582195977E-5</v>
          </cell>
          <cell r="U147">
            <v>4.835320000000001E-5</v>
          </cell>
          <cell r="V147">
            <v>9.5054400000000016E-5</v>
          </cell>
          <cell r="W147">
            <v>2.0434972968557544E-4</v>
          </cell>
          <cell r="X147">
            <v>9.1540960000000005E-4</v>
          </cell>
          <cell r="Y147">
            <v>0</v>
          </cell>
          <cell r="Z147">
            <v>5.1421999999999997E-5</v>
          </cell>
          <cell r="AA147">
            <v>5.1421999999999997E-5</v>
          </cell>
          <cell r="AB147">
            <v>3.5678246577E-2</v>
          </cell>
          <cell r="AC147">
            <v>0.19863601959999999</v>
          </cell>
          <cell r="AD147">
            <v>0.17184672480000002</v>
          </cell>
          <cell r="AE147">
            <v>0.85982059519999998</v>
          </cell>
          <cell r="AF147">
            <v>2.3086783999999999E-3</v>
          </cell>
          <cell r="AG147">
            <v>0.12358142940000001</v>
          </cell>
          <cell r="AH147">
            <v>0.24192273000000006</v>
          </cell>
          <cell r="AI147">
            <v>0.24858403099999998</v>
          </cell>
          <cell r="AJ147">
            <v>0.59474739600000004</v>
          </cell>
          <cell r="AK147">
            <v>0.26347353560000003</v>
          </cell>
          <cell r="AL147">
            <v>0.19588499999999998</v>
          </cell>
          <cell r="AM147">
            <v>2.4455171039999994</v>
          </cell>
          <cell r="AN147">
            <v>0.27144612000000001</v>
          </cell>
          <cell r="AO147">
            <v>0.29108631749999997</v>
          </cell>
          <cell r="AP147">
            <v>0.34531169099999998</v>
          </cell>
          <cell r="AQ147">
            <v>0.36441971299999992</v>
          </cell>
          <cell r="AR147">
            <v>0.24376483870000001</v>
          </cell>
          <cell r="AS147">
            <v>0.59758079810000009</v>
          </cell>
          <cell r="AT147">
            <v>0.16147813000000003</v>
          </cell>
          <cell r="AU147">
            <v>0.33435322849999993</v>
          </cell>
          <cell r="AV147">
            <v>0.32398046119999996</v>
          </cell>
          <cell r="AW147">
            <v>0.27768258489999997</v>
          </cell>
          <cell r="AX147">
            <v>0.61406642699999991</v>
          </cell>
          <cell r="AY147">
            <v>0</v>
          </cell>
          <cell r="AZ147">
            <v>0.6412379787000001</v>
          </cell>
          <cell r="BA147">
            <v>0</v>
          </cell>
        </row>
        <row r="160">
          <cell r="B160">
            <v>1.1609402757632704E-2</v>
          </cell>
          <cell r="C160">
            <v>1.1588674453371899E-2</v>
          </cell>
          <cell r="D160">
            <v>1.0975720000000003E-2</v>
          </cell>
          <cell r="E160">
            <v>1.553143311105439E-2</v>
          </cell>
          <cell r="F160">
            <v>1.6786228757886761E-2</v>
          </cell>
          <cell r="G160">
            <v>8.1892932239891348E-3</v>
          </cell>
          <cell r="H160">
            <v>6.9615934768865167E-3</v>
          </cell>
          <cell r="I160">
            <v>7.2690638828232807E-3</v>
          </cell>
          <cell r="J160">
            <v>1.5246743465300533E-2</v>
          </cell>
          <cell r="K160">
            <v>5.3665898508151889E-3</v>
          </cell>
          <cell r="L160">
            <v>3.4632277054272756E-2</v>
          </cell>
          <cell r="M160">
            <v>4.2095635309639168E-2</v>
          </cell>
          <cell r="N160">
            <v>6.3618781417702594E-2</v>
          </cell>
          <cell r="O160">
            <v>6.1742072193950816E-2</v>
          </cell>
          <cell r="P160">
            <v>4.6783922400042935E-2</v>
          </cell>
          <cell r="Q160">
            <v>4.7314925204738269E-2</v>
          </cell>
          <cell r="R160">
            <v>5.8184033398224165E-2</v>
          </cell>
          <cell r="S160">
            <v>6.5519345334719981E-2</v>
          </cell>
          <cell r="T160">
            <v>6.9332974729198554E-2</v>
          </cell>
          <cell r="U160">
            <v>7.6831381200000007E-2</v>
          </cell>
          <cell r="V160">
            <v>7.9782967600000004E-2</v>
          </cell>
          <cell r="W160">
            <v>6.3411639199999995E-2</v>
          </cell>
          <cell r="X160">
            <v>4.5230852800000013E-2</v>
          </cell>
          <cell r="Y160">
            <v>9.7527919999999997E-3</v>
          </cell>
          <cell r="Z160">
            <v>4.8507087999999999E-3</v>
          </cell>
          <cell r="AA160">
            <v>4.8507087999999999E-3</v>
          </cell>
          <cell r="AB160">
            <v>21.357551275733996</v>
          </cell>
          <cell r="AC160">
            <v>19.260795094399999</v>
          </cell>
          <cell r="AD160">
            <v>22.548972393599996</v>
          </cell>
          <cell r="AE160">
            <v>28.583688739199996</v>
          </cell>
          <cell r="AF160">
            <v>29.348070332699997</v>
          </cell>
          <cell r="AG160">
            <v>25.6754907123</v>
          </cell>
          <cell r="AH160">
            <v>25.732876621599996</v>
          </cell>
          <cell r="AI160">
            <v>26.451798479000001</v>
          </cell>
          <cell r="AJ160">
            <v>26.276570045999996</v>
          </cell>
          <cell r="AK160">
            <v>12.0234633288</v>
          </cell>
          <cell r="AL160">
            <v>16.431746</v>
          </cell>
          <cell r="AM160">
            <v>27.981872639999999</v>
          </cell>
          <cell r="AN160">
            <v>32.249633750399994</v>
          </cell>
          <cell r="AO160">
            <v>29.419914484199996</v>
          </cell>
          <cell r="AP160">
            <v>22.6538384005</v>
          </cell>
          <cell r="AQ160">
            <v>17.418230224499997</v>
          </cell>
          <cell r="AR160">
            <v>21.249923061000001</v>
          </cell>
          <cell r="AS160">
            <v>22.654076316299996</v>
          </cell>
          <cell r="AT160">
            <v>25.452458495999998</v>
          </cell>
          <cell r="AU160">
            <v>26.1001517425</v>
          </cell>
          <cell r="AV160">
            <v>26.273391536800002</v>
          </cell>
          <cell r="AW160">
            <v>24.453404670499996</v>
          </cell>
          <cell r="AX160">
            <v>21.337282278</v>
          </cell>
          <cell r="AY160">
            <v>13.584623842899999</v>
          </cell>
          <cell r="AZ160">
            <v>11.52218670195</v>
          </cell>
          <cell r="BA160">
            <v>0</v>
          </cell>
        </row>
        <row r="171">
          <cell r="B171">
            <v>0.18504360000000006</v>
          </cell>
          <cell r="C171">
            <v>0.18740148000000001</v>
          </cell>
          <cell r="D171">
            <v>0.20194916000000004</v>
          </cell>
          <cell r="E171">
            <v>0.22487555999999997</v>
          </cell>
          <cell r="F171">
            <v>0.27463128000000003</v>
          </cell>
          <cell r="G171">
            <v>0.32562096000000001</v>
          </cell>
          <cell r="H171">
            <v>0.38737327999999999</v>
          </cell>
          <cell r="I171">
            <v>0.41294288000000001</v>
          </cell>
          <cell r="J171">
            <v>0.42929095999999994</v>
          </cell>
          <cell r="K171">
            <v>0.37108092000000004</v>
          </cell>
          <cell r="L171">
            <v>0.35223468000000002</v>
          </cell>
          <cell r="M171">
            <v>0.37329572000000005</v>
          </cell>
          <cell r="N171">
            <v>0.41697375999999997</v>
          </cell>
          <cell r="O171">
            <v>0.38600800000000002</v>
          </cell>
          <cell r="P171">
            <v>0.35534884</v>
          </cell>
          <cell r="Q171">
            <v>0.36813168000000002</v>
          </cell>
          <cell r="R171">
            <v>0.34882260000000004</v>
          </cell>
          <cell r="S171">
            <v>0.31248587999999999</v>
          </cell>
          <cell r="T171">
            <v>0.29281980000000002</v>
          </cell>
          <cell r="U171">
            <v>0.29294558440000001</v>
          </cell>
          <cell r="V171">
            <v>0.28595379400000004</v>
          </cell>
          <cell r="W171">
            <v>0.27466771080000002</v>
          </cell>
          <cell r="X171">
            <v>0.25577052760000002</v>
          </cell>
          <cell r="Y171">
            <v>0.24901861600000005</v>
          </cell>
          <cell r="Z171">
            <v>0.2568614468</v>
          </cell>
          <cell r="AA171">
            <v>0.2568614468</v>
          </cell>
          <cell r="AB171">
            <v>199.79604451433099</v>
          </cell>
          <cell r="AC171">
            <v>175.96849375879998</v>
          </cell>
          <cell r="AD171">
            <v>206.753189472</v>
          </cell>
          <cell r="AE171">
            <v>254.13764874399999</v>
          </cell>
          <cell r="AF171">
            <v>312.63302665139997</v>
          </cell>
          <cell r="AG171">
            <v>347.59804159080005</v>
          </cell>
          <cell r="AH171">
            <v>412.23039167639996</v>
          </cell>
          <cell r="AI171">
            <v>526.93539189550006</v>
          </cell>
          <cell r="AJ171">
            <v>603.25590928480005</v>
          </cell>
          <cell r="AK171">
            <v>486.7615567452001</v>
          </cell>
          <cell r="AL171">
            <v>364.30897799999991</v>
          </cell>
          <cell r="AM171">
            <v>563.38559932799978</v>
          </cell>
          <cell r="AN171">
            <v>590.63525510879992</v>
          </cell>
          <cell r="AO171">
            <v>557.47962895889998</v>
          </cell>
          <cell r="AP171">
            <v>508.01569650250002</v>
          </cell>
          <cell r="AQ171">
            <v>412.69856035100003</v>
          </cell>
          <cell r="AR171">
            <v>371.52490258449996</v>
          </cell>
          <cell r="AS171">
            <v>334.44228277459996</v>
          </cell>
          <cell r="AT171">
            <v>326.455069342</v>
          </cell>
          <cell r="AU171">
            <v>321.20944656049988</v>
          </cell>
          <cell r="AV171">
            <v>318.01631655620002</v>
          </cell>
          <cell r="AW171">
            <v>355.63160513220004</v>
          </cell>
          <cell r="AX171">
            <v>340.95287280599996</v>
          </cell>
          <cell r="AY171">
            <v>330.83843202959997</v>
          </cell>
          <cell r="AZ171">
            <v>322.82698054414999</v>
          </cell>
          <cell r="BA171">
            <v>0</v>
          </cell>
        </row>
        <row r="188">
          <cell r="B188">
            <v>2.3019639552091933E-2</v>
          </cell>
          <cell r="C188">
            <v>3.7393660421531083E-2</v>
          </cell>
          <cell r="D188">
            <v>2.220771585793907E-2</v>
          </cell>
          <cell r="E188">
            <v>2.3152978500965649E-2</v>
          </cell>
          <cell r="F188">
            <v>1.8377837015234717E-2</v>
          </cell>
          <cell r="G188">
            <v>1.9994091735853477E-2</v>
          </cell>
          <cell r="H188">
            <v>2.7703202251167607E-2</v>
          </cell>
          <cell r="I188">
            <v>2.9907105868555658E-2</v>
          </cell>
          <cell r="J188">
            <v>3.1312399999999997E-2</v>
          </cell>
          <cell r="K188">
            <v>4.5887419553816672E-2</v>
          </cell>
          <cell r="L188">
            <v>4.9715553330591349E-2</v>
          </cell>
          <cell r="M188">
            <v>8.6079361318381453E-2</v>
          </cell>
          <cell r="N188">
            <v>7.9653318748154775E-2</v>
          </cell>
          <cell r="O188">
            <v>6.4895641100206694E-2</v>
          </cell>
          <cell r="P188">
            <v>5.7757058974089656E-2</v>
          </cell>
          <cell r="Q188">
            <v>3.2244016621479958E-2</v>
          </cell>
          <cell r="R188">
            <v>3.7302760908418879E-2</v>
          </cell>
          <cell r="S188">
            <v>8.5354080000000013E-2</v>
          </cell>
          <cell r="T188">
            <v>0.1011313158065701</v>
          </cell>
          <cell r="U188">
            <v>0.1190882336</v>
          </cell>
          <cell r="V188">
            <v>0.12026432737175793</v>
          </cell>
          <cell r="W188">
            <v>0.14834203159999998</v>
          </cell>
          <cell r="X188">
            <v>0.1222937996</v>
          </cell>
          <cell r="Y188">
            <v>0.13729640680000002</v>
          </cell>
          <cell r="Z188">
            <v>0.14022850519999999</v>
          </cell>
          <cell r="AA188">
            <v>0.14022850519999999</v>
          </cell>
          <cell r="AB188">
            <v>17.285077405415997</v>
          </cell>
          <cell r="AC188">
            <v>18.433804323599997</v>
          </cell>
          <cell r="AD188">
            <v>12.091206590400001</v>
          </cell>
          <cell r="AE188">
            <v>13.3522413696</v>
          </cell>
          <cell r="AF188">
            <v>16.983741649700001</v>
          </cell>
          <cell r="AG188">
            <v>15.8632765005</v>
          </cell>
          <cell r="AH188">
            <v>16.679208337999999</v>
          </cell>
          <cell r="AI188">
            <v>21.387604997499999</v>
          </cell>
          <cell r="AJ188">
            <v>25.156838239599995</v>
          </cell>
          <cell r="AK188">
            <v>27.131740261999997</v>
          </cell>
          <cell r="AL188">
            <v>20.403022999999997</v>
          </cell>
          <cell r="AM188">
            <v>45.853071599999993</v>
          </cell>
          <cell r="AN188">
            <v>40.741844404799998</v>
          </cell>
          <cell r="AO188">
            <v>33.290741620200002</v>
          </cell>
          <cell r="AP188">
            <v>34.649545092499991</v>
          </cell>
          <cell r="AQ188">
            <v>21.602531954500002</v>
          </cell>
          <cell r="AR188">
            <v>22.416119694000002</v>
          </cell>
          <cell r="AS188">
            <v>38.551239569700002</v>
          </cell>
          <cell r="AT188">
            <v>41.281452279</v>
          </cell>
          <cell r="AU188">
            <v>45.453178859499999</v>
          </cell>
          <cell r="AV188">
            <v>45.8917136544</v>
          </cell>
          <cell r="AW188">
            <v>55.432690112400003</v>
          </cell>
          <cell r="AX188">
            <v>48.467248127999994</v>
          </cell>
          <cell r="AY188">
            <v>51.143294960999995</v>
          </cell>
          <cell r="AZ188">
            <v>55.592878880300006</v>
          </cell>
          <cell r="BA188">
            <v>0</v>
          </cell>
        </row>
        <row r="194">
          <cell r="B194">
            <v>1.4812337509579115E-2</v>
          </cell>
          <cell r="C194">
            <v>6.9588995538760693E-3</v>
          </cell>
          <cell r="D194">
            <v>3.9481642539571473E-4</v>
          </cell>
          <cell r="E194">
            <v>4.2229315756831968E-4</v>
          </cell>
          <cell r="F194">
            <v>4.5491917768277369E-4</v>
          </cell>
          <cell r="G194">
            <v>7.7612756273717277E-4</v>
          </cell>
          <cell r="H194">
            <v>1.5427620723822213E-3</v>
          </cell>
          <cell r="I194">
            <v>1.1601219612231341E-2</v>
          </cell>
          <cell r="J194">
            <v>1.639165833512634E-2</v>
          </cell>
          <cell r="K194">
            <v>1.2353135883160659E-2</v>
          </cell>
          <cell r="L194">
            <v>1.5882391255408777E-2</v>
          </cell>
          <cell r="M194">
            <v>2.1065785408327802E-2</v>
          </cell>
          <cell r="N194">
            <v>2.316935872851188E-2</v>
          </cell>
          <cell r="O194">
            <v>2.5273283232610508E-2</v>
          </cell>
          <cell r="P194">
            <v>3.476034540541191E-2</v>
          </cell>
          <cell r="Q194">
            <v>1.095824418583516E-2</v>
          </cell>
          <cell r="R194">
            <v>4.8393494212665682E-3</v>
          </cell>
          <cell r="S194">
            <v>6.1173131851636944E-3</v>
          </cell>
          <cell r="T194">
            <v>9.9677034098128101E-3</v>
          </cell>
          <cell r="U194">
            <v>1.2160467200000002E-2</v>
          </cell>
          <cell r="V194">
            <v>1.26681044E-2</v>
          </cell>
          <cell r="W194">
            <v>1.74762532E-2</v>
          </cell>
          <cell r="X194">
            <v>2.6911920000000002E-3</v>
          </cell>
          <cell r="Y194">
            <v>0</v>
          </cell>
          <cell r="Z194">
            <v>4.1999999999999999E-8</v>
          </cell>
          <cell r="AA194">
            <v>4.1999999999999999E-8</v>
          </cell>
          <cell r="AB194">
            <v>8.8728794723910003</v>
          </cell>
          <cell r="AC194">
            <v>4.2434844531999998</v>
          </cell>
          <cell r="AD194">
            <v>0.71656149600000008</v>
          </cell>
          <cell r="AE194">
            <v>0.70981781919999987</v>
          </cell>
          <cell r="AF194">
            <v>0.62113400159999999</v>
          </cell>
          <cell r="AG194">
            <v>1.7452433855999996</v>
          </cell>
          <cell r="AH194">
            <v>3.2000108596000003</v>
          </cell>
          <cell r="AI194">
            <v>13.714430410499999</v>
          </cell>
          <cell r="AJ194">
            <v>18.9644746088</v>
          </cell>
          <cell r="AK194">
            <v>11.3687316556</v>
          </cell>
          <cell r="AL194">
            <v>11.008340999999998</v>
          </cell>
          <cell r="AM194">
            <v>22.839890063999999</v>
          </cell>
          <cell r="AN194">
            <v>21.931772403199997</v>
          </cell>
          <cell r="AO194">
            <v>22.156937998500002</v>
          </cell>
          <cell r="AP194">
            <v>26.527963603</v>
          </cell>
          <cell r="AQ194">
            <v>10.088119874</v>
          </cell>
          <cell r="AR194">
            <v>6.2340962208000006</v>
          </cell>
          <cell r="AS194">
            <v>7.6236607017999987</v>
          </cell>
          <cell r="AT194">
            <v>8.2883335840000001</v>
          </cell>
          <cell r="AU194">
            <v>9.9110376134999996</v>
          </cell>
          <cell r="AV194">
            <v>9.4064533204000007</v>
          </cell>
          <cell r="AW194">
            <v>14.3705453702</v>
          </cell>
          <cell r="AX194">
            <v>2.0504721510000001</v>
          </cell>
          <cell r="AY194">
            <v>0</v>
          </cell>
          <cell r="AZ194">
            <v>1.0279475E-4</v>
          </cell>
          <cell r="BA194">
            <v>0</v>
          </cell>
        </row>
        <row r="226">
          <cell r="B226">
            <v>5.1561762811987856E-2</v>
          </cell>
          <cell r="C226">
            <v>5.3773727932496546E-2</v>
          </cell>
          <cell r="D226">
            <v>6.0819541262159167E-2</v>
          </cell>
          <cell r="E226">
            <v>6.4539001943404992E-2</v>
          </cell>
          <cell r="F226">
            <v>6.7495297166398627E-2</v>
          </cell>
          <cell r="G226">
            <v>6.7300240125676175E-2</v>
          </cell>
          <cell r="H226">
            <v>7.7184489525984251E-2</v>
          </cell>
          <cell r="I226">
            <v>8.0906112256799362E-2</v>
          </cell>
          <cell r="J226">
            <v>6.8409990424048342E-2</v>
          </cell>
          <cell r="K226">
            <v>3.0522273480218125E-2</v>
          </cell>
          <cell r="L226">
            <v>3.8316777447174231E-2</v>
          </cell>
          <cell r="M226">
            <v>4.4036716912649057E-2</v>
          </cell>
          <cell r="N226">
            <v>3.5481288630700498E-2</v>
          </cell>
          <cell r="O226">
            <v>2.684210309356724E-2</v>
          </cell>
          <cell r="P226">
            <v>2.0461615504050311E-2</v>
          </cell>
          <cell r="Q226">
            <v>2.3145370353083474E-2</v>
          </cell>
          <cell r="R226">
            <v>2.2143416531328008E-2</v>
          </cell>
          <cell r="S226">
            <v>1.8422313439086659E-2</v>
          </cell>
          <cell r="T226">
            <v>2.1389060097098771E-2</v>
          </cell>
          <cell r="U226">
            <v>6.2270544000000002E-3</v>
          </cell>
          <cell r="V226">
            <v>2.0611271176432925E-3</v>
          </cell>
          <cell r="W226">
            <v>3.1690951488092794E-3</v>
          </cell>
          <cell r="X226">
            <v>2.4878500732859413E-3</v>
          </cell>
          <cell r="Y226">
            <v>2.2970678144014741E-3</v>
          </cell>
          <cell r="Z226">
            <v>1.994840002686394E-3</v>
          </cell>
          <cell r="AA226">
            <v>1.994840002686394E-3</v>
          </cell>
          <cell r="AB226">
            <v>26.898381398999998</v>
          </cell>
          <cell r="AC226">
            <v>23.553658453599997</v>
          </cell>
          <cell r="AD226">
            <v>26.9822676432</v>
          </cell>
          <cell r="AE226">
            <v>31.844468891199998</v>
          </cell>
          <cell r="AF226">
            <v>34.987721372099998</v>
          </cell>
          <cell r="AG226">
            <v>32.608423333199994</v>
          </cell>
          <cell r="AH226">
            <v>37.844715655199998</v>
          </cell>
          <cell r="AI226">
            <v>46.325910988499999</v>
          </cell>
          <cell r="AJ226">
            <v>45.943695822000002</v>
          </cell>
          <cell r="AK226">
            <v>22.621307156800004</v>
          </cell>
          <cell r="AL226">
            <v>20.740251999999998</v>
          </cell>
          <cell r="AM226">
            <v>34.334602895999993</v>
          </cell>
          <cell r="AN226">
            <v>25.646763894399992</v>
          </cell>
          <cell r="AO226">
            <v>19.148841966300001</v>
          </cell>
          <cell r="AP226">
            <v>16.044137736999996</v>
          </cell>
          <cell r="AQ226">
            <v>14.092513959999996</v>
          </cell>
          <cell r="AR226">
            <v>14.025169050600001</v>
          </cell>
          <cell r="AS226">
            <v>14.835289311699997</v>
          </cell>
          <cell r="AT226">
            <v>18.072676479000002</v>
          </cell>
          <cell r="AU226">
            <v>11.516523758499996</v>
          </cell>
          <cell r="AV226">
            <v>9.7224360971999992</v>
          </cell>
          <cell r="AW226">
            <v>13.1159880663</v>
          </cell>
          <cell r="AX226">
            <v>10.071750194999998</v>
          </cell>
          <cell r="AY226">
            <v>10.677599613999998</v>
          </cell>
          <cell r="AZ226">
            <v>10.100392478850001</v>
          </cell>
          <cell r="BA226">
            <v>0</v>
          </cell>
        </row>
        <row r="246">
          <cell r="B246">
            <v>8.9531423727103737E-2</v>
          </cell>
          <cell r="C246">
            <v>7.4631698266588595E-2</v>
          </cell>
          <cell r="D246">
            <v>7.4679245586285262E-2</v>
          </cell>
          <cell r="E246">
            <v>7.8097243058813423E-2</v>
          </cell>
          <cell r="F246">
            <v>0.14163658274704588</v>
          </cell>
          <cell r="G246">
            <v>0.18373180845433776</v>
          </cell>
          <cell r="H246">
            <v>0.22094541778764237</v>
          </cell>
          <cell r="I246">
            <v>0.22610964676220241</v>
          </cell>
          <cell r="J246">
            <v>0.20676416994633123</v>
          </cell>
          <cell r="K246">
            <v>0.21830765284837486</v>
          </cell>
          <cell r="L246">
            <v>0.23263237680521198</v>
          </cell>
          <cell r="M246">
            <v>0.2074860649059205</v>
          </cell>
          <cell r="N246">
            <v>0.20038170936655975</v>
          </cell>
          <cell r="O246">
            <v>0.16511451801812202</v>
          </cell>
          <cell r="P246">
            <v>0.13351453318973164</v>
          </cell>
          <cell r="Q246">
            <v>0.1382817192718232</v>
          </cell>
          <cell r="R246">
            <v>0.16099028115410713</v>
          </cell>
          <cell r="S246">
            <v>0.12624139474391385</v>
          </cell>
          <cell r="T246">
            <v>0.11501883266907655</v>
          </cell>
          <cell r="U246">
            <v>0.1039050824</v>
          </cell>
          <cell r="V246">
            <v>9.5691330000000019E-2</v>
          </cell>
          <cell r="W246">
            <v>0.16158221365813485</v>
          </cell>
          <cell r="X246">
            <v>0.18551791440000004</v>
          </cell>
          <cell r="Y246">
            <v>0.19370752240000003</v>
          </cell>
          <cell r="Z246">
            <v>0.18622036759275934</v>
          </cell>
          <cell r="AA246">
            <v>0.18622036759275934</v>
          </cell>
          <cell r="AB246">
            <v>59.533400724491997</v>
          </cell>
          <cell r="AC246">
            <v>53.283295694399996</v>
          </cell>
          <cell r="AD246">
            <v>52.325047387199994</v>
          </cell>
          <cell r="AE246">
            <v>56.361907649599999</v>
          </cell>
          <cell r="AF246">
            <v>84.153121383799984</v>
          </cell>
          <cell r="AG246">
            <v>86.753877295799995</v>
          </cell>
          <cell r="AH246">
            <v>114.67190764999999</v>
          </cell>
          <cell r="AI246">
            <v>128.5035222555</v>
          </cell>
          <cell r="AJ246">
            <v>129.11674895840002</v>
          </cell>
          <cell r="AK246">
            <v>107.9203778708</v>
          </cell>
          <cell r="AL246">
            <v>88.691012999999998</v>
          </cell>
          <cell r="AM246">
            <v>115.65301012799999</v>
          </cell>
          <cell r="AN246">
            <v>101.115025528</v>
          </cell>
          <cell r="AO246">
            <v>83.514349185599997</v>
          </cell>
          <cell r="AP246">
            <v>73.732161834999999</v>
          </cell>
          <cell r="AQ246">
            <v>58.7506045875</v>
          </cell>
          <cell r="AR246">
            <v>60.982937591199992</v>
          </cell>
          <cell r="AS246">
            <v>49.040545868599992</v>
          </cell>
          <cell r="AT246">
            <v>46.993421372000007</v>
          </cell>
          <cell r="AU246">
            <v>42.551814369999995</v>
          </cell>
          <cell r="AV246">
            <v>36.321260973600005</v>
          </cell>
          <cell r="AW246">
            <v>62.958518897099999</v>
          </cell>
          <cell r="AX246">
            <v>73.368278333999996</v>
          </cell>
          <cell r="AY246">
            <v>77.234916904200006</v>
          </cell>
          <cell r="AZ246">
            <v>71.797072127150017</v>
          </cell>
          <cell r="BA246">
            <v>0</v>
          </cell>
        </row>
        <row r="247">
          <cell r="B247">
            <v>7.6217325964840862E-2</v>
          </cell>
          <cell r="C247">
            <v>7.4539872509626015E-2</v>
          </cell>
          <cell r="D247">
            <v>8.0527895521241802E-2</v>
          </cell>
          <cell r="E247">
            <v>7.7211153891035694E-2</v>
          </cell>
          <cell r="F247">
            <v>8.810418318292805E-2</v>
          </cell>
          <cell r="G247">
            <v>7.5334770020812666E-2</v>
          </cell>
          <cell r="H247">
            <v>8.9574958558074125E-2</v>
          </cell>
          <cell r="I247">
            <v>8.9573707982421771E-2</v>
          </cell>
          <cell r="J247">
            <v>5.9023461731423796E-2</v>
          </cell>
          <cell r="K247">
            <v>7.290085113949997E-2</v>
          </cell>
          <cell r="L247">
            <v>8.3494726772587916E-2</v>
          </cell>
          <cell r="M247">
            <v>0.10333634466982104</v>
          </cell>
          <cell r="N247">
            <v>7.0928155587534888E-2</v>
          </cell>
          <cell r="O247">
            <v>5.6246589817089916E-2</v>
          </cell>
          <cell r="P247">
            <v>5.4982176154558422E-2</v>
          </cell>
          <cell r="Q247">
            <v>4.7077178038350674E-2</v>
          </cell>
          <cell r="R247">
            <v>5.1761485062916633E-2</v>
          </cell>
          <cell r="S247">
            <v>5.4739976484771781E-2</v>
          </cell>
          <cell r="T247">
            <v>6.1705792918152584E-2</v>
          </cell>
          <cell r="U247">
            <v>5.2856255199999994E-2</v>
          </cell>
          <cell r="V247">
            <v>6.6866388400000004E-2</v>
          </cell>
          <cell r="W247">
            <v>7.4076058E-2</v>
          </cell>
          <cell r="X247">
            <v>7.4025831600000022E-2</v>
          </cell>
          <cell r="Y247">
            <v>7.0569655488317964E-2</v>
          </cell>
          <cell r="Z247">
            <v>9.6036810799999983E-2</v>
          </cell>
          <cell r="AA247">
            <v>9.6036810799999983E-2</v>
          </cell>
          <cell r="AB247">
            <v>44.173505027114999</v>
          </cell>
          <cell r="AC247">
            <v>33.0639703704</v>
          </cell>
          <cell r="AD247">
            <v>38.124463454400001</v>
          </cell>
          <cell r="AE247">
            <v>40.206700867199999</v>
          </cell>
          <cell r="AF247">
            <v>50.033481748599996</v>
          </cell>
          <cell r="AG247">
            <v>46.930345776599992</v>
          </cell>
          <cell r="AH247">
            <v>53.158653611200002</v>
          </cell>
          <cell r="AI247">
            <v>69.153871741499998</v>
          </cell>
          <cell r="AJ247">
            <v>56.461966117200006</v>
          </cell>
          <cell r="AK247">
            <v>47.654393679199998</v>
          </cell>
          <cell r="AL247">
            <v>44.961918999999995</v>
          </cell>
          <cell r="AM247">
            <v>66.057925151999996</v>
          </cell>
          <cell r="AN247">
            <v>48.245872980799994</v>
          </cell>
          <cell r="AO247">
            <v>45.544096355099988</v>
          </cell>
          <cell r="AP247">
            <v>41.332374366999993</v>
          </cell>
          <cell r="AQ247">
            <v>32.487368245499994</v>
          </cell>
          <cell r="AR247">
            <v>33.006992025199999</v>
          </cell>
          <cell r="AS247">
            <v>32.329654056700001</v>
          </cell>
          <cell r="AT247">
            <v>37.635722993999998</v>
          </cell>
          <cell r="AU247">
            <v>38.659789776999993</v>
          </cell>
          <cell r="AV247">
            <v>52.368350874000001</v>
          </cell>
          <cell r="AW247">
            <v>70.132704952400005</v>
          </cell>
          <cell r="AX247">
            <v>51.335374779000006</v>
          </cell>
          <cell r="AY247">
            <v>54.313027512699989</v>
          </cell>
          <cell r="AZ247">
            <v>60.136163369050003</v>
          </cell>
          <cell r="BA247">
            <v>0</v>
          </cell>
        </row>
        <row r="263">
          <cell r="B263">
            <v>1.125060523168383</v>
          </cell>
          <cell r="C263">
            <v>1.1225981678383374</v>
          </cell>
          <cell r="D263">
            <v>1.0715898797388574</v>
          </cell>
          <cell r="E263">
            <v>1.1043668333452299</v>
          </cell>
          <cell r="F263">
            <v>1.3800988141630968</v>
          </cell>
          <cell r="G263">
            <v>1.5246298353252621</v>
          </cell>
          <cell r="H263">
            <v>1.7511221537911135</v>
          </cell>
          <cell r="I263">
            <v>1.8046251953557491</v>
          </cell>
          <cell r="J263">
            <v>1.7734558146060897</v>
          </cell>
          <cell r="K263">
            <v>1.7296926325370423</v>
          </cell>
          <cell r="L263">
            <v>1.7906245541665455</v>
          </cell>
          <cell r="M263">
            <v>1.8192885108951529</v>
          </cell>
          <cell r="N263">
            <v>1.7505766284120985</v>
          </cell>
          <cell r="O263">
            <v>1.6560696680604781</v>
          </cell>
          <cell r="P263">
            <v>1.5769396942029767</v>
          </cell>
          <cell r="Q263">
            <v>1.5205191951520134</v>
          </cell>
          <cell r="R263">
            <v>1.5424705997327626</v>
          </cell>
          <cell r="S263">
            <v>1.4788863490901214</v>
          </cell>
          <cell r="T263">
            <v>1.441775181719366</v>
          </cell>
          <cell r="U263">
            <v>1.4888066640585169</v>
          </cell>
          <cell r="V263">
            <v>1.4090563381659027</v>
          </cell>
          <cell r="W263">
            <v>1.4333754239372996</v>
          </cell>
          <cell r="X263">
            <v>1.3522913506443606</v>
          </cell>
          <cell r="Y263">
            <v>1.3159078882105255</v>
          </cell>
          <cell r="Z263">
            <v>1.3393306899459929</v>
          </cell>
          <cell r="AA263">
            <v>1.3393306899459929</v>
          </cell>
          <cell r="AB263">
            <v>826.48458325767285</v>
          </cell>
          <cell r="AC263">
            <v>704.20896884159981</v>
          </cell>
          <cell r="AD263">
            <v>745.43356320959981</v>
          </cell>
          <cell r="AE263">
            <v>864.35097767199989</v>
          </cell>
          <cell r="AF263">
            <v>1109.8878152817001</v>
          </cell>
          <cell r="AG263">
            <v>1186.0324747557004</v>
          </cell>
          <cell r="AH263">
            <v>1380.8489627680001</v>
          </cell>
          <cell r="AI263">
            <v>1639.1806729649995</v>
          </cell>
          <cell r="AJ263">
            <v>1780.2323077191995</v>
          </cell>
          <cell r="AK263">
            <v>1414.0209605015998</v>
          </cell>
          <cell r="AL263">
            <v>1099.6275969999997</v>
          </cell>
          <cell r="AM263">
            <v>1638.7306247039994</v>
          </cell>
          <cell r="AN263">
            <v>1560.6152892527998</v>
          </cell>
          <cell r="AO263">
            <v>1492.7709237693</v>
          </cell>
          <cell r="AP263">
            <v>1400.6082313334991</v>
          </cell>
          <cell r="AQ263">
            <v>1119.5005281774995</v>
          </cell>
          <cell r="AR263">
            <v>1088.2669722844003</v>
          </cell>
          <cell r="AS263">
            <v>1031.3496216738001</v>
          </cell>
          <cell r="AT263">
            <v>1054.194029386</v>
          </cell>
          <cell r="AU263">
            <v>1061.6831840464995</v>
          </cell>
          <cell r="AV263">
            <v>1032.2780037974003</v>
          </cell>
          <cell r="AW263">
            <v>1166.6603325911001</v>
          </cell>
          <cell r="AX263">
            <v>1133.5217685480002</v>
          </cell>
          <cell r="AY263">
            <v>1118.8764736413</v>
          </cell>
          <cell r="AZ263">
            <v>1088.3522995943504</v>
          </cell>
          <cell r="BA263">
            <v>0</v>
          </cell>
        </row>
        <row r="264">
          <cell r="B264">
            <v>0.66591244831691088</v>
          </cell>
          <cell r="C264">
            <v>0.65510491211637978</v>
          </cell>
          <cell r="D264">
            <v>0.56539959238299609</v>
          </cell>
          <cell r="E264">
            <v>0.60201126155695595</v>
          </cell>
          <cell r="F264">
            <v>0.7962968913849251</v>
          </cell>
          <cell r="G264">
            <v>0.87437005008931412</v>
          </cell>
          <cell r="H264">
            <v>1.0030930590647165</v>
          </cell>
          <cell r="I264">
            <v>1.0475729665981535</v>
          </cell>
          <cell r="J264">
            <v>1.0989415877704949</v>
          </cell>
          <cell r="K264">
            <v>1.1627907537215341</v>
          </cell>
          <cell r="L264">
            <v>1.2124680058196957</v>
          </cell>
          <cell r="M264">
            <v>1.0859451261916795</v>
          </cell>
          <cell r="N264">
            <v>1.0818312988479275</v>
          </cell>
          <cell r="O264">
            <v>1.0176810053042853</v>
          </cell>
          <cell r="P264">
            <v>0.97175011708147108</v>
          </cell>
          <cell r="Q264">
            <v>0.94565454955713502</v>
          </cell>
          <cell r="R264">
            <v>1.0099063684469205</v>
          </cell>
          <cell r="S264">
            <v>1.0294622674178202</v>
          </cell>
          <cell r="T264">
            <v>0.99439312317870454</v>
          </cell>
          <cell r="U264">
            <v>1.060259562703016</v>
          </cell>
          <cell r="V264">
            <v>0.97935794000103038</v>
          </cell>
          <cell r="W264">
            <v>1.0018651350477819</v>
          </cell>
          <cell r="X264">
            <v>0.96174715780498787</v>
          </cell>
          <cell r="Y264">
            <v>0.95251890820778229</v>
          </cell>
          <cell r="Z264">
            <v>0.93754970344892863</v>
          </cell>
          <cell r="AA264">
            <v>0.93754970344892863</v>
          </cell>
          <cell r="AB264">
            <v>473.64475538412898</v>
          </cell>
          <cell r="AC264">
            <v>404.18033667319997</v>
          </cell>
          <cell r="AD264">
            <v>395.40936888960016</v>
          </cell>
          <cell r="AE264">
            <v>466.07258403999981</v>
          </cell>
          <cell r="AF264">
            <v>625.51185665009996</v>
          </cell>
          <cell r="AG264">
            <v>657.32483816999991</v>
          </cell>
          <cell r="AH264">
            <v>759.99465066879975</v>
          </cell>
          <cell r="AI264">
            <v>870.36384066799985</v>
          </cell>
          <cell r="AJ264">
            <v>970.28321243040023</v>
          </cell>
          <cell r="AK264">
            <v>794.44474846439971</v>
          </cell>
          <cell r="AL264">
            <v>605.22966399999996</v>
          </cell>
          <cell r="AM264">
            <v>851.25346411200007</v>
          </cell>
          <cell r="AN264">
            <v>785.21851703680011</v>
          </cell>
          <cell r="AO264">
            <v>739.24567265039991</v>
          </cell>
          <cell r="AP264">
            <v>709.44667265499993</v>
          </cell>
          <cell r="AQ264">
            <v>572.125522241</v>
          </cell>
          <cell r="AR264">
            <v>594.55056402149989</v>
          </cell>
          <cell r="AS264">
            <v>592.76888387860004</v>
          </cell>
          <cell r="AT264">
            <v>615.25323091199994</v>
          </cell>
          <cell r="AU264">
            <v>631.46105023999985</v>
          </cell>
          <cell r="AV264">
            <v>594.60085751819997</v>
          </cell>
          <cell r="AW264">
            <v>651.15810295480003</v>
          </cell>
          <cell r="AX264">
            <v>668.20811838299994</v>
          </cell>
          <cell r="AY264">
            <v>659.5664940931</v>
          </cell>
          <cell r="AZ264">
            <v>636.97526003780001</v>
          </cell>
          <cell r="BA264">
            <v>0</v>
          </cell>
        </row>
        <row r="265">
          <cell r="B265">
            <v>2.1575575884369827E-2</v>
          </cell>
          <cell r="C265">
            <v>3.2838773528010082E-2</v>
          </cell>
          <cell r="D265">
            <v>4.0316427920222102E-2</v>
          </cell>
          <cell r="E265">
            <v>3.8438427885647546E-2</v>
          </cell>
          <cell r="F265">
            <v>3.3768778493806481E-2</v>
          </cell>
          <cell r="G265">
            <v>4.3881296523075958E-2</v>
          </cell>
          <cell r="H265">
            <v>4.413862199024441E-2</v>
          </cell>
          <cell r="I265">
            <v>2.5486297535305878E-2</v>
          </cell>
          <cell r="J265">
            <v>8.6431055091962632E-3</v>
          </cell>
          <cell r="K265">
            <v>1.9109497656731847E-3</v>
          </cell>
          <cell r="L265">
            <v>1.9689502637673241E-3</v>
          </cell>
          <cell r="M265">
            <v>3.717576592308449E-3</v>
          </cell>
          <cell r="N265">
            <v>2.6553600752188891E-3</v>
          </cell>
          <cell r="O265">
            <v>1.8350857922243417E-3</v>
          </cell>
          <cell r="P265">
            <v>1.3489758025264544E-3</v>
          </cell>
          <cell r="Q265">
            <v>1.9455894144288811E-3</v>
          </cell>
          <cell r="R265">
            <v>6.4636273435835171E-3</v>
          </cell>
          <cell r="S265">
            <v>8.8047470137888675E-3</v>
          </cell>
          <cell r="T265">
            <v>9.3205479050523839E-3</v>
          </cell>
          <cell r="U265">
            <v>1.2513412974749512E-2</v>
          </cell>
          <cell r="V265">
            <v>8.7286871641858513E-3</v>
          </cell>
          <cell r="W265">
            <v>1.0520647203066603E-2</v>
          </cell>
          <cell r="X265">
            <v>1.0277658907770725E-2</v>
          </cell>
          <cell r="Y265">
            <v>9.1930332460189289E-3</v>
          </cell>
          <cell r="Z265">
            <v>1.0256769117459319E-2</v>
          </cell>
          <cell r="AA265">
            <v>1.0256769117459319E-2</v>
          </cell>
          <cell r="AB265">
            <v>14.728584968778001</v>
          </cell>
          <cell r="AC265">
            <v>17.608637889999994</v>
          </cell>
          <cell r="AD265">
            <v>23.326254647999999</v>
          </cell>
          <cell r="AE265">
            <v>26.104758959999995</v>
          </cell>
          <cell r="AF265">
            <v>26.523879967900001</v>
          </cell>
          <cell r="AG265">
            <v>31.828769501099998</v>
          </cell>
          <cell r="AH265">
            <v>34.829100956000005</v>
          </cell>
          <cell r="AI265">
            <v>23.808652178999999</v>
          </cell>
          <cell r="AJ265">
            <v>13.30151073</v>
          </cell>
          <cell r="AK265">
            <v>4.8354452168000002</v>
          </cell>
          <cell r="AL265">
            <v>4.2138139999999993</v>
          </cell>
          <cell r="AM265">
            <v>13.002653903999997</v>
          </cell>
          <cell r="AN265">
            <v>6.1286822959999991</v>
          </cell>
          <cell r="AO265">
            <v>5.8612320126000004</v>
          </cell>
          <cell r="AP265">
            <v>4.668770134499999</v>
          </cell>
          <cell r="AQ265">
            <v>5.4624812339999984</v>
          </cell>
          <cell r="AR265">
            <v>4.8035774022999993</v>
          </cell>
          <cell r="AS265">
            <v>5.3576530864999992</v>
          </cell>
          <cell r="AT265">
            <v>4.943576244</v>
          </cell>
          <cell r="AU265">
            <v>6.4214464025</v>
          </cell>
          <cell r="AV265">
            <v>4.3439693520000002</v>
          </cell>
          <cell r="AW265">
            <v>5.811571365899999</v>
          </cell>
          <cell r="AX265">
            <v>6.0654600629999997</v>
          </cell>
          <cell r="AY265">
            <v>6.8626239945999998</v>
          </cell>
          <cell r="AZ265">
            <v>7.0526147053500008</v>
          </cell>
          <cell r="BA265">
            <v>0</v>
          </cell>
        </row>
        <row r="266">
          <cell r="B266">
            <v>6.7034929051759716E-4</v>
          </cell>
          <cell r="C266">
            <v>4.200513368999422E-4</v>
          </cell>
          <cell r="D266">
            <v>5.6200918892342099E-4</v>
          </cell>
          <cell r="E266">
            <v>5.9783799857123735E-4</v>
          </cell>
          <cell r="F266">
            <v>5.5223116278378952E-4</v>
          </cell>
          <cell r="G266">
            <v>8.8856964608786601E-4</v>
          </cell>
          <cell r="H266">
            <v>3.7803150087309558E-4</v>
          </cell>
          <cell r="I266">
            <v>1.0280776244949909E-3</v>
          </cell>
          <cell r="J266">
            <v>1.7151933244250906E-3</v>
          </cell>
          <cell r="K266">
            <v>2.4431840992121283E-3</v>
          </cell>
          <cell r="L266">
            <v>1.1269866707894214E-3</v>
          </cell>
          <cell r="M266">
            <v>1.2361399495293161E-3</v>
          </cell>
          <cell r="N266">
            <v>7.0490184921975915E-4</v>
          </cell>
          <cell r="O266">
            <v>1.3332772880439991E-3</v>
          </cell>
          <cell r="P266">
            <v>1.0399803844135507E-3</v>
          </cell>
          <cell r="Q266">
            <v>2.1683439906391485E-3</v>
          </cell>
          <cell r="R266">
            <v>2.2755832254288001E-3</v>
          </cell>
          <cell r="S266">
            <v>2.590676030760838E-3</v>
          </cell>
          <cell r="T266">
            <v>2.7290645881230813E-3</v>
          </cell>
          <cell r="U266">
            <v>2.9836967999999995E-3</v>
          </cell>
          <cell r="V266">
            <v>3.0179865617736153E-3</v>
          </cell>
          <cell r="W266">
            <v>4.1167000000000009E-3</v>
          </cell>
          <cell r="X266">
            <v>2.8597184000000008E-3</v>
          </cell>
          <cell r="Y266">
            <v>3.4657414946906513E-3</v>
          </cell>
          <cell r="Z266">
            <v>3.2180651999999996E-3</v>
          </cell>
          <cell r="AA266">
            <v>3.2180651999999996E-3</v>
          </cell>
          <cell r="AB266">
            <v>0.99516529910999996</v>
          </cell>
          <cell r="AC266">
            <v>0.30519540319999999</v>
          </cell>
          <cell r="AD266">
            <v>1.0525709999999999</v>
          </cell>
          <cell r="AE266">
            <v>1.0962696752000001</v>
          </cell>
          <cell r="AF266">
            <v>0.73351912269999997</v>
          </cell>
          <cell r="AG266">
            <v>1.1447113391999999</v>
          </cell>
          <cell r="AH266">
            <v>0.7857557356</v>
          </cell>
          <cell r="AI266">
            <v>1.408577972</v>
          </cell>
          <cell r="AJ266">
            <v>1.4648785592000002</v>
          </cell>
          <cell r="AK266">
            <v>2.0059748588000001</v>
          </cell>
          <cell r="AL266">
            <v>3.9748460000000003</v>
          </cell>
          <cell r="AM266">
            <v>2.9681365439999992</v>
          </cell>
          <cell r="AN266">
            <v>2.2256988687999995</v>
          </cell>
          <cell r="AO266">
            <v>4.0360095735000003</v>
          </cell>
          <cell r="AP266">
            <v>3.0533380475</v>
          </cell>
          <cell r="AQ266">
            <v>3.3339953534999998</v>
          </cell>
          <cell r="AR266">
            <v>2.0449711844</v>
          </cell>
          <cell r="AS266">
            <v>2.5474780187999997</v>
          </cell>
          <cell r="AT266">
            <v>1.8599273749999998</v>
          </cell>
          <cell r="AU266">
            <v>2.0006136699999995</v>
          </cell>
          <cell r="AV266">
            <v>2.3766280812000002</v>
          </cell>
          <cell r="AW266">
            <v>3.4570261865000003</v>
          </cell>
          <cell r="AX266">
            <v>2.0921530499999994</v>
          </cell>
          <cell r="AY266">
            <v>2.4514195551999998</v>
          </cell>
          <cell r="AZ266">
            <v>2.8445817681000003</v>
          </cell>
          <cell r="BA266">
            <v>0</v>
          </cell>
        </row>
        <row r="267">
          <cell r="B267">
            <v>6.2362123687940592E-2</v>
          </cell>
          <cell r="C267">
            <v>6.3568188279708421E-2</v>
          </cell>
          <cell r="D267">
            <v>6.8216435104863971E-2</v>
          </cell>
          <cell r="E267">
            <v>4.9722564024698136E-2</v>
          </cell>
          <cell r="F267">
            <v>7.0719074617504776E-2</v>
          </cell>
          <cell r="G267">
            <v>7.0352209898432119E-2</v>
          </cell>
          <cell r="H267">
            <v>6.7181139524187625E-2</v>
          </cell>
          <cell r="I267">
            <v>6.9340719607776574E-2</v>
          </cell>
          <cell r="J267">
            <v>5.3517742466365738E-2</v>
          </cell>
          <cell r="K267">
            <v>4.4200650936825736E-2</v>
          </cell>
          <cell r="L267">
            <v>5.8672639813200443E-2</v>
          </cell>
          <cell r="M267">
            <v>0.14786919755161695</v>
          </cell>
          <cell r="N267">
            <v>9.0122675855374021E-2</v>
          </cell>
          <cell r="O267">
            <v>0.10826591461089452</v>
          </cell>
          <cell r="P267">
            <v>0.10759692735784174</v>
          </cell>
          <cell r="Q267">
            <v>8.9160412983813969E-2</v>
          </cell>
          <cell r="R267">
            <v>6.3247750672637659E-2</v>
          </cell>
          <cell r="S267">
            <v>1.0380923190078691E-2</v>
          </cell>
          <cell r="T267">
            <v>1.1007126552101067E-2</v>
          </cell>
          <cell r="U267">
            <v>1.2739967385685374E-2</v>
          </cell>
          <cell r="V267">
            <v>1.0726327103256481E-2</v>
          </cell>
          <cell r="W267">
            <v>1.2404328310394508E-2</v>
          </cell>
          <cell r="X267">
            <v>6.3299777988930338E-3</v>
          </cell>
          <cell r="Y267">
            <v>1.9415658790420806E-3</v>
          </cell>
          <cell r="Z267">
            <v>1.9298424154193842E-3</v>
          </cell>
          <cell r="AA267">
            <v>1.9298424154193842E-3</v>
          </cell>
          <cell r="AB267">
            <v>34.260890386686</v>
          </cell>
          <cell r="AC267">
            <v>26.507115293199998</v>
          </cell>
          <cell r="AD267">
            <v>29.953333387200001</v>
          </cell>
          <cell r="AE267">
            <v>21.000678227199998</v>
          </cell>
          <cell r="AF267">
            <v>35.218334212599999</v>
          </cell>
          <cell r="AG267">
            <v>34.555857850799988</v>
          </cell>
          <cell r="AH267">
            <v>35.657282160000001</v>
          </cell>
          <cell r="AI267">
            <v>40.279698066499996</v>
          </cell>
          <cell r="AJ267">
            <v>41.291931946800005</v>
          </cell>
          <cell r="AK267">
            <v>26.570541087199999</v>
          </cell>
          <cell r="AL267">
            <v>30.964346000000003</v>
          </cell>
          <cell r="AM267">
            <v>51.971032703999995</v>
          </cell>
          <cell r="AN267">
            <v>56.81674808479999</v>
          </cell>
          <cell r="AO267">
            <v>72.030338874900011</v>
          </cell>
          <cell r="AP267">
            <v>68.75573368500001</v>
          </cell>
          <cell r="AQ267">
            <v>48.428536652999988</v>
          </cell>
          <cell r="AR267">
            <v>37.233231418599999</v>
          </cell>
          <cell r="AS267">
            <v>15.790054136999997</v>
          </cell>
          <cell r="AT267">
            <v>16.525689303</v>
          </cell>
          <cell r="AU267">
            <v>17.414860276499994</v>
          </cell>
          <cell r="AV267">
            <v>17.481315032200001</v>
          </cell>
          <cell r="AW267">
            <v>27.350773668899997</v>
          </cell>
          <cell r="AX267">
            <v>27.050935040999995</v>
          </cell>
          <cell r="AY267">
            <v>33.138798977899988</v>
          </cell>
          <cell r="AZ267">
            <v>24.771114204150003</v>
          </cell>
          <cell r="BA267">
            <v>0</v>
          </cell>
        </row>
        <row r="268">
          <cell r="B268">
            <v>0.11252062224524575</v>
          </cell>
          <cell r="C268">
            <v>0.11263780555878429</v>
          </cell>
          <cell r="D268">
            <v>0.12333063302427376</v>
          </cell>
          <cell r="E268">
            <v>0.11209915255408738</v>
          </cell>
          <cell r="F268">
            <v>0.12266437881611456</v>
          </cell>
          <cell r="G268">
            <v>0.11528483341563386</v>
          </cell>
          <cell r="H268">
            <v>0.1359635289732779</v>
          </cell>
          <cell r="I268">
            <v>0.12045715798532475</v>
          </cell>
          <cell r="J268">
            <v>7.4863973809170939E-2</v>
          </cell>
          <cell r="K268">
            <v>8.5641734920924542E-2</v>
          </cell>
          <cell r="L268">
            <v>9.147173453503564E-2</v>
          </cell>
          <cell r="M268">
            <v>0.11834775789102563</v>
          </cell>
          <cell r="N268">
            <v>8.0241000172206936E-2</v>
          </cell>
          <cell r="O268">
            <v>6.7921608811945006E-2</v>
          </cell>
          <cell r="P268">
            <v>6.4570986279329737E-2</v>
          </cell>
          <cell r="Q268">
            <v>5.7101857154209457E-2</v>
          </cell>
          <cell r="R268">
            <v>6.3269334822451229E-2</v>
          </cell>
          <cell r="S268">
            <v>6.7016750169807543E-2</v>
          </cell>
          <cell r="T268">
            <v>7.5735779725020852E-2</v>
          </cell>
          <cell r="U268">
            <v>6.5455734399999993E-2</v>
          </cell>
          <cell r="V268">
            <v>8.1716681200000002E-2</v>
          </cell>
          <cell r="W268">
            <v>8.8394328403656824E-2</v>
          </cell>
          <cell r="X268">
            <v>9.0968054683575786E-2</v>
          </cell>
          <cell r="Y268">
            <v>7.9334425488317969E-2</v>
          </cell>
          <cell r="Z268">
            <v>0.10769279919999998</v>
          </cell>
          <cell r="AA268">
            <v>0.10769279919999998</v>
          </cell>
          <cell r="AB268">
            <v>59.522887237713</v>
          </cell>
          <cell r="AC268">
            <v>45.896637662399996</v>
          </cell>
          <cell r="AD268">
            <v>54.360783292800001</v>
          </cell>
          <cell r="AE268">
            <v>53.869445324799997</v>
          </cell>
          <cell r="AF268">
            <v>61.909709047199996</v>
          </cell>
          <cell r="AG268">
            <v>59.644468025999991</v>
          </cell>
          <cell r="AH268">
            <v>69.550569368799998</v>
          </cell>
          <cell r="AI268">
            <v>82.277357627499995</v>
          </cell>
          <cell r="AJ268">
            <v>65.318661886000001</v>
          </cell>
          <cell r="AK268">
            <v>54.522878454000001</v>
          </cell>
          <cell r="AL268">
            <v>48.705338999999995</v>
          </cell>
          <cell r="AM268">
            <v>78.449090159999997</v>
          </cell>
          <cell r="AN268">
            <v>57.099635348799993</v>
          </cell>
          <cell r="AO268">
            <v>54.643051561799986</v>
          </cell>
          <cell r="AP268">
            <v>48.390475664499995</v>
          </cell>
          <cell r="AQ268">
            <v>38.372815288499993</v>
          </cell>
          <cell r="AR268">
            <v>40.0241967511</v>
          </cell>
          <cell r="AS268">
            <v>38.0496346945</v>
          </cell>
          <cell r="AT268">
            <v>42.572847435</v>
          </cell>
          <cell r="AU268">
            <v>43.186025673499991</v>
          </cell>
          <cell r="AV268">
            <v>57.415395725000003</v>
          </cell>
          <cell r="AW268">
            <v>75.487605098100005</v>
          </cell>
          <cell r="AX268">
            <v>58.351404267000007</v>
          </cell>
          <cell r="AY268">
            <v>57.828064568999991</v>
          </cell>
          <cell r="AZ268">
            <v>66.11476013155</v>
          </cell>
          <cell r="BA268">
            <v>0</v>
          </cell>
        </row>
        <row r="269">
          <cell r="B269">
            <v>2.5594456985951665E-4</v>
          </cell>
          <cell r="C269">
            <v>1.3293454121229538E-4</v>
          </cell>
          <cell r="D269">
            <v>1.4748756786241957E-4</v>
          </cell>
          <cell r="E269">
            <v>4.0618358969542862E-5</v>
          </cell>
          <cell r="F269">
            <v>1.8860854726706448E-4</v>
          </cell>
          <cell r="G269">
            <v>1.0343640222984018E-4</v>
          </cell>
          <cell r="H269">
            <v>1.4045559996668535E-4</v>
          </cell>
          <cell r="I269">
            <v>2.66727241677687E-4</v>
          </cell>
          <cell r="J269">
            <v>1.6349394050486245E-4</v>
          </cell>
          <cell r="K269">
            <v>9.9101680480064155E-5</v>
          </cell>
          <cell r="L269">
            <v>1.8234943446303307E-4</v>
          </cell>
          <cell r="M269">
            <v>1.4823626185307375E-4</v>
          </cell>
          <cell r="N269">
            <v>6.6079107612834268E-5</v>
          </cell>
          <cell r="O269">
            <v>1.4249300822647822E-4</v>
          </cell>
          <cell r="P269">
            <v>6.7616999169965039E-5</v>
          </cell>
          <cell r="Q269">
            <v>1.1166067997220704E-4</v>
          </cell>
          <cell r="R269">
            <v>2.6565722691025115E-4</v>
          </cell>
          <cell r="S269">
            <v>8.2728130314020789E-5</v>
          </cell>
          <cell r="T269">
            <v>1.1234757394988895E-4</v>
          </cell>
          <cell r="U269">
            <v>8.0040800000000001E-5</v>
          </cell>
          <cell r="V269">
            <v>4.0238799999999998E-5</v>
          </cell>
          <cell r="W269">
            <v>1.0111258907523743E-4</v>
          </cell>
          <cell r="X269">
            <v>2.0340750231596095E-4</v>
          </cell>
          <cell r="Y269">
            <v>3.7258835314356753E-4</v>
          </cell>
          <cell r="Z269">
            <v>2.0035151499954297E-3</v>
          </cell>
          <cell r="AA269">
            <v>2.0035151499954297E-3</v>
          </cell>
          <cell r="AB269">
            <v>0.21826914777299999</v>
          </cell>
          <cell r="AC269">
            <v>0.19884111199999999</v>
          </cell>
          <cell r="AD269">
            <v>0.25189554719999996</v>
          </cell>
          <cell r="AE269">
            <v>0.1060907232</v>
          </cell>
          <cell r="AF269">
            <v>0.41337533579999997</v>
          </cell>
          <cell r="AG269">
            <v>0.40427775960000001</v>
          </cell>
          <cell r="AH269">
            <v>0.61263109639999991</v>
          </cell>
          <cell r="AI269">
            <v>1.2998137215000001</v>
          </cell>
          <cell r="AJ269">
            <v>0.736738428</v>
          </cell>
          <cell r="AK269">
            <v>0.76377574240000001</v>
          </cell>
          <cell r="AL269">
            <v>0.5148029999999999</v>
          </cell>
          <cell r="AM269">
            <v>1.35359472</v>
          </cell>
          <cell r="AN269">
            <v>1.1384047488</v>
          </cell>
          <cell r="AO269">
            <v>1.2358873608000001</v>
          </cell>
          <cell r="AP269">
            <v>0.45335992449999996</v>
          </cell>
          <cell r="AQ269">
            <v>0.54607481949999992</v>
          </cell>
          <cell r="AR269">
            <v>1.2985387039000003</v>
          </cell>
          <cell r="AS269">
            <v>0.29301593749999993</v>
          </cell>
          <cell r="AT269">
            <v>0.490489377</v>
          </cell>
          <cell r="AU269">
            <v>0.46604225250000009</v>
          </cell>
          <cell r="AV269">
            <v>0.28343121900000001</v>
          </cell>
          <cell r="AW269">
            <v>0.27588369819999997</v>
          </cell>
          <cell r="AX269">
            <v>0.75545379000000001</v>
          </cell>
          <cell r="AY269">
            <v>0.27443934649999996</v>
          </cell>
          <cell r="AZ269">
            <v>1.2380469843999999</v>
          </cell>
          <cell r="BA269">
            <v>0</v>
          </cell>
        </row>
        <row r="273">
          <cell r="B273">
            <v>2.6798311065216312E-4</v>
          </cell>
          <cell r="C273">
            <v>3.5517601388620665E-4</v>
          </cell>
          <cell r="D273">
            <v>1.9812566176920086E-4</v>
          </cell>
          <cell r="E273">
            <v>9.0996083837007781E-4</v>
          </cell>
          <cell r="F273">
            <v>1.4692105529039736E-3</v>
          </cell>
          <cell r="G273">
            <v>1.0304624214477875E-3</v>
          </cell>
          <cell r="H273">
            <v>1.4257561629541634E-3</v>
          </cell>
          <cell r="I273">
            <v>1.5410674804986566E-3</v>
          </cell>
          <cell r="J273">
            <v>1.4636567554823909E-3</v>
          </cell>
          <cell r="K273">
            <v>4.4724659623960935E-3</v>
          </cell>
          <cell r="L273">
            <v>8.3374198446652917E-4</v>
          </cell>
          <cell r="M273">
            <v>9.1380015852032294E-4</v>
          </cell>
          <cell r="N273">
            <v>9.6696907588961407E-4</v>
          </cell>
          <cell r="O273">
            <v>1.1826080552940566E-3</v>
          </cell>
          <cell r="P273">
            <v>1.1233630324207046E-3</v>
          </cell>
          <cell r="Q273">
            <v>8.3311236962335287E-4</v>
          </cell>
          <cell r="R273">
            <v>1.0690860269901409E-3</v>
          </cell>
          <cell r="S273">
            <v>1.1590883701934425E-3</v>
          </cell>
          <cell r="T273">
            <v>9.2828123854208754E-4</v>
          </cell>
          <cell r="U273">
            <v>1.1814440947748635E-3</v>
          </cell>
          <cell r="V273">
            <v>8.08033101897602E-4</v>
          </cell>
          <cell r="W273">
            <v>1.567184784322038E-3</v>
          </cell>
          <cell r="X273">
            <v>9.2082479531436568E-4</v>
          </cell>
          <cell r="Y273">
            <v>6.5448651023871458E-4</v>
          </cell>
          <cell r="Z273">
            <v>3.9162200000000005E-4</v>
          </cell>
          <cell r="AA273">
            <v>3.9162200000000005E-4</v>
          </cell>
          <cell r="AB273">
            <v>0.26874736906200003</v>
          </cell>
          <cell r="AC273">
            <v>0.47603737239999994</v>
          </cell>
          <cell r="AD273">
            <v>0.17255687040000001</v>
          </cell>
          <cell r="AE273">
            <v>0.39990295519999997</v>
          </cell>
          <cell r="AF273">
            <v>0.83731884599999995</v>
          </cell>
          <cell r="AG273">
            <v>0.34811037690000002</v>
          </cell>
          <cell r="AH273">
            <v>0.6605925051999999</v>
          </cell>
          <cell r="AI273">
            <v>0.95040611699999988</v>
          </cell>
          <cell r="AJ273">
            <v>0.93877339920000002</v>
          </cell>
          <cell r="AK273">
            <v>0.60718154640000011</v>
          </cell>
          <cell r="AL273">
            <v>0.34892800000000002</v>
          </cell>
          <cell r="AM273">
            <v>0.80437833599999986</v>
          </cell>
          <cell r="AN273">
            <v>0.9634381152</v>
          </cell>
          <cell r="AO273">
            <v>0.70780956689999996</v>
          </cell>
          <cell r="AP273">
            <v>0.72516969600000003</v>
          </cell>
          <cell r="AQ273">
            <v>0.56550549299999997</v>
          </cell>
          <cell r="AR273">
            <v>0.7722155021999999</v>
          </cell>
          <cell r="AS273">
            <v>0.87125853099999984</v>
          </cell>
          <cell r="AT273">
            <v>0.91705240499999996</v>
          </cell>
          <cell r="AU273">
            <v>1.5685840664999999</v>
          </cell>
          <cell r="AV273">
            <v>1.2699208039999998</v>
          </cell>
          <cell r="AW273">
            <v>1.9886639246999998</v>
          </cell>
          <cell r="AX273">
            <v>1.7439975539999999</v>
          </cell>
          <cell r="AY273">
            <v>1.4569511890999998</v>
          </cell>
          <cell r="AZ273">
            <v>1.4217812385000004</v>
          </cell>
          <cell r="BA273">
            <v>0</v>
          </cell>
        </row>
      </sheetData>
      <sheetData sheetId="47">
        <row r="6">
          <cell r="B6">
            <v>6.0326350000000001E-2</v>
          </cell>
          <cell r="C6">
            <v>4.3273660791666661E-2</v>
          </cell>
          <cell r="D6">
            <v>7.8724948124999986E-2</v>
          </cell>
          <cell r="E6">
            <v>2.3747503499999999E-2</v>
          </cell>
          <cell r="F6">
            <v>5.1582300699999993E-2</v>
          </cell>
          <cell r="G6">
            <v>3.6515734800000005E-2</v>
          </cell>
          <cell r="H6">
            <v>3.9242303999999999E-2</v>
          </cell>
          <cell r="I6">
            <v>3.9188968499999997E-2</v>
          </cell>
          <cell r="J6">
            <v>7.6389187499999997E-2</v>
          </cell>
          <cell r="K6">
            <v>4.459188695E-2</v>
          </cell>
          <cell r="L6">
            <v>6.0844128799999994E-2</v>
          </cell>
          <cell r="M6">
            <v>4.2532919354166664E-2</v>
          </cell>
          <cell r="N6">
            <v>0.12550556395555557</v>
          </cell>
          <cell r="O6">
            <v>8.7473309249999992E-2</v>
          </cell>
          <cell r="P6">
            <v>7.5755423566666674E-2</v>
          </cell>
          <cell r="Q6">
            <v>5.3059925117948714E-2</v>
          </cell>
          <cell r="R6">
            <v>6.5490186089898983E-2</v>
          </cell>
          <cell r="S6">
            <v>5.0758646749999997E-2</v>
          </cell>
          <cell r="T6">
            <v>5.4647317180555557E-2</v>
          </cell>
          <cell r="U6">
            <v>5.3933596955555566E-2</v>
          </cell>
          <cell r="V6">
            <v>0.1151782558875</v>
          </cell>
          <cell r="W6">
            <v>0.11491652869444441</v>
          </cell>
          <cell r="X6">
            <v>0.16067990990624997</v>
          </cell>
          <cell r="Y6">
            <v>0.18384659803333339</v>
          </cell>
          <cell r="Z6">
            <v>0.16430363454166669</v>
          </cell>
          <cell r="AA6">
            <v>0.16430363454166669</v>
          </cell>
          <cell r="AB6">
            <v>9.2121502356809994</v>
          </cell>
          <cell r="AC6">
            <v>6.4586471635999994</v>
          </cell>
          <cell r="AD6">
            <v>13.398980846399997</v>
          </cell>
          <cell r="AE6">
            <v>4.6084330096000006</v>
          </cell>
          <cell r="AF6">
            <v>10.367180062399999</v>
          </cell>
          <cell r="AG6">
            <v>7.2304031513999991</v>
          </cell>
          <cell r="AH6">
            <v>8.3149234675999999</v>
          </cell>
          <cell r="AI6">
            <v>10.848801251999999</v>
          </cell>
          <cell r="AJ6">
            <v>20.022710796399998</v>
          </cell>
          <cell r="AK6">
            <v>9.4471282487999986</v>
          </cell>
          <cell r="AL6">
            <v>13.353825150899999</v>
          </cell>
          <cell r="AM6">
            <v>11.296466976</v>
          </cell>
          <cell r="AN6">
            <v>28.565675318399997</v>
          </cell>
          <cell r="AO6">
            <v>23.162975076600002</v>
          </cell>
          <cell r="AP6">
            <v>17.575322996499999</v>
          </cell>
          <cell r="AQ6">
            <v>11.455851560999998</v>
          </cell>
          <cell r="AR6">
            <v>14.056027208799998</v>
          </cell>
          <cell r="AS6">
            <v>11.4093983718</v>
          </cell>
          <cell r="AT6">
            <v>14.274624176</v>
          </cell>
          <cell r="AU6">
            <v>12.548091511499999</v>
          </cell>
          <cell r="AV6">
            <v>21.779968741400001</v>
          </cell>
          <cell r="AW6">
            <v>24.394837366499999</v>
          </cell>
          <cell r="AX6">
            <v>40.526229743999991</v>
          </cell>
          <cell r="AY6">
            <v>44.753370993099992</v>
          </cell>
          <cell r="AZ6">
            <v>39.903141977750003</v>
          </cell>
          <cell r="BA6">
            <v>0</v>
          </cell>
        </row>
        <row r="12">
          <cell r="B12">
            <v>0.13285070718888889</v>
          </cell>
          <cell r="C12">
            <v>6.1722733436111114E-2</v>
          </cell>
          <cell r="D12">
            <v>3.2100157300000001E-2</v>
          </cell>
          <cell r="E12">
            <v>3.7091690499999996E-2</v>
          </cell>
          <cell r="F12">
            <v>4.2713570987499998E-2</v>
          </cell>
          <cell r="G12">
            <v>3.0839503999999997E-2</v>
          </cell>
          <cell r="H12">
            <v>3.259252787777777E-2</v>
          </cell>
          <cell r="I12">
            <v>4.2442415133333335E-2</v>
          </cell>
          <cell r="J12">
            <v>3.8316912961111102E-2</v>
          </cell>
          <cell r="K12">
            <v>4.0956131366666662E-2</v>
          </cell>
          <cell r="L12">
            <v>4.5711554024999997E-2</v>
          </cell>
          <cell r="M12">
            <v>6.33194396125E-2</v>
          </cell>
          <cell r="N12">
            <v>6.9567479119444428E-2</v>
          </cell>
          <cell r="O12">
            <v>8.2505319577290459E-2</v>
          </cell>
          <cell r="P12">
            <v>6.2242587959999998E-2</v>
          </cell>
          <cell r="Q12">
            <v>5.6254075508974349E-2</v>
          </cell>
          <cell r="R12">
            <v>5.9777928920202006E-2</v>
          </cell>
          <cell r="S12">
            <v>6.6185188513888882E-2</v>
          </cell>
          <cell r="T12">
            <v>5.3848852205555568E-2</v>
          </cell>
          <cell r="U12">
            <v>7.3275772004166725E-2</v>
          </cell>
          <cell r="V12">
            <v>5.2601553563636348E-2</v>
          </cell>
          <cell r="W12">
            <v>3.9640629402777787E-2</v>
          </cell>
          <cell r="X12">
            <v>4.4088874020833342E-2</v>
          </cell>
          <cell r="Y12">
            <v>3.325892841666666E-2</v>
          </cell>
          <cell r="Z12">
            <v>2.4927899166666656E-2</v>
          </cell>
          <cell r="AA12">
            <v>2.4927899166666656E-2</v>
          </cell>
          <cell r="AB12">
            <v>21.402656840201999</v>
          </cell>
          <cell r="AC12">
            <v>10.122620202799999</v>
          </cell>
          <cell r="AD12">
            <v>4.0015579295999997</v>
          </cell>
          <cell r="AE12">
            <v>6.2699237327999997</v>
          </cell>
          <cell r="AF12">
            <v>6.9599053530999999</v>
          </cell>
          <cell r="AG12">
            <v>6.7198518815999995</v>
          </cell>
          <cell r="AH12">
            <v>6.8577682776</v>
          </cell>
          <cell r="AI12">
            <v>9.6728793599999996</v>
          </cell>
          <cell r="AJ12">
            <v>11.3750230616</v>
          </cell>
          <cell r="AK12">
            <v>9.7803069144000006</v>
          </cell>
          <cell r="AL12">
            <v>11.0193973695</v>
          </cell>
          <cell r="AM12">
            <v>16.377875279999998</v>
          </cell>
          <cell r="AN12">
            <v>17.510969608</v>
          </cell>
          <cell r="AO12">
            <v>18.407098116300002</v>
          </cell>
          <cell r="AP12">
            <v>13.0146010955</v>
          </cell>
          <cell r="AQ12">
            <v>10.675036497999997</v>
          </cell>
          <cell r="AR12">
            <v>11.143454521599999</v>
          </cell>
          <cell r="AS12">
            <v>14.644124866799997</v>
          </cell>
          <cell r="AT12">
            <v>16.321676277000002</v>
          </cell>
          <cell r="AU12">
            <v>13.264287158499998</v>
          </cell>
          <cell r="AV12">
            <v>10.646874524999999</v>
          </cell>
          <cell r="AW12">
            <v>9.5323964219999997</v>
          </cell>
          <cell r="AX12">
            <v>14.864316479999998</v>
          </cell>
          <cell r="AY12">
            <v>10.693948869999998</v>
          </cell>
          <cell r="AZ12">
            <v>7.0491727043000001</v>
          </cell>
          <cell r="BA12">
            <v>0</v>
          </cell>
        </row>
        <row r="15">
          <cell r="B15">
            <v>0.19039740156666662</v>
          </cell>
          <cell r="C15">
            <v>0.20564084408131317</v>
          </cell>
          <cell r="D15">
            <v>0.22067119738333332</v>
          </cell>
          <cell r="E15">
            <v>0.27672434294166665</v>
          </cell>
          <cell r="F15">
            <v>0.27415241984583322</v>
          </cell>
          <cell r="G15">
            <v>0.20100992845833326</v>
          </cell>
          <cell r="H15">
            <v>0.26140273910833345</v>
          </cell>
          <cell r="I15">
            <v>0.2546592943583334</v>
          </cell>
          <cell r="J15">
            <v>0.26647843321250003</v>
          </cell>
          <cell r="K15">
            <v>0.17289615225277777</v>
          </cell>
          <cell r="L15">
            <v>0.31133443474583333</v>
          </cell>
          <cell r="M15">
            <v>0.38648818491666664</v>
          </cell>
          <cell r="N15">
            <v>0.42279042971964259</v>
          </cell>
          <cell r="O15">
            <v>0.35162802817188116</v>
          </cell>
          <cell r="P15">
            <v>0.34850614282500009</v>
          </cell>
          <cell r="Q15">
            <v>0.2040420940431624</v>
          </cell>
          <cell r="R15">
            <v>0.19942942671676778</v>
          </cell>
          <cell r="S15">
            <v>0.13882018143055549</v>
          </cell>
          <cell r="T15">
            <v>0.20937690970555559</v>
          </cell>
          <cell r="U15">
            <v>0.29505051892083339</v>
          </cell>
          <cell r="V15">
            <v>0.20965569893439395</v>
          </cell>
          <cell r="W15">
            <v>0.23524226362083339</v>
          </cell>
          <cell r="X15">
            <v>0.13150600434742057</v>
          </cell>
          <cell r="Y15">
            <v>8.3928785809087289E-2</v>
          </cell>
          <cell r="Z15">
            <v>0.12586077012638891</v>
          </cell>
          <cell r="AA15">
            <v>0.12586077012638891</v>
          </cell>
          <cell r="AB15">
            <v>51.973671729303</v>
          </cell>
          <cell r="AC15">
            <v>48.972871410399996</v>
          </cell>
          <cell r="AD15">
            <v>50.883128423999992</v>
          </cell>
          <cell r="AE15">
            <v>63.677809036799999</v>
          </cell>
          <cell r="AF15">
            <v>62.82488483809999</v>
          </cell>
          <cell r="AG15">
            <v>54.274381289699996</v>
          </cell>
          <cell r="AH15">
            <v>63.356862819200003</v>
          </cell>
          <cell r="AI15">
            <v>66.592789611000001</v>
          </cell>
          <cell r="AJ15">
            <v>75.744901283600001</v>
          </cell>
          <cell r="AK15">
            <v>44.43501535</v>
          </cell>
          <cell r="AL15">
            <v>86.804309215800004</v>
          </cell>
          <cell r="AM15">
            <v>107.095567632</v>
          </cell>
          <cell r="AN15">
            <v>107.747227368</v>
          </cell>
          <cell r="AO15">
            <v>86.7093500589</v>
          </cell>
          <cell r="AP15">
            <v>82.920251167999993</v>
          </cell>
          <cell r="AQ15">
            <v>42.092287555499993</v>
          </cell>
          <cell r="AR15">
            <v>39.256594808099997</v>
          </cell>
          <cell r="AS15">
            <v>32.577720360900003</v>
          </cell>
          <cell r="AT15">
            <v>49.754454108999994</v>
          </cell>
          <cell r="AU15">
            <v>62.533516862999996</v>
          </cell>
          <cell r="AV15">
            <v>45.157102013400007</v>
          </cell>
          <cell r="AW15">
            <v>52.335922624799998</v>
          </cell>
          <cell r="AX15">
            <v>38.893644854999998</v>
          </cell>
          <cell r="AY15">
            <v>30.155756115100001</v>
          </cell>
          <cell r="AZ15">
            <v>38.262718470100005</v>
          </cell>
          <cell r="BA15">
            <v>0</v>
          </cell>
        </row>
        <row r="16">
          <cell r="B16">
            <v>1.1104472570833333</v>
          </cell>
          <cell r="C16">
            <v>0.96349325528888863</v>
          </cell>
          <cell r="D16">
            <v>1.0126046068166665</v>
          </cell>
          <cell r="E16">
            <v>1.0740452660583335</v>
          </cell>
          <cell r="F16">
            <v>1.0590243219911615</v>
          </cell>
          <cell r="G16">
            <v>1.1207433020020203</v>
          </cell>
          <cell r="H16">
            <v>1.2528962423611112</v>
          </cell>
          <cell r="I16">
            <v>1.3795971585494951</v>
          </cell>
          <cell r="J16">
            <v>1.2128921208916665</v>
          </cell>
          <cell r="K16">
            <v>1.107818347157197</v>
          </cell>
          <cell r="L16">
            <v>1.259185760651389</v>
          </cell>
          <cell r="M16">
            <v>1.0997662990833335</v>
          </cell>
          <cell r="N16">
            <v>1.0613857120749997</v>
          </cell>
          <cell r="O16">
            <v>1.1565168863938131</v>
          </cell>
          <cell r="P16">
            <v>1.3445725231350001</v>
          </cell>
          <cell r="Q16">
            <v>1.2862817087009324</v>
          </cell>
          <cell r="R16">
            <v>1.2459178743420454</v>
          </cell>
          <cell r="S16">
            <v>1.1986168183472219</v>
          </cell>
          <cell r="T16">
            <v>1.0839931823549711</v>
          </cell>
          <cell r="U16">
            <v>0.92840638265000042</v>
          </cell>
          <cell r="V16">
            <v>0.87304047486416669</v>
          </cell>
          <cell r="W16">
            <v>0.9398679896008334</v>
          </cell>
          <cell r="X16">
            <v>0.93453983545000008</v>
          </cell>
          <cell r="Y16">
            <v>0.83239976564999985</v>
          </cell>
          <cell r="Z16">
            <v>0.67392424009333329</v>
          </cell>
          <cell r="AA16">
            <v>0.67392424009333329</v>
          </cell>
          <cell r="AB16">
            <v>185.40864403497901</v>
          </cell>
          <cell r="AC16">
            <v>153.64744510719999</v>
          </cell>
          <cell r="AD16">
            <v>154.06848785279999</v>
          </cell>
          <cell r="AE16">
            <v>192.2274584832</v>
          </cell>
          <cell r="AF16">
            <v>199.07875523410002</v>
          </cell>
          <cell r="AG16">
            <v>219.52536018269998</v>
          </cell>
          <cell r="AH16">
            <v>252.37205041879997</v>
          </cell>
          <cell r="AI16">
            <v>300.13945751450001</v>
          </cell>
          <cell r="AJ16">
            <v>313.5502506176</v>
          </cell>
          <cell r="AK16">
            <v>261.34580585959998</v>
          </cell>
          <cell r="AL16">
            <v>309.70916831790004</v>
          </cell>
          <cell r="AM16">
            <v>307.46154124799995</v>
          </cell>
          <cell r="AN16">
            <v>245.89689683679995</v>
          </cell>
          <cell r="AO16">
            <v>285.76404838889999</v>
          </cell>
          <cell r="AP16">
            <v>306.2308969595</v>
          </cell>
          <cell r="AQ16">
            <v>244.73682185749999</v>
          </cell>
          <cell r="AR16">
            <v>228.97302738869999</v>
          </cell>
          <cell r="AS16">
            <v>232.44797688969999</v>
          </cell>
          <cell r="AT16">
            <v>243.91506555499998</v>
          </cell>
          <cell r="AU16">
            <v>200.28104088749998</v>
          </cell>
          <cell r="AV16">
            <v>183.2177331922</v>
          </cell>
          <cell r="AW16">
            <v>222.84370953440003</v>
          </cell>
          <cell r="AX16">
            <v>246.12509785499998</v>
          </cell>
          <cell r="AY16">
            <v>229.79904704789999</v>
          </cell>
          <cell r="AZ16">
            <v>208.60462475065</v>
          </cell>
          <cell r="BA16">
            <v>0</v>
          </cell>
        </row>
        <row r="20">
          <cell r="B20">
            <v>4.7069001252777777E-2</v>
          </cell>
          <cell r="C20">
            <v>0.12010323777361112</v>
          </cell>
          <cell r="D20">
            <v>8.2438385116666665E-2</v>
          </cell>
          <cell r="E20">
            <v>7.2915901375000008E-2</v>
          </cell>
          <cell r="F20">
            <v>6.5397192937500001E-2</v>
          </cell>
          <cell r="G20">
            <v>5.6271734000000004E-2</v>
          </cell>
          <cell r="H20">
            <v>5.5292652499999997E-2</v>
          </cell>
          <cell r="I20">
            <v>4.27183545E-2</v>
          </cell>
          <cell r="J20">
            <v>3.617440375E-2</v>
          </cell>
          <cell r="K20">
            <v>5.5443416444444442E-2</v>
          </cell>
          <cell r="L20">
            <v>1.9819117937499998E-2</v>
          </cell>
          <cell r="M20">
            <v>2.1283122299999999E-2</v>
          </cell>
          <cell r="N20">
            <v>2.429477465833333E-2</v>
          </cell>
          <cell r="O20">
            <v>2.7382951938888889E-2</v>
          </cell>
          <cell r="P20">
            <v>2.8936293674999999E-2</v>
          </cell>
          <cell r="Q20">
            <v>5.1592462389102561E-2</v>
          </cell>
          <cell r="R20">
            <v>5.823211368939394E-2</v>
          </cell>
          <cell r="S20">
            <v>5.4295586865151541E-2</v>
          </cell>
          <cell r="T20">
            <v>3.2078641244444435E-2</v>
          </cell>
          <cell r="U20">
            <v>6.7475722621843412E-2</v>
          </cell>
          <cell r="V20">
            <v>7.7129770399999992E-2</v>
          </cell>
          <cell r="W20">
            <v>7.5949492874999996E-2</v>
          </cell>
          <cell r="X20">
            <v>6.4998645999999993E-2</v>
          </cell>
          <cell r="Y20">
            <v>9.6889111383333337E-2</v>
          </cell>
          <cell r="Z20">
            <v>8.570706418055557E-2</v>
          </cell>
          <cell r="AA20">
            <v>8.570706418055557E-2</v>
          </cell>
          <cell r="AB20">
            <v>7.108185682844999</v>
          </cell>
          <cell r="AC20">
            <v>12.0924064252</v>
          </cell>
          <cell r="AD20">
            <v>9.8741707967999996</v>
          </cell>
          <cell r="AE20">
            <v>9.9511268079999997</v>
          </cell>
          <cell r="AF20">
            <v>9.4987226676999992</v>
          </cell>
          <cell r="AG20">
            <v>8.5894156919999993</v>
          </cell>
          <cell r="AH20">
            <v>9.0452632972</v>
          </cell>
          <cell r="AI20">
            <v>7.9229345070000008</v>
          </cell>
          <cell r="AJ20">
            <v>7.2783096904000004</v>
          </cell>
          <cell r="AK20">
            <v>7.3994921087999996</v>
          </cell>
          <cell r="AL20">
            <v>5.2980075944999996</v>
          </cell>
          <cell r="AM20">
            <v>6.8320584959999984</v>
          </cell>
          <cell r="AN20">
            <v>6.6326810704000003</v>
          </cell>
          <cell r="AO20">
            <v>6.7026617205000001</v>
          </cell>
          <cell r="AP20">
            <v>6.3881321049999995</v>
          </cell>
          <cell r="AQ20">
            <v>9.1602871849999978</v>
          </cell>
          <cell r="AR20">
            <v>10.303014131000001</v>
          </cell>
          <cell r="AS20">
            <v>10.018814491400001</v>
          </cell>
          <cell r="AT20">
            <v>7.0498295129999997</v>
          </cell>
          <cell r="AU20">
            <v>11.234442223999999</v>
          </cell>
          <cell r="AV20">
            <v>11.1955314372</v>
          </cell>
          <cell r="AW20">
            <v>15.4950896458</v>
          </cell>
          <cell r="AX20">
            <v>16.178587893</v>
          </cell>
          <cell r="AY20">
            <v>16.678107443799998</v>
          </cell>
          <cell r="AZ20">
            <v>17.104763984950001</v>
          </cell>
          <cell r="BA20">
            <v>0</v>
          </cell>
        </row>
        <row r="23">
          <cell r="B23">
            <v>1.1659562991333332</v>
          </cell>
          <cell r="C23">
            <v>1.0844649910888888</v>
          </cell>
          <cell r="D23">
            <v>1.2077943213972224</v>
          </cell>
          <cell r="E23">
            <v>1.2135159001083338</v>
          </cell>
          <cell r="F23">
            <v>1.1970782435181819</v>
          </cell>
          <cell r="G23">
            <v>1.2801162403040403</v>
          </cell>
          <cell r="H23">
            <v>1.1268595396565655</v>
          </cell>
          <cell r="I23">
            <v>1.1977189585893937</v>
          </cell>
          <cell r="J23">
            <v>1.2482476415041663</v>
          </cell>
          <cell r="K23">
            <v>0.98376712024015167</v>
          </cell>
          <cell r="L23">
            <v>1.2145366076069437</v>
          </cell>
          <cell r="M23">
            <v>0.82023830784166663</v>
          </cell>
          <cell r="N23">
            <v>0.90315748237777771</v>
          </cell>
          <cell r="O23">
            <v>0.79684693341842461</v>
          </cell>
          <cell r="P23">
            <v>0.66975010194888851</v>
          </cell>
          <cell r="Q23">
            <v>0.80649601115749803</v>
          </cell>
          <cell r="R23">
            <v>0.82254759135305267</v>
          </cell>
          <cell r="S23">
            <v>1.1504082708138892</v>
          </cell>
          <cell r="T23">
            <v>1.0327588517347954</v>
          </cell>
          <cell r="U23">
            <v>0.89772787011249966</v>
          </cell>
          <cell r="V23">
            <v>1.1757315905636108</v>
          </cell>
          <cell r="W23">
            <v>1.8974274907441662</v>
          </cell>
          <cell r="X23">
            <v>1.4419652698105554</v>
          </cell>
          <cell r="Y23">
            <v>1.0519301364983336</v>
          </cell>
          <cell r="Z23">
            <v>1.4933764667800007</v>
          </cell>
          <cell r="AA23">
            <v>1.4933764667800007</v>
          </cell>
          <cell r="AB23">
            <v>190.528933763472</v>
          </cell>
          <cell r="AC23">
            <v>171.36868230719998</v>
          </cell>
          <cell r="AD23">
            <v>174.63261464160001</v>
          </cell>
          <cell r="AE23">
            <v>192.95382349599998</v>
          </cell>
          <cell r="AF23">
            <v>213.88162672099998</v>
          </cell>
          <cell r="AG23">
            <v>213.29949935579998</v>
          </cell>
          <cell r="AH23">
            <v>202.58534953119999</v>
          </cell>
          <cell r="AI23">
            <v>241.98873410549999</v>
          </cell>
          <cell r="AJ23">
            <v>296.96005314960001</v>
          </cell>
          <cell r="AK23">
            <v>244.83252038519998</v>
          </cell>
          <cell r="AL23">
            <v>294.96026530890003</v>
          </cell>
          <cell r="AM23">
            <v>243.84278428799999</v>
          </cell>
          <cell r="AN23">
            <v>230.39978955839996</v>
          </cell>
          <cell r="AO23">
            <v>215.89731855209999</v>
          </cell>
          <cell r="AP23">
            <v>192.24403597199998</v>
          </cell>
          <cell r="AQ23">
            <v>186.66830458499996</v>
          </cell>
          <cell r="AR23">
            <v>188.81981701499998</v>
          </cell>
          <cell r="AS23">
            <v>249.87471101449998</v>
          </cell>
          <cell r="AT23">
            <v>249.96516793899997</v>
          </cell>
          <cell r="AU23">
            <v>240.02013725599997</v>
          </cell>
          <cell r="AV23">
            <v>277.60727141080002</v>
          </cell>
          <cell r="AW23">
            <v>507.63610021520003</v>
          </cell>
          <cell r="AX23">
            <v>427.86369884699991</v>
          </cell>
          <cell r="AY23">
            <v>309.34057256739999</v>
          </cell>
          <cell r="AZ23">
            <v>415.86012900235005</v>
          </cell>
          <cell r="BA23">
            <v>0</v>
          </cell>
        </row>
        <row r="29">
          <cell r="B29">
            <v>1.2369221666666667E-3</v>
          </cell>
          <cell r="C29">
            <v>1.3864459375E-3</v>
          </cell>
          <cell r="D29">
            <v>2.753425333333333E-3</v>
          </cell>
          <cell r="E29">
            <v>9.097217166666666E-3</v>
          </cell>
          <cell r="F29">
            <v>7.2743905833333334E-3</v>
          </cell>
          <cell r="G29">
            <v>9.3980125000000005E-3</v>
          </cell>
          <cell r="H29">
            <v>8.3277863000000008E-3</v>
          </cell>
          <cell r="I29">
            <v>4.3583188333333328E-3</v>
          </cell>
          <cell r="J29">
            <v>7.411807749999999E-3</v>
          </cell>
          <cell r="K29">
            <v>7.1527306722222218E-3</v>
          </cell>
          <cell r="L29">
            <v>4.327678016666666E-3</v>
          </cell>
          <cell r="M29">
            <v>2.7495366583333335E-3</v>
          </cell>
          <cell r="N29">
            <v>4.4518507000000009E-3</v>
          </cell>
          <cell r="O29">
            <v>5.0689936166666656E-3</v>
          </cell>
          <cell r="P29">
            <v>4.8969071133333333E-2</v>
          </cell>
          <cell r="Q29">
            <v>6.5976072811111119E-2</v>
          </cell>
          <cell r="R29">
            <v>6.6314672133333322E-2</v>
          </cell>
          <cell r="S29">
            <v>2.6851365516666663E-2</v>
          </cell>
          <cell r="T29">
            <v>2.7697096027777778E-2</v>
          </cell>
          <cell r="U29">
            <v>2.9517267775000005E-2</v>
          </cell>
          <cell r="V29">
            <v>2.2951190870833332E-2</v>
          </cell>
          <cell r="W29">
            <v>1.3790684638888885E-2</v>
          </cell>
          <cell r="X29">
            <v>2.4769412416666668E-2</v>
          </cell>
          <cell r="Y29">
            <v>2.3832440749999999E-2</v>
          </cell>
          <cell r="Z29">
            <v>2.5649014944444444E-2</v>
          </cell>
          <cell r="AA29">
            <v>2.5649014944444444E-2</v>
          </cell>
          <cell r="AB29">
            <v>0.21951879616200001</v>
          </cell>
          <cell r="AC29">
            <v>0.25334016320000002</v>
          </cell>
          <cell r="AD29">
            <v>0.50387619840000009</v>
          </cell>
          <cell r="AE29">
            <v>1.4168902159999999</v>
          </cell>
          <cell r="AF29">
            <v>1.4458484088999999</v>
          </cell>
          <cell r="AG29">
            <v>1.8486007253999999</v>
          </cell>
          <cell r="AH29">
            <v>1.4514849004000001</v>
          </cell>
          <cell r="AI29">
            <v>1.264467156</v>
          </cell>
          <cell r="AJ29">
            <v>3.9476948568000001</v>
          </cell>
          <cell r="AK29">
            <v>1.8264878103999997</v>
          </cell>
          <cell r="AL29">
            <v>1.9762952292</v>
          </cell>
          <cell r="AM29">
            <v>1.7676785279999996</v>
          </cell>
          <cell r="AN29">
            <v>1.7172675343999999</v>
          </cell>
          <cell r="AO29">
            <v>3.1020139518000001</v>
          </cell>
          <cell r="AP29">
            <v>8.571428860000001</v>
          </cell>
          <cell r="AQ29">
            <v>10.879933410499998</v>
          </cell>
          <cell r="AR29">
            <v>10.039279709399999</v>
          </cell>
          <cell r="AS29">
            <v>4.4568201391999995</v>
          </cell>
          <cell r="AT29">
            <v>5.3203270539999998</v>
          </cell>
          <cell r="AU29">
            <v>5.191587212</v>
          </cell>
          <cell r="AV29">
            <v>3.8826016482000001</v>
          </cell>
          <cell r="AW29">
            <v>3.4693806707000001</v>
          </cell>
          <cell r="AX29">
            <v>6.1782258329999991</v>
          </cell>
          <cell r="AY29">
            <v>5.4792466200999996</v>
          </cell>
          <cell r="AZ29">
            <v>6.8234137923000002</v>
          </cell>
          <cell r="BA29">
            <v>0</v>
          </cell>
        </row>
        <row r="31">
          <cell r="B31">
            <v>0.10116448588611113</v>
          </cell>
          <cell r="C31">
            <v>3.7986043413888886E-2</v>
          </cell>
          <cell r="D31">
            <v>3.2926294153571421E-2</v>
          </cell>
          <cell r="E31">
            <v>4.9076965077380963E-2</v>
          </cell>
          <cell r="F31">
            <v>6.0148705566666655E-2</v>
          </cell>
          <cell r="G31">
            <v>9.5859277066666665E-2</v>
          </cell>
          <cell r="H31">
            <v>0.17600272729166661</v>
          </cell>
          <cell r="I31">
            <v>0.22231299154166667</v>
          </cell>
          <cell r="J31">
            <v>0.2221826497708333</v>
          </cell>
          <cell r="K31">
            <v>0.19871477753611108</v>
          </cell>
          <cell r="L31">
            <v>0.21257103802083332</v>
          </cell>
          <cell r="M31">
            <v>0.26708979643194442</v>
          </cell>
          <cell r="N31">
            <v>0.24853126024999997</v>
          </cell>
          <cell r="O31">
            <v>0.22915707039254385</v>
          </cell>
          <cell r="P31">
            <v>0.24484665397499999</v>
          </cell>
          <cell r="Q31">
            <v>0.16190002586282051</v>
          </cell>
          <cell r="R31">
            <v>0.13177408729285717</v>
          </cell>
          <cell r="S31">
            <v>0.13733775412373736</v>
          </cell>
          <cell r="T31">
            <v>0.22743400616111106</v>
          </cell>
          <cell r="U31">
            <v>0.25864937332777782</v>
          </cell>
          <cell r="V31">
            <v>0.23473928591477275</v>
          </cell>
          <cell r="W31">
            <v>0.18898187312500001</v>
          </cell>
          <cell r="X31">
            <v>0.17386484713541675</v>
          </cell>
          <cell r="Y31">
            <v>0.10962178916666662</v>
          </cell>
          <cell r="Z31">
            <v>0.13417081276583331</v>
          </cell>
          <cell r="AA31">
            <v>0.13417081276583331</v>
          </cell>
          <cell r="AB31">
            <v>21.627021833775</v>
          </cell>
          <cell r="AC31">
            <v>9.4761492547999993</v>
          </cell>
          <cell r="AD31">
            <v>6.6574901807999991</v>
          </cell>
          <cell r="AE31">
            <v>9.3571020143999988</v>
          </cell>
          <cell r="AF31">
            <v>17.271974426</v>
          </cell>
          <cell r="AG31">
            <v>19.487577423599998</v>
          </cell>
          <cell r="AH31">
            <v>35.235779751199999</v>
          </cell>
          <cell r="AI31">
            <v>51.610685074499997</v>
          </cell>
          <cell r="AJ31">
            <v>64.368410363600006</v>
          </cell>
          <cell r="AK31">
            <v>42.977686465999994</v>
          </cell>
          <cell r="AL31">
            <v>51.724337111099999</v>
          </cell>
          <cell r="AM31">
            <v>72.747527759999997</v>
          </cell>
          <cell r="AN31">
            <v>59.154678087999997</v>
          </cell>
          <cell r="AO31">
            <v>57.495890047800003</v>
          </cell>
          <cell r="AP31">
            <v>58.492800170999999</v>
          </cell>
          <cell r="AQ31">
            <v>36.426152048999995</v>
          </cell>
          <cell r="AR31">
            <v>28.801977439300003</v>
          </cell>
          <cell r="AS31">
            <v>31.145494608799996</v>
          </cell>
          <cell r="AT31">
            <v>55.189938110999996</v>
          </cell>
          <cell r="AU31">
            <v>61.239696159499992</v>
          </cell>
          <cell r="AV31">
            <v>58.540767692400003</v>
          </cell>
          <cell r="AW31">
            <v>49.334714931800008</v>
          </cell>
          <cell r="AX31">
            <v>48.624702164999995</v>
          </cell>
          <cell r="AY31">
            <v>32.777101965299998</v>
          </cell>
          <cell r="AZ31">
            <v>38.554828688100002</v>
          </cell>
          <cell r="BA31">
            <v>0</v>
          </cell>
        </row>
        <row r="39">
          <cell r="B39">
            <v>0.15528436024166664</v>
          </cell>
          <cell r="C39">
            <v>6.5365092500703451E-2</v>
          </cell>
          <cell r="D39">
            <v>0.12180934127738097</v>
          </cell>
          <cell r="E39">
            <v>0.10849142384126985</v>
          </cell>
          <cell r="F39">
            <v>0.13650155577499998</v>
          </cell>
          <cell r="G39">
            <v>0.11130236880833336</v>
          </cell>
          <cell r="H39">
            <v>0.12487785257222221</v>
          </cell>
          <cell r="I39">
            <v>7.7388861511111101E-2</v>
          </cell>
          <cell r="J39">
            <v>4.6113029612500002E-2</v>
          </cell>
          <cell r="K39">
            <v>2.9863626247222209E-2</v>
          </cell>
          <cell r="L39">
            <v>2.4585011745833333E-2</v>
          </cell>
          <cell r="M39">
            <v>2.1247802108333338E-2</v>
          </cell>
          <cell r="N39">
            <v>3.0236958458333324E-2</v>
          </cell>
          <cell r="O39">
            <v>2.6275841124658871E-2</v>
          </cell>
          <cell r="P39">
            <v>3.4997976814285715E-2</v>
          </cell>
          <cell r="Q39">
            <v>3.0597301797619051E-2</v>
          </cell>
          <cell r="R39">
            <v>5.2440592947828268E-2</v>
          </cell>
          <cell r="S39">
            <v>3.756273065757576E-2</v>
          </cell>
          <cell r="T39">
            <v>4.1779020030555558E-2</v>
          </cell>
          <cell r="U39">
            <v>4.495893372896826E-2</v>
          </cell>
          <cell r="V39">
            <v>5.0224917392045432E-2</v>
          </cell>
          <cell r="W39">
            <v>5.4447597090277793E-2</v>
          </cell>
          <cell r="X39">
            <v>3.2311267146428589E-2</v>
          </cell>
          <cell r="Y39">
            <v>5.3452446105128205E-2</v>
          </cell>
          <cell r="Z39">
            <v>4.1719836370238093E-2</v>
          </cell>
          <cell r="AA39">
            <v>4.1719836370238093E-2</v>
          </cell>
          <cell r="AB39">
            <v>23.014107531626998</v>
          </cell>
          <cell r="AC39">
            <v>17.024373526799998</v>
          </cell>
          <cell r="AD39">
            <v>25.558592140799998</v>
          </cell>
          <cell r="AE39">
            <v>33.522920827199997</v>
          </cell>
          <cell r="AF39">
            <v>36.4561353709</v>
          </cell>
          <cell r="AG39">
            <v>37.412137276800003</v>
          </cell>
          <cell r="AH39">
            <v>35.937390197199996</v>
          </cell>
          <cell r="AI39">
            <v>30.683451584499998</v>
          </cell>
          <cell r="AJ39">
            <v>34.576326803600004</v>
          </cell>
          <cell r="AK39">
            <v>24.233064112399997</v>
          </cell>
          <cell r="AL39">
            <v>24.6587239467</v>
          </cell>
          <cell r="AM39">
            <v>17.228619743999996</v>
          </cell>
          <cell r="AN39">
            <v>13.893656321599998</v>
          </cell>
          <cell r="AO39">
            <v>19.472716416600001</v>
          </cell>
          <cell r="AP39">
            <v>23.036762583499996</v>
          </cell>
          <cell r="AQ39">
            <v>16.464485162999999</v>
          </cell>
          <cell r="AR39">
            <v>19.882223031300001</v>
          </cell>
          <cell r="AS39">
            <v>17.386032163499998</v>
          </cell>
          <cell r="AT39">
            <v>18.78549383</v>
          </cell>
          <cell r="AU39">
            <v>19.340207722499997</v>
          </cell>
          <cell r="AV39">
            <v>20.379928513400003</v>
          </cell>
          <cell r="AW39">
            <v>25.354315751199998</v>
          </cell>
          <cell r="AX39">
            <v>25.377780167999997</v>
          </cell>
          <cell r="AY39">
            <v>31.326868893099999</v>
          </cell>
          <cell r="AZ39">
            <v>30.457699215200002</v>
          </cell>
          <cell r="BA39">
            <v>0</v>
          </cell>
        </row>
        <row r="46">
          <cell r="B46">
            <v>7.3060669616666657E-2</v>
          </cell>
          <cell r="C46">
            <v>5.4023046913888886E-2</v>
          </cell>
          <cell r="D46">
            <v>2.7918611149999998E-2</v>
          </cell>
          <cell r="E46">
            <v>5.0722907249999998E-2</v>
          </cell>
          <cell r="F46">
            <v>5.6911813670833318E-2</v>
          </cell>
          <cell r="G46">
            <v>6.1574008233333304E-2</v>
          </cell>
          <cell r="H46">
            <v>8.1401728766666653E-2</v>
          </cell>
          <cell r="I46">
            <v>4.5959396044444441E-2</v>
          </cell>
          <cell r="J46">
            <v>4.4067672737500008E-2</v>
          </cell>
          <cell r="K46">
            <v>3.0447970500000011E-2</v>
          </cell>
          <cell r="L46">
            <v>2.7019994195833324E-2</v>
          </cell>
          <cell r="M46">
            <v>4.2418332975E-2</v>
          </cell>
          <cell r="N46">
            <v>3.9921846620833333E-2</v>
          </cell>
          <cell r="O46">
            <v>3.6629812199463936E-2</v>
          </cell>
          <cell r="P46">
            <v>5.586608160000002E-2</v>
          </cell>
          <cell r="Q46">
            <v>6.9685561256410247E-2</v>
          </cell>
          <cell r="R46">
            <v>0.10511235873888888</v>
          </cell>
          <cell r="S46">
            <v>0.1029030995611111</v>
          </cell>
          <cell r="T46">
            <v>9.936136981944442E-2</v>
          </cell>
          <cell r="U46">
            <v>9.5361980365151519E-2</v>
          </cell>
          <cell r="V46">
            <v>8.7579252651212094E-2</v>
          </cell>
          <cell r="W46">
            <v>0.10811847276527778</v>
          </cell>
          <cell r="X46">
            <v>8.7197083822916632E-2</v>
          </cell>
          <cell r="Y46">
            <v>6.4370412255555551E-2</v>
          </cell>
          <cell r="Z46">
            <v>7.4303077428174588E-2</v>
          </cell>
          <cell r="AA46">
            <v>7.4303077428174588E-2</v>
          </cell>
          <cell r="AB46">
            <v>9.2849521831799997</v>
          </cell>
          <cell r="AC46">
            <v>6.6440703963999992</v>
          </cell>
          <cell r="AD46">
            <v>4.0590069120000001</v>
          </cell>
          <cell r="AE46">
            <v>6.9313906703999999</v>
          </cell>
          <cell r="AF46">
            <v>8.0669614263000007</v>
          </cell>
          <cell r="AG46">
            <v>8.9816169728999995</v>
          </cell>
          <cell r="AH46">
            <v>11.842337049600001</v>
          </cell>
          <cell r="AI46">
            <v>8.7833028854999995</v>
          </cell>
          <cell r="AJ46">
            <v>9.1250726447999995</v>
          </cell>
          <cell r="AK46">
            <v>15.6645984924</v>
          </cell>
          <cell r="AL46">
            <v>27.804063858300001</v>
          </cell>
          <cell r="AM46">
            <v>12.385306079999998</v>
          </cell>
          <cell r="AN46">
            <v>10.478118305599997</v>
          </cell>
          <cell r="AO46">
            <v>10.565214793499999</v>
          </cell>
          <cell r="AP46">
            <v>22.5221946785</v>
          </cell>
          <cell r="AQ46">
            <v>18.521600236999998</v>
          </cell>
          <cell r="AR46">
            <v>26.401272946700001</v>
          </cell>
          <cell r="AS46">
            <v>36.887188080599998</v>
          </cell>
          <cell r="AT46">
            <v>24.401780665</v>
          </cell>
          <cell r="AU46">
            <v>22.236233316499998</v>
          </cell>
          <cell r="AV46">
            <v>18.987567295999998</v>
          </cell>
          <cell r="AW46">
            <v>27.1125057442</v>
          </cell>
          <cell r="AX46">
            <v>30.225849029999996</v>
          </cell>
          <cell r="AY46">
            <v>20.118227710899998</v>
          </cell>
          <cell r="AZ46">
            <v>22.109271204150001</v>
          </cell>
          <cell r="BA46">
            <v>0</v>
          </cell>
        </row>
        <row r="47">
          <cell r="B47">
            <v>0.56028751613888894</v>
          </cell>
          <cell r="C47">
            <v>0.63548386822182545</v>
          </cell>
          <cell r="D47">
            <v>0.83077795835833346</v>
          </cell>
          <cell r="E47">
            <v>1.1918221085654761</v>
          </cell>
          <cell r="F47">
            <v>1.327649362595833</v>
          </cell>
          <cell r="G47">
            <v>1.4049605232222224</v>
          </cell>
          <cell r="H47">
            <v>1.4442242368111111</v>
          </cell>
          <cell r="I47">
            <v>1.1604365953555553</v>
          </cell>
          <cell r="J47">
            <v>1.2189701051541668</v>
          </cell>
          <cell r="K47">
            <v>2.1122748095073409</v>
          </cell>
          <cell r="L47">
            <v>1.6895951439125003</v>
          </cell>
          <cell r="M47">
            <v>1.9824945880555551</v>
          </cell>
          <cell r="N47">
            <v>2.275278234525</v>
          </cell>
          <cell r="O47">
            <v>2.4751746042981484</v>
          </cell>
          <cell r="P47">
            <v>2.3686597395184918</v>
          </cell>
          <cell r="Q47">
            <v>2.2397720715713674</v>
          </cell>
          <cell r="R47">
            <v>2.0980516106286355</v>
          </cell>
          <cell r="S47">
            <v>2.3145770077146826</v>
          </cell>
          <cell r="T47">
            <v>2.6193795958763886</v>
          </cell>
          <cell r="U47">
            <v>3.2446922495577377</v>
          </cell>
          <cell r="V47">
            <v>3.7205376705669222</v>
          </cell>
          <cell r="W47">
            <v>3.3447846152741687</v>
          </cell>
          <cell r="X47">
            <v>2.5995239687824405</v>
          </cell>
          <cell r="Y47">
            <v>4.0792567057842959</v>
          </cell>
          <cell r="Z47">
            <v>3.1565252020463888</v>
          </cell>
          <cell r="AA47">
            <v>3.1565252020463888</v>
          </cell>
          <cell r="AB47">
            <v>104.28244226197501</v>
          </cell>
          <cell r="AC47">
            <v>93.674811809999994</v>
          </cell>
          <cell r="AD47">
            <v>118.61146649279999</v>
          </cell>
          <cell r="AE47">
            <v>186.2491920464</v>
          </cell>
          <cell r="AF47">
            <v>256.29981335279996</v>
          </cell>
          <cell r="AG47">
            <v>255.52186219559997</v>
          </cell>
          <cell r="AH47">
            <v>269.89856777119996</v>
          </cell>
          <cell r="AI47">
            <v>268.27157460349997</v>
          </cell>
          <cell r="AJ47">
            <v>293.45469550960001</v>
          </cell>
          <cell r="AK47">
            <v>410.33486601800001</v>
          </cell>
          <cell r="AL47">
            <v>446.88225988080001</v>
          </cell>
          <cell r="AM47">
            <v>574.4892993599999</v>
          </cell>
          <cell r="AN47">
            <v>525.35157352479996</v>
          </cell>
          <cell r="AO47">
            <v>576.4289571027</v>
          </cell>
          <cell r="AP47">
            <v>542.57407062549998</v>
          </cell>
          <cell r="AQ47">
            <v>443.09919985799991</v>
          </cell>
          <cell r="AR47">
            <v>429.01636321609999</v>
          </cell>
          <cell r="AS47">
            <v>472.22215656329996</v>
          </cell>
          <cell r="AT47">
            <v>567.49258351900005</v>
          </cell>
          <cell r="AU47">
            <v>567.9222078235</v>
          </cell>
          <cell r="AV47">
            <v>626.37964620179991</v>
          </cell>
          <cell r="AW47">
            <v>701.69857107500013</v>
          </cell>
          <cell r="AX47">
            <v>581.8809744539999</v>
          </cell>
          <cell r="AY47">
            <v>777.32052797079984</v>
          </cell>
          <cell r="AZ47">
            <v>728.90403905065</v>
          </cell>
          <cell r="BA47">
            <v>0</v>
          </cell>
        </row>
        <row r="50">
          <cell r="B50">
            <v>6.8080761330555559E-2</v>
          </cell>
          <cell r="C50">
            <v>4.0518172183928572E-2</v>
          </cell>
          <cell r="D50">
            <v>2.7404671908333334E-2</v>
          </cell>
          <cell r="E50">
            <v>2.9104489799999998E-2</v>
          </cell>
          <cell r="F50">
            <v>3.6933821787500001E-2</v>
          </cell>
          <cell r="G50">
            <v>3.9161898366666663E-2</v>
          </cell>
          <cell r="H50">
            <v>5.5414321699999991E-2</v>
          </cell>
          <cell r="I50">
            <v>5.2292957749999987E-2</v>
          </cell>
          <cell r="J50">
            <v>4.3496274208333338E-2</v>
          </cell>
          <cell r="K50">
            <v>2.036174759166667E-2</v>
          </cell>
          <cell r="L50">
            <v>3.6325006066666679E-2</v>
          </cell>
          <cell r="M50">
            <v>3.6126501966666676E-2</v>
          </cell>
          <cell r="N50">
            <v>4.373324099861111E-2</v>
          </cell>
          <cell r="O50">
            <v>3.4878150777314813E-2</v>
          </cell>
          <cell r="P50">
            <v>2.5500050274999998E-2</v>
          </cell>
          <cell r="Q50">
            <v>2.8522662786752136E-2</v>
          </cell>
          <cell r="R50">
            <v>3.8361988808333324E-2</v>
          </cell>
          <cell r="S50">
            <v>5.4920726972222229E-2</v>
          </cell>
          <cell r="T50">
            <v>5.9051211131944434E-2</v>
          </cell>
          <cell r="U50">
            <v>9.634240377083339E-2</v>
          </cell>
          <cell r="V50">
            <v>8.2128825752272719E-2</v>
          </cell>
          <cell r="W50">
            <v>0.10522037119444441</v>
          </cell>
          <cell r="X50">
            <v>6.5010483312500006E-2</v>
          </cell>
          <cell r="Y50">
            <v>5.5477100833333334E-2</v>
          </cell>
          <cell r="Z50">
            <v>8.7476276102777778E-2</v>
          </cell>
          <cell r="AA50">
            <v>8.7476276102777778E-2</v>
          </cell>
          <cell r="AB50">
            <v>19.588533130121998</v>
          </cell>
          <cell r="AC50">
            <v>11.299780721999999</v>
          </cell>
          <cell r="AD50">
            <v>5.8458769727999993</v>
          </cell>
          <cell r="AE50">
            <v>6.4162195663999997</v>
          </cell>
          <cell r="AF50">
            <v>7.8542706970000005</v>
          </cell>
          <cell r="AG50">
            <v>9.3820566839999984</v>
          </cell>
          <cell r="AH50">
            <v>13.257459773999999</v>
          </cell>
          <cell r="AI50">
            <v>13.485681626</v>
          </cell>
          <cell r="AJ50">
            <v>12.713570196400001</v>
          </cell>
          <cell r="AK50">
            <v>5.4344881051999998</v>
          </cell>
          <cell r="AL50">
            <v>8.9039155716000007</v>
          </cell>
          <cell r="AM50">
            <v>9.3566676480000002</v>
          </cell>
          <cell r="AN50">
            <v>10.883306966399999</v>
          </cell>
          <cell r="AO50">
            <v>8.5177255226999993</v>
          </cell>
          <cell r="AP50">
            <v>6.4503656874999997</v>
          </cell>
          <cell r="AQ50">
            <v>7.1339673929999998</v>
          </cell>
          <cell r="AR50">
            <v>7.4706640212999993</v>
          </cell>
          <cell r="AS50">
            <v>11.4126564266</v>
          </cell>
          <cell r="AT50">
            <v>14.802506375</v>
          </cell>
          <cell r="AU50">
            <v>20.937369265499996</v>
          </cell>
          <cell r="AV50">
            <v>16.811446713799999</v>
          </cell>
          <cell r="AW50">
            <v>20.922976573899998</v>
          </cell>
          <cell r="AX50">
            <v>19.124215344</v>
          </cell>
          <cell r="AY50">
            <v>13.032546664499998</v>
          </cell>
          <cell r="AZ50">
            <v>21.355270630850001</v>
          </cell>
          <cell r="BA50">
            <v>0</v>
          </cell>
        </row>
        <row r="56">
          <cell r="B56">
            <v>2.9694000777777778E-2</v>
          </cell>
          <cell r="C56">
            <v>2.8840349999999997E-2</v>
          </cell>
          <cell r="D56">
            <v>3.02505E-2</v>
          </cell>
          <cell r="E56">
            <v>2.5819849999999998E-2</v>
          </cell>
          <cell r="F56">
            <v>3.9899999999999998E-2</v>
          </cell>
          <cell r="G56">
            <v>3.9105850499999997E-2</v>
          </cell>
          <cell r="H56">
            <v>2.9914490277777775E-2</v>
          </cell>
          <cell r="I56">
            <v>3.7812826100000002E-2</v>
          </cell>
          <cell r="J56">
            <v>5.3370099999999997E-2</v>
          </cell>
          <cell r="K56">
            <v>5.1747157777777775E-2</v>
          </cell>
          <cell r="L56">
            <v>5.2913410399999992E-2</v>
          </cell>
          <cell r="M56">
            <v>3.2978142000000002E-2</v>
          </cell>
          <cell r="N56">
            <v>5.5824522599999989E-2</v>
          </cell>
          <cell r="O56">
            <v>5.1711709074074075E-2</v>
          </cell>
          <cell r="P56">
            <v>6.0806091475000004E-2</v>
          </cell>
          <cell r="Q56">
            <v>5.9579108638888885E-2</v>
          </cell>
          <cell r="R56">
            <v>5.1971559550000004E-2</v>
          </cell>
          <cell r="S56">
            <v>7.0373775599999994E-2</v>
          </cell>
          <cell r="T56">
            <v>2.8891461666666663E-2</v>
          </cell>
          <cell r="U56">
            <v>3.3329271666666674E-2</v>
          </cell>
          <cell r="V56">
            <v>3.2997030663636358E-2</v>
          </cell>
          <cell r="W56">
            <v>3.3075407166666661E-2</v>
          </cell>
          <cell r="X56">
            <v>3.7569021199999997E-2</v>
          </cell>
          <cell r="Y56">
            <v>5.4779501033333337E-2</v>
          </cell>
          <cell r="Z56">
            <v>5.2233632166666662E-2</v>
          </cell>
          <cell r="AA56">
            <v>5.2233632166666662E-2</v>
          </cell>
          <cell r="AB56">
            <v>4.7536994162760005</v>
          </cell>
          <cell r="AC56">
            <v>5.9792190495999993</v>
          </cell>
          <cell r="AD56">
            <v>6.7582457519999997</v>
          </cell>
          <cell r="AE56">
            <v>6.4277894799999995</v>
          </cell>
          <cell r="AF56">
            <v>9.2375260578999985</v>
          </cell>
          <cell r="AG56">
            <v>9.0892278906000001</v>
          </cell>
          <cell r="AH56">
            <v>8.0482566284000008</v>
          </cell>
          <cell r="AI56">
            <v>10.585892755</v>
          </cell>
          <cell r="AJ56">
            <v>21.293245197600001</v>
          </cell>
          <cell r="AK56">
            <v>12.0042792496</v>
          </cell>
          <cell r="AL56">
            <v>14.222837409299999</v>
          </cell>
          <cell r="AM56">
            <v>11.219184527999998</v>
          </cell>
          <cell r="AN56">
            <v>13.873863977599997</v>
          </cell>
          <cell r="AO56">
            <v>14.1772975032</v>
          </cell>
          <cell r="AP56">
            <v>16.033605389000002</v>
          </cell>
          <cell r="AQ56">
            <v>13.692311762499999</v>
          </cell>
          <cell r="AR56">
            <v>11.416000974099999</v>
          </cell>
          <cell r="AS56">
            <v>14.618887368799998</v>
          </cell>
          <cell r="AT56">
            <v>6.5783861230000005</v>
          </cell>
          <cell r="AU56">
            <v>7.3831248899999995</v>
          </cell>
          <cell r="AV56">
            <v>5.8898810841999998</v>
          </cell>
          <cell r="AW56">
            <v>7.1777034050999999</v>
          </cell>
          <cell r="AX56">
            <v>10.591199306999998</v>
          </cell>
          <cell r="AY56">
            <v>14.482633761199997</v>
          </cell>
          <cell r="AZ56">
            <v>13.213214441950003</v>
          </cell>
          <cell r="BA56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4.3004181499999997E-3</v>
          </cell>
          <cell r="E61">
            <v>0</v>
          </cell>
          <cell r="F61">
            <v>1.50853675E-2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6.9999999999999997E-7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2.8176666666666664E-7</v>
          </cell>
          <cell r="S61">
            <v>9.2014999999999988E-7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3.3885950000000001E-4</v>
          </cell>
          <cell r="AA61">
            <v>3.3885950000000001E-4</v>
          </cell>
          <cell r="AB61">
            <v>0</v>
          </cell>
          <cell r="AC61">
            <v>0</v>
          </cell>
          <cell r="AD61">
            <v>1.1688211728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2.5960799999999997E-3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1.0371652999999999E-3</v>
          </cell>
          <cell r="AS61">
            <v>2.6073475999999996E-3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8.4706120150000008E-2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3.4999999999999998E-7</v>
          </cell>
          <cell r="C62">
            <v>2.27035E-3</v>
          </cell>
          <cell r="D62">
            <v>0</v>
          </cell>
          <cell r="E62">
            <v>0</v>
          </cell>
          <cell r="F62">
            <v>0</v>
          </cell>
          <cell r="G62">
            <v>0.10264336177777775</v>
          </cell>
          <cell r="H62">
            <v>0.12756690623333333</v>
          </cell>
          <cell r="I62">
            <v>0.15040350043333331</v>
          </cell>
          <cell r="J62">
            <v>0.13834108813888887</v>
          </cell>
          <cell r="K62">
            <v>0.15401058815555554</v>
          </cell>
          <cell r="L62">
            <v>0.1545734164875</v>
          </cell>
          <cell r="M62">
            <v>0.11154500557916666</v>
          </cell>
          <cell r="N62">
            <v>0</v>
          </cell>
          <cell r="O62">
            <v>0</v>
          </cell>
          <cell r="P62">
            <v>5.1099999999999995E-5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1.61E-7</v>
          </cell>
          <cell r="Z62">
            <v>3.6573599999999997E-4</v>
          </cell>
          <cell r="AA62">
            <v>3.6573599999999997E-4</v>
          </cell>
          <cell r="AB62">
            <v>4.8304959900000004E-4</v>
          </cell>
          <cell r="AC62">
            <v>0.22000234879999997</v>
          </cell>
          <cell r="AD62">
            <v>0</v>
          </cell>
          <cell r="AE62">
            <v>0</v>
          </cell>
          <cell r="AF62">
            <v>0</v>
          </cell>
          <cell r="AG62">
            <v>25.725066853199998</v>
          </cell>
          <cell r="AH62">
            <v>32.598246301599993</v>
          </cell>
          <cell r="AI62">
            <v>51.908994956999997</v>
          </cell>
          <cell r="AJ62">
            <v>43.7088181636</v>
          </cell>
          <cell r="AK62">
            <v>42.940297457199996</v>
          </cell>
          <cell r="AL62">
            <v>46.302090215400007</v>
          </cell>
          <cell r="AM62">
            <v>39.656057423999997</v>
          </cell>
          <cell r="AN62">
            <v>0</v>
          </cell>
          <cell r="AO62">
            <v>0</v>
          </cell>
          <cell r="AP62">
            <v>7.6920150000000002E-4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7.0933279999999997E-4</v>
          </cell>
          <cell r="AZ62">
            <v>0.12988711790000002</v>
          </cell>
          <cell r="BA62">
            <v>0</v>
          </cell>
        </row>
        <row r="69">
          <cell r="B69">
            <v>2.1034972715214284</v>
          </cell>
          <cell r="C69">
            <v>2.0784645361459591</v>
          </cell>
          <cell r="D69">
            <v>2.0528841636361106</v>
          </cell>
          <cell r="E69">
            <v>2.1000413719861104</v>
          </cell>
          <cell r="F69">
            <v>2.055795845410227</v>
          </cell>
          <cell r="G69">
            <v>2.2894512542863632</v>
          </cell>
          <cell r="H69">
            <v>2.3251597544681819</v>
          </cell>
          <cell r="I69">
            <v>2.295120697675757</v>
          </cell>
          <cell r="J69">
            <v>2.318887341716072</v>
          </cell>
          <cell r="K69">
            <v>1.89993843857022</v>
          </cell>
          <cell r="L69">
            <v>1.847994512402904</v>
          </cell>
          <cell r="M69">
            <v>1.9009719134944052</v>
          </cell>
          <cell r="N69">
            <v>1.8410186560694444</v>
          </cell>
          <cell r="O69">
            <v>1.7432516157002143</v>
          </cell>
          <cell r="P69">
            <v>1.6499253443305555</v>
          </cell>
          <cell r="Q69">
            <v>1.6474211859155459</v>
          </cell>
          <cell r="R69">
            <v>1.7138710429348485</v>
          </cell>
          <cell r="S69">
            <v>2.8398032000166666</v>
          </cell>
          <cell r="T69">
            <v>1.7328732001899121</v>
          </cell>
          <cell r="U69">
            <v>1.6133672304999989</v>
          </cell>
          <cell r="V69">
            <v>1.7442631470500007</v>
          </cell>
          <cell r="W69">
            <v>1.7528571514799991</v>
          </cell>
          <cell r="X69">
            <v>1.7458900095599996</v>
          </cell>
          <cell r="Y69">
            <v>1.4702849438800007</v>
          </cell>
          <cell r="Z69">
            <v>1.2366157497727275</v>
          </cell>
          <cell r="AA69">
            <v>1.2366157497727275</v>
          </cell>
          <cell r="AB69">
            <v>418.39076217537894</v>
          </cell>
          <cell r="AC69">
            <v>406.08911104119994</v>
          </cell>
          <cell r="AD69">
            <v>426.35732123520006</v>
          </cell>
          <cell r="AE69">
            <v>515.33214276319995</v>
          </cell>
          <cell r="AF69">
            <v>545.29852854119997</v>
          </cell>
          <cell r="AG69">
            <v>570.05102784629992</v>
          </cell>
          <cell r="AH69">
            <v>599.08265634839995</v>
          </cell>
          <cell r="AI69">
            <v>666.44688390249996</v>
          </cell>
          <cell r="AJ69">
            <v>756.05539306599997</v>
          </cell>
          <cell r="AK69">
            <v>594.3695872884</v>
          </cell>
          <cell r="AL69">
            <v>593.29687905720004</v>
          </cell>
          <cell r="AM69">
            <v>663.55366041599996</v>
          </cell>
          <cell r="AN69">
            <v>595.1410679807999</v>
          </cell>
          <cell r="AO69">
            <v>599.78661437400001</v>
          </cell>
          <cell r="AP69">
            <v>549.27686194099999</v>
          </cell>
          <cell r="AQ69">
            <v>473.98356361299994</v>
          </cell>
          <cell r="AR69">
            <v>484.29386445409995</v>
          </cell>
          <cell r="AS69">
            <v>470.34122865729995</v>
          </cell>
          <cell r="AT69">
            <v>502.60453795199999</v>
          </cell>
          <cell r="AU69">
            <v>482.40849279949998</v>
          </cell>
          <cell r="AV69">
            <v>479.53559753660005</v>
          </cell>
          <cell r="AW69">
            <v>517.08768747700003</v>
          </cell>
          <cell r="AX69">
            <v>536.00799821399994</v>
          </cell>
          <cell r="AY69">
            <v>515.93407171349997</v>
          </cell>
          <cell r="AZ69">
            <v>477.97375497715001</v>
          </cell>
          <cell r="BA69">
            <v>0</v>
          </cell>
        </row>
        <row r="74">
          <cell r="B74">
            <v>5.7211734999999993E-2</v>
          </cell>
          <cell r="C74">
            <v>7.6395974549999995E-2</v>
          </cell>
          <cell r="D74">
            <v>6.5513002166666667E-2</v>
          </cell>
          <cell r="E74">
            <v>6.3831017424999983E-2</v>
          </cell>
          <cell r="F74">
            <v>8.0005339137499992E-2</v>
          </cell>
          <cell r="G74">
            <v>8.2574099999999998E-2</v>
          </cell>
          <cell r="H74">
            <v>7.7836849999999999E-2</v>
          </cell>
          <cell r="I74">
            <v>9.3365569000000009E-3</v>
          </cell>
          <cell r="J74">
            <v>1.3762270724999999E-2</v>
          </cell>
          <cell r="K74">
            <v>5.8159749277777771E-3</v>
          </cell>
          <cell r="L74">
            <v>8.9006205750000005E-3</v>
          </cell>
          <cell r="M74">
            <v>6.3325287083333326E-3</v>
          </cell>
          <cell r="N74">
            <v>7.7103876111111105E-3</v>
          </cell>
          <cell r="O74">
            <v>1.0803565791666666E-2</v>
          </cell>
          <cell r="P74">
            <v>5.4015871174999987E-2</v>
          </cell>
          <cell r="Q74">
            <v>2.5146298897222218E-2</v>
          </cell>
          <cell r="R74">
            <v>1.7177240058333331E-2</v>
          </cell>
          <cell r="S74">
            <v>5.9666008849999994E-2</v>
          </cell>
          <cell r="T74">
            <v>5.0899618923611105E-2</v>
          </cell>
          <cell r="U74">
            <v>0.12841282222222222</v>
          </cell>
          <cell r="V74">
            <v>0.13028240503409089</v>
          </cell>
          <cell r="W74">
            <v>6.6800076111111079E-2</v>
          </cell>
          <cell r="X74">
            <v>3.8125607041666655E-2</v>
          </cell>
          <cell r="Y74">
            <v>5.2798729499999988E-2</v>
          </cell>
          <cell r="Z74">
            <v>5.017497647222223E-2</v>
          </cell>
          <cell r="AA74">
            <v>5.017497647222223E-2</v>
          </cell>
          <cell r="AB74">
            <v>5.8654486899240004</v>
          </cell>
          <cell r="AC74">
            <v>7.2697078971999991</v>
          </cell>
          <cell r="AD74">
            <v>5.9045003904</v>
          </cell>
          <cell r="AE74">
            <v>5.5502135695999995</v>
          </cell>
          <cell r="AF74">
            <v>7.5021537045000004</v>
          </cell>
          <cell r="AG74">
            <v>7.8919048065000004</v>
          </cell>
          <cell r="AH74">
            <v>8.40643034</v>
          </cell>
          <cell r="AI74">
            <v>1.832309162</v>
          </cell>
          <cell r="AJ74">
            <v>2.8435432348000003</v>
          </cell>
          <cell r="AK74">
            <v>0.98690329319999992</v>
          </cell>
          <cell r="AL74">
            <v>1.9190342691</v>
          </cell>
          <cell r="AM74">
            <v>1.6132667519999997</v>
          </cell>
          <cell r="AN74">
            <v>1.7263497855999999</v>
          </cell>
          <cell r="AO74">
            <v>2.3221655847</v>
          </cell>
          <cell r="AP74">
            <v>10.788611664499999</v>
          </cell>
          <cell r="AQ74">
            <v>6.3066143524999996</v>
          </cell>
          <cell r="AR74">
            <v>4.2234798916999994</v>
          </cell>
          <cell r="AS74">
            <v>15.892792444099998</v>
          </cell>
          <cell r="AT74">
            <v>11.970650248999998</v>
          </cell>
          <cell r="AU74">
            <v>30.559103449999999</v>
          </cell>
          <cell r="AV74">
            <v>27.823864073599999</v>
          </cell>
          <cell r="AW74">
            <v>15.520915083</v>
          </cell>
          <cell r="AX74">
            <v>11.007387026999998</v>
          </cell>
          <cell r="AY74">
            <v>11.6974558228</v>
          </cell>
          <cell r="AZ74">
            <v>11.064566115950001</v>
          </cell>
          <cell r="BA74">
            <v>0</v>
          </cell>
        </row>
        <row r="75">
          <cell r="B75">
            <v>0.16932760829999993</v>
          </cell>
          <cell r="C75">
            <v>0.10974754265138886</v>
          </cell>
          <cell r="D75">
            <v>0.17359517354999993</v>
          </cell>
          <cell r="E75">
            <v>0.22486207583888884</v>
          </cell>
          <cell r="F75">
            <v>0.20078465107499999</v>
          </cell>
          <cell r="G75">
            <v>0.19801495959999998</v>
          </cell>
          <cell r="H75">
            <v>0.2047913791</v>
          </cell>
          <cell r="I75">
            <v>0.17543384400000001</v>
          </cell>
          <cell r="J75">
            <v>0.1923613645875</v>
          </cell>
          <cell r="K75">
            <v>0.16506623101944445</v>
          </cell>
          <cell r="L75">
            <v>0.15748650944166667</v>
          </cell>
          <cell r="M75">
            <v>0.2014288276125</v>
          </cell>
          <cell r="N75">
            <v>0.31398314356666668</v>
          </cell>
          <cell r="O75">
            <v>0.29966074317738794</v>
          </cell>
          <cell r="P75">
            <v>0.27075073273333333</v>
          </cell>
          <cell r="Q75">
            <v>0.21496481933397432</v>
          </cell>
          <cell r="R75">
            <v>0.23095955122449496</v>
          </cell>
          <cell r="S75">
            <v>0.26787847081111116</v>
          </cell>
          <cell r="T75">
            <v>0.23516223132638883</v>
          </cell>
          <cell r="U75">
            <v>0.2617358808361111</v>
          </cell>
          <cell r="V75">
            <v>0.48347432292386372</v>
          </cell>
          <cell r="W75">
            <v>0.28314671522222229</v>
          </cell>
          <cell r="X75">
            <v>0.21356415964791658</v>
          </cell>
          <cell r="Y75">
            <v>0.30709183351666652</v>
          </cell>
          <cell r="Z75">
            <v>0.3753266028263888</v>
          </cell>
          <cell r="AA75">
            <v>0.3753266028263888</v>
          </cell>
          <cell r="AB75">
            <v>37.669143349988992</v>
          </cell>
          <cell r="AC75">
            <v>19.713634635599998</v>
          </cell>
          <cell r="AD75">
            <v>22.3953435984</v>
          </cell>
          <cell r="AE75">
            <v>34.9214946528</v>
          </cell>
          <cell r="AF75">
            <v>33.941105155999999</v>
          </cell>
          <cell r="AG75">
            <v>34.779841882499994</v>
          </cell>
          <cell r="AH75">
            <v>36.127996555199999</v>
          </cell>
          <cell r="AI75">
            <v>46.609472920500004</v>
          </cell>
          <cell r="AJ75">
            <v>62.679231862800002</v>
          </cell>
          <cell r="AK75">
            <v>37.328067198399999</v>
          </cell>
          <cell r="AL75">
            <v>33.586507421100002</v>
          </cell>
          <cell r="AM75">
            <v>51.493191119999992</v>
          </cell>
          <cell r="AN75">
            <v>62.603361374399995</v>
          </cell>
          <cell r="AO75">
            <v>68.913006617699992</v>
          </cell>
          <cell r="AP75">
            <v>59.844610031999999</v>
          </cell>
          <cell r="AQ75">
            <v>43.974592028499991</v>
          </cell>
          <cell r="AR75">
            <v>54.185657291799998</v>
          </cell>
          <cell r="AS75">
            <v>73.606590857799986</v>
          </cell>
          <cell r="AT75">
            <v>57.102845146</v>
          </cell>
          <cell r="AU75">
            <v>74.450906703499996</v>
          </cell>
          <cell r="AV75">
            <v>119.914769338</v>
          </cell>
          <cell r="AW75">
            <v>91.231534823900006</v>
          </cell>
          <cell r="AX75">
            <v>85.706485721999996</v>
          </cell>
          <cell r="AY75">
            <v>125.21931393949998</v>
          </cell>
          <cell r="AZ75">
            <v>139.53804520369999</v>
          </cell>
          <cell r="BA75">
            <v>0</v>
          </cell>
        </row>
        <row r="79">
          <cell r="B79">
            <v>3.091284813492063E-2</v>
          </cell>
          <cell r="C79">
            <v>6.1020257475793628E-2</v>
          </cell>
          <cell r="D79">
            <v>3.9889764508333335E-2</v>
          </cell>
          <cell r="E79">
            <v>4.15308231138889E-2</v>
          </cell>
          <cell r="F79">
            <v>4.5416463018939382E-2</v>
          </cell>
          <cell r="G79">
            <v>6.0923769847222219E-2</v>
          </cell>
          <cell r="H79">
            <v>0.2049289352083333</v>
          </cell>
          <cell r="I79">
            <v>0.16438817597196964</v>
          </cell>
          <cell r="J79">
            <v>0.15863512210277769</v>
          </cell>
          <cell r="K79">
            <v>8.8506220045075731E-2</v>
          </cell>
          <cell r="L79">
            <v>0.13268127202929297</v>
          </cell>
          <cell r="M79">
            <v>0.11782472139166671</v>
          </cell>
          <cell r="N79">
            <v>0.12532070924444449</v>
          </cell>
          <cell r="O79">
            <v>0.13170649122449485</v>
          </cell>
          <cell r="P79">
            <v>0.15098653712500001</v>
          </cell>
          <cell r="Q79">
            <v>0.16365141971877425</v>
          </cell>
          <cell r="R79">
            <v>0.21041152003426916</v>
          </cell>
          <cell r="S79">
            <v>0.23776787316666664</v>
          </cell>
          <cell r="T79">
            <v>0.19589852328114038</v>
          </cell>
          <cell r="U79">
            <v>0.19484564635238094</v>
          </cell>
          <cell r="V79">
            <v>0.20339323468249998</v>
          </cell>
          <cell r="W79">
            <v>0.17924308878694442</v>
          </cell>
          <cell r="X79">
            <v>0.18775094485333332</v>
          </cell>
          <cell r="Y79">
            <v>0.19092830633333335</v>
          </cell>
          <cell r="Z79">
            <v>0.16709591245000005</v>
          </cell>
          <cell r="AA79">
            <v>0.16709591245000005</v>
          </cell>
          <cell r="AB79">
            <v>13.331064291252</v>
          </cell>
          <cell r="AC79">
            <v>12.606428880399998</v>
          </cell>
          <cell r="AD79">
            <v>13.305433583999999</v>
          </cell>
          <cell r="AE79">
            <v>15.619813215999999</v>
          </cell>
          <cell r="AF79">
            <v>14.905509407599999</v>
          </cell>
          <cell r="AG79">
            <v>18.5327804376</v>
          </cell>
          <cell r="AH79">
            <v>45.076603764399998</v>
          </cell>
          <cell r="AI79">
            <v>42.934941770000002</v>
          </cell>
          <cell r="AJ79">
            <v>54.2640290716</v>
          </cell>
          <cell r="AK79">
            <v>30.078306869599999</v>
          </cell>
          <cell r="AL79">
            <v>42.393050327700003</v>
          </cell>
          <cell r="AM79">
            <v>39.723417695999991</v>
          </cell>
          <cell r="AN79">
            <v>36.457139188799999</v>
          </cell>
          <cell r="AO79">
            <v>39.456196187400003</v>
          </cell>
          <cell r="AP79">
            <v>42.701115960499997</v>
          </cell>
          <cell r="AQ79">
            <v>33.423736317999996</v>
          </cell>
          <cell r="AR79">
            <v>37.602347147799996</v>
          </cell>
          <cell r="AS79">
            <v>46.104788830099999</v>
          </cell>
          <cell r="AT79">
            <v>45.132621237999999</v>
          </cell>
          <cell r="AU79">
            <v>41.479005356499997</v>
          </cell>
          <cell r="AV79">
            <v>38.222562524799997</v>
          </cell>
          <cell r="AW79">
            <v>40.149940059199999</v>
          </cell>
          <cell r="AX79">
            <v>51.399335051999998</v>
          </cell>
          <cell r="AY79">
            <v>48.621558466799996</v>
          </cell>
          <cell r="AZ79">
            <v>46.418607586200004</v>
          </cell>
          <cell r="BA79">
            <v>0</v>
          </cell>
        </row>
        <row r="84">
          <cell r="B84">
            <v>1.0064992327301285</v>
          </cell>
          <cell r="C84">
            <v>1.1203061109424239</v>
          </cell>
          <cell r="D84">
            <v>1.1545852664900793</v>
          </cell>
          <cell r="E84">
            <v>1.2057813273428575</v>
          </cell>
          <cell r="F84">
            <v>1.3299660389262629</v>
          </cell>
          <cell r="G84">
            <v>1.5762383888191922</v>
          </cell>
          <cell r="H84">
            <v>1.5214310775858584</v>
          </cell>
          <cell r="I84">
            <v>1.6190525631308077</v>
          </cell>
          <cell r="J84">
            <v>2.0781167647311505</v>
          </cell>
          <cell r="K84">
            <v>1.0057166678736111</v>
          </cell>
          <cell r="L84">
            <v>1.3540273771160347</v>
          </cell>
          <cell r="M84">
            <v>1.4348434669758729</v>
          </cell>
          <cell r="N84">
            <v>1.299649362077778</v>
          </cell>
          <cell r="O84">
            <v>1.3604873739600229</v>
          </cell>
          <cell r="P84">
            <v>1.3283645586557937</v>
          </cell>
          <cell r="Q84">
            <v>1.0477935267305223</v>
          </cell>
          <cell r="R84">
            <v>0.9875392442782529</v>
          </cell>
          <cell r="S84">
            <v>0.95960793553373003</v>
          </cell>
          <cell r="T84">
            <v>0.86687678863408513</v>
          </cell>
          <cell r="U84">
            <v>0.78447200190912691</v>
          </cell>
          <cell r="V84">
            <v>1.0372922595566667</v>
          </cell>
          <cell r="W84">
            <v>1.3860194140611111</v>
          </cell>
          <cell r="X84">
            <v>1.1660784064399998</v>
          </cell>
          <cell r="Y84">
            <v>0.94240214583666637</v>
          </cell>
          <cell r="Z84">
            <v>0.78309713752333332</v>
          </cell>
          <cell r="AA84">
            <v>0.78309713752333332</v>
          </cell>
          <cell r="AB84">
            <v>202.69796636574299</v>
          </cell>
          <cell r="AC84">
            <v>213.37091621519997</v>
          </cell>
          <cell r="AD84">
            <v>219.77327028959999</v>
          </cell>
          <cell r="AE84">
            <v>268.79440465919993</v>
          </cell>
          <cell r="AF84">
            <v>311.83390673049996</v>
          </cell>
          <cell r="AG84">
            <v>363.52077487439993</v>
          </cell>
          <cell r="AH84">
            <v>354.05068155719994</v>
          </cell>
          <cell r="AI84">
            <v>380.97743381200002</v>
          </cell>
          <cell r="AJ84">
            <v>508.97193287640005</v>
          </cell>
          <cell r="AK84">
            <v>307.84619083680002</v>
          </cell>
          <cell r="AL84">
            <v>399.0794030262</v>
          </cell>
          <cell r="AM84">
            <v>482.75391580799993</v>
          </cell>
          <cell r="AN84">
            <v>368.85798190559996</v>
          </cell>
          <cell r="AO84">
            <v>401.67819924689996</v>
          </cell>
          <cell r="AP84">
            <v>378.39357553699995</v>
          </cell>
          <cell r="AQ84">
            <v>257.62043571249995</v>
          </cell>
          <cell r="AR84">
            <v>235.73185066139999</v>
          </cell>
          <cell r="AS84">
            <v>230.18719413689999</v>
          </cell>
          <cell r="AT84">
            <v>218.41236141399997</v>
          </cell>
          <cell r="AU84">
            <v>213.70723685299998</v>
          </cell>
          <cell r="AV84">
            <v>243.21563055300001</v>
          </cell>
          <cell r="AW84">
            <v>323.98068210079998</v>
          </cell>
          <cell r="AX84">
            <v>324.39520070099996</v>
          </cell>
          <cell r="AY84">
            <v>279.16859478969997</v>
          </cell>
          <cell r="AZ84">
            <v>258.12734055130005</v>
          </cell>
          <cell r="BA84">
            <v>0</v>
          </cell>
        </row>
        <row r="85">
          <cell r="B85">
            <v>3.6664593299000003</v>
          </cell>
          <cell r="C85">
            <v>3.0488625399972227</v>
          </cell>
          <cell r="D85">
            <v>3.0690392143277769</v>
          </cell>
          <cell r="E85">
            <v>3.0004839953194442</v>
          </cell>
          <cell r="F85">
            <v>2.9556700915593419</v>
          </cell>
          <cell r="G85">
            <v>2.5584042341515145</v>
          </cell>
          <cell r="H85">
            <v>2.3513691728060606</v>
          </cell>
          <cell r="I85">
            <v>2.2744028800656566</v>
          </cell>
          <cell r="J85">
            <v>2.3764767672041671</v>
          </cell>
          <cell r="K85">
            <v>2.240729972969119</v>
          </cell>
          <cell r="L85">
            <v>1.9685931496185596</v>
          </cell>
          <cell r="M85">
            <v>2.0851429083166662</v>
          </cell>
          <cell r="N85">
            <v>2.1262959593805557</v>
          </cell>
          <cell r="O85">
            <v>2.3530369635767241</v>
          </cell>
          <cell r="P85">
            <v>2.2345786729066659</v>
          </cell>
          <cell r="Q85">
            <v>2.097545764779599</v>
          </cell>
          <cell r="R85">
            <v>2.214544226529056</v>
          </cell>
          <cell r="S85">
            <v>2.5053492919138884</v>
          </cell>
          <cell r="T85">
            <v>2.2357443898609652</v>
          </cell>
          <cell r="U85">
            <v>1.9571395334444446</v>
          </cell>
          <cell r="V85">
            <v>2.0677245287086103</v>
          </cell>
          <cell r="W85">
            <v>2.1010195213208331</v>
          </cell>
          <cell r="X85">
            <v>1.8888461674550003</v>
          </cell>
          <cell r="Y85">
            <v>1.6505666035750006</v>
          </cell>
          <cell r="Z85">
            <v>1.2821292796166663</v>
          </cell>
          <cell r="AA85">
            <v>1.2821292796166663</v>
          </cell>
          <cell r="AB85">
            <v>620.84772650657999</v>
          </cell>
          <cell r="AC85">
            <v>493.05777841879996</v>
          </cell>
          <cell r="AD85">
            <v>480.54605071680004</v>
          </cell>
          <cell r="AE85">
            <v>537.44588559199985</v>
          </cell>
          <cell r="AF85">
            <v>585.63733605510004</v>
          </cell>
          <cell r="AG85">
            <v>538.22178061080001</v>
          </cell>
          <cell r="AH85">
            <v>537.96580401879999</v>
          </cell>
          <cell r="AI85">
            <v>608.72304931550002</v>
          </cell>
          <cell r="AJ85">
            <v>677.16258560800009</v>
          </cell>
          <cell r="AK85">
            <v>572.19860804919995</v>
          </cell>
          <cell r="AL85">
            <v>543.05392817699999</v>
          </cell>
          <cell r="AM85">
            <v>606.54681715200002</v>
          </cell>
          <cell r="AN85">
            <v>574.48734780799987</v>
          </cell>
          <cell r="AO85">
            <v>621.71827340999994</v>
          </cell>
          <cell r="AP85">
            <v>559.84205178949992</v>
          </cell>
          <cell r="AQ85">
            <v>449.72816057399996</v>
          </cell>
          <cell r="AR85">
            <v>449.89644663529998</v>
          </cell>
          <cell r="AS85">
            <v>509.65882733479998</v>
          </cell>
          <cell r="AT85">
            <v>524.89223413699995</v>
          </cell>
          <cell r="AU85">
            <v>448.81537866349993</v>
          </cell>
          <cell r="AV85">
            <v>443.4621128668</v>
          </cell>
          <cell r="AW85">
            <v>514.20741322440006</v>
          </cell>
          <cell r="AX85">
            <v>541.17749427299998</v>
          </cell>
          <cell r="AY85">
            <v>482.42109103319996</v>
          </cell>
          <cell r="AZ85">
            <v>410.18020184495003</v>
          </cell>
          <cell r="BA85">
            <v>0</v>
          </cell>
        </row>
        <row r="91">
          <cell r="B91">
            <v>11.621555781416664</v>
          </cell>
          <cell r="C91">
            <v>10.247455625208332</v>
          </cell>
          <cell r="D91">
            <v>10.670862803847225</v>
          </cell>
          <cell r="E91">
            <v>10.397058570394437</v>
          </cell>
          <cell r="F91">
            <v>10.339749657660981</v>
          </cell>
          <cell r="G91">
            <v>11.447067885461614</v>
          </cell>
          <cell r="H91">
            <v>12.273413704331313</v>
          </cell>
          <cell r="I91">
            <v>12.549362964935101</v>
          </cell>
          <cell r="J91">
            <v>12.320568748904167</v>
          </cell>
          <cell r="K91">
            <v>10.705666571485352</v>
          </cell>
          <cell r="L91">
            <v>11.053044915410606</v>
          </cell>
          <cell r="M91">
            <v>11.148780958270835</v>
          </cell>
          <cell r="N91">
            <v>11.257276200725796</v>
          </cell>
          <cell r="O91">
            <v>10.509005173970866</v>
          </cell>
          <cell r="P91">
            <v>10.722238129333331</v>
          </cell>
          <cell r="Q91">
            <v>10.990772942749281</v>
          </cell>
          <cell r="R91">
            <v>10.062736141551383</v>
          </cell>
          <cell r="S91">
            <v>10.26915603441793</v>
          </cell>
          <cell r="T91">
            <v>10.210895938982457</v>
          </cell>
          <cell r="U91">
            <v>9.2317896989666703</v>
          </cell>
          <cell r="V91">
            <v>9.3573757895400007</v>
          </cell>
          <cell r="W91">
            <v>8.932090542540001</v>
          </cell>
          <cell r="X91">
            <v>9.013460106540002</v>
          </cell>
          <cell r="Y91">
            <v>7.9199031922966663</v>
          </cell>
          <cell r="Z91">
            <v>7.5391049491966706</v>
          </cell>
          <cell r="AA91">
            <v>7.5391049491966706</v>
          </cell>
          <cell r="AB91">
            <v>1998.4107748281722</v>
          </cell>
          <cell r="AC91">
            <v>1682.3916725531999</v>
          </cell>
          <cell r="AD91">
            <v>1740.63492516</v>
          </cell>
          <cell r="AE91">
            <v>1968.4970378415999</v>
          </cell>
          <cell r="AF91">
            <v>2151.1649936552999</v>
          </cell>
          <cell r="AG91">
            <v>2317.8631975355997</v>
          </cell>
          <cell r="AH91">
            <v>2493.9457745748</v>
          </cell>
          <cell r="AI91">
            <v>2815.7361649314998</v>
          </cell>
          <cell r="AJ91">
            <v>3146.8776469015997</v>
          </cell>
          <cell r="AK91">
            <v>2525.8841234791998</v>
          </cell>
          <cell r="AL91">
            <v>2658.8566541844002</v>
          </cell>
          <cell r="AM91">
            <v>3015.9321014879997</v>
          </cell>
          <cell r="AN91">
            <v>2690.7142236127997</v>
          </cell>
          <cell r="AO91">
            <v>2605.0202480891999</v>
          </cell>
          <cell r="AP91">
            <v>2562.251794492</v>
          </cell>
          <cell r="AQ91">
            <v>2166.4912049794998</v>
          </cell>
          <cell r="AR91">
            <v>1997.1611117146001</v>
          </cell>
          <cell r="AS91">
            <v>2076.2739862864996</v>
          </cell>
          <cell r="AT91">
            <v>2277.233402587</v>
          </cell>
          <cell r="AU91">
            <v>2059.9263383439998</v>
          </cell>
          <cell r="AV91">
            <v>1975.6357295994001</v>
          </cell>
          <cell r="AW91">
            <v>2049.0330709672999</v>
          </cell>
          <cell r="AX91">
            <v>2295.2045247299998</v>
          </cell>
          <cell r="AY91">
            <v>2052.0701865685996</v>
          </cell>
          <cell r="AZ91">
            <v>1995.2397198973003</v>
          </cell>
          <cell r="BA91">
            <v>0</v>
          </cell>
        </row>
        <row r="94">
          <cell r="B94">
            <v>0.26505514747499992</v>
          </cell>
          <cell r="C94">
            <v>0.31319100580833326</v>
          </cell>
          <cell r="D94">
            <v>0.29511659582777777</v>
          </cell>
          <cell r="E94">
            <v>0.25624669499166663</v>
          </cell>
          <cell r="F94">
            <v>0.33853501399999997</v>
          </cell>
          <cell r="G94">
            <v>0.36716459363333331</v>
          </cell>
          <cell r="H94">
            <v>0.38167614587222221</v>
          </cell>
          <cell r="I94">
            <v>0.27860322385555558</v>
          </cell>
          <cell r="J94">
            <v>0.42558905783333345</v>
          </cell>
          <cell r="K94">
            <v>0.30361796405353547</v>
          </cell>
          <cell r="L94">
            <v>0.32912257852133825</v>
          </cell>
          <cell r="M94">
            <v>0.39813245867000002</v>
          </cell>
          <cell r="N94">
            <v>0.32203499347777781</v>
          </cell>
          <cell r="O94">
            <v>0.30980904218630057</v>
          </cell>
          <cell r="P94">
            <v>0.21048964507333334</v>
          </cell>
          <cell r="Q94">
            <v>0.23437517440416669</v>
          </cell>
          <cell r="R94">
            <v>0.31606776394318187</v>
          </cell>
          <cell r="S94">
            <v>0.27988776244999986</v>
          </cell>
          <cell r="T94">
            <v>0.24831172652500005</v>
          </cell>
          <cell r="U94">
            <v>0.2146165172333333</v>
          </cell>
          <cell r="V94">
            <v>0.16442376092916661</v>
          </cell>
          <cell r="W94">
            <v>0.16318544523333334</v>
          </cell>
          <cell r="X94">
            <v>0.16994722131499995</v>
          </cell>
          <cell r="Y94">
            <v>0.24166537180000003</v>
          </cell>
          <cell r="Z94">
            <v>0.2546903087066667</v>
          </cell>
          <cell r="AA94">
            <v>0.2546903087066667</v>
          </cell>
          <cell r="AB94">
            <v>51.517733866305001</v>
          </cell>
          <cell r="AC94">
            <v>51.556460675199993</v>
          </cell>
          <cell r="AD94">
            <v>56.700818006399999</v>
          </cell>
          <cell r="AE94">
            <v>59.243272009599998</v>
          </cell>
          <cell r="AF94">
            <v>72.050104993299996</v>
          </cell>
          <cell r="AG94">
            <v>72.017786497799989</v>
          </cell>
          <cell r="AH94">
            <v>80.041402434800005</v>
          </cell>
          <cell r="AI94">
            <v>71.033568681999995</v>
          </cell>
          <cell r="AJ94">
            <v>108.62659438919999</v>
          </cell>
          <cell r="AK94">
            <v>72.607636270399993</v>
          </cell>
          <cell r="AL94">
            <v>81.496955436299999</v>
          </cell>
          <cell r="AM94">
            <v>102.16134105599998</v>
          </cell>
          <cell r="AN94">
            <v>67.506227553599985</v>
          </cell>
          <cell r="AO94">
            <v>69.247099469399998</v>
          </cell>
          <cell r="AP94">
            <v>52.610854464499994</v>
          </cell>
          <cell r="AQ94">
            <v>47.037035037999999</v>
          </cell>
          <cell r="AR94">
            <v>62.702486816999993</v>
          </cell>
          <cell r="AS94">
            <v>58.370748335899989</v>
          </cell>
          <cell r="AT94">
            <v>58.548302933000002</v>
          </cell>
          <cell r="AU94">
            <v>50.878593797500002</v>
          </cell>
          <cell r="AV94">
            <v>39.2357076312</v>
          </cell>
          <cell r="AW94">
            <v>39.164312177500001</v>
          </cell>
          <cell r="AX94">
            <v>51.31939655699999</v>
          </cell>
          <cell r="AY94">
            <v>54.559193026799989</v>
          </cell>
          <cell r="AZ94">
            <v>64.470362254250006</v>
          </cell>
          <cell r="BA94">
            <v>0</v>
          </cell>
        </row>
        <row r="105">
          <cell r="B105">
            <v>0.10621359558888888</v>
          </cell>
          <cell r="C105">
            <v>0.13768769504821421</v>
          </cell>
          <cell r="D105">
            <v>0.21344368491904758</v>
          </cell>
          <cell r="E105">
            <v>0.24926209187460305</v>
          </cell>
          <cell r="F105">
            <v>0.26619420537916672</v>
          </cell>
          <cell r="G105">
            <v>0.19629167461111113</v>
          </cell>
          <cell r="H105">
            <v>0.17098644588888887</v>
          </cell>
          <cell r="I105">
            <v>0.14609195859999999</v>
          </cell>
          <cell r="J105">
            <v>0.10890244305000001</v>
          </cell>
          <cell r="K105">
            <v>8.0007686045833346E-2</v>
          </cell>
          <cell r="L105">
            <v>8.0480785212499989E-2</v>
          </cell>
          <cell r="M105">
            <v>0.1001247100833333</v>
          </cell>
          <cell r="N105">
            <v>0.17105490370555554</v>
          </cell>
          <cell r="O105">
            <v>0.11193313059241508</v>
          </cell>
          <cell r="P105">
            <v>0.14307678779166669</v>
          </cell>
          <cell r="Q105">
            <v>0.12227000513205119</v>
          </cell>
          <cell r="R105">
            <v>0.20500824864494951</v>
          </cell>
          <cell r="S105">
            <v>0.26464463986111109</v>
          </cell>
          <cell r="T105">
            <v>0.22606459572083326</v>
          </cell>
          <cell r="U105">
            <v>0.33228544664861115</v>
          </cell>
          <cell r="V105">
            <v>0.38021233811477267</v>
          </cell>
          <cell r="W105">
            <v>0.24527442603749994</v>
          </cell>
          <cell r="X105">
            <v>0.16718966967390872</v>
          </cell>
          <cell r="Y105">
            <v>0.46090361833799537</v>
          </cell>
          <cell r="Z105">
            <v>0.36909018341138899</v>
          </cell>
          <cell r="AA105">
            <v>0.36909018341138899</v>
          </cell>
          <cell r="AB105">
            <v>27.731731547735997</v>
          </cell>
          <cell r="AC105">
            <v>26.532390020799994</v>
          </cell>
          <cell r="AD105">
            <v>32.283406204799995</v>
          </cell>
          <cell r="AE105">
            <v>42.127092728000001</v>
          </cell>
          <cell r="AF105">
            <v>54.406561466599996</v>
          </cell>
          <cell r="AG105">
            <v>39.918820870499999</v>
          </cell>
          <cell r="AH105">
            <v>37.563066996799996</v>
          </cell>
          <cell r="AI105">
            <v>34.163767809500001</v>
          </cell>
          <cell r="AJ105">
            <v>25.239301583200003</v>
          </cell>
          <cell r="AK105">
            <v>21.003898471599999</v>
          </cell>
          <cell r="AL105">
            <v>24.7780210383</v>
          </cell>
          <cell r="AM105">
            <v>31.148152031999995</v>
          </cell>
          <cell r="AN105">
            <v>42.339434103999999</v>
          </cell>
          <cell r="AO105">
            <v>31.265855283299995</v>
          </cell>
          <cell r="AP105">
            <v>41.013292579999991</v>
          </cell>
          <cell r="AQ105">
            <v>31.914342561499996</v>
          </cell>
          <cell r="AR105">
            <v>51.162811905899993</v>
          </cell>
          <cell r="AS105">
            <v>55.068743687099996</v>
          </cell>
          <cell r="AT105">
            <v>51.348232504999999</v>
          </cell>
          <cell r="AU105">
            <v>63.638372683499995</v>
          </cell>
          <cell r="AV105">
            <v>76.152320937399992</v>
          </cell>
          <cell r="AW105">
            <v>60.276931148299994</v>
          </cell>
          <cell r="AX105">
            <v>41.586563888999997</v>
          </cell>
          <cell r="AY105">
            <v>99.462120785499991</v>
          </cell>
          <cell r="AZ105">
            <v>85.717209311000005</v>
          </cell>
          <cell r="BA105">
            <v>0</v>
          </cell>
        </row>
        <row r="106">
          <cell r="B106">
            <v>0.25317827165833334</v>
          </cell>
          <cell r="C106">
            <v>0.29423675106111102</v>
          </cell>
          <cell r="D106">
            <v>0.32041074990277774</v>
          </cell>
          <cell r="E106">
            <v>0.37878860750277765</v>
          </cell>
          <cell r="F106">
            <v>0.36262243605227262</v>
          </cell>
          <cell r="G106">
            <v>0.38500340975555547</v>
          </cell>
          <cell r="H106">
            <v>0.40621038752222222</v>
          </cell>
          <cell r="I106">
            <v>0.55279535888737374</v>
          </cell>
          <cell r="J106">
            <v>0.55443784765833337</v>
          </cell>
          <cell r="K106">
            <v>0.52350351039844878</v>
          </cell>
          <cell r="L106">
            <v>0.50159014912499988</v>
          </cell>
          <cell r="M106">
            <v>0.42780029115833329</v>
          </cell>
          <cell r="N106">
            <v>0.52473287054444451</v>
          </cell>
          <cell r="O106">
            <v>0.44489865030757569</v>
          </cell>
          <cell r="P106">
            <v>0.40305733113690467</v>
          </cell>
          <cell r="Q106">
            <v>0.52879837433273802</v>
          </cell>
          <cell r="R106">
            <v>0.50054287015728605</v>
          </cell>
          <cell r="S106">
            <v>0.54576197882222222</v>
          </cell>
          <cell r="T106">
            <v>0.4975041088364035</v>
          </cell>
          <cell r="U106">
            <v>0.51272502483333326</v>
          </cell>
          <cell r="V106">
            <v>0.50887513675833351</v>
          </cell>
          <cell r="W106">
            <v>0.50425333434499986</v>
          </cell>
          <cell r="X106">
            <v>0.36122846142999976</v>
          </cell>
          <cell r="Y106">
            <v>0.27595992483666665</v>
          </cell>
          <cell r="Z106">
            <v>0.28974177867666667</v>
          </cell>
          <cell r="AA106">
            <v>0.28974177867666667</v>
          </cell>
          <cell r="AB106">
            <v>53.655778815228004</v>
          </cell>
          <cell r="AC106">
            <v>62.742643493199999</v>
          </cell>
          <cell r="AD106">
            <v>66.052333934399996</v>
          </cell>
          <cell r="AE106">
            <v>90.261438892800001</v>
          </cell>
          <cell r="AF106">
            <v>85.273881503300004</v>
          </cell>
          <cell r="AG106">
            <v>94.432362967800003</v>
          </cell>
          <cell r="AH106">
            <v>96.606044806400007</v>
          </cell>
          <cell r="AI106">
            <v>131.27100579750001</v>
          </cell>
          <cell r="AJ106">
            <v>158.7227233696</v>
          </cell>
          <cell r="AK106">
            <v>117.47218028040001</v>
          </cell>
          <cell r="AL106">
            <v>139.27047755579997</v>
          </cell>
          <cell r="AM106">
            <v>127.215202944</v>
          </cell>
          <cell r="AN106">
            <v>133.37809828639999</v>
          </cell>
          <cell r="AO106">
            <v>119.5363497054</v>
          </cell>
          <cell r="AP106">
            <v>106.218315088</v>
          </cell>
          <cell r="AQ106">
            <v>110.22302231499998</v>
          </cell>
          <cell r="AR106">
            <v>102.42085152569999</v>
          </cell>
          <cell r="AS106">
            <v>116.8933938744</v>
          </cell>
          <cell r="AT106">
            <v>120.816055533</v>
          </cell>
          <cell r="AU106">
            <v>116.46685336699998</v>
          </cell>
          <cell r="AV106">
            <v>107.31252151380001</v>
          </cell>
          <cell r="AW106">
            <v>120.87675122360001</v>
          </cell>
          <cell r="AX106">
            <v>101.64101980499998</v>
          </cell>
          <cell r="AY106">
            <v>83.474939171799988</v>
          </cell>
          <cell r="AZ106">
            <v>90.830582662750004</v>
          </cell>
          <cell r="BA106">
            <v>0</v>
          </cell>
        </row>
        <row r="107">
          <cell r="B107">
            <v>3.8561762905555547E-2</v>
          </cell>
          <cell r="C107">
            <v>5.1889114426388876E-2</v>
          </cell>
          <cell r="D107">
            <v>5.5918156649999988E-2</v>
          </cell>
          <cell r="E107">
            <v>4.6664237297222237E-2</v>
          </cell>
          <cell r="F107">
            <v>4.7285948500000001E-2</v>
          </cell>
          <cell r="G107">
            <v>4.2379412024999993E-2</v>
          </cell>
          <cell r="H107">
            <v>4.0174630905555564E-2</v>
          </cell>
          <cell r="I107">
            <v>4.3720874061111109E-2</v>
          </cell>
          <cell r="J107">
            <v>4.6161083881944454E-2</v>
          </cell>
          <cell r="K107">
            <v>4.4711630405555557E-2</v>
          </cell>
          <cell r="L107">
            <v>4.541375852916666E-2</v>
          </cell>
          <cell r="M107">
            <v>5.1151415640277774E-2</v>
          </cell>
          <cell r="N107">
            <v>3.8550212426388883E-2</v>
          </cell>
          <cell r="O107">
            <v>3.9096484558076683E-2</v>
          </cell>
          <cell r="P107">
            <v>4.2073131550396832E-2</v>
          </cell>
          <cell r="Q107">
            <v>3.708604440897436E-2</v>
          </cell>
          <cell r="R107">
            <v>3.623608770712123E-2</v>
          </cell>
          <cell r="S107">
            <v>3.3199000975000004E-2</v>
          </cell>
          <cell r="T107">
            <v>2.1490276659722217E-2</v>
          </cell>
          <cell r="U107">
            <v>1.818823225277778E-2</v>
          </cell>
          <cell r="V107">
            <v>2.1842792264999994E-2</v>
          </cell>
          <cell r="W107">
            <v>1.9956692055555558E-2</v>
          </cell>
          <cell r="X107">
            <v>2.131629135190476E-2</v>
          </cell>
          <cell r="Y107">
            <v>2.1583993561666671E-2</v>
          </cell>
          <cell r="Z107">
            <v>2.0001294131984124E-2</v>
          </cell>
          <cell r="AA107">
            <v>2.0001294131984124E-2</v>
          </cell>
          <cell r="AB107">
            <v>12.205352759882999</v>
          </cell>
          <cell r="AC107">
            <v>10.7166170512</v>
          </cell>
          <cell r="AD107">
            <v>14.121948782399999</v>
          </cell>
          <cell r="AE107">
            <v>14.006416591999997</v>
          </cell>
          <cell r="AF107">
            <v>13.7073028302</v>
          </cell>
          <cell r="AG107">
            <v>13.836117566699999</v>
          </cell>
          <cell r="AH107">
            <v>13.959396675999999</v>
          </cell>
          <cell r="AI107">
            <v>16.813069238000001</v>
          </cell>
          <cell r="AJ107">
            <v>15.303134216400002</v>
          </cell>
          <cell r="AK107">
            <v>13.7391454376</v>
          </cell>
          <cell r="AL107">
            <v>13.229148368700001</v>
          </cell>
          <cell r="AM107">
            <v>18.576973583999997</v>
          </cell>
          <cell r="AN107">
            <v>14.816308460799998</v>
          </cell>
          <cell r="AO107">
            <v>15.6641479524</v>
          </cell>
          <cell r="AP107">
            <v>16.147424626500001</v>
          </cell>
          <cell r="AQ107">
            <v>11.015071619999997</v>
          </cell>
          <cell r="AR107">
            <v>10.765428247399999</v>
          </cell>
          <cell r="AS107">
            <v>10.197786084199997</v>
          </cell>
          <cell r="AT107">
            <v>10.274787394000001</v>
          </cell>
          <cell r="AU107">
            <v>9.3479671764999992</v>
          </cell>
          <cell r="AV107">
            <v>9.4053727992000002</v>
          </cell>
          <cell r="AW107">
            <v>10.912381426299998</v>
          </cell>
          <cell r="AX107">
            <v>13.020220746</v>
          </cell>
          <cell r="AY107">
            <v>14.653566746499997</v>
          </cell>
          <cell r="AZ107">
            <v>13.517505296800001</v>
          </cell>
          <cell r="BA107">
            <v>0</v>
          </cell>
        </row>
        <row r="108">
          <cell r="B108">
            <v>6.3140981747222227E-2</v>
          </cell>
          <cell r="C108">
            <v>0.1679484075861111</v>
          </cell>
          <cell r="D108">
            <v>0.24362129945833333</v>
          </cell>
          <cell r="E108">
            <v>0.25105044584404762</v>
          </cell>
          <cell r="F108">
            <v>0.24167294072083337</v>
          </cell>
          <cell r="G108">
            <v>0.37480529415555552</v>
          </cell>
          <cell r="H108">
            <v>0.40249169636666671</v>
          </cell>
          <cell r="I108">
            <v>0.48453187685833343</v>
          </cell>
          <cell r="J108">
            <v>0.46253135228749997</v>
          </cell>
          <cell r="K108">
            <v>0.52604493202103175</v>
          </cell>
          <cell r="L108">
            <v>0.63020578046666653</v>
          </cell>
          <cell r="M108">
            <v>0.6088084482777778</v>
          </cell>
          <cell r="N108">
            <v>0.91125635586111109</v>
          </cell>
          <cell r="O108">
            <v>0.93446407496057482</v>
          </cell>
          <cell r="P108">
            <v>1.1214918369166664</v>
          </cell>
          <cell r="Q108">
            <v>1.0782275997021367</v>
          </cell>
          <cell r="R108">
            <v>1.0775514794762551</v>
          </cell>
          <cell r="S108">
            <v>1.0459556747306276</v>
          </cell>
          <cell r="T108">
            <v>0.99668040189861107</v>
          </cell>
          <cell r="U108">
            <v>1.1418807612515149</v>
          </cell>
          <cell r="V108">
            <v>0.9028524075877622</v>
          </cell>
          <cell r="W108">
            <v>1.2488728052805553</v>
          </cell>
          <cell r="X108">
            <v>1.4983890088743057</v>
          </cell>
          <cell r="Y108">
            <v>1.4479651183997864</v>
          </cell>
          <cell r="Z108">
            <v>1.0065571720361108</v>
          </cell>
          <cell r="AA108">
            <v>1.0065571720361108</v>
          </cell>
          <cell r="AB108">
            <v>13.508464487388</v>
          </cell>
          <cell r="AC108">
            <v>17.776601400799997</v>
          </cell>
          <cell r="AD108">
            <v>26.294865614400003</v>
          </cell>
          <cell r="AE108">
            <v>30.371932684799997</v>
          </cell>
          <cell r="AF108">
            <v>34.369942168800002</v>
          </cell>
          <cell r="AG108">
            <v>52.366955783999998</v>
          </cell>
          <cell r="AH108">
            <v>64.481138359599996</v>
          </cell>
          <cell r="AI108">
            <v>116.8511968535</v>
          </cell>
          <cell r="AJ108">
            <v>105.87338327800001</v>
          </cell>
          <cell r="AK108">
            <v>84.058107390399996</v>
          </cell>
          <cell r="AL108">
            <v>120.93238894949999</v>
          </cell>
          <cell r="AM108">
            <v>142.83138278399997</v>
          </cell>
          <cell r="AN108">
            <v>194.08099891839998</v>
          </cell>
          <cell r="AO108">
            <v>207.84965941530004</v>
          </cell>
          <cell r="AP108">
            <v>223.55626285700001</v>
          </cell>
          <cell r="AQ108">
            <v>187.92498863599997</v>
          </cell>
          <cell r="AR108">
            <v>205.94362753589999</v>
          </cell>
          <cell r="AS108">
            <v>212.83435029999998</v>
          </cell>
          <cell r="AT108">
            <v>207.35592917</v>
          </cell>
          <cell r="AU108">
            <v>205.23764057149998</v>
          </cell>
          <cell r="AV108">
            <v>146.22473526100001</v>
          </cell>
          <cell r="AW108">
            <v>227.36904142880005</v>
          </cell>
          <cell r="AX108">
            <v>328.50842824799997</v>
          </cell>
          <cell r="AY108">
            <v>277.48836920749994</v>
          </cell>
          <cell r="AZ108">
            <v>323.27981630505008</v>
          </cell>
          <cell r="BA108">
            <v>0</v>
          </cell>
        </row>
        <row r="109">
          <cell r="B109">
            <v>0.26291965067777773</v>
          </cell>
          <cell r="C109">
            <v>0.36679745531639607</v>
          </cell>
          <cell r="D109">
            <v>0.31665994342619042</v>
          </cell>
          <cell r="E109">
            <v>0.47864977082499999</v>
          </cell>
          <cell r="F109">
            <v>0.56799407011249992</v>
          </cell>
          <cell r="G109">
            <v>0.43335200270000007</v>
          </cell>
          <cell r="H109">
            <v>0.52197951641111118</v>
          </cell>
          <cell r="I109">
            <v>0.5032547794333333</v>
          </cell>
          <cell r="J109">
            <v>0.5706820607944445</v>
          </cell>
          <cell r="K109">
            <v>0.68467340326944437</v>
          </cell>
          <cell r="L109">
            <v>0.36719911649999992</v>
          </cell>
          <cell r="M109">
            <v>0.39673654718749995</v>
          </cell>
          <cell r="N109">
            <v>0.69144045095694429</v>
          </cell>
          <cell r="O109">
            <v>0.68508953752222235</v>
          </cell>
          <cell r="P109">
            <v>0.71173937400833331</v>
          </cell>
          <cell r="Q109">
            <v>0.64370521322521368</v>
          </cell>
          <cell r="R109">
            <v>0.61951289254520203</v>
          </cell>
          <cell r="S109">
            <v>0.59826269044999991</v>
          </cell>
          <cell r="T109">
            <v>0.43910572275555559</v>
          </cell>
          <cell r="U109">
            <v>0.41997854711805549</v>
          </cell>
          <cell r="V109">
            <v>0.35907329886454548</v>
          </cell>
          <cell r="W109">
            <v>0.47485487048333336</v>
          </cell>
          <cell r="X109">
            <v>0.31331359707291662</v>
          </cell>
          <cell r="Y109">
            <v>0.40251404309839739</v>
          </cell>
          <cell r="Z109">
            <v>0.34842273428000003</v>
          </cell>
          <cell r="AA109">
            <v>0.34842273428000003</v>
          </cell>
          <cell r="AB109">
            <v>42.593614191899995</v>
          </cell>
          <cell r="AC109">
            <v>50.254818025199995</v>
          </cell>
          <cell r="AD109">
            <v>45.839776497599999</v>
          </cell>
          <cell r="AE109">
            <v>67.274665315199996</v>
          </cell>
          <cell r="AF109">
            <v>87.516988958699983</v>
          </cell>
          <cell r="AG109">
            <v>68.174476698899994</v>
          </cell>
          <cell r="AH109">
            <v>75.057978770000005</v>
          </cell>
          <cell r="AI109">
            <v>102.1622189685</v>
          </cell>
          <cell r="AJ109">
            <v>125.31984787159999</v>
          </cell>
          <cell r="AK109">
            <v>104.13021669599999</v>
          </cell>
          <cell r="AL109">
            <v>88.133637656700003</v>
          </cell>
          <cell r="AM109">
            <v>126.22393329599998</v>
          </cell>
          <cell r="AN109">
            <v>174.95276675359997</v>
          </cell>
          <cell r="AO109">
            <v>170.24455705499997</v>
          </cell>
          <cell r="AP109">
            <v>162.2762205315</v>
          </cell>
          <cell r="AQ109">
            <v>126.80939160049998</v>
          </cell>
          <cell r="AR109">
            <v>118.9892627957</v>
          </cell>
          <cell r="AS109">
            <v>124.8526861868</v>
          </cell>
          <cell r="AT109">
            <v>96.347795196999996</v>
          </cell>
          <cell r="AU109">
            <v>76.146446548</v>
          </cell>
          <cell r="AV109">
            <v>63.178453774399998</v>
          </cell>
          <cell r="AW109">
            <v>92.210673230699996</v>
          </cell>
          <cell r="AX109">
            <v>76.317151130999989</v>
          </cell>
          <cell r="AY109">
            <v>77.693668160899989</v>
          </cell>
          <cell r="AZ109">
            <v>82.594186862550018</v>
          </cell>
          <cell r="BA109">
            <v>0</v>
          </cell>
        </row>
        <row r="110">
          <cell r="B110">
            <v>3.0197830727777781E-2</v>
          </cell>
          <cell r="C110">
            <v>3.5765871834722227E-2</v>
          </cell>
          <cell r="D110">
            <v>6.9154559524999992E-2</v>
          </cell>
          <cell r="E110">
            <v>0.14370465291666668</v>
          </cell>
          <cell r="F110">
            <v>0.10153432029166666</v>
          </cell>
          <cell r="G110">
            <v>9.1391924199999988E-2</v>
          </cell>
          <cell r="H110">
            <v>9.6560985833333335E-2</v>
          </cell>
          <cell r="I110">
            <v>6.3119909422222231E-2</v>
          </cell>
          <cell r="J110">
            <v>7.7426843549999985E-2</v>
          </cell>
          <cell r="K110">
            <v>0.14643411324444444</v>
          </cell>
          <cell r="L110">
            <v>6.1790078550000002E-2</v>
          </cell>
          <cell r="M110">
            <v>0.13430948012916666</v>
          </cell>
          <cell r="N110">
            <v>6.6733306308333323E-2</v>
          </cell>
          <cell r="O110">
            <v>2.8489943411549708E-2</v>
          </cell>
          <cell r="P110">
            <v>1.0007632466666668E-2</v>
          </cell>
          <cell r="Q110">
            <v>6.4777691482905972E-3</v>
          </cell>
          <cell r="R110">
            <v>2.5787124863888886E-2</v>
          </cell>
          <cell r="S110">
            <v>4.323951240833334E-2</v>
          </cell>
          <cell r="T110">
            <v>2.0542385583333336E-2</v>
          </cell>
          <cell r="U110">
            <v>1.5670619999999999E-3</v>
          </cell>
          <cell r="V110">
            <v>6.3353849999999985E-4</v>
          </cell>
          <cell r="W110">
            <v>9.0386449999999984E-4</v>
          </cell>
          <cell r="X110">
            <v>1.2150874999999998E-3</v>
          </cell>
          <cell r="Y110">
            <v>2.7204764999999998E-4</v>
          </cell>
          <cell r="Z110">
            <v>1.645E-7</v>
          </cell>
          <cell r="AA110">
            <v>1.645E-7</v>
          </cell>
          <cell r="AB110">
            <v>5.2879670505780005</v>
          </cell>
          <cell r="AC110">
            <v>5.6129150671999986</v>
          </cell>
          <cell r="AD110">
            <v>10.572046291200001</v>
          </cell>
          <cell r="AE110">
            <v>23.912678876800001</v>
          </cell>
          <cell r="AF110">
            <v>16.118843052900001</v>
          </cell>
          <cell r="AG110">
            <v>15.174886112099999</v>
          </cell>
          <cell r="AH110">
            <v>15.772707828400002</v>
          </cell>
          <cell r="AI110">
            <v>13.571337876000001</v>
          </cell>
          <cell r="AJ110">
            <v>16.638145548000001</v>
          </cell>
          <cell r="AK110">
            <v>21.6477939436</v>
          </cell>
          <cell r="AL110">
            <v>13.169245288500001</v>
          </cell>
          <cell r="AM110">
            <v>28.949170655999996</v>
          </cell>
          <cell r="AN110">
            <v>12.905720924799999</v>
          </cell>
          <cell r="AO110">
            <v>7.4339348301000001</v>
          </cell>
          <cell r="AP110">
            <v>3.3705094514999998</v>
          </cell>
          <cell r="AQ110">
            <v>1.7529534154999997</v>
          </cell>
          <cell r="AR110">
            <v>4.6025754313</v>
          </cell>
          <cell r="AS110">
            <v>7.8152160228999996</v>
          </cell>
          <cell r="AT110">
            <v>4.0832142009999997</v>
          </cell>
          <cell r="AU110">
            <v>0.4274956285</v>
          </cell>
          <cell r="AV110">
            <v>0.15865500660000001</v>
          </cell>
          <cell r="AW110">
            <v>0.2345436024</v>
          </cell>
          <cell r="AX110">
            <v>0.39903013800000003</v>
          </cell>
          <cell r="AY110">
            <v>0.11932578019999998</v>
          </cell>
          <cell r="AZ110">
            <v>7.9314265000000005E-4</v>
          </cell>
          <cell r="BA110">
            <v>0</v>
          </cell>
        </row>
        <row r="112">
          <cell r="B112">
            <v>0.47084762604166663</v>
          </cell>
          <cell r="C112">
            <v>0.48286276109722226</v>
          </cell>
          <cell r="D112">
            <v>0.42812142156388877</v>
          </cell>
          <cell r="E112">
            <v>0.43716261998888906</v>
          </cell>
          <cell r="F112">
            <v>0.3935078846856061</v>
          </cell>
          <cell r="G112">
            <v>0.30906667634848489</v>
          </cell>
          <cell r="H112">
            <v>0.39957140217777787</v>
          </cell>
          <cell r="I112">
            <v>0.3973754774055554</v>
          </cell>
          <cell r="J112">
            <v>0.36270926509166662</v>
          </cell>
          <cell r="K112">
            <v>0.28273885645454544</v>
          </cell>
          <cell r="L112">
            <v>0.23752031928851017</v>
          </cell>
          <cell r="M112">
            <v>0.22086135405833332</v>
          </cell>
          <cell r="N112">
            <v>0.17598057562222219</v>
          </cell>
          <cell r="O112">
            <v>0.17135979414880045</v>
          </cell>
          <cell r="P112">
            <v>0.20403540278333337</v>
          </cell>
          <cell r="Q112">
            <v>0.19615498623589747</v>
          </cell>
          <cell r="R112">
            <v>0.19287914849779414</v>
          </cell>
          <cell r="S112">
            <v>0.1826062737333333</v>
          </cell>
          <cell r="T112">
            <v>0.193729781075</v>
          </cell>
          <cell r="U112">
            <v>0.18423432319999997</v>
          </cell>
          <cell r="V112">
            <v>0.19077788842694438</v>
          </cell>
          <cell r="W112">
            <v>0.1430306821591667</v>
          </cell>
          <cell r="X112">
            <v>8.9714551519444435E-2</v>
          </cell>
          <cell r="Y112">
            <v>4.656815520833333E-2</v>
          </cell>
          <cell r="Z112">
            <v>4.5608135749999994E-2</v>
          </cell>
          <cell r="AA112">
            <v>4.5608135749999994E-2</v>
          </cell>
          <cell r="AB112">
            <v>75.149804995067996</v>
          </cell>
          <cell r="AC112">
            <v>76.859482965999987</v>
          </cell>
          <cell r="AD112">
            <v>67.700179992000002</v>
          </cell>
          <cell r="AE112">
            <v>76.531270390399996</v>
          </cell>
          <cell r="AF112">
            <v>73.756709671400003</v>
          </cell>
          <cell r="AG112">
            <v>63.332694539399995</v>
          </cell>
          <cell r="AH112">
            <v>78.666612093599994</v>
          </cell>
          <cell r="AI112">
            <v>92.72159139099999</v>
          </cell>
          <cell r="AJ112">
            <v>97.02516372960001</v>
          </cell>
          <cell r="AK112">
            <v>72.462211632799992</v>
          </cell>
          <cell r="AL112">
            <v>75.286849007700013</v>
          </cell>
          <cell r="AM112">
            <v>74.797569311999993</v>
          </cell>
          <cell r="AN112">
            <v>58.467901095999991</v>
          </cell>
          <cell r="AO112">
            <v>63.416316805500003</v>
          </cell>
          <cell r="AP112">
            <v>73.619524962499995</v>
          </cell>
          <cell r="AQ112">
            <v>61.847042676999997</v>
          </cell>
          <cell r="AR112">
            <v>54.220925339599994</v>
          </cell>
          <cell r="AS112">
            <v>55.25871064999999</v>
          </cell>
          <cell r="AT112">
            <v>62.890345094000004</v>
          </cell>
          <cell r="AU112">
            <v>58.608003546999996</v>
          </cell>
          <cell r="AV112">
            <v>54.385288753200001</v>
          </cell>
          <cell r="AW112">
            <v>56.210440728599998</v>
          </cell>
          <cell r="AX112">
            <v>44.499193478999992</v>
          </cell>
          <cell r="AY112">
            <v>33.917668018299992</v>
          </cell>
          <cell r="AZ112">
            <v>34.2343913148</v>
          </cell>
          <cell r="BA112">
            <v>0</v>
          </cell>
        </row>
        <row r="113">
          <cell r="B113">
            <v>0.36507634693333335</v>
          </cell>
          <cell r="C113">
            <v>0.40956615350555564</v>
          </cell>
          <cell r="D113">
            <v>0.44952214278333325</v>
          </cell>
          <cell r="E113">
            <v>0.48939255581666669</v>
          </cell>
          <cell r="F113">
            <v>0.47544934104583331</v>
          </cell>
          <cell r="G113">
            <v>0.40101529767500005</v>
          </cell>
          <cell r="H113">
            <v>0.38304835966666673</v>
          </cell>
          <cell r="I113">
            <v>0.38543960209999995</v>
          </cell>
          <cell r="J113">
            <v>0.44153001311249995</v>
          </cell>
          <cell r="K113">
            <v>0.38241099357222214</v>
          </cell>
          <cell r="L113">
            <v>0.36206626697916661</v>
          </cell>
          <cell r="M113">
            <v>0.28985683395555556</v>
          </cell>
          <cell r="N113">
            <v>0.41110885949999998</v>
          </cell>
          <cell r="O113">
            <v>0.32083549135794354</v>
          </cell>
          <cell r="P113">
            <v>0.27487086156428575</v>
          </cell>
          <cell r="Q113">
            <v>0.26846637902521375</v>
          </cell>
          <cell r="R113">
            <v>0.18628568560555556</v>
          </cell>
          <cell r="S113">
            <v>0.20199764845555554</v>
          </cell>
          <cell r="T113">
            <v>0.18907931140855255</v>
          </cell>
          <cell r="U113">
            <v>0.16987662357083338</v>
          </cell>
          <cell r="V113">
            <v>0.17277055660590906</v>
          </cell>
          <cell r="W113">
            <v>0.15563579966666669</v>
          </cell>
          <cell r="X113">
            <v>0.15958685386458332</v>
          </cell>
          <cell r="Y113">
            <v>0.15590241545</v>
          </cell>
          <cell r="Z113">
            <v>0.11365083774861109</v>
          </cell>
          <cell r="AA113">
            <v>0.11365083774861109</v>
          </cell>
          <cell r="AB113">
            <v>56.773821490574996</v>
          </cell>
          <cell r="AC113">
            <v>60.622397366399994</v>
          </cell>
          <cell r="AD113">
            <v>57.775862136000001</v>
          </cell>
          <cell r="AE113">
            <v>71.524071281599987</v>
          </cell>
          <cell r="AF113">
            <v>77.3625145524</v>
          </cell>
          <cell r="AG113">
            <v>71.382101161799994</v>
          </cell>
          <cell r="AH113">
            <v>71.857724324000003</v>
          </cell>
          <cell r="AI113">
            <v>75.763321789499997</v>
          </cell>
          <cell r="AJ113">
            <v>93.975802626000018</v>
          </cell>
          <cell r="AK113">
            <v>58.140384310799995</v>
          </cell>
          <cell r="AL113">
            <v>69.305285304899996</v>
          </cell>
          <cell r="AM113">
            <v>66.833825951999984</v>
          </cell>
          <cell r="AN113">
            <v>74.918282436799998</v>
          </cell>
          <cell r="AO113">
            <v>66.833028036599998</v>
          </cell>
          <cell r="AP113">
            <v>58.636206431999994</v>
          </cell>
          <cell r="AQ113">
            <v>47.560497137999995</v>
          </cell>
          <cell r="AR113">
            <v>34.946630605599999</v>
          </cell>
          <cell r="AS113">
            <v>37.91612900789999</v>
          </cell>
          <cell r="AT113">
            <v>42.563594300000005</v>
          </cell>
          <cell r="AU113">
            <v>34.370796081499996</v>
          </cell>
          <cell r="AV113">
            <v>34.895711993000006</v>
          </cell>
          <cell r="AW113">
            <v>35.616976201699998</v>
          </cell>
          <cell r="AX113">
            <v>39.447518642999995</v>
          </cell>
          <cell r="AY113">
            <v>33.993896424399992</v>
          </cell>
          <cell r="AZ113">
            <v>26.005428116050002</v>
          </cell>
          <cell r="BA113">
            <v>0</v>
          </cell>
        </row>
        <row r="114">
          <cell r="B114">
            <v>3.5260390057249995</v>
          </cell>
          <cell r="C114">
            <v>3.5287329825333327</v>
          </cell>
          <cell r="D114">
            <v>3.6512954252527776</v>
          </cell>
          <cell r="E114">
            <v>3.9119749740777778</v>
          </cell>
          <cell r="F114">
            <v>4.1360192465234853</v>
          </cell>
          <cell r="G114">
            <v>4.320169363244446</v>
          </cell>
          <cell r="H114">
            <v>4.3292801944353538</v>
          </cell>
          <cell r="I114">
            <v>4.2360855640555553</v>
          </cell>
          <cell r="J114">
            <v>4.1380232447708316</v>
          </cell>
          <cell r="K114">
            <v>4.0086877778469692</v>
          </cell>
          <cell r="L114">
            <v>4.2327877122083333</v>
          </cell>
          <cell r="M114">
            <v>3.942359671408334</v>
          </cell>
          <cell r="N114">
            <v>3.4676742501944444</v>
          </cell>
          <cell r="O114">
            <v>3.4400510187879414</v>
          </cell>
          <cell r="P114">
            <v>3.5239999383166669</v>
          </cell>
          <cell r="Q114">
            <v>3.7524983276103336</v>
          </cell>
          <cell r="R114">
            <v>3.7187764516344681</v>
          </cell>
          <cell r="S114">
            <v>3.9966289999027782</v>
          </cell>
          <cell r="T114">
            <v>4.1235417195077488</v>
          </cell>
          <cell r="U114">
            <v>4.0541995418944428</v>
          </cell>
          <cell r="V114">
            <v>3.7672504770200002</v>
          </cell>
          <cell r="W114">
            <v>4.0337170687874986</v>
          </cell>
          <cell r="X114">
            <v>3.3841412770405563</v>
          </cell>
          <cell r="Y114">
            <v>2.8806980033866658</v>
          </cell>
          <cell r="Z114">
            <v>3.7790311394318188</v>
          </cell>
          <cell r="AA114">
            <v>3.7790311394318188</v>
          </cell>
          <cell r="AB114">
            <v>562.91798210340596</v>
          </cell>
          <cell r="AC114">
            <v>543.45017135119997</v>
          </cell>
          <cell r="AD114">
            <v>549.62096857439997</v>
          </cell>
          <cell r="AE114">
            <v>670.76066639680005</v>
          </cell>
          <cell r="AF114">
            <v>769.56922672069993</v>
          </cell>
          <cell r="AG114">
            <v>789.73175994569999</v>
          </cell>
          <cell r="AH114">
            <v>824.69674072719999</v>
          </cell>
          <cell r="AI114">
            <v>919.59559265550001</v>
          </cell>
          <cell r="AJ114">
            <v>1019.62812884</v>
          </cell>
          <cell r="AK114">
            <v>854.61399769679997</v>
          </cell>
          <cell r="AL114">
            <v>971.77972432859997</v>
          </cell>
          <cell r="AM114">
            <v>1030.0129167359999</v>
          </cell>
          <cell r="AN114">
            <v>807.41880878559994</v>
          </cell>
          <cell r="AO114">
            <v>841.25716778850006</v>
          </cell>
          <cell r="AP114">
            <v>831.77118370049993</v>
          </cell>
          <cell r="AQ114">
            <v>723.28884158999995</v>
          </cell>
          <cell r="AR114">
            <v>688.34475719019997</v>
          </cell>
          <cell r="AS114">
            <v>758.39400657019985</v>
          </cell>
          <cell r="AT114">
            <v>888.04126990999998</v>
          </cell>
          <cell r="AU114">
            <v>817.60373419299981</v>
          </cell>
          <cell r="AV114">
            <v>733.07007990759996</v>
          </cell>
          <cell r="AW114">
            <v>898.45906684820011</v>
          </cell>
          <cell r="AX114">
            <v>864.20683603799989</v>
          </cell>
          <cell r="AY114">
            <v>727.46883612809995</v>
          </cell>
          <cell r="AZ114">
            <v>934.16981782395021</v>
          </cell>
          <cell r="BA114">
            <v>0</v>
          </cell>
        </row>
        <row r="116">
          <cell r="B116">
            <v>0.35543517359999999</v>
          </cell>
          <cell r="C116">
            <v>0.29714527651944439</v>
          </cell>
          <cell r="D116">
            <v>0.25965151609999998</v>
          </cell>
          <cell r="E116">
            <v>0.34623031840277774</v>
          </cell>
          <cell r="F116">
            <v>0.40503519080416672</v>
          </cell>
          <cell r="G116">
            <v>0.33359600689166674</v>
          </cell>
          <cell r="H116">
            <v>0.46786261469444446</v>
          </cell>
          <cell r="I116">
            <v>0.37821930599444448</v>
          </cell>
          <cell r="J116">
            <v>0.3062306608069445</v>
          </cell>
          <cell r="K116">
            <v>0.39894701750992057</v>
          </cell>
          <cell r="L116">
            <v>0.23831097368749996</v>
          </cell>
          <cell r="M116">
            <v>0.35897271125416663</v>
          </cell>
          <cell r="N116">
            <v>0.31525265426364379</v>
          </cell>
          <cell r="O116">
            <v>0.26895541963140845</v>
          </cell>
          <cell r="P116">
            <v>0.36866368700928576</v>
          </cell>
          <cell r="Q116">
            <v>0.39110766339358982</v>
          </cell>
          <cell r="R116">
            <v>0.3671210610760966</v>
          </cell>
          <cell r="S116">
            <v>0.39740674710530316</v>
          </cell>
          <cell r="T116">
            <v>0.27917667684722225</v>
          </cell>
          <cell r="U116">
            <v>0.41750450600075767</v>
          </cell>
          <cell r="V116">
            <v>0.28590474466704541</v>
          </cell>
          <cell r="W116">
            <v>0.28601791884583339</v>
          </cell>
          <cell r="X116">
            <v>0.27214731353750005</v>
          </cell>
          <cell r="Y116">
            <v>0.28734631385547615</v>
          </cell>
          <cell r="Z116">
            <v>0.32143878491083333</v>
          </cell>
          <cell r="AA116">
            <v>0.32143878491083333</v>
          </cell>
          <cell r="AB116">
            <v>51.643079233760993</v>
          </cell>
          <cell r="AC116">
            <v>38.6788691916</v>
          </cell>
          <cell r="AD116">
            <v>36.822444119999993</v>
          </cell>
          <cell r="AE116">
            <v>52.819223407999999</v>
          </cell>
          <cell r="AF116">
            <v>67.520001558800004</v>
          </cell>
          <cell r="AG116">
            <v>59.565346998300001</v>
          </cell>
          <cell r="AH116">
            <v>85.009665985200002</v>
          </cell>
          <cell r="AI116">
            <v>74.055574631499994</v>
          </cell>
          <cell r="AJ116">
            <v>69.567770728400006</v>
          </cell>
          <cell r="AK116">
            <v>86.801017855200001</v>
          </cell>
          <cell r="AL116">
            <v>55.032042130199997</v>
          </cell>
          <cell r="AM116">
            <v>84.209443679999978</v>
          </cell>
          <cell r="AN116">
            <v>68.254944753599986</v>
          </cell>
          <cell r="AO116">
            <v>51.493296399300007</v>
          </cell>
          <cell r="AP116">
            <v>73.308545697</v>
          </cell>
          <cell r="AQ116">
            <v>68.656895163499996</v>
          </cell>
          <cell r="AR116">
            <v>65.528476679299999</v>
          </cell>
          <cell r="AS116">
            <v>67.855167279899987</v>
          </cell>
          <cell r="AT116">
            <v>56.085316804000001</v>
          </cell>
          <cell r="AU116">
            <v>76.455846121500002</v>
          </cell>
          <cell r="AV116">
            <v>49.814559577400004</v>
          </cell>
          <cell r="AW116">
            <v>55.541881707200005</v>
          </cell>
          <cell r="AX116">
            <v>62.397268244999985</v>
          </cell>
          <cell r="AY116">
            <v>64.683220024499988</v>
          </cell>
          <cell r="AZ116">
            <v>71.871206618800016</v>
          </cell>
          <cell r="BA116">
            <v>0</v>
          </cell>
        </row>
        <row r="117">
          <cell r="B117">
            <v>3.0964140977777766E-2</v>
          </cell>
          <cell r="C117">
            <v>4.0753642424242426E-2</v>
          </cell>
          <cell r="D117">
            <v>4.892953974166666E-2</v>
          </cell>
          <cell r="E117">
            <v>5.0824103124999999E-2</v>
          </cell>
          <cell r="F117">
            <v>9.7681143175000013E-2</v>
          </cell>
          <cell r="G117">
            <v>6.7577903205555567E-2</v>
          </cell>
          <cell r="H117">
            <v>4.3510557299999995E-2</v>
          </cell>
          <cell r="I117">
            <v>5.7838653399999995E-2</v>
          </cell>
          <cell r="J117">
            <v>6.0194466300000006E-2</v>
          </cell>
          <cell r="K117">
            <v>6.6440406977777769E-2</v>
          </cell>
          <cell r="L117">
            <v>6.7941603837499989E-2</v>
          </cell>
          <cell r="M117">
            <v>7.3508846170833336E-2</v>
          </cell>
          <cell r="N117">
            <v>5.3658891616666662E-2</v>
          </cell>
          <cell r="O117">
            <v>5.0550778147997515E-2</v>
          </cell>
          <cell r="P117">
            <v>3.6482954891666683E-2</v>
          </cell>
          <cell r="Q117">
            <v>1.5313584391880341E-2</v>
          </cell>
          <cell r="R117">
            <v>1.0062105938888889E-2</v>
          </cell>
          <cell r="S117">
            <v>1.6362084708333335E-2</v>
          </cell>
          <cell r="T117">
            <v>2.1290945511111114E-2</v>
          </cell>
          <cell r="U117">
            <v>3.1315747854166652E-2</v>
          </cell>
          <cell r="V117">
            <v>3.0999087020454556E-2</v>
          </cell>
          <cell r="W117">
            <v>2.7072184875000002E-2</v>
          </cell>
          <cell r="X117">
            <v>1.7886630393750005E-2</v>
          </cell>
          <cell r="Y117">
            <v>2.3770544049999995E-2</v>
          </cell>
          <cell r="Z117">
            <v>8.2412401166666698E-3</v>
          </cell>
          <cell r="AA117">
            <v>8.2412401166666698E-3</v>
          </cell>
          <cell r="AB117">
            <v>6.5820495373950001</v>
          </cell>
          <cell r="AC117">
            <v>7.777382339599999</v>
          </cell>
          <cell r="AD117">
            <v>7.4876172912000003</v>
          </cell>
          <cell r="AE117">
            <v>10.351888343999999</v>
          </cell>
          <cell r="AF117">
            <v>15.578868550699999</v>
          </cell>
          <cell r="AG117">
            <v>11.3164356162</v>
          </cell>
          <cell r="AH117">
            <v>8.8953459127999999</v>
          </cell>
          <cell r="AI117">
            <v>10.840245220499998</v>
          </cell>
          <cell r="AJ117">
            <v>13.829797086400001</v>
          </cell>
          <cell r="AK117">
            <v>12.406257819999999</v>
          </cell>
          <cell r="AL117">
            <v>15.689153082600001</v>
          </cell>
          <cell r="AM117">
            <v>16.384108655999999</v>
          </cell>
          <cell r="AN117">
            <v>11.820539015999998</v>
          </cell>
          <cell r="AO117">
            <v>12.3819055182</v>
          </cell>
          <cell r="AP117">
            <v>9.0675452285000002</v>
          </cell>
          <cell r="AQ117">
            <v>3.2889285729999993</v>
          </cell>
          <cell r="AR117">
            <v>2.5358591964000001</v>
          </cell>
          <cell r="AS117">
            <v>3.7560627103999997</v>
          </cell>
          <cell r="AT117">
            <v>5.6437887820000006</v>
          </cell>
          <cell r="AU117">
            <v>7.2119399059999987</v>
          </cell>
          <cell r="AV117">
            <v>5.4230753662</v>
          </cell>
          <cell r="AW117">
            <v>5.5096978352000008</v>
          </cell>
          <cell r="AX117">
            <v>5.6827493189999991</v>
          </cell>
          <cell r="AY117">
            <v>7.1931709167999998</v>
          </cell>
          <cell r="AZ117">
            <v>2.3093836073500005</v>
          </cell>
          <cell r="BA117">
            <v>0</v>
          </cell>
        </row>
        <row r="118">
          <cell r="B118">
            <v>5.366134199999999E-3</v>
          </cell>
          <cell r="C118">
            <v>1.6736706E-2</v>
          </cell>
          <cell r="D118">
            <v>2.267475E-2</v>
          </cell>
          <cell r="E118">
            <v>2.8640334874999999E-2</v>
          </cell>
          <cell r="F118">
            <v>3.1188849999999997E-2</v>
          </cell>
          <cell r="G118">
            <v>3.7976140299999996E-2</v>
          </cell>
          <cell r="H118">
            <v>3.2651116100000002E-2</v>
          </cell>
          <cell r="I118">
            <v>4.2416091633333333E-2</v>
          </cell>
          <cell r="J118">
            <v>3.0424513724999994E-2</v>
          </cell>
          <cell r="K118">
            <v>7.9601654999999997E-3</v>
          </cell>
          <cell r="L118">
            <v>5.8850725791666659E-3</v>
          </cell>
          <cell r="M118">
            <v>4.1699668888888885E-3</v>
          </cell>
          <cell r="N118">
            <v>1.0522994708333333E-3</v>
          </cell>
          <cell r="O118">
            <v>9.9991804444444447E-4</v>
          </cell>
          <cell r="P118">
            <v>1.3995862999999999E-3</v>
          </cell>
          <cell r="Q118">
            <v>2.9371687991452987E-4</v>
          </cell>
          <cell r="R118">
            <v>1.8686253694444447E-3</v>
          </cell>
          <cell r="S118">
            <v>2.757343633333333E-3</v>
          </cell>
          <cell r="T118">
            <v>3.3604332444444438E-3</v>
          </cell>
          <cell r="U118">
            <v>2.4557630611111107E-3</v>
          </cell>
          <cell r="V118">
            <v>2.1073885000000001E-3</v>
          </cell>
          <cell r="W118">
            <v>2.3717045625000002E-3</v>
          </cell>
          <cell r="X118">
            <v>3.8581037291666675E-3</v>
          </cell>
          <cell r="Y118">
            <v>1.5251655191666663E-2</v>
          </cell>
          <cell r="Z118">
            <v>1.0822455191666667E-2</v>
          </cell>
          <cell r="AA118">
            <v>1.0822455191666667E-2</v>
          </cell>
          <cell r="AB118">
            <v>3.0573095789189999</v>
          </cell>
          <cell r="AC118">
            <v>6.4181794775999998</v>
          </cell>
          <cell r="AD118">
            <v>8.6128463040000014</v>
          </cell>
          <cell r="AE118">
            <v>10.608033878400001</v>
          </cell>
          <cell r="AF118">
            <v>10.1842210309</v>
          </cell>
          <cell r="AG118">
            <v>12.166354972200001</v>
          </cell>
          <cell r="AH118">
            <v>12.129748912</v>
          </cell>
          <cell r="AI118">
            <v>16.063656539500002</v>
          </cell>
          <cell r="AJ118">
            <v>13.681741946000001</v>
          </cell>
          <cell r="AK118">
            <v>4.6828847823999995</v>
          </cell>
          <cell r="AL118">
            <v>4.6054937313000002</v>
          </cell>
          <cell r="AM118">
            <v>4.2947348159999992</v>
          </cell>
          <cell r="AN118">
            <v>0.97528140159999999</v>
          </cell>
          <cell r="AO118">
            <v>0.67678515090000002</v>
          </cell>
          <cell r="AP118">
            <v>0.757045725</v>
          </cell>
          <cell r="AQ118">
            <v>0.10442392099999999</v>
          </cell>
          <cell r="AR118">
            <v>0.62328764169999995</v>
          </cell>
          <cell r="AS118">
            <v>0.74161415899999994</v>
          </cell>
          <cell r="AT118">
            <v>1.0378935060000001</v>
          </cell>
          <cell r="AU118">
            <v>0.78200993249999995</v>
          </cell>
          <cell r="AV118">
            <v>0.69561464860000011</v>
          </cell>
          <cell r="AW118">
            <v>0.77893449889999999</v>
          </cell>
          <cell r="AX118">
            <v>1.7307308069999998</v>
          </cell>
          <cell r="AY118">
            <v>5.5100193367999992</v>
          </cell>
          <cell r="AZ118">
            <v>3.7434536877000006</v>
          </cell>
          <cell r="BA118">
            <v>0</v>
          </cell>
        </row>
        <row r="119">
          <cell r="B119">
            <v>1.8195996066666664E-2</v>
          </cell>
          <cell r="C119">
            <v>2.62065508125E-2</v>
          </cell>
          <cell r="D119">
            <v>2.5510539166666665E-2</v>
          </cell>
          <cell r="E119">
            <v>5.8772182374999996E-2</v>
          </cell>
          <cell r="F119">
            <v>5.2743020974999985E-2</v>
          </cell>
          <cell r="G119">
            <v>6.3740931855555544E-2</v>
          </cell>
          <cell r="H119">
            <v>5.2729017799999993E-2</v>
          </cell>
          <cell r="I119">
            <v>6.0628685777777774E-2</v>
          </cell>
          <cell r="J119">
            <v>5.7361134250000001E-2</v>
          </cell>
          <cell r="K119">
            <v>8.620402342222222E-2</v>
          </cell>
          <cell r="L119">
            <v>8.4029306783333341E-2</v>
          </cell>
          <cell r="M119">
            <v>6.2479492425000012E-2</v>
          </cell>
          <cell r="N119">
            <v>8.0932584804166666E-2</v>
          </cell>
          <cell r="O119">
            <v>6.8626966896198821E-2</v>
          </cell>
          <cell r="P119">
            <v>6.1097873024999999E-2</v>
          </cell>
          <cell r="Q119">
            <v>8.3727801411965813E-2</v>
          </cell>
          <cell r="R119">
            <v>9.2093571859090909E-2</v>
          </cell>
          <cell r="S119">
            <v>0.11937199218888889</v>
          </cell>
          <cell r="T119">
            <v>7.3086748152777783E-2</v>
          </cell>
          <cell r="U119">
            <v>6.7947022872222221E-2</v>
          </cell>
          <cell r="V119">
            <v>5.7549456124999981E-2</v>
          </cell>
          <cell r="W119">
            <v>6.7268743138888878E-2</v>
          </cell>
          <cell r="X119">
            <v>6.0593757862499986E-2</v>
          </cell>
          <cell r="Y119">
            <v>6.8014209616666654E-2</v>
          </cell>
          <cell r="Z119">
            <v>7.3360641430555568E-2</v>
          </cell>
          <cell r="AA119">
            <v>7.3360641430555568E-2</v>
          </cell>
          <cell r="AB119">
            <v>3.200517621795</v>
          </cell>
          <cell r="AC119">
            <v>4.1367316199999999</v>
          </cell>
          <cell r="AD119">
            <v>3.9466904351999998</v>
          </cell>
          <cell r="AE119">
            <v>9.5559748928000001</v>
          </cell>
          <cell r="AF119">
            <v>9.5598292551999986</v>
          </cell>
          <cell r="AG119">
            <v>10.3864422519</v>
          </cell>
          <cell r="AH119">
            <v>9.3245539387999994</v>
          </cell>
          <cell r="AI119">
            <v>11.9369357665</v>
          </cell>
          <cell r="AJ119">
            <v>12.691995031199999</v>
          </cell>
          <cell r="AK119">
            <v>13.6675461692</v>
          </cell>
          <cell r="AL119">
            <v>16.392367996200001</v>
          </cell>
          <cell r="AM119">
            <v>15.038030735999998</v>
          </cell>
          <cell r="AN119">
            <v>19.855933891199996</v>
          </cell>
          <cell r="AO119">
            <v>17.930269045199999</v>
          </cell>
          <cell r="AP119">
            <v>17.230602487999999</v>
          </cell>
          <cell r="AQ119">
            <v>20.199103214499996</v>
          </cell>
          <cell r="AR119">
            <v>21.405481252499996</v>
          </cell>
          <cell r="AS119">
            <v>29.208907513499998</v>
          </cell>
          <cell r="AT119">
            <v>18.432628745000002</v>
          </cell>
          <cell r="AU119">
            <v>13.670997030499999</v>
          </cell>
          <cell r="AV119">
            <v>11.382002440400001</v>
          </cell>
          <cell r="AW119">
            <v>15.8669920262</v>
          </cell>
          <cell r="AX119">
            <v>16.619804369999997</v>
          </cell>
          <cell r="AY119">
            <v>15.744639535899999</v>
          </cell>
          <cell r="AZ119">
            <v>18.677981367100003</v>
          </cell>
          <cell r="BA119">
            <v>0</v>
          </cell>
        </row>
        <row r="121">
          <cell r="B121">
            <v>8.5541755813888884E-2</v>
          </cell>
          <cell r="C121">
            <v>0.10420229199282106</v>
          </cell>
          <cell r="D121">
            <v>0.12049468203571428</v>
          </cell>
          <cell r="E121">
            <v>0.14086874713055555</v>
          </cell>
          <cell r="F121">
            <v>0.10496729644583333</v>
          </cell>
          <cell r="G121">
            <v>0.11337332029166668</v>
          </cell>
          <cell r="H121">
            <v>0.13133912727777777</v>
          </cell>
          <cell r="I121">
            <v>0.12928398313333334</v>
          </cell>
          <cell r="J121">
            <v>9.2884254349999987E-2</v>
          </cell>
          <cell r="K121">
            <v>0.15955613900833338</v>
          </cell>
          <cell r="L121">
            <v>0.15516280729166665</v>
          </cell>
          <cell r="M121">
            <v>0.15534667294722224</v>
          </cell>
          <cell r="N121">
            <v>0.16255395846805554</v>
          </cell>
          <cell r="O121">
            <v>0.142226841494347</v>
          </cell>
          <cell r="P121">
            <v>0.14868321398333331</v>
          </cell>
          <cell r="Q121">
            <v>0.1412797042636752</v>
          </cell>
          <cell r="R121">
            <v>0.1374871946758297</v>
          </cell>
          <cell r="S121">
            <v>0.14483923341666666</v>
          </cell>
          <cell r="T121">
            <v>0.10410808285190062</v>
          </cell>
          <cell r="U121">
            <v>0.10755044751363635</v>
          </cell>
          <cell r="V121">
            <v>0.13134278100272734</v>
          </cell>
          <cell r="W121">
            <v>0.14280170932361111</v>
          </cell>
          <cell r="X121">
            <v>0.10740481017162701</v>
          </cell>
          <cell r="Y121">
            <v>9.9444982495833334E-2</v>
          </cell>
          <cell r="Z121">
            <v>0.10617837438194441</v>
          </cell>
          <cell r="AA121">
            <v>0.10617837438194441</v>
          </cell>
          <cell r="AB121">
            <v>16.588287133182</v>
          </cell>
          <cell r="AC121">
            <v>14.453822406800001</v>
          </cell>
          <cell r="AD121">
            <v>17.632024492799999</v>
          </cell>
          <cell r="AE121">
            <v>22.732036387199997</v>
          </cell>
          <cell r="AF121">
            <v>19.1941967301</v>
          </cell>
          <cell r="AG121">
            <v>24.598248160199997</v>
          </cell>
          <cell r="AH121">
            <v>29.170714444000001</v>
          </cell>
          <cell r="AI121">
            <v>28.523899914499999</v>
          </cell>
          <cell r="AJ121">
            <v>29.779215530799998</v>
          </cell>
          <cell r="AK121">
            <v>34.231496824799997</v>
          </cell>
          <cell r="AL121">
            <v>41.059838911500002</v>
          </cell>
          <cell r="AM121">
            <v>48.080424719999996</v>
          </cell>
          <cell r="AN121">
            <v>42.48615440959999</v>
          </cell>
          <cell r="AO121">
            <v>34.893079661100003</v>
          </cell>
          <cell r="AP121">
            <v>36.638380003000002</v>
          </cell>
          <cell r="AQ121">
            <v>29.687915568499996</v>
          </cell>
          <cell r="AR121">
            <v>30.659623509100001</v>
          </cell>
          <cell r="AS121">
            <v>35.719847606299993</v>
          </cell>
          <cell r="AT121">
            <v>28.809877336999996</v>
          </cell>
          <cell r="AU121">
            <v>26.386960925499999</v>
          </cell>
          <cell r="AV121">
            <v>31.234787378600004</v>
          </cell>
          <cell r="AW121">
            <v>38.045721613699996</v>
          </cell>
          <cell r="AX121">
            <v>35.106992621999993</v>
          </cell>
          <cell r="AY121">
            <v>29.102160102399999</v>
          </cell>
          <cell r="AZ121">
            <v>30.488163250900005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3.8499999999999996E-6</v>
          </cell>
          <cell r="L122">
            <v>1.4393749999999999E-7</v>
          </cell>
          <cell r="M122">
            <v>7.8399999999999995E-5</v>
          </cell>
          <cell r="N122">
            <v>3.4999999999999998E-7</v>
          </cell>
          <cell r="O122">
            <v>4.6649866666666667E-4</v>
          </cell>
          <cell r="P122">
            <v>3.3553018333333333E-4</v>
          </cell>
          <cell r="Q122">
            <v>1.9057559829059829E-6</v>
          </cell>
          <cell r="R122">
            <v>5.0052714166666653E-4</v>
          </cell>
          <cell r="S122">
            <v>8.3100919999999981E-4</v>
          </cell>
          <cell r="T122">
            <v>1.2058672500000001E-3</v>
          </cell>
          <cell r="U122">
            <v>1.5509269999999999E-3</v>
          </cell>
          <cell r="V122">
            <v>1.6988964999999996E-3</v>
          </cell>
          <cell r="W122">
            <v>1.4509268958333332E-3</v>
          </cell>
          <cell r="X122">
            <v>1.9402060000000001E-3</v>
          </cell>
          <cell r="Y122">
            <v>2.2833332166666666E-3</v>
          </cell>
          <cell r="Z122">
            <v>2.4011575000000003E-3</v>
          </cell>
          <cell r="AA122">
            <v>2.4011575000000003E-3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1.6207576000000002E-3</v>
          </cell>
          <cell r="AL122">
            <v>4.3615530000000002E-4</v>
          </cell>
          <cell r="AM122">
            <v>7.6157711999999989E-2</v>
          </cell>
          <cell r="AN122">
            <v>2.1083567999999999E-3</v>
          </cell>
          <cell r="AO122">
            <v>0.12590122379999999</v>
          </cell>
          <cell r="AP122">
            <v>8.5511559499999987E-2</v>
          </cell>
          <cell r="AQ122">
            <v>1.7607764999999997E-3</v>
          </cell>
          <cell r="AR122">
            <v>0.14392135179999999</v>
          </cell>
          <cell r="AS122">
            <v>0.24618987249999996</v>
          </cell>
          <cell r="AT122">
            <v>0.38105791699999997</v>
          </cell>
          <cell r="AU122">
            <v>0.49128361899999995</v>
          </cell>
          <cell r="AV122">
            <v>0.62660977780000005</v>
          </cell>
          <cell r="AW122">
            <v>0.5632667885</v>
          </cell>
          <cell r="AX122">
            <v>0.70611020999999996</v>
          </cell>
          <cell r="AY122">
            <v>0.88828470609999988</v>
          </cell>
          <cell r="AZ122">
            <v>0.85004441335000003</v>
          </cell>
          <cell r="BA122">
            <v>0</v>
          </cell>
        </row>
        <row r="123">
          <cell r="B123">
            <v>2.4596204441666668E-2</v>
          </cell>
          <cell r="C123">
            <v>4.5494694199999991E-2</v>
          </cell>
          <cell r="D123">
            <v>6.4370908758333317E-2</v>
          </cell>
          <cell r="E123">
            <v>7.6493459833333333E-2</v>
          </cell>
          <cell r="F123">
            <v>6.0405158112499989E-2</v>
          </cell>
          <cell r="G123">
            <v>3.1818717799999993E-2</v>
          </cell>
          <cell r="H123">
            <v>3.5592687711111105E-2</v>
          </cell>
          <cell r="I123">
            <v>6.5749260444444443E-2</v>
          </cell>
          <cell r="J123">
            <v>0.14024176063750002</v>
          </cell>
          <cell r="K123">
            <v>2.4364861824999997E-2</v>
          </cell>
          <cell r="L123">
            <v>1.7756397975000001E-2</v>
          </cell>
          <cell r="M123">
            <v>2.7339228091666664E-2</v>
          </cell>
          <cell r="N123">
            <v>1.5123287229166667E-2</v>
          </cell>
          <cell r="O123">
            <v>1.6477357822222222E-2</v>
          </cell>
          <cell r="P123">
            <v>1.2140055841666665E-2</v>
          </cell>
          <cell r="Q123">
            <v>2.6582814225213674E-2</v>
          </cell>
          <cell r="R123">
            <v>1.6517588250000003E-2</v>
          </cell>
          <cell r="S123">
            <v>2.8737124758333333E-2</v>
          </cell>
          <cell r="T123">
            <v>3.595200881388888E-2</v>
          </cell>
          <cell r="U123">
            <v>1.5179753166666671E-2</v>
          </cell>
          <cell r="V123">
            <v>1.6985584946153848E-2</v>
          </cell>
          <cell r="W123">
            <v>2.4030976219444444E-2</v>
          </cell>
          <cell r="X123">
            <v>1.7915278916666662E-2</v>
          </cell>
          <cell r="Y123">
            <v>1.9604535662500013E-2</v>
          </cell>
          <cell r="Z123">
            <v>1.0275673172499996E-2</v>
          </cell>
          <cell r="AA123">
            <v>1.0275673172499996E-2</v>
          </cell>
          <cell r="AB123">
            <v>6.7647013970490004</v>
          </cell>
          <cell r="AC123">
            <v>6.6418600555999987</v>
          </cell>
          <cell r="AD123">
            <v>8.3864091455999983</v>
          </cell>
          <cell r="AE123">
            <v>11.854939801599997</v>
          </cell>
          <cell r="AF123">
            <v>9.4264495898999989</v>
          </cell>
          <cell r="AG123">
            <v>6.0429843473999991</v>
          </cell>
          <cell r="AH123">
            <v>8.6434147951999982</v>
          </cell>
          <cell r="AI123">
            <v>14.8855939265</v>
          </cell>
          <cell r="AJ123">
            <v>32.2024203044</v>
          </cell>
          <cell r="AK123">
            <v>7.2748806768000005</v>
          </cell>
          <cell r="AL123">
            <v>8.3388319694999993</v>
          </cell>
          <cell r="AM123">
            <v>12.063343439999999</v>
          </cell>
          <cell r="AN123">
            <v>4.2174189551999994</v>
          </cell>
          <cell r="AO123">
            <v>4.0918508660999997</v>
          </cell>
          <cell r="AP123">
            <v>3.0958261345000002</v>
          </cell>
          <cell r="AQ123">
            <v>5.259797773999999</v>
          </cell>
          <cell r="AR123">
            <v>3.5770702159000001</v>
          </cell>
          <cell r="AS123">
            <v>5.9367949211999989</v>
          </cell>
          <cell r="AT123">
            <v>7.9108481920000004</v>
          </cell>
          <cell r="AU123">
            <v>3.4135223054999999</v>
          </cell>
          <cell r="AV123">
            <v>2.7080134249999999</v>
          </cell>
          <cell r="AW123">
            <v>4.7925877960999994</v>
          </cell>
          <cell r="AX123">
            <v>4.6512831689999992</v>
          </cell>
          <cell r="AY123">
            <v>5.5182058591000001</v>
          </cell>
          <cell r="AZ123">
            <v>3.2040398601500004</v>
          </cell>
          <cell r="BA123">
            <v>0</v>
          </cell>
        </row>
        <row r="126">
          <cell r="B126">
            <v>0.11081921147380955</v>
          </cell>
          <cell r="C126">
            <v>0.13406965870000001</v>
          </cell>
          <cell r="D126">
            <v>0.14234170544166669</v>
          </cell>
          <cell r="E126">
            <v>0.15471565247777777</v>
          </cell>
          <cell r="F126">
            <v>0.15081979100176768</v>
          </cell>
          <cell r="G126">
            <v>0.1676576527065656</v>
          </cell>
          <cell r="H126">
            <v>0.11186196810580806</v>
          </cell>
          <cell r="I126">
            <v>0.10478869398989903</v>
          </cell>
          <cell r="J126">
            <v>9.8860357252777767E-2</v>
          </cell>
          <cell r="K126">
            <v>8.0342506775757577E-2</v>
          </cell>
          <cell r="L126">
            <v>0.10237472654419189</v>
          </cell>
          <cell r="M126">
            <v>0.10225595179166666</v>
          </cell>
          <cell r="N126">
            <v>0.10568162910277776</v>
          </cell>
          <cell r="O126">
            <v>0.14933286344955812</v>
          </cell>
          <cell r="P126">
            <v>0.15647712942500008</v>
          </cell>
          <cell r="Q126">
            <v>0.16393107607948718</v>
          </cell>
          <cell r="R126">
            <v>0.12052272590942514</v>
          </cell>
          <cell r="S126">
            <v>0.13981229845277776</v>
          </cell>
          <cell r="T126">
            <v>0.13703071087543855</v>
          </cell>
          <cell r="U126">
            <v>0.13086493924999998</v>
          </cell>
          <cell r="V126">
            <v>0.14529793347222225</v>
          </cell>
          <cell r="W126">
            <v>0.17613326867416659</v>
          </cell>
          <cell r="X126">
            <v>0.14075931172499997</v>
          </cell>
          <cell r="Y126">
            <v>0.12252270227500002</v>
          </cell>
          <cell r="Z126">
            <v>0.11805523298333333</v>
          </cell>
          <cell r="AA126">
            <v>0.11805523298333333</v>
          </cell>
          <cell r="AB126">
            <v>25.252243497746999</v>
          </cell>
          <cell r="AC126">
            <v>28.914129853199995</v>
          </cell>
          <cell r="AD126">
            <v>34.340247902399994</v>
          </cell>
          <cell r="AE126">
            <v>45.894436683199991</v>
          </cell>
          <cell r="AF126">
            <v>42.204929927999999</v>
          </cell>
          <cell r="AG126">
            <v>41.958155810999997</v>
          </cell>
          <cell r="AH126">
            <v>37.981602422800002</v>
          </cell>
          <cell r="AI126">
            <v>36.996662575500004</v>
          </cell>
          <cell r="AJ126">
            <v>36.8627251152</v>
          </cell>
          <cell r="AK126">
            <v>28.288138256399996</v>
          </cell>
          <cell r="AL126">
            <v>31.835398245300002</v>
          </cell>
          <cell r="AM126">
            <v>35.508575327999992</v>
          </cell>
          <cell r="AN126">
            <v>34.9418974608</v>
          </cell>
          <cell r="AO126">
            <v>45.284022500699997</v>
          </cell>
          <cell r="AP126">
            <v>46.923975069999997</v>
          </cell>
          <cell r="AQ126">
            <v>38.084460676499994</v>
          </cell>
          <cell r="AR126">
            <v>31.366394655699995</v>
          </cell>
          <cell r="AS126">
            <v>35.803007082699999</v>
          </cell>
          <cell r="AT126">
            <v>38.851144420000004</v>
          </cell>
          <cell r="AU126">
            <v>37.071522661499998</v>
          </cell>
          <cell r="AV126">
            <v>40.713019973600005</v>
          </cell>
          <cell r="AW126">
            <v>45.2490742337</v>
          </cell>
          <cell r="AX126">
            <v>52.805498616000001</v>
          </cell>
          <cell r="AY126">
            <v>47.060460786899995</v>
          </cell>
          <cell r="AZ126">
            <v>47.467165974600007</v>
          </cell>
          <cell r="BA126">
            <v>0</v>
          </cell>
        </row>
        <row r="132">
          <cell r="B132">
            <v>3.1616132436111097E-2</v>
          </cell>
          <cell r="C132">
            <v>3.427209354166668E-2</v>
          </cell>
          <cell r="D132">
            <v>4.1520415141666656E-2</v>
          </cell>
          <cell r="E132">
            <v>5.4125684522222217E-2</v>
          </cell>
          <cell r="F132">
            <v>5.5804830767171729E-2</v>
          </cell>
          <cell r="G132">
            <v>7.3843428172222197E-2</v>
          </cell>
          <cell r="H132">
            <v>8.778749312222224E-2</v>
          </cell>
          <cell r="I132">
            <v>0.10018446703484851</v>
          </cell>
          <cell r="J132">
            <v>0.10968995187916665</v>
          </cell>
          <cell r="K132">
            <v>9.4200227238762618E-2</v>
          </cell>
          <cell r="L132">
            <v>0.18527963341868681</v>
          </cell>
          <cell r="M132">
            <v>0.22638096109166661</v>
          </cell>
          <cell r="N132">
            <v>0.23718677719722212</v>
          </cell>
          <cell r="O132">
            <v>0.21686725320340905</v>
          </cell>
          <cell r="P132">
            <v>0.26219532028166659</v>
          </cell>
          <cell r="Q132">
            <v>0.26348595344449299</v>
          </cell>
          <cell r="R132">
            <v>0.24509377953186273</v>
          </cell>
          <cell r="S132">
            <v>0.21381581434722216</v>
          </cell>
          <cell r="T132">
            <v>0.2224357105010234</v>
          </cell>
          <cell r="U132">
            <v>0.21689949130000008</v>
          </cell>
          <cell r="V132">
            <v>0.23753808934500004</v>
          </cell>
          <cell r="W132">
            <v>0.25484140949083334</v>
          </cell>
          <cell r="X132">
            <v>0.20925416744666667</v>
          </cell>
          <cell r="Y132">
            <v>0.19484119917333334</v>
          </cell>
          <cell r="Z132">
            <v>0.19364744053000005</v>
          </cell>
          <cell r="AA132">
            <v>0.19364744053000005</v>
          </cell>
          <cell r="AB132">
            <v>9.7322413340459999</v>
          </cell>
          <cell r="AC132">
            <v>8.9400816055999979</v>
          </cell>
          <cell r="AD132">
            <v>12.907756775999999</v>
          </cell>
          <cell r="AE132">
            <v>20.475545775999997</v>
          </cell>
          <cell r="AF132">
            <v>19.667744484499998</v>
          </cell>
          <cell r="AG132">
            <v>21.819142745399997</v>
          </cell>
          <cell r="AH132">
            <v>26.598818740000002</v>
          </cell>
          <cell r="AI132">
            <v>32.754789651499998</v>
          </cell>
          <cell r="AJ132">
            <v>38.938348961999999</v>
          </cell>
          <cell r="AK132">
            <v>33.683562198000004</v>
          </cell>
          <cell r="AL132">
            <v>58.299382235700001</v>
          </cell>
          <cell r="AM132">
            <v>79.878924719999986</v>
          </cell>
          <cell r="AN132">
            <v>74.217016755199978</v>
          </cell>
          <cell r="AO132">
            <v>72.922624188000015</v>
          </cell>
          <cell r="AP132">
            <v>79.062745500499986</v>
          </cell>
          <cell r="AQ132">
            <v>62.779312256499992</v>
          </cell>
          <cell r="AR132">
            <v>56.802768482700003</v>
          </cell>
          <cell r="AS132">
            <v>56.369502861099996</v>
          </cell>
          <cell r="AT132">
            <v>60.479384377000009</v>
          </cell>
          <cell r="AU132">
            <v>60.436150405499994</v>
          </cell>
          <cell r="AV132">
            <v>61.525064448800002</v>
          </cell>
          <cell r="AW132">
            <v>74.814990598400001</v>
          </cell>
          <cell r="AX132">
            <v>75.548682260999982</v>
          </cell>
          <cell r="AY132">
            <v>68.947834785499992</v>
          </cell>
          <cell r="AZ132">
            <v>66.549702031600006</v>
          </cell>
          <cell r="BA132">
            <v>0</v>
          </cell>
        </row>
        <row r="138">
          <cell r="B138">
            <v>9.8420892813888883E-2</v>
          </cell>
          <cell r="C138">
            <v>0.10482622108333332</v>
          </cell>
          <cell r="D138">
            <v>0.10418509991666665</v>
          </cell>
          <cell r="E138">
            <v>0.13715961704999999</v>
          </cell>
          <cell r="F138">
            <v>0.18585386294583339</v>
          </cell>
          <cell r="G138">
            <v>0.11320014049999998</v>
          </cell>
          <cell r="H138">
            <v>0.11751664574444445</v>
          </cell>
          <cell r="I138">
            <v>0.16710271156666665</v>
          </cell>
          <cell r="J138">
            <v>0.18396667833749997</v>
          </cell>
          <cell r="K138">
            <v>0.20748467866111109</v>
          </cell>
          <cell r="L138">
            <v>0.14472698420833335</v>
          </cell>
          <cell r="M138">
            <v>0.19370780939166671</v>
          </cell>
          <cell r="N138">
            <v>0.15867726677499999</v>
          </cell>
          <cell r="O138">
            <v>0.22508110815185189</v>
          </cell>
          <cell r="P138">
            <v>0.1964081599333333</v>
          </cell>
          <cell r="Q138">
            <v>0.14185577341132477</v>
          </cell>
          <cell r="R138">
            <v>0.17216874619444444</v>
          </cell>
          <cell r="S138">
            <v>0.10919181368611117</v>
          </cell>
          <cell r="T138">
            <v>8.74301368111111E-2</v>
          </cell>
          <cell r="U138">
            <v>8.1217701275000026E-2</v>
          </cell>
          <cell r="V138">
            <v>6.7602473447727268E-2</v>
          </cell>
          <cell r="W138">
            <v>8.169937670416666E-2</v>
          </cell>
          <cell r="X138">
            <v>7.6126786499999974E-2</v>
          </cell>
          <cell r="Y138">
            <v>6.6468788266666648E-2</v>
          </cell>
          <cell r="Z138">
            <v>6.8557729298611106E-2</v>
          </cell>
          <cell r="AA138">
            <v>6.8557729298611106E-2</v>
          </cell>
          <cell r="AB138">
            <v>22.159065407972999</v>
          </cell>
          <cell r="AC138">
            <v>20.454395247199997</v>
          </cell>
          <cell r="AD138">
            <v>17.982993388799997</v>
          </cell>
          <cell r="AE138">
            <v>24.409621824000002</v>
          </cell>
          <cell r="AF138">
            <v>32.719306771200003</v>
          </cell>
          <cell r="AG138">
            <v>23.5700131953</v>
          </cell>
          <cell r="AH138">
            <v>26.614741003599999</v>
          </cell>
          <cell r="AI138">
            <v>36.810349952999999</v>
          </cell>
          <cell r="AJ138">
            <v>45.663211320399995</v>
          </cell>
          <cell r="AK138">
            <v>40.158992332799997</v>
          </cell>
          <cell r="AL138">
            <v>34.758670149899999</v>
          </cell>
          <cell r="AM138">
            <v>49.000936224</v>
          </cell>
          <cell r="AN138">
            <v>40.527824990399999</v>
          </cell>
          <cell r="AO138">
            <v>53.182686082799997</v>
          </cell>
          <cell r="AP138">
            <v>51.594364646000002</v>
          </cell>
          <cell r="AQ138">
            <v>35.630626125499994</v>
          </cell>
          <cell r="AR138">
            <v>35.858549063699996</v>
          </cell>
          <cell r="AS138">
            <v>27.479623757299997</v>
          </cell>
          <cell r="AT138">
            <v>25.727366952000001</v>
          </cell>
          <cell r="AU138">
            <v>21.764885753499996</v>
          </cell>
          <cell r="AV138">
            <v>18.683812912400001</v>
          </cell>
          <cell r="AW138">
            <v>22.613585906200001</v>
          </cell>
          <cell r="AX138">
            <v>27.536411213999994</v>
          </cell>
          <cell r="AY138">
            <v>20.502904511099995</v>
          </cell>
          <cell r="AZ138">
            <v>21.531773544800004</v>
          </cell>
          <cell r="BA138">
            <v>0</v>
          </cell>
        </row>
        <row r="147">
          <cell r="B147">
            <v>0.1484129959805556</v>
          </cell>
          <cell r="C147">
            <v>0.1201947724636364</v>
          </cell>
          <cell r="D147">
            <v>0.13871408684999992</v>
          </cell>
          <cell r="E147">
            <v>0.10490482600833334</v>
          </cell>
          <cell r="F147">
            <v>0.1118541600166667</v>
          </cell>
          <cell r="G147">
            <v>0.1214552327</v>
          </cell>
          <cell r="H147">
            <v>0.11383434336666666</v>
          </cell>
          <cell r="I147">
            <v>0.10563591994444443</v>
          </cell>
          <cell r="J147">
            <v>0.11043390437500004</v>
          </cell>
          <cell r="K147">
            <v>8.4162046061111093E-2</v>
          </cell>
          <cell r="L147">
            <v>7.6627889037500008E-2</v>
          </cell>
          <cell r="M147">
            <v>0.13754364152083332</v>
          </cell>
          <cell r="N147">
            <v>0.18297263881666656</v>
          </cell>
          <cell r="O147">
            <v>0.20808615899751462</v>
          </cell>
          <cell r="P147">
            <v>0.24956185017499993</v>
          </cell>
          <cell r="Q147">
            <v>0.35932498396217954</v>
          </cell>
          <cell r="R147">
            <v>0.3611019521515873</v>
          </cell>
          <cell r="S147">
            <v>0.38648735482222218</v>
          </cell>
          <cell r="T147">
            <v>0.34990169485833333</v>
          </cell>
          <cell r="U147">
            <v>0.34284837188194439</v>
          </cell>
          <cell r="V147">
            <v>0.33530950865568182</v>
          </cell>
          <cell r="W147">
            <v>0.36492071105555568</v>
          </cell>
          <cell r="X147">
            <v>0.32634094515138906</v>
          </cell>
          <cell r="Y147">
            <v>0.25458683891666661</v>
          </cell>
          <cell r="Z147">
            <v>0.3966056693176167</v>
          </cell>
          <cell r="AA147">
            <v>0.3966056693176167</v>
          </cell>
          <cell r="AB147">
            <v>26.321791046198999</v>
          </cell>
          <cell r="AC147">
            <v>23.2806231508</v>
          </cell>
          <cell r="AD147">
            <v>25.584580065599994</v>
          </cell>
          <cell r="AE147">
            <v>23.038747692799998</v>
          </cell>
          <cell r="AF147">
            <v>22.254942045699998</v>
          </cell>
          <cell r="AG147">
            <v>22.540002899700003</v>
          </cell>
          <cell r="AH147">
            <v>23.3816940524</v>
          </cell>
          <cell r="AI147">
            <v>28.734477239499999</v>
          </cell>
          <cell r="AJ147">
            <v>41.339887380800008</v>
          </cell>
          <cell r="AK147">
            <v>21.360484670799998</v>
          </cell>
          <cell r="AL147">
            <v>24.593492878199999</v>
          </cell>
          <cell r="AM147">
            <v>42.602694527999986</v>
          </cell>
          <cell r="AN147">
            <v>57.06452818879999</v>
          </cell>
          <cell r="AO147">
            <v>66.419864095199998</v>
          </cell>
          <cell r="AP147">
            <v>72.667110027500001</v>
          </cell>
          <cell r="AQ147">
            <v>87.225243073499982</v>
          </cell>
          <cell r="AR147">
            <v>89.379201866599999</v>
          </cell>
          <cell r="AS147">
            <v>93.219178123500001</v>
          </cell>
          <cell r="AT147">
            <v>87.849443202000003</v>
          </cell>
          <cell r="AU147">
            <v>79.558157502499995</v>
          </cell>
          <cell r="AV147">
            <v>77.40656047760001</v>
          </cell>
          <cell r="AW147">
            <v>93.514480528000007</v>
          </cell>
          <cell r="AX147">
            <v>108.73130158799998</v>
          </cell>
          <cell r="AY147">
            <v>88.846648344299979</v>
          </cell>
          <cell r="AZ147">
            <v>121.18968872810002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7.9800000000000002E-5</v>
          </cell>
          <cell r="I152">
            <v>0</v>
          </cell>
          <cell r="J152">
            <v>1.2268375000000002E-4</v>
          </cell>
          <cell r="K152">
            <v>1.1299944444444444E-5</v>
          </cell>
          <cell r="L152">
            <v>1.4714E-6</v>
          </cell>
          <cell r="M152">
            <v>4.3153250000000001E-6</v>
          </cell>
          <cell r="N152">
            <v>4.9828041666666658E-6</v>
          </cell>
          <cell r="O152">
            <v>2.16265E-6</v>
          </cell>
          <cell r="P152">
            <v>9.4861666666666657E-6</v>
          </cell>
          <cell r="Q152">
            <v>3.5365555555555554E-7</v>
          </cell>
          <cell r="R152">
            <v>1.0198611111111111E-7</v>
          </cell>
          <cell r="S152">
            <v>1.2903333333333333E-7</v>
          </cell>
          <cell r="T152">
            <v>5.9809166666666665E-6</v>
          </cell>
          <cell r="U152">
            <v>5.25E-8</v>
          </cell>
          <cell r="V152">
            <v>2.0999999999999999E-8</v>
          </cell>
          <cell r="W152">
            <v>1.5469999999999998E-7</v>
          </cell>
          <cell r="X152">
            <v>4.0000000000000001E-8</v>
          </cell>
          <cell r="Y152">
            <v>1.8540374999999996E-6</v>
          </cell>
          <cell r="Z152">
            <v>3.326541666666667E-6</v>
          </cell>
          <cell r="AA152">
            <v>3.326541666666667E-6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1.5615897200000001E-2</v>
          </cell>
          <cell r="AI152">
            <v>0</v>
          </cell>
          <cell r="AJ152">
            <v>0.123025066</v>
          </cell>
          <cell r="AK152">
            <v>1.06409292E-2</v>
          </cell>
          <cell r="AL152">
            <v>1.8718883999999999E-3</v>
          </cell>
          <cell r="AM152">
            <v>1.5137999999999999E-2</v>
          </cell>
          <cell r="AN152">
            <v>1.4818883199999999E-2</v>
          </cell>
          <cell r="AO152">
            <v>3.2259548999999999E-3</v>
          </cell>
          <cell r="AP152">
            <v>4.3499075500000005E-2</v>
          </cell>
          <cell r="AQ152">
            <v>1.3103194999999998E-3</v>
          </cell>
          <cell r="AR152">
            <v>3.7191839999999997E-4</v>
          </cell>
          <cell r="AS152">
            <v>2.2706969999999996E-4</v>
          </cell>
          <cell r="AT152">
            <v>1.241231E-3</v>
          </cell>
          <cell r="AU152">
            <v>2.4628999999999997E-5</v>
          </cell>
          <cell r="AV152">
            <v>9.3660400000000009E-5</v>
          </cell>
          <cell r="AW152">
            <v>1.502029E-4</v>
          </cell>
          <cell r="AX152">
            <v>1.1582999999999998E-4</v>
          </cell>
          <cell r="AY152">
            <v>7.3896041999999993E-3</v>
          </cell>
          <cell r="AZ152">
            <v>1.774562E-2</v>
          </cell>
          <cell r="BA152">
            <v>0</v>
          </cell>
        </row>
        <row r="154">
          <cell r="B154">
            <v>0.13487527091111112</v>
          </cell>
          <cell r="C154">
            <v>0.1296666953125</v>
          </cell>
          <cell r="D154">
            <v>0.1927941375583333</v>
          </cell>
          <cell r="E154">
            <v>0.22016979999999997</v>
          </cell>
          <cell r="F154">
            <v>0.15532659979166663</v>
          </cell>
          <cell r="G154">
            <v>0.18824535119999997</v>
          </cell>
          <cell r="H154">
            <v>0.20774806455555556</v>
          </cell>
          <cell r="I154">
            <v>0.25087394899999998</v>
          </cell>
          <cell r="J154">
            <v>0.21490816030000001</v>
          </cell>
          <cell r="K154">
            <v>0.28419202530555554</v>
          </cell>
          <cell r="L154">
            <v>0.28149581049583333</v>
          </cell>
          <cell r="M154">
            <v>0.28487252692916665</v>
          </cell>
          <cell r="N154">
            <v>0.27533435190555561</v>
          </cell>
          <cell r="O154">
            <v>0.25140548319166667</v>
          </cell>
          <cell r="P154">
            <v>0.28943370174166666</v>
          </cell>
          <cell r="Q154">
            <v>0.26047464483418803</v>
          </cell>
          <cell r="R154">
            <v>0.30847789145848487</v>
          </cell>
          <cell r="S154">
            <v>0.30218352808333337</v>
          </cell>
          <cell r="T154">
            <v>0.18712814170138886</v>
          </cell>
          <cell r="U154">
            <v>0.17024451065833335</v>
          </cell>
          <cell r="V154">
            <v>0.21764559739999992</v>
          </cell>
          <cell r="W154">
            <v>0.17762633143055556</v>
          </cell>
          <cell r="X154">
            <v>0.17979392232291663</v>
          </cell>
          <cell r="Y154">
            <v>0.14861405429583335</v>
          </cell>
          <cell r="Z154">
            <v>0.21082102083333332</v>
          </cell>
          <cell r="AA154">
            <v>0.21082102083333332</v>
          </cell>
          <cell r="AB154">
            <v>20.211511022235001</v>
          </cell>
          <cell r="AC154">
            <v>18.120392685999999</v>
          </cell>
          <cell r="AD154">
            <v>25.614615158399996</v>
          </cell>
          <cell r="AE154">
            <v>38.677290187200001</v>
          </cell>
          <cell r="AF154">
            <v>30.071446694799999</v>
          </cell>
          <cell r="AG154">
            <v>31.932048462599997</v>
          </cell>
          <cell r="AH154">
            <v>37.532743001199997</v>
          </cell>
          <cell r="AI154">
            <v>54.792635226499996</v>
          </cell>
          <cell r="AJ154">
            <v>55.966155024799995</v>
          </cell>
          <cell r="AK154">
            <v>55.816802333600002</v>
          </cell>
          <cell r="AL154">
            <v>65.64841344269999</v>
          </cell>
          <cell r="AM154">
            <v>86.05835515199999</v>
          </cell>
          <cell r="AN154">
            <v>77.949143624000001</v>
          </cell>
          <cell r="AO154">
            <v>69.667684833599992</v>
          </cell>
          <cell r="AP154">
            <v>80.062063128000005</v>
          </cell>
          <cell r="AQ154">
            <v>58.550610555499993</v>
          </cell>
          <cell r="AR154">
            <v>69.273965050900003</v>
          </cell>
          <cell r="AS154">
            <v>69.861189126300005</v>
          </cell>
          <cell r="AT154">
            <v>52.861451347999996</v>
          </cell>
          <cell r="AU154">
            <v>43.011878492499989</v>
          </cell>
          <cell r="AV154">
            <v>46.191896378599999</v>
          </cell>
          <cell r="AW154">
            <v>47.424375314599999</v>
          </cell>
          <cell r="AX154">
            <v>56.087597474999995</v>
          </cell>
          <cell r="AY154">
            <v>43.084041671000001</v>
          </cell>
          <cell r="AZ154">
            <v>58.088225764750007</v>
          </cell>
          <cell r="BA154">
            <v>0</v>
          </cell>
        </row>
        <row r="160">
          <cell r="B160">
            <v>3.7018321948000001</v>
          </cell>
          <cell r="C160">
            <v>4.5580717720111101</v>
          </cell>
          <cell r="D160">
            <v>4.5790389605214283</v>
          </cell>
          <cell r="E160">
            <v>5.0757297620083328</v>
          </cell>
          <cell r="F160">
            <v>5.8850245967469688</v>
          </cell>
          <cell r="G160">
            <v>6.2307663246949492</v>
          </cell>
          <cell r="H160">
            <v>6.1375951108530309</v>
          </cell>
          <cell r="I160">
            <v>6.3730984975686882</v>
          </cell>
          <cell r="J160">
            <v>5.761083672670833</v>
          </cell>
          <cell r="K160">
            <v>5.476370116948738</v>
          </cell>
          <cell r="L160">
            <v>6.4376350482617433</v>
          </cell>
          <cell r="M160">
            <v>6.1100794522416662</v>
          </cell>
          <cell r="N160">
            <v>6.0525121169805551</v>
          </cell>
          <cell r="O160">
            <v>5.8115105809911034</v>
          </cell>
          <cell r="P160">
            <v>4.7687544929516665</v>
          </cell>
          <cell r="Q160">
            <v>5.1089853857878857</v>
          </cell>
          <cell r="R160">
            <v>4.3975369378473692</v>
          </cell>
          <cell r="S160">
            <v>3.9295764271305549</v>
          </cell>
          <cell r="T160">
            <v>4.7430922572890335</v>
          </cell>
          <cell r="U160">
            <v>6.5286017156138882</v>
          </cell>
          <cell r="V160">
            <v>5.3063943209455555</v>
          </cell>
          <cell r="W160">
            <v>4.0571634252905548</v>
          </cell>
          <cell r="X160">
            <v>3.6476214915283327</v>
          </cell>
          <cell r="Y160">
            <v>5.1908903965399995</v>
          </cell>
          <cell r="Z160">
            <v>2.9202173223524248</v>
          </cell>
          <cell r="AA160">
            <v>2.9202173223524248</v>
          </cell>
          <cell r="AB160">
            <v>678.99622403073909</v>
          </cell>
          <cell r="AC160">
            <v>744.96923571879984</v>
          </cell>
          <cell r="AD160">
            <v>741.74933351039988</v>
          </cell>
          <cell r="AE160">
            <v>893.46422751039995</v>
          </cell>
          <cell r="AF160">
            <v>1089.6077635099998</v>
          </cell>
          <cell r="AG160">
            <v>1109.7683883428999</v>
          </cell>
          <cell r="AH160">
            <v>1149.9576619028001</v>
          </cell>
          <cell r="AI160">
            <v>1345.2138268465001</v>
          </cell>
          <cell r="AJ160">
            <v>1344.7822854736</v>
          </cell>
          <cell r="AK160">
            <v>1063.3798619751999</v>
          </cell>
          <cell r="AL160">
            <v>1386.1279394127</v>
          </cell>
          <cell r="AM160">
            <v>1435.873317696</v>
          </cell>
          <cell r="AN160">
            <v>1240.21313592</v>
          </cell>
          <cell r="AO160">
            <v>1198.0981426086</v>
          </cell>
          <cell r="AP160">
            <v>973.5282474574999</v>
          </cell>
          <cell r="AQ160">
            <v>867.09894192249976</v>
          </cell>
          <cell r="AR160">
            <v>737.7803678706</v>
          </cell>
          <cell r="AS160">
            <v>696.98077165859991</v>
          </cell>
          <cell r="AT160">
            <v>907.79366497399997</v>
          </cell>
          <cell r="AU160">
            <v>1050.9437992759999</v>
          </cell>
          <cell r="AV160">
            <v>850.7364845134</v>
          </cell>
          <cell r="AW160">
            <v>771.50405013950001</v>
          </cell>
          <cell r="AX160">
            <v>747.26547245999996</v>
          </cell>
          <cell r="AY160">
            <v>923.9944504537998</v>
          </cell>
          <cell r="AZ160">
            <v>586.86312346885006</v>
          </cell>
          <cell r="BA160">
            <v>0</v>
          </cell>
        </row>
        <row r="166">
          <cell r="B166">
            <v>4.6388251833333331E-2</v>
          </cell>
          <cell r="C166">
            <v>4.271854391249999E-2</v>
          </cell>
          <cell r="D166">
            <v>4.3235986600000005E-2</v>
          </cell>
          <cell r="E166">
            <v>6.3061889249999989E-2</v>
          </cell>
          <cell r="F166">
            <v>5.4406469666666658E-2</v>
          </cell>
          <cell r="G166">
            <v>6.4593632999999998E-2</v>
          </cell>
          <cell r="H166">
            <v>6.1805869166666666E-2</v>
          </cell>
          <cell r="I166">
            <v>7.2415034000000003E-2</v>
          </cell>
          <cell r="J166">
            <v>8.2082153500000005E-2</v>
          </cell>
          <cell r="K166">
            <v>9.994045002222221E-2</v>
          </cell>
          <cell r="L166">
            <v>6.8027544462499978E-2</v>
          </cell>
          <cell r="M166">
            <v>0.14630815170000003</v>
          </cell>
          <cell r="N166">
            <v>7.4398605249999986E-2</v>
          </cell>
          <cell r="O166">
            <v>8.4417786675925921E-2</v>
          </cell>
          <cell r="P166">
            <v>0.10935411865000001</v>
          </cell>
          <cell r="Q166">
            <v>8.6046084659829047E-2</v>
          </cell>
          <cell r="R166">
            <v>4.8704653798484848E-2</v>
          </cell>
          <cell r="S166">
            <v>4.4972620455555543E-2</v>
          </cell>
          <cell r="T166">
            <v>4.3239448083333326E-2</v>
          </cell>
          <cell r="U166">
            <v>3.1660984962499999E-2</v>
          </cell>
          <cell r="V166">
            <v>2.8159449000000003E-2</v>
          </cell>
          <cell r="W166">
            <v>2.5793161791666665E-2</v>
          </cell>
          <cell r="X166">
            <v>1.2116515333333333E-2</v>
          </cell>
          <cell r="Y166">
            <v>2.2441821616666663E-2</v>
          </cell>
          <cell r="Z166">
            <v>1.5600942245833332E-2</v>
          </cell>
          <cell r="AA166">
            <v>1.5600942245833332E-2</v>
          </cell>
          <cell r="AB166">
            <v>7.6723709894430003</v>
          </cell>
          <cell r="AC166">
            <v>5.7080492816000001</v>
          </cell>
          <cell r="AD166">
            <v>4.9511162111999996</v>
          </cell>
          <cell r="AE166">
            <v>12.209081191999998</v>
          </cell>
          <cell r="AF166">
            <v>11.1070468068</v>
          </cell>
          <cell r="AG166">
            <v>9.5069270009999993</v>
          </cell>
          <cell r="AH166">
            <v>9.9457180928</v>
          </cell>
          <cell r="AI166">
            <v>19.693516242499999</v>
          </cell>
          <cell r="AJ166">
            <v>29.392031843199998</v>
          </cell>
          <cell r="AK166">
            <v>19.155780102799998</v>
          </cell>
          <cell r="AL166">
            <v>17.487540697500002</v>
          </cell>
          <cell r="AM166">
            <v>26.250058992</v>
          </cell>
          <cell r="AN166">
            <v>15.516144159999998</v>
          </cell>
          <cell r="AO166">
            <v>17.501037749999998</v>
          </cell>
          <cell r="AP166">
            <v>20.203998047999999</v>
          </cell>
          <cell r="AQ166">
            <v>16.715644896999997</v>
          </cell>
          <cell r="AR166">
            <v>9.0273805088000003</v>
          </cell>
          <cell r="AS166">
            <v>9.6413726837999985</v>
          </cell>
          <cell r="AT166">
            <v>10.203673479000001</v>
          </cell>
          <cell r="AU166">
            <v>12.506140487999998</v>
          </cell>
          <cell r="AV166">
            <v>4.5515836193999997</v>
          </cell>
          <cell r="AW166">
            <v>7.3669519629000009</v>
          </cell>
          <cell r="AX166">
            <v>9.3282363719999992</v>
          </cell>
          <cell r="AY166">
            <v>5.9508393955999992</v>
          </cell>
          <cell r="AZ166">
            <v>3.1995893885000006</v>
          </cell>
          <cell r="BA166">
            <v>0</v>
          </cell>
        </row>
        <row r="171">
          <cell r="B171">
            <v>2.1811402110555558</v>
          </cell>
          <cell r="C171">
            <v>2.0421938783190474</v>
          </cell>
          <cell r="D171">
            <v>2.7054591716833332</v>
          </cell>
          <cell r="E171">
            <v>2.7337847565333329</v>
          </cell>
          <cell r="F171">
            <v>2.8974218808875003</v>
          </cell>
          <cell r="G171">
            <v>3.2917042210583332</v>
          </cell>
          <cell r="H171">
            <v>3.2898551185611113</v>
          </cell>
          <cell r="I171">
            <v>3.1097652013861108</v>
          </cell>
          <cell r="J171">
            <v>2.9814214764374998</v>
          </cell>
          <cell r="K171">
            <v>2.316562068333492</v>
          </cell>
          <cell r="L171">
            <v>2.2062913268916668</v>
          </cell>
          <cell r="M171">
            <v>2.3529422023908544</v>
          </cell>
          <cell r="N171">
            <v>2.2438980212130559</v>
          </cell>
          <cell r="O171">
            <v>2.2113624283358622</v>
          </cell>
          <cell r="P171">
            <v>2.1334310417317459</v>
          </cell>
          <cell r="Q171">
            <v>2.1733471722594317</v>
          </cell>
          <cell r="R171">
            <v>2.1771397986770022</v>
          </cell>
          <cell r="S171">
            <v>2.0487347516914141</v>
          </cell>
          <cell r="T171">
            <v>1.8664085011583329</v>
          </cell>
          <cell r="U171">
            <v>1.7029145787333331</v>
          </cell>
          <cell r="V171">
            <v>1.9774922480999999</v>
          </cell>
          <cell r="W171">
            <v>2.0001302482924994</v>
          </cell>
          <cell r="X171">
            <v>1.3555273662133331</v>
          </cell>
          <cell r="Y171">
            <v>1.2227166018935287</v>
          </cell>
          <cell r="Z171">
            <v>1.5010694376166669</v>
          </cell>
          <cell r="AA171">
            <v>1.5010694376166669</v>
          </cell>
          <cell r="AB171">
            <v>478.06785861041095</v>
          </cell>
          <cell r="AC171">
            <v>404.07661813279992</v>
          </cell>
          <cell r="AD171">
            <v>450.60422906399998</v>
          </cell>
          <cell r="AE171">
            <v>544.24711020960001</v>
          </cell>
          <cell r="AF171">
            <v>565.67320502979987</v>
          </cell>
          <cell r="AG171">
            <v>599.4815084544</v>
          </cell>
          <cell r="AH171">
            <v>632.47781815839994</v>
          </cell>
          <cell r="AI171">
            <v>719.32144681800003</v>
          </cell>
          <cell r="AJ171">
            <v>786.55933941360001</v>
          </cell>
          <cell r="AK171">
            <v>679.13729917880005</v>
          </cell>
          <cell r="AL171">
            <v>719.55219743550003</v>
          </cell>
          <cell r="AM171">
            <v>864.40294617599989</v>
          </cell>
          <cell r="AN171">
            <v>738.73576610240002</v>
          </cell>
          <cell r="AO171">
            <v>751.92936100350005</v>
          </cell>
          <cell r="AP171">
            <v>706.51603619600007</v>
          </cell>
          <cell r="AQ171">
            <v>581.73175852749989</v>
          </cell>
          <cell r="AR171">
            <v>568.19966941449991</v>
          </cell>
          <cell r="AS171">
            <v>568.27446412879988</v>
          </cell>
          <cell r="AT171">
            <v>568.02068774600002</v>
          </cell>
          <cell r="AU171">
            <v>552.49857308999992</v>
          </cell>
          <cell r="AV171">
            <v>560.24440327360003</v>
          </cell>
          <cell r="AW171">
            <v>630.38330095039998</v>
          </cell>
          <cell r="AX171">
            <v>638.24982401699992</v>
          </cell>
          <cell r="AY171">
            <v>616.26214295360001</v>
          </cell>
          <cell r="AZ171">
            <v>617.1683434442001</v>
          </cell>
          <cell r="BA171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1.2252799999999998E-4</v>
          </cell>
          <cell r="AA173">
            <v>1.2252799999999998E-4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8.4775371350000017E-2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6.9999999999999998E-9</v>
          </cell>
          <cell r="AA174">
            <v>6.9999999999999998E-9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2.2182025000000005E-4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8.1941999999999996E-5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1.3628705199999997E-2</v>
          </cell>
          <cell r="AZ176">
            <v>0</v>
          </cell>
          <cell r="B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9.2146057002777768E-2</v>
          </cell>
          <cell r="C180">
            <v>9.1224449762499993E-2</v>
          </cell>
          <cell r="D180">
            <v>0.14046136475833332</v>
          </cell>
          <cell r="E180">
            <v>0.17669775049999997</v>
          </cell>
          <cell r="F180">
            <v>0.20533149993749999</v>
          </cell>
          <cell r="G180">
            <v>0.19831985639999999</v>
          </cell>
          <cell r="H180">
            <v>0.15973198560000001</v>
          </cell>
          <cell r="I180">
            <v>0.1453894875</v>
          </cell>
          <cell r="J180">
            <v>0.14398965483333334</v>
          </cell>
          <cell r="K180">
            <v>0.14873815475921714</v>
          </cell>
          <cell r="L180">
            <v>0.22051690614583336</v>
          </cell>
          <cell r="M180">
            <v>0.35686689737083332</v>
          </cell>
          <cell r="N180">
            <v>0.3470775755583333</v>
          </cell>
          <cell r="O180">
            <v>0.38884912887222223</v>
          </cell>
          <cell r="P180">
            <v>0.38805770679999996</v>
          </cell>
          <cell r="Q180">
            <v>0.41134473343290601</v>
          </cell>
          <cell r="R180">
            <v>0.49523361256666665</v>
          </cell>
          <cell r="S180">
            <v>0.39140329501944454</v>
          </cell>
          <cell r="T180">
            <v>0.35042802920833332</v>
          </cell>
          <cell r="U180">
            <v>0.29790509970858581</v>
          </cell>
          <cell r="V180">
            <v>0.38662720537613626</v>
          </cell>
          <cell r="W180">
            <v>0.37787978662499999</v>
          </cell>
          <cell r="X180">
            <v>0.35603262109375</v>
          </cell>
          <cell r="Y180">
            <v>0.21226675201666664</v>
          </cell>
          <cell r="Z180">
            <v>0.17209404669444445</v>
          </cell>
          <cell r="AA180">
            <v>0.17209404669444445</v>
          </cell>
          <cell r="AB180">
            <v>12.493660405059</v>
          </cell>
          <cell r="AC180">
            <v>10.532082253599999</v>
          </cell>
          <cell r="AD180">
            <v>13.317943871999999</v>
          </cell>
          <cell r="AE180">
            <v>21.838321646399997</v>
          </cell>
          <cell r="AF180">
            <v>26.636734039299995</v>
          </cell>
          <cell r="AG180">
            <v>25.063067558100002</v>
          </cell>
          <cell r="AH180">
            <v>22.544251542799998</v>
          </cell>
          <cell r="AI180">
            <v>24.1030451725</v>
          </cell>
          <cell r="AJ180">
            <v>31.108618702000001</v>
          </cell>
          <cell r="AK180">
            <v>25.906257823599997</v>
          </cell>
          <cell r="AL180">
            <v>48.581317174500001</v>
          </cell>
          <cell r="AM180">
            <v>91.161873983999982</v>
          </cell>
          <cell r="AN180">
            <v>73.586030918399999</v>
          </cell>
          <cell r="AO180">
            <v>88.907959844399997</v>
          </cell>
          <cell r="AP180">
            <v>82.834074029999996</v>
          </cell>
          <cell r="AQ180">
            <v>74.579304089499985</v>
          </cell>
          <cell r="AR180">
            <v>89.449260888299989</v>
          </cell>
          <cell r="AS180">
            <v>69.162107042599999</v>
          </cell>
          <cell r="AT180">
            <v>70.093049151999992</v>
          </cell>
          <cell r="AU180">
            <v>52.291485640499999</v>
          </cell>
          <cell r="AV180">
            <v>57.052993940199997</v>
          </cell>
          <cell r="AW180">
            <v>70.227193220800004</v>
          </cell>
          <cell r="AX180">
            <v>76.515044579999994</v>
          </cell>
          <cell r="AY180">
            <v>39.978375062999994</v>
          </cell>
          <cell r="AZ180">
            <v>39.123968593250005</v>
          </cell>
          <cell r="BA180">
            <v>0</v>
          </cell>
        </row>
        <row r="186">
          <cell r="B186">
            <v>1.4836019505555553E-2</v>
          </cell>
          <cell r="C186">
            <v>2.265155849090909E-2</v>
          </cell>
          <cell r="D186">
            <v>7.8143377E-3</v>
          </cell>
          <cell r="E186">
            <v>2.18155815E-2</v>
          </cell>
          <cell r="F186">
            <v>4.64020354E-2</v>
          </cell>
          <cell r="G186">
            <v>4.5780876733333323E-2</v>
          </cell>
          <cell r="H186">
            <v>2.8201040099999995E-2</v>
          </cell>
          <cell r="I186">
            <v>1.2820775533333334E-2</v>
          </cell>
          <cell r="J186">
            <v>2.75489168E-2</v>
          </cell>
          <cell r="K186">
            <v>2.4917598511111111E-2</v>
          </cell>
          <cell r="L186">
            <v>3.5432036675E-2</v>
          </cell>
          <cell r="M186">
            <v>7.0716305500000007E-2</v>
          </cell>
          <cell r="N186">
            <v>4.6985563724999992E-2</v>
          </cell>
          <cell r="O186">
            <v>6.4872690932066268E-2</v>
          </cell>
          <cell r="P186">
            <v>7.7833401800000007E-2</v>
          </cell>
          <cell r="Q186">
            <v>8.9120071531196554E-2</v>
          </cell>
          <cell r="R186">
            <v>0.10691826604444442</v>
          </cell>
          <cell r="S186">
            <v>0.12084504575277774</v>
          </cell>
          <cell r="T186">
            <v>0.14342027867083335</v>
          </cell>
          <cell r="U186">
            <v>0.10766534275000002</v>
          </cell>
          <cell r="V186">
            <v>0.1051777280113636</v>
          </cell>
          <cell r="W186">
            <v>0.1235586355555556</v>
          </cell>
          <cell r="X186">
            <v>7.3097675338888904E-2</v>
          </cell>
          <cell r="Y186">
            <v>4.5490729966666664E-2</v>
          </cell>
          <cell r="Z186">
            <v>6.2042626722222223E-2</v>
          </cell>
          <cell r="AA186">
            <v>6.2042626722222223E-2</v>
          </cell>
          <cell r="AB186">
            <v>2.9029212006780001</v>
          </cell>
          <cell r="AC186">
            <v>4.4375555995999996</v>
          </cell>
          <cell r="AD186">
            <v>1.632427104</v>
          </cell>
          <cell r="AE186">
            <v>3.7172759119999998</v>
          </cell>
          <cell r="AF186">
            <v>9.3243714242000006</v>
          </cell>
          <cell r="AG186">
            <v>8.2355028326999999</v>
          </cell>
          <cell r="AH186">
            <v>5.2665137519999998</v>
          </cell>
          <cell r="AI186">
            <v>3.0163197449999997</v>
          </cell>
          <cell r="AJ186">
            <v>6.5172001064000007</v>
          </cell>
          <cell r="AK186">
            <v>4.8817762884000002</v>
          </cell>
          <cell r="AL186">
            <v>8.8293383181000014</v>
          </cell>
          <cell r="AM186">
            <v>19.178647487999999</v>
          </cell>
          <cell r="AN186">
            <v>13.026913539199999</v>
          </cell>
          <cell r="AO186">
            <v>15.402091244700001</v>
          </cell>
          <cell r="AP186">
            <v>20.679066990999999</v>
          </cell>
          <cell r="AQ186">
            <v>20.828036603499996</v>
          </cell>
          <cell r="AR186">
            <v>20.582320677799999</v>
          </cell>
          <cell r="AS186">
            <v>22.079377591699995</v>
          </cell>
          <cell r="AT186">
            <v>33.854329876999998</v>
          </cell>
          <cell r="AU186">
            <v>19.390936745499996</v>
          </cell>
          <cell r="AV186">
            <v>19.765469459199998</v>
          </cell>
          <cell r="AW186">
            <v>25.3781412427</v>
          </cell>
          <cell r="AX186">
            <v>22.065017948999998</v>
          </cell>
          <cell r="AY186">
            <v>9.7681127774999972</v>
          </cell>
          <cell r="AZ186">
            <v>12.409176630500001</v>
          </cell>
          <cell r="BA186">
            <v>0</v>
          </cell>
        </row>
        <row r="187">
          <cell r="B187">
            <v>0.11330144917222219</v>
          </cell>
          <cell r="C187">
            <v>0.14437694067840909</v>
          </cell>
          <cell r="D187">
            <v>0.16493292023333334</v>
          </cell>
          <cell r="E187">
            <v>0.18171802861666669</v>
          </cell>
          <cell r="F187">
            <v>0.1671455348333333</v>
          </cell>
          <cell r="G187">
            <v>0.11950227513333334</v>
          </cell>
          <cell r="H187">
            <v>0.15736970699999997</v>
          </cell>
          <cell r="I187">
            <v>0.136567673</v>
          </cell>
          <cell r="J187">
            <v>0.14332999656250001</v>
          </cell>
          <cell r="K187">
            <v>0.1371189575666667</v>
          </cell>
          <cell r="L187">
            <v>0.14476249949583334</v>
          </cell>
          <cell r="M187">
            <v>0.10771192366666663</v>
          </cell>
          <cell r="N187">
            <v>0.18265190949444443</v>
          </cell>
          <cell r="O187">
            <v>0.14757201091397307</v>
          </cell>
          <cell r="P187">
            <v>0.17891889744523809</v>
          </cell>
          <cell r="Q187">
            <v>0.19736585502329057</v>
          </cell>
          <cell r="R187">
            <v>0.21122543163737376</v>
          </cell>
          <cell r="S187">
            <v>0.21088741753333334</v>
          </cell>
          <cell r="T187">
            <v>0.18980045025555553</v>
          </cell>
          <cell r="U187">
            <v>0.21689222263333341</v>
          </cell>
          <cell r="V187">
            <v>0.18919767234772722</v>
          </cell>
          <cell r="W187">
            <v>0.14462147104166662</v>
          </cell>
          <cell r="X187">
            <v>0.10570483130208333</v>
          </cell>
          <cell r="Y187">
            <v>0.18858087929999998</v>
          </cell>
          <cell r="Z187">
            <v>0.15455993314583333</v>
          </cell>
          <cell r="AA187">
            <v>0.15455993314583333</v>
          </cell>
          <cell r="AB187">
            <v>17.409831660552001</v>
          </cell>
          <cell r="AC187">
            <v>22.147699897999995</v>
          </cell>
          <cell r="AD187">
            <v>28.713884404799998</v>
          </cell>
          <cell r="AE187">
            <v>36.930536395200001</v>
          </cell>
          <cell r="AF187">
            <v>31.208611367499998</v>
          </cell>
          <cell r="AG187">
            <v>21.5128055142</v>
          </cell>
          <cell r="AH187">
            <v>27.571439145599996</v>
          </cell>
          <cell r="AI187">
            <v>26.271439308500003</v>
          </cell>
          <cell r="AJ187">
            <v>32.816671979200009</v>
          </cell>
          <cell r="AK187">
            <v>26.055315915199998</v>
          </cell>
          <cell r="AL187">
            <v>35.835077567699997</v>
          </cell>
          <cell r="AM187">
            <v>29.238007871999997</v>
          </cell>
          <cell r="AN187">
            <v>38.854799543999995</v>
          </cell>
          <cell r="AO187">
            <v>33.046278253200001</v>
          </cell>
          <cell r="AP187">
            <v>42.459851061000002</v>
          </cell>
          <cell r="AQ187">
            <v>47.426635962999988</v>
          </cell>
          <cell r="AR187">
            <v>37.0084200286</v>
          </cell>
          <cell r="AS187">
            <v>39.395551366599996</v>
          </cell>
          <cell r="AT187">
            <v>38.027249294999997</v>
          </cell>
          <cell r="AU187">
            <v>40.352995463999996</v>
          </cell>
          <cell r="AV187">
            <v>36.049447070799999</v>
          </cell>
          <cell r="AW187">
            <v>28.848276476000002</v>
          </cell>
          <cell r="AX187">
            <v>26.462621834999997</v>
          </cell>
          <cell r="AY187">
            <v>37.843546090899999</v>
          </cell>
          <cell r="AZ187">
            <v>29.432250168650004</v>
          </cell>
          <cell r="BA187">
            <v>0</v>
          </cell>
        </row>
        <row r="188">
          <cell r="B188">
            <v>0.65538885634444444</v>
          </cell>
          <cell r="C188">
            <v>0.6828256142750001</v>
          </cell>
          <cell r="D188">
            <v>0.98287735364722206</v>
          </cell>
          <cell r="E188">
            <v>1.1883145623777778</v>
          </cell>
          <cell r="F188">
            <v>1.3571312016719701</v>
          </cell>
          <cell r="G188">
            <v>1.1723877335858586</v>
          </cell>
          <cell r="H188">
            <v>1.4595340727444444</v>
          </cell>
          <cell r="I188">
            <v>1.4143250085532832</v>
          </cell>
          <cell r="J188">
            <v>1.769100135947222</v>
          </cell>
          <cell r="K188">
            <v>1.475482149940657</v>
          </cell>
          <cell r="L188">
            <v>1.9126102131458333</v>
          </cell>
          <cell r="M188">
            <v>1.8663027083041663</v>
          </cell>
          <cell r="N188">
            <v>1.8333032485138883</v>
          </cell>
          <cell r="O188">
            <v>1.9281390392788023</v>
          </cell>
          <cell r="P188">
            <v>1.8751037968217457</v>
          </cell>
          <cell r="Q188">
            <v>1.8984468046993301</v>
          </cell>
          <cell r="R188">
            <v>2.1490999221325531</v>
          </cell>
          <cell r="S188">
            <v>2.1335212428666668</v>
          </cell>
          <cell r="T188">
            <v>2.2869393346963456</v>
          </cell>
          <cell r="U188">
            <v>2.1662402572361108</v>
          </cell>
          <cell r="V188">
            <v>2.2031259583527776</v>
          </cell>
          <cell r="W188">
            <v>2.2123604042100009</v>
          </cell>
          <cell r="X188">
            <v>2.0819520223433337</v>
          </cell>
          <cell r="Y188">
            <v>1.5100827642433332</v>
          </cell>
          <cell r="Z188">
            <v>1.6148023299166665</v>
          </cell>
          <cell r="AA188">
            <v>1.6148023299166665</v>
          </cell>
          <cell r="AB188">
            <v>141.25399826171099</v>
          </cell>
          <cell r="AC188">
            <v>149.93649963919998</v>
          </cell>
          <cell r="AD188">
            <v>194.32029126720002</v>
          </cell>
          <cell r="AE188">
            <v>267.20729825439997</v>
          </cell>
          <cell r="AF188">
            <v>285.10915059550001</v>
          </cell>
          <cell r="AG188">
            <v>253.41484697099997</v>
          </cell>
          <cell r="AH188">
            <v>300.44132655920004</v>
          </cell>
          <cell r="AI188">
            <v>332.12300377300005</v>
          </cell>
          <cell r="AJ188">
            <v>445.64450915800001</v>
          </cell>
          <cell r="AK188">
            <v>353.28880552240003</v>
          </cell>
          <cell r="AL188">
            <v>445.39241966100002</v>
          </cell>
          <cell r="AM188">
            <v>489.66206519999997</v>
          </cell>
          <cell r="AN188">
            <v>427.9753249904</v>
          </cell>
          <cell r="AO188">
            <v>485.44322066699999</v>
          </cell>
          <cell r="AP188">
            <v>474.10593726299999</v>
          </cell>
          <cell r="AQ188">
            <v>380.58442457699994</v>
          </cell>
          <cell r="AR188">
            <v>414.15056006740002</v>
          </cell>
          <cell r="AS188">
            <v>425.15641328159995</v>
          </cell>
          <cell r="AT188">
            <v>490.99068079400001</v>
          </cell>
          <cell r="AU188">
            <v>457.16665051199993</v>
          </cell>
          <cell r="AV188">
            <v>438.45970633399997</v>
          </cell>
          <cell r="AW188">
            <v>500.04061158320002</v>
          </cell>
          <cell r="AX188">
            <v>559.04815418399994</v>
          </cell>
          <cell r="AY188">
            <v>450.70262285729996</v>
          </cell>
          <cell r="AZ188">
            <v>511.02320740360011</v>
          </cell>
          <cell r="BA188">
            <v>0</v>
          </cell>
        </row>
        <row r="189">
          <cell r="B189">
            <v>0.33616104361666665</v>
          </cell>
          <cell r="C189">
            <v>0.41721577984444436</v>
          </cell>
          <cell r="D189">
            <v>0.47655686505555545</v>
          </cell>
          <cell r="E189">
            <v>0.4336586507722221</v>
          </cell>
          <cell r="F189">
            <v>0.51717047303888897</v>
          </cell>
          <cell r="G189">
            <v>0.36426746739999993</v>
          </cell>
          <cell r="H189">
            <v>0.43316655800858594</v>
          </cell>
          <cell r="I189">
            <v>0.36433735476919182</v>
          </cell>
          <cell r="J189">
            <v>0.34348171933749999</v>
          </cell>
          <cell r="K189">
            <v>0.38469694527373738</v>
          </cell>
          <cell r="L189">
            <v>0.2474715717125</v>
          </cell>
          <cell r="M189">
            <v>0.24292270654999998</v>
          </cell>
          <cell r="N189">
            <v>0.22242991762777775</v>
          </cell>
          <cell r="O189">
            <v>0.2347208458688132</v>
          </cell>
          <cell r="P189">
            <v>0.24424152382499997</v>
          </cell>
          <cell r="Q189">
            <v>0.21045645735833335</v>
          </cell>
          <cell r="R189">
            <v>0.34327962933712114</v>
          </cell>
          <cell r="S189">
            <v>0.26582896422500002</v>
          </cell>
          <cell r="T189">
            <v>0.27533151943464906</v>
          </cell>
          <cell r="U189">
            <v>0.27051456934999996</v>
          </cell>
          <cell r="V189">
            <v>0.23974521264333329</v>
          </cell>
          <cell r="W189">
            <v>0.3262414707691666</v>
          </cell>
          <cell r="X189">
            <v>0.31099404421499999</v>
          </cell>
          <cell r="Y189">
            <v>0.17440040431000003</v>
          </cell>
          <cell r="Z189">
            <v>0.23490660920666656</v>
          </cell>
          <cell r="AA189">
            <v>0.23490660920666656</v>
          </cell>
          <cell r="AB189">
            <v>52.859204165312995</v>
          </cell>
          <cell r="AC189">
            <v>54.867701654399994</v>
          </cell>
          <cell r="AD189">
            <v>64.570867142400004</v>
          </cell>
          <cell r="AE189">
            <v>69.552295791999995</v>
          </cell>
          <cell r="AF189">
            <v>89.221899444999991</v>
          </cell>
          <cell r="AG189">
            <v>68.651887632899999</v>
          </cell>
          <cell r="AH189">
            <v>80.140293490799991</v>
          </cell>
          <cell r="AI189">
            <v>76.419704948000003</v>
          </cell>
          <cell r="AJ189">
            <v>81.761895547199998</v>
          </cell>
          <cell r="AK189">
            <v>72.880427069999996</v>
          </cell>
          <cell r="AL189">
            <v>57.120075309599997</v>
          </cell>
          <cell r="AM189">
            <v>64.540063296</v>
          </cell>
          <cell r="AN189">
            <v>51.897981220799998</v>
          </cell>
          <cell r="AO189">
            <v>63.481328628599996</v>
          </cell>
          <cell r="AP189">
            <v>58.264642252499996</v>
          </cell>
          <cell r="AQ189">
            <v>39.429027112999997</v>
          </cell>
          <cell r="AR189">
            <v>54.058814300099996</v>
          </cell>
          <cell r="AS189">
            <v>47.692848789299994</v>
          </cell>
          <cell r="AT189">
            <v>58.239394668000003</v>
          </cell>
          <cell r="AU189">
            <v>47.52336609599999</v>
          </cell>
          <cell r="AV189">
            <v>41.679961947800003</v>
          </cell>
          <cell r="AW189">
            <v>69.193045071599997</v>
          </cell>
          <cell r="AX189">
            <v>77.243198291999988</v>
          </cell>
          <cell r="AY189">
            <v>45.751107047799991</v>
          </cell>
          <cell r="AZ189">
            <v>56.848337131250005</v>
          </cell>
          <cell r="BA189">
            <v>0</v>
          </cell>
        </row>
        <row r="194">
          <cell r="B194">
            <v>0.11213415211388889</v>
          </cell>
          <cell r="C194">
            <v>0.14346089126289679</v>
          </cell>
          <cell r="D194">
            <v>0.16417303630952382</v>
          </cell>
          <cell r="E194">
            <v>0.26708454280277777</v>
          </cell>
          <cell r="F194">
            <v>0.2973937181416666</v>
          </cell>
          <cell r="G194">
            <v>0.37544781101666669</v>
          </cell>
          <cell r="H194">
            <v>0.38405249158055543</v>
          </cell>
          <cell r="I194">
            <v>0.44354679229999988</v>
          </cell>
          <cell r="J194">
            <v>0.39239504149583326</v>
          </cell>
          <cell r="K194">
            <v>0.330256158401389</v>
          </cell>
          <cell r="L194">
            <v>0.37827070390416662</v>
          </cell>
          <cell r="M194">
            <v>0.36923920330138882</v>
          </cell>
          <cell r="N194">
            <v>0.3067370936972223</v>
          </cell>
          <cell r="O194">
            <v>0.30613621395038981</v>
          </cell>
          <cell r="P194">
            <v>0.31143423010444449</v>
          </cell>
          <cell r="Q194">
            <v>0.28627012347735037</v>
          </cell>
          <cell r="R194">
            <v>0.29189846174262624</v>
          </cell>
          <cell r="S194">
            <v>0.30710431876666655</v>
          </cell>
          <cell r="T194">
            <v>0.34984951592163749</v>
          </cell>
          <cell r="U194">
            <v>0.36543332676035351</v>
          </cell>
          <cell r="V194">
            <v>0.35290242698173069</v>
          </cell>
          <cell r="W194">
            <v>0.35523435179249985</v>
          </cell>
          <cell r="X194">
            <v>7.1980198354166663E-2</v>
          </cell>
          <cell r="Y194">
            <v>0</v>
          </cell>
          <cell r="Z194">
            <v>1.2623599305555558E-4</v>
          </cell>
          <cell r="AA194">
            <v>1.2623599305555558E-4</v>
          </cell>
          <cell r="AB194">
            <v>28.743581915691003</v>
          </cell>
          <cell r="AC194">
            <v>46.155602193599996</v>
          </cell>
          <cell r="AD194">
            <v>58.093954411199995</v>
          </cell>
          <cell r="AE194">
            <v>106.79552640959999</v>
          </cell>
          <cell r="AF194">
            <v>120.31856230029999</v>
          </cell>
          <cell r="AG194">
            <v>143.06234715629998</v>
          </cell>
          <cell r="AH194">
            <v>159.0879502992</v>
          </cell>
          <cell r="AI194">
            <v>162.3261246475</v>
          </cell>
          <cell r="AJ194">
            <v>156.40151122199998</v>
          </cell>
          <cell r="AK194">
            <v>132.13157570359999</v>
          </cell>
          <cell r="AL194">
            <v>138.45564665639998</v>
          </cell>
          <cell r="AM194">
            <v>149.93819980799998</v>
          </cell>
          <cell r="AN194">
            <v>108.93966695039998</v>
          </cell>
          <cell r="AO194">
            <v>109.56292166279999</v>
          </cell>
          <cell r="AP194">
            <v>104.9017463465</v>
          </cell>
          <cell r="AQ194">
            <v>71.492278997999989</v>
          </cell>
          <cell r="AR194">
            <v>70.4126242257</v>
          </cell>
          <cell r="AS194">
            <v>78.291917675399986</v>
          </cell>
          <cell r="AT194">
            <v>87.371758227000001</v>
          </cell>
          <cell r="AU194">
            <v>88.827383526999995</v>
          </cell>
          <cell r="AV194">
            <v>84.702327569400012</v>
          </cell>
          <cell r="AW194">
            <v>95.176682588999995</v>
          </cell>
          <cell r="AX194">
            <v>23.736983984999998</v>
          </cell>
          <cell r="AY194">
            <v>0</v>
          </cell>
          <cell r="AZ194">
            <v>9.0672543850000009E-2</v>
          </cell>
          <cell r="BA194">
            <v>0</v>
          </cell>
        </row>
        <row r="200">
          <cell r="B200">
            <v>0.17897682082777777</v>
          </cell>
          <cell r="C200">
            <v>0.21221299170151514</v>
          </cell>
          <cell r="D200">
            <v>0.22297900759166661</v>
          </cell>
          <cell r="E200">
            <v>0.21243539651666665</v>
          </cell>
          <cell r="F200">
            <v>0.21818904965833338</v>
          </cell>
          <cell r="G200">
            <v>0.2279920843444444</v>
          </cell>
          <cell r="H200">
            <v>0.23929834435555553</v>
          </cell>
          <cell r="I200">
            <v>0.22448632280000003</v>
          </cell>
          <cell r="J200">
            <v>0.41876731533194445</v>
          </cell>
          <cell r="K200">
            <v>0.42732468708333315</v>
          </cell>
          <cell r="L200">
            <v>0.38726457511666662</v>
          </cell>
          <cell r="M200">
            <v>0.41311420865555554</v>
          </cell>
          <cell r="N200">
            <v>0.37904713045833344</v>
          </cell>
          <cell r="O200">
            <v>0.38196253271296288</v>
          </cell>
          <cell r="P200">
            <v>0.42652890493333329</v>
          </cell>
          <cell r="Q200">
            <v>0.3370630647940171</v>
          </cell>
          <cell r="R200">
            <v>0.30229870229267675</v>
          </cell>
          <cell r="S200">
            <v>0.29895147592499999</v>
          </cell>
          <cell r="T200">
            <v>0.27711535159027778</v>
          </cell>
          <cell r="U200">
            <v>0.23055405686111108</v>
          </cell>
          <cell r="V200">
            <v>0.26401393254750011</v>
          </cell>
          <cell r="W200">
            <v>0.26630143375000004</v>
          </cell>
          <cell r="X200">
            <v>0.25742254024861128</v>
          </cell>
          <cell r="Y200">
            <v>0.27122077616666668</v>
          </cell>
          <cell r="Z200">
            <v>0.39446891795694433</v>
          </cell>
          <cell r="AA200">
            <v>0.39446891795694433</v>
          </cell>
          <cell r="AB200">
            <v>46.092205742733</v>
          </cell>
          <cell r="AC200">
            <v>45.126099246400003</v>
          </cell>
          <cell r="AD200">
            <v>40.950121449599997</v>
          </cell>
          <cell r="AE200">
            <v>41.932417732799991</v>
          </cell>
          <cell r="AF200">
            <v>42.405536168800005</v>
          </cell>
          <cell r="AG200">
            <v>50.674990980899992</v>
          </cell>
          <cell r="AH200">
            <v>52.319218464399995</v>
          </cell>
          <cell r="AI200">
            <v>55.021218180499993</v>
          </cell>
          <cell r="AJ200">
            <v>114.1201824108</v>
          </cell>
          <cell r="AK200">
            <v>115.05747741399999</v>
          </cell>
          <cell r="AL200">
            <v>102.03412845959998</v>
          </cell>
          <cell r="AM200">
            <v>122.649778416</v>
          </cell>
          <cell r="AN200">
            <v>107.83047469919998</v>
          </cell>
          <cell r="AO200">
            <v>112.0598147397</v>
          </cell>
          <cell r="AP200">
            <v>118.5323184235</v>
          </cell>
          <cell r="AQ200">
            <v>81.784717734999987</v>
          </cell>
          <cell r="AR200">
            <v>71.924773598499996</v>
          </cell>
          <cell r="AS200">
            <v>71.028307049700004</v>
          </cell>
          <cell r="AT200">
            <v>70.436637481999995</v>
          </cell>
          <cell r="AU200">
            <v>55.245915549499998</v>
          </cell>
          <cell r="AV200">
            <v>61.492405524200002</v>
          </cell>
          <cell r="AW200">
            <v>67.625363211899995</v>
          </cell>
          <cell r="AX200">
            <v>68.128792523999991</v>
          </cell>
          <cell r="AY200">
            <v>73.148160855</v>
          </cell>
          <cell r="AZ200">
            <v>104.39776162890001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0.11814371704256534</v>
          </cell>
          <cell r="O202">
            <v>0.14430695560214424</v>
          </cell>
          <cell r="P202">
            <v>0.19478034786944443</v>
          </cell>
          <cell r="Q202">
            <v>0.23656402997713694</v>
          </cell>
          <cell r="R202">
            <v>0.17968622604833331</v>
          </cell>
          <cell r="S202">
            <v>0.12345594796388887</v>
          </cell>
          <cell r="T202">
            <v>0.12611906039722226</v>
          </cell>
          <cell r="U202">
            <v>0.14984354047638884</v>
          </cell>
          <cell r="V202">
            <v>0.1318480698579545</v>
          </cell>
          <cell r="W202">
            <v>0.17308013578888884</v>
          </cell>
          <cell r="X202">
            <v>9.5470771114583325E-2</v>
          </cell>
          <cell r="Y202">
            <v>0.12612695208333333</v>
          </cell>
          <cell r="Z202">
            <v>0.19598096553222213</v>
          </cell>
          <cell r="AA202">
            <v>0.19598096553222213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40.699465276799998</v>
          </cell>
          <cell r="AO202">
            <v>50.6729011392</v>
          </cell>
          <cell r="AP202">
            <v>61.381438759499993</v>
          </cell>
          <cell r="AQ202">
            <v>57.944895672999991</v>
          </cell>
          <cell r="AR202">
            <v>43.340803434899989</v>
          </cell>
          <cell r="AS202">
            <v>31.883769374599996</v>
          </cell>
          <cell r="AT202">
            <v>32.218348446</v>
          </cell>
          <cell r="AU202">
            <v>35.573105496499998</v>
          </cell>
          <cell r="AV202">
            <v>32.443705565000002</v>
          </cell>
          <cell r="AW202">
            <v>46.270698772599999</v>
          </cell>
          <cell r="AX202">
            <v>27.092436929999998</v>
          </cell>
          <cell r="AY202">
            <v>34.572995289799998</v>
          </cell>
          <cell r="AZ202">
            <v>57.984343554500001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8.3755919058333322E-2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21.123551556799999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0.30717731690833322</v>
          </cell>
          <cell r="C206">
            <v>0.22198351846635994</v>
          </cell>
          <cell r="D206">
            <v>0.26434528855833328</v>
          </cell>
          <cell r="E206">
            <v>0.29680557124722218</v>
          </cell>
          <cell r="F206">
            <v>0.28964267779583325</v>
          </cell>
          <cell r="G206">
            <v>0.25358086077777775</v>
          </cell>
          <cell r="H206">
            <v>0.25846698256944445</v>
          </cell>
          <cell r="I206">
            <v>0.27974117854166664</v>
          </cell>
          <cell r="J206">
            <v>0.32714571762777778</v>
          </cell>
          <cell r="K206">
            <v>0.31429986615416661</v>
          </cell>
          <cell r="L206">
            <v>0.26088236322500014</v>
          </cell>
          <cell r="M206">
            <v>0.28537744476250015</v>
          </cell>
          <cell r="N206">
            <v>0.29955574228611115</v>
          </cell>
          <cell r="O206">
            <v>0.31035456804629635</v>
          </cell>
          <cell r="P206">
            <v>0.36854330471944435</v>
          </cell>
          <cell r="Q206">
            <v>0.34999002833354692</v>
          </cell>
          <cell r="R206">
            <v>0.30689961864292925</v>
          </cell>
          <cell r="S206">
            <v>0.30107004946742411</v>
          </cell>
          <cell r="T206">
            <v>0.43259544290000007</v>
          </cell>
          <cell r="U206">
            <v>0.38486814202083336</v>
          </cell>
          <cell r="V206">
            <v>0.28731676164545444</v>
          </cell>
          <cell r="W206">
            <v>0.22660831457083325</v>
          </cell>
          <cell r="X206">
            <v>0.263413808181647</v>
          </cell>
          <cell r="Y206">
            <v>0.23643028235871216</v>
          </cell>
          <cell r="Z206">
            <v>9.5310749087500035E-2</v>
          </cell>
          <cell r="AA206">
            <v>9.5310749087500035E-2</v>
          </cell>
          <cell r="AB206">
            <v>59.850706123415989</v>
          </cell>
          <cell r="AC206">
            <v>42.489355225999994</v>
          </cell>
          <cell r="AD206">
            <v>46.348183065599997</v>
          </cell>
          <cell r="AE206">
            <v>60.207097395200002</v>
          </cell>
          <cell r="AF206">
            <v>62.885105768799995</v>
          </cell>
          <cell r="AG206">
            <v>57.44619557819999</v>
          </cell>
          <cell r="AH206">
            <v>61.795249242799997</v>
          </cell>
          <cell r="AI206">
            <v>70.657156745499989</v>
          </cell>
          <cell r="AJ206">
            <v>87.577569648400001</v>
          </cell>
          <cell r="AK206">
            <v>79.016404728800012</v>
          </cell>
          <cell r="AL206">
            <v>67.876391491199996</v>
          </cell>
          <cell r="AM206">
            <v>86.801126351999983</v>
          </cell>
          <cell r="AN206">
            <v>80.518245121599989</v>
          </cell>
          <cell r="AO206">
            <v>84.470950397400003</v>
          </cell>
          <cell r="AP206">
            <v>98.274641004499998</v>
          </cell>
          <cell r="AQ206">
            <v>78.262500144499981</v>
          </cell>
          <cell r="AR206">
            <v>68.948049414899998</v>
          </cell>
          <cell r="AS206">
            <v>74.401463593599985</v>
          </cell>
          <cell r="AT206">
            <v>98.883350233000002</v>
          </cell>
          <cell r="AU206">
            <v>77.30534399199999</v>
          </cell>
          <cell r="AV206">
            <v>58.529158371600005</v>
          </cell>
          <cell r="AW206">
            <v>54.944956459400004</v>
          </cell>
          <cell r="AX206">
            <v>56.488398758999992</v>
          </cell>
          <cell r="AY206">
            <v>46.485142146299999</v>
          </cell>
          <cell r="AZ206">
            <v>20.1202349916</v>
          </cell>
          <cell r="BA206">
            <v>0</v>
          </cell>
        </row>
        <row r="207">
          <cell r="B207">
            <v>4.549214733333333E-2</v>
          </cell>
          <cell r="C207">
            <v>6.0736941070707075E-2</v>
          </cell>
          <cell r="D207">
            <v>0.111098646075</v>
          </cell>
          <cell r="E207">
            <v>9.807348554444445E-2</v>
          </cell>
          <cell r="F207">
            <v>0.13052306084924242</v>
          </cell>
          <cell r="G207">
            <v>0.16036531474444443</v>
          </cell>
          <cell r="H207">
            <v>0.13465437359444443</v>
          </cell>
          <cell r="I207">
            <v>9.9345265730555549E-2</v>
          </cell>
          <cell r="J207">
            <v>0.14224919890416665</v>
          </cell>
          <cell r="K207">
            <v>0.16446495235972222</v>
          </cell>
          <cell r="L207">
            <v>0.21682547187222223</v>
          </cell>
          <cell r="M207">
            <v>0.14761387511249999</v>
          </cell>
          <cell r="N207">
            <v>0.15496962700833333</v>
          </cell>
          <cell r="O207">
            <v>0.15277980189255053</v>
          </cell>
          <cell r="P207">
            <v>0.27465921947499999</v>
          </cell>
          <cell r="Q207">
            <v>0.37577190278333339</v>
          </cell>
          <cell r="R207">
            <v>0.28482504927992425</v>
          </cell>
          <cell r="S207">
            <v>0.37964022186666663</v>
          </cell>
          <cell r="T207">
            <v>0.46209110871666664</v>
          </cell>
          <cell r="U207">
            <v>0.49724195967500001</v>
          </cell>
          <cell r="V207">
            <v>0.44882065493333334</v>
          </cell>
          <cell r="W207">
            <v>0.36153546805416664</v>
          </cell>
          <cell r="X207">
            <v>0.24431328634499999</v>
          </cell>
          <cell r="Y207">
            <v>0.25795897171499999</v>
          </cell>
          <cell r="Z207">
            <v>7.474308595000001E-2</v>
          </cell>
          <cell r="AA207">
            <v>7.474308595000001E-2</v>
          </cell>
          <cell r="AB207">
            <v>12.29732521881</v>
          </cell>
          <cell r="AC207">
            <v>14.008377834799999</v>
          </cell>
          <cell r="AD207">
            <v>20.378923463999996</v>
          </cell>
          <cell r="AE207">
            <v>24.245803702399996</v>
          </cell>
          <cell r="AF207">
            <v>30.031908089399998</v>
          </cell>
          <cell r="AG207">
            <v>36.862164210299994</v>
          </cell>
          <cell r="AH207">
            <v>34.335157960799997</v>
          </cell>
          <cell r="AI207">
            <v>29.562737544000001</v>
          </cell>
          <cell r="AJ207">
            <v>42.826342576000002</v>
          </cell>
          <cell r="AK207">
            <v>40.6635444952</v>
          </cell>
          <cell r="AL207">
            <v>55.006605924300004</v>
          </cell>
          <cell r="AM207">
            <v>40.621583423999994</v>
          </cell>
          <cell r="AN207">
            <v>31.687550452799996</v>
          </cell>
          <cell r="AO207">
            <v>33.835585348500004</v>
          </cell>
          <cell r="AP207">
            <v>54.195259434</v>
          </cell>
          <cell r="AQ207">
            <v>65.639187193999987</v>
          </cell>
          <cell r="AR207">
            <v>49.279023071899999</v>
          </cell>
          <cell r="AS207">
            <v>63.377928942899992</v>
          </cell>
          <cell r="AT207">
            <v>88.103629831999996</v>
          </cell>
          <cell r="AU207">
            <v>87.814607701</v>
          </cell>
          <cell r="AV207">
            <v>70.3132174964</v>
          </cell>
          <cell r="AW207">
            <v>66.935267223500006</v>
          </cell>
          <cell r="AX207">
            <v>63.699819767999983</v>
          </cell>
          <cell r="AY207">
            <v>64.182784652799995</v>
          </cell>
          <cell r="AZ207">
            <v>22.561191550750003</v>
          </cell>
          <cell r="BA207">
            <v>0</v>
          </cell>
        </row>
        <row r="211">
          <cell r="B211">
            <v>9.4134217858333341E-2</v>
          </cell>
          <cell r="C211">
            <v>9.1779456440277782E-2</v>
          </cell>
          <cell r="D211">
            <v>0.11731124823333339</v>
          </cell>
          <cell r="E211">
            <v>0.14698437221388888</v>
          </cell>
          <cell r="F211">
            <v>0.16731347214166667</v>
          </cell>
          <cell r="G211">
            <v>0.20925105615555559</v>
          </cell>
          <cell r="H211">
            <v>0.20814819199999998</v>
          </cell>
          <cell r="I211">
            <v>0.22978626265555549</v>
          </cell>
          <cell r="J211">
            <v>0.2071367495375</v>
          </cell>
          <cell r="K211">
            <v>0.18139443154583335</v>
          </cell>
          <cell r="L211">
            <v>0.21223653905416662</v>
          </cell>
          <cell r="M211">
            <v>0.21945300383749994</v>
          </cell>
          <cell r="N211">
            <v>0.24523297574666672</v>
          </cell>
          <cell r="O211">
            <v>0.27107671115008192</v>
          </cell>
          <cell r="P211">
            <v>0.23255043985833332</v>
          </cell>
          <cell r="Q211">
            <v>0.2098297854333028</v>
          </cell>
          <cell r="R211">
            <v>0.22812883652777774</v>
          </cell>
          <cell r="S211">
            <v>0.19617090431111112</v>
          </cell>
          <cell r="T211">
            <v>0.25287751928611113</v>
          </cell>
          <cell r="U211">
            <v>0.17169303837500005</v>
          </cell>
          <cell r="V211">
            <v>0.17025324804318182</v>
          </cell>
          <cell r="W211">
            <v>0.11695533215277774</v>
          </cell>
          <cell r="X211">
            <v>0.14988944214166672</v>
          </cell>
          <cell r="Y211">
            <v>0.22230967781666663</v>
          </cell>
          <cell r="Z211">
            <v>0.28927759066944447</v>
          </cell>
          <cell r="AA211">
            <v>0.28927759066944447</v>
          </cell>
          <cell r="AB211">
            <v>18.954256680179999</v>
          </cell>
          <cell r="AC211">
            <v>19.574572136799997</v>
          </cell>
          <cell r="AD211">
            <v>25.609555252799996</v>
          </cell>
          <cell r="AE211">
            <v>37.798527648000004</v>
          </cell>
          <cell r="AF211">
            <v>45.991174942999997</v>
          </cell>
          <cell r="AG211">
            <v>60.797247353700001</v>
          </cell>
          <cell r="AH211">
            <v>59.039113072800006</v>
          </cell>
          <cell r="AI211">
            <v>69.750235223000004</v>
          </cell>
          <cell r="AJ211">
            <v>63.081917782400005</v>
          </cell>
          <cell r="AK211">
            <v>57.677646857599996</v>
          </cell>
          <cell r="AL211">
            <v>71.222626655100001</v>
          </cell>
          <cell r="AM211">
            <v>77.75423855999999</v>
          </cell>
          <cell r="AN211">
            <v>80.145159758399998</v>
          </cell>
          <cell r="AO211">
            <v>89.517114159000002</v>
          </cell>
          <cell r="AP211">
            <v>81.651954802500001</v>
          </cell>
          <cell r="AQ211">
            <v>55.907256761999989</v>
          </cell>
          <cell r="AR211">
            <v>59.020826726999999</v>
          </cell>
          <cell r="AS211">
            <v>48.505082754699998</v>
          </cell>
          <cell r="AT211">
            <v>63.925806921000003</v>
          </cell>
          <cell r="AU211">
            <v>40.506042308999994</v>
          </cell>
          <cell r="AV211">
            <v>35.645615407599998</v>
          </cell>
          <cell r="AW211">
            <v>28.339826649800003</v>
          </cell>
          <cell r="AX211">
            <v>40.988549393999989</v>
          </cell>
          <cell r="AY211">
            <v>46.93017711249999</v>
          </cell>
          <cell r="AZ211">
            <v>71.607833484700024</v>
          </cell>
          <cell r="BA211">
            <v>0</v>
          </cell>
        </row>
        <row r="212">
          <cell r="B212">
            <v>1.6967324960166668</v>
          </cell>
          <cell r="C212">
            <v>1.6520622726944447</v>
          </cell>
          <cell r="D212">
            <v>1.7731802578499998</v>
          </cell>
          <cell r="E212">
            <v>1.8018508961194439</v>
          </cell>
          <cell r="F212">
            <v>1.8764795543166661</v>
          </cell>
          <cell r="G212">
            <v>2.1986446229722221</v>
          </cell>
          <cell r="H212">
            <v>2.0786114818999994</v>
          </cell>
          <cell r="I212">
            <v>2.1361175394888887</v>
          </cell>
          <cell r="J212">
            <v>1.9276210164999998</v>
          </cell>
          <cell r="K212">
            <v>1.8939797644722216</v>
          </cell>
          <cell r="L212">
            <v>1.8997473952791668</v>
          </cell>
          <cell r="M212">
            <v>1.9122203532291664</v>
          </cell>
          <cell r="N212">
            <v>1.7612448914444445</v>
          </cell>
          <cell r="O212">
            <v>1.6397554861066923</v>
          </cell>
          <cell r="P212">
            <v>1.6598560851716662</v>
          </cell>
          <cell r="Q212">
            <v>1.8856188839600232</v>
          </cell>
          <cell r="R212">
            <v>1.8245906296257572</v>
          </cell>
          <cell r="S212">
            <v>1.8783462025944451</v>
          </cell>
          <cell r="T212">
            <v>1.9122691039460533</v>
          </cell>
          <cell r="U212">
            <v>1.8913128612222225</v>
          </cell>
          <cell r="V212">
            <v>2.0308150049574993</v>
          </cell>
          <cell r="W212">
            <v>2.1349098603741674</v>
          </cell>
          <cell r="X212">
            <v>2.1364062991061097</v>
          </cell>
          <cell r="Y212">
            <v>1.9052369527016664</v>
          </cell>
          <cell r="Z212">
            <v>1.6653898110766665</v>
          </cell>
          <cell r="AA212">
            <v>1.6653898110766665</v>
          </cell>
          <cell r="AB212">
            <v>260.75526541866901</v>
          </cell>
          <cell r="AC212">
            <v>257.5842450184</v>
          </cell>
          <cell r="AD212">
            <v>250.4571014256</v>
          </cell>
          <cell r="AE212">
            <v>307.7881389968</v>
          </cell>
          <cell r="AF212">
            <v>335.68830639609996</v>
          </cell>
          <cell r="AG212">
            <v>379.68927513659997</v>
          </cell>
          <cell r="AH212">
            <v>386.2709746804</v>
          </cell>
          <cell r="AI212">
            <v>463.46556337549998</v>
          </cell>
          <cell r="AJ212">
            <v>464.02169038520003</v>
          </cell>
          <cell r="AK212">
            <v>396.12164200839999</v>
          </cell>
          <cell r="AL212">
            <v>441.0677410065</v>
          </cell>
          <cell r="AM212">
            <v>516.0346034879999</v>
          </cell>
          <cell r="AN212">
            <v>392.80667060799999</v>
          </cell>
          <cell r="AO212">
            <v>376.3333843035</v>
          </cell>
          <cell r="AP212">
            <v>370.31436124099997</v>
          </cell>
          <cell r="AQ212">
            <v>348.48875421149995</v>
          </cell>
          <cell r="AR212">
            <v>334.42254438049997</v>
          </cell>
          <cell r="AS212">
            <v>355.88333806739996</v>
          </cell>
          <cell r="AT212">
            <v>408.02369472399999</v>
          </cell>
          <cell r="AU212">
            <v>365.57534351049992</v>
          </cell>
          <cell r="AV212">
            <v>359.71079929260003</v>
          </cell>
          <cell r="AW212">
            <v>460.23666804360005</v>
          </cell>
          <cell r="AX212">
            <v>502.89838758899992</v>
          </cell>
          <cell r="AY212">
            <v>441.1223913613</v>
          </cell>
          <cell r="AZ212">
            <v>431.24188634160009</v>
          </cell>
          <cell r="BA212">
            <v>0</v>
          </cell>
        </row>
        <row r="213">
          <cell r="B213">
            <v>2.0108902525000003E-2</v>
          </cell>
          <cell r="C213">
            <v>3.578201887857143E-2</v>
          </cell>
          <cell r="D213">
            <v>3.8998527391666669E-2</v>
          </cell>
          <cell r="E213">
            <v>5.3902282499999996E-2</v>
          </cell>
          <cell r="F213">
            <v>3.2649297220833332E-2</v>
          </cell>
          <cell r="G213">
            <v>3.7439179400000001E-2</v>
          </cell>
          <cell r="H213">
            <v>3.4457264388888888E-2</v>
          </cell>
          <cell r="I213">
            <v>3.5556839999999999E-2</v>
          </cell>
          <cell r="J213">
            <v>4.5100853250000003E-2</v>
          </cell>
          <cell r="K213">
            <v>2.1375693777777774E-2</v>
          </cell>
          <cell r="L213">
            <v>3.6806234645833331E-2</v>
          </cell>
          <cell r="M213">
            <v>4.461133979166667E-2</v>
          </cell>
          <cell r="N213">
            <v>4.6399587283333328E-2</v>
          </cell>
          <cell r="O213">
            <v>3.7785505229629639E-2</v>
          </cell>
          <cell r="P213">
            <v>3.9856711533333339E-2</v>
          </cell>
          <cell r="Q213">
            <v>4.3361713924786327E-2</v>
          </cell>
          <cell r="R213">
            <v>3.7214734458080802E-2</v>
          </cell>
          <cell r="S213">
            <v>3.2403221316666675E-2</v>
          </cell>
          <cell r="T213">
            <v>2.3703994847222225E-2</v>
          </cell>
          <cell r="U213">
            <v>3.7474252374999989E-2</v>
          </cell>
          <cell r="V213">
            <v>3.7279556109090901E-2</v>
          </cell>
          <cell r="W213">
            <v>3.901195608333332E-2</v>
          </cell>
          <cell r="X213">
            <v>2.9535459468750004E-2</v>
          </cell>
          <cell r="Y213">
            <v>3.310360544999999E-2</v>
          </cell>
          <cell r="Z213">
            <v>3.5305498472222224E-2</v>
          </cell>
          <cell r="AA213">
            <v>3.5305498472222224E-2</v>
          </cell>
          <cell r="AB213">
            <v>3.664657168233</v>
          </cell>
          <cell r="AC213">
            <v>5.2261842399999994</v>
          </cell>
          <cell r="AD213">
            <v>5.1357862175999998</v>
          </cell>
          <cell r="AE213">
            <v>7.4496703120000003</v>
          </cell>
          <cell r="AF213">
            <v>5.2973969300000006</v>
          </cell>
          <cell r="AG213">
            <v>5.745128145899999</v>
          </cell>
          <cell r="AH213">
            <v>6.0522167523999997</v>
          </cell>
          <cell r="AI213">
            <v>7.3450686640000002</v>
          </cell>
          <cell r="AJ213">
            <v>11.2905270724</v>
          </cell>
          <cell r="AK213">
            <v>4.4805871748000001</v>
          </cell>
          <cell r="AL213">
            <v>8.8515530729999998</v>
          </cell>
          <cell r="AM213">
            <v>13.375364687999999</v>
          </cell>
          <cell r="AN213">
            <v>12.6184011008</v>
          </cell>
          <cell r="AO213">
            <v>9.9972820467000005</v>
          </cell>
          <cell r="AP213">
            <v>10.483455214499999</v>
          </cell>
          <cell r="AQ213">
            <v>9.9151366195000001</v>
          </cell>
          <cell r="AR213">
            <v>8.3577469640999986</v>
          </cell>
          <cell r="AS213">
            <v>7.7841379758999993</v>
          </cell>
          <cell r="AT213">
            <v>6.4274791239999995</v>
          </cell>
          <cell r="AU213">
            <v>8.9424831569999998</v>
          </cell>
          <cell r="AV213">
            <v>7.638804017800001</v>
          </cell>
          <cell r="AW213">
            <v>9.8431342892000018</v>
          </cell>
          <cell r="AX213">
            <v>10.086833366999999</v>
          </cell>
          <cell r="AY213">
            <v>9.2028145439999989</v>
          </cell>
          <cell r="AZ213">
            <v>10.963253774450001</v>
          </cell>
          <cell r="BA213">
            <v>0</v>
          </cell>
        </row>
        <row r="226">
          <cell r="B226">
            <v>0.70223193751666657</v>
          </cell>
          <cell r="C226">
            <v>0.62689744349047594</v>
          </cell>
          <cell r="D226">
            <v>0.73949111603333328</v>
          </cell>
          <cell r="E226">
            <v>0.67166030613888872</v>
          </cell>
          <cell r="F226">
            <v>0.61859839851249987</v>
          </cell>
          <cell r="G226">
            <v>0.6021973266888887</v>
          </cell>
          <cell r="H226">
            <v>0.52448989518611133</v>
          </cell>
          <cell r="I226">
            <v>0.52540315263888893</v>
          </cell>
          <cell r="J226">
            <v>0.46832587216944438</v>
          </cell>
          <cell r="K226">
            <v>0.44069164520416665</v>
          </cell>
          <cell r="L226">
            <v>0.48045162331249996</v>
          </cell>
          <cell r="M226">
            <v>0.44124247346249995</v>
          </cell>
          <cell r="N226">
            <v>0.37311130086805544</v>
          </cell>
          <cell r="O226">
            <v>0.31630062446869422</v>
          </cell>
          <cell r="P226">
            <v>0.26012621626238097</v>
          </cell>
          <cell r="Q226">
            <v>0.30664823970085475</v>
          </cell>
          <cell r="R226">
            <v>0.25133738267337657</v>
          </cell>
          <cell r="S226">
            <v>0.21868827066742424</v>
          </cell>
          <cell r="T226">
            <v>0.21065853214029862</v>
          </cell>
          <cell r="U226">
            <v>0.19397229060265153</v>
          </cell>
          <cell r="V226">
            <v>0.16690916826303034</v>
          </cell>
          <cell r="W226">
            <v>0.19033640303833332</v>
          </cell>
          <cell r="X226">
            <v>0.19607368041212297</v>
          </cell>
          <cell r="Y226">
            <v>0.16953210966833329</v>
          </cell>
          <cell r="Z226">
            <v>0.16776916060805558</v>
          </cell>
          <cell r="AA226">
            <v>0.16776916060805558</v>
          </cell>
          <cell r="AB226">
            <v>142.81790227950898</v>
          </cell>
          <cell r="AC226">
            <v>115.44694363919999</v>
          </cell>
          <cell r="AD226">
            <v>130.71725423519999</v>
          </cell>
          <cell r="AE226">
            <v>147.87127959519998</v>
          </cell>
          <cell r="AF226">
            <v>151.84225602559999</v>
          </cell>
          <cell r="AG226">
            <v>147.8960899416</v>
          </cell>
          <cell r="AH226">
            <v>147.37576497879999</v>
          </cell>
          <cell r="AI226">
            <v>159.4082451765</v>
          </cell>
          <cell r="AJ226">
            <v>159.28364677799999</v>
          </cell>
          <cell r="AK226">
            <v>138.74652489279998</v>
          </cell>
          <cell r="AL226">
            <v>153.68174731170001</v>
          </cell>
          <cell r="AM226">
            <v>165.15063561599999</v>
          </cell>
          <cell r="AN226">
            <v>125.43889381759999</v>
          </cell>
          <cell r="AO226">
            <v>113.9946545685</v>
          </cell>
          <cell r="AP226">
            <v>80.691778770500008</v>
          </cell>
          <cell r="AQ226">
            <v>98.379066544500006</v>
          </cell>
          <cell r="AR226">
            <v>65.64875243329999</v>
          </cell>
          <cell r="AS226">
            <v>57.242662677199988</v>
          </cell>
          <cell r="AT226">
            <v>56.143978254999993</v>
          </cell>
          <cell r="AU226">
            <v>50.336746841499988</v>
          </cell>
          <cell r="AV226">
            <v>43.213515076</v>
          </cell>
          <cell r="AW226">
            <v>51.666438732000003</v>
          </cell>
          <cell r="AX226">
            <v>60.925401692999984</v>
          </cell>
          <cell r="AY226">
            <v>54.937146303599995</v>
          </cell>
          <cell r="AZ226">
            <v>54.003274932949999</v>
          </cell>
          <cell r="BA226">
            <v>0</v>
          </cell>
        </row>
        <row r="227">
          <cell r="B227">
            <v>2.3665121761111109E-2</v>
          </cell>
          <cell r="C227">
            <v>1.4625275494444442E-2</v>
          </cell>
          <cell r="D227">
            <v>5.6866645316666659E-2</v>
          </cell>
          <cell r="E227">
            <v>3.9250819625000002E-2</v>
          </cell>
          <cell r="F227">
            <v>9.9746713249999994E-2</v>
          </cell>
          <cell r="G227">
            <v>0.11218405280000002</v>
          </cell>
          <cell r="H227">
            <v>8.9252878399999999E-2</v>
          </cell>
          <cell r="I227">
            <v>0.1070575995</v>
          </cell>
          <cell r="J227">
            <v>7.7554626999999987E-2</v>
          </cell>
          <cell r="K227">
            <v>0.11076779117777777</v>
          </cell>
          <cell r="L227">
            <v>7.3254419729166659E-2</v>
          </cell>
          <cell r="M227">
            <v>8.0080069312500002E-2</v>
          </cell>
          <cell r="N227">
            <v>4.764075294999999E-2</v>
          </cell>
          <cell r="O227">
            <v>1.8742876800000002E-2</v>
          </cell>
          <cell r="P227">
            <v>3.3810827799999998E-2</v>
          </cell>
          <cell r="Q227">
            <v>9.8194283888888879E-3</v>
          </cell>
          <cell r="R227">
            <v>2.7313482666666666E-2</v>
          </cell>
          <cell r="S227">
            <v>2.0414723449999998E-2</v>
          </cell>
          <cell r="T227">
            <v>2.6973752041666667E-2</v>
          </cell>
          <cell r="U227">
            <v>2.5375646000000002E-2</v>
          </cell>
          <cell r="V227">
            <v>1.19279765E-2</v>
          </cell>
          <cell r="W227">
            <v>6.8528004999999998E-3</v>
          </cell>
          <cell r="X227">
            <v>4.3952719999999995E-3</v>
          </cell>
          <cell r="Y227">
            <v>2.9587215000000003E-3</v>
          </cell>
          <cell r="Z227">
            <v>5.2866870000000009E-3</v>
          </cell>
          <cell r="AA227">
            <v>5.2866870000000009E-3</v>
          </cell>
          <cell r="AB227">
            <v>3.8949323613929998</v>
          </cell>
          <cell r="AC227">
            <v>2.1979815199999999</v>
          </cell>
          <cell r="AD227">
            <v>6.7350142511999991</v>
          </cell>
          <cell r="AE227">
            <v>5.2281756352000004</v>
          </cell>
          <cell r="AF227">
            <v>13.147481903499997</v>
          </cell>
          <cell r="AG227">
            <v>14.404535659799997</v>
          </cell>
          <cell r="AH227">
            <v>11.960848111199999</v>
          </cell>
          <cell r="AI227">
            <v>15.837584341499999</v>
          </cell>
          <cell r="AJ227">
            <v>13.0970430556</v>
          </cell>
          <cell r="AK227">
            <v>14.00058396</v>
          </cell>
          <cell r="AL227">
            <v>14.4666588276</v>
          </cell>
          <cell r="AM227">
            <v>14.492798255999999</v>
          </cell>
          <cell r="AN227">
            <v>8.2700867216000002</v>
          </cell>
          <cell r="AO227">
            <v>3.2077280556000001</v>
          </cell>
          <cell r="AP227">
            <v>5.5187922604999997</v>
          </cell>
          <cell r="AQ227">
            <v>1.212028895</v>
          </cell>
          <cell r="AR227">
            <v>3.7756569310999994</v>
          </cell>
          <cell r="AS227">
            <v>2.9003409434999998</v>
          </cell>
          <cell r="AT227">
            <v>4.470452291</v>
          </cell>
          <cell r="AU227">
            <v>3.6786769999999995</v>
          </cell>
          <cell r="AV227">
            <v>1.6222815086</v>
          </cell>
          <cell r="AW227">
            <v>0.90217893510000002</v>
          </cell>
          <cell r="AX227">
            <v>1.1899300139999998</v>
          </cell>
          <cell r="AY227">
            <v>0.45707307909999995</v>
          </cell>
          <cell r="AZ227">
            <v>0.84387131810000005</v>
          </cell>
          <cell r="BA227">
            <v>0</v>
          </cell>
        </row>
        <row r="228">
          <cell r="B228">
            <v>0.34988388315277796</v>
          </cell>
          <cell r="C228">
            <v>0.41188005842182529</v>
          </cell>
          <cell r="D228">
            <v>0.58658170631309503</v>
          </cell>
          <cell r="E228">
            <v>0.56796269405952382</v>
          </cell>
          <cell r="F228">
            <v>0.68625949849166656</v>
          </cell>
          <cell r="G228">
            <v>0.54882452684722238</v>
          </cell>
          <cell r="H228">
            <v>0.42521309182222228</v>
          </cell>
          <cell r="I228">
            <v>0.39078652283333332</v>
          </cell>
          <cell r="J228">
            <v>0.34937070035833329</v>
          </cell>
          <cell r="K228">
            <v>0.28369138695277774</v>
          </cell>
          <cell r="L228">
            <v>0.31324942924999993</v>
          </cell>
          <cell r="M228">
            <v>0.2804736667319444</v>
          </cell>
          <cell r="N228">
            <v>0.25305737169583337</v>
          </cell>
          <cell r="O228">
            <v>0.14718342104120369</v>
          </cell>
          <cell r="P228">
            <v>0.15055166760000005</v>
          </cell>
          <cell r="Q228">
            <v>0.13676049833128814</v>
          </cell>
          <cell r="R228">
            <v>0.1922188493287878</v>
          </cell>
          <cell r="S228">
            <v>0.19715751683611113</v>
          </cell>
          <cell r="T228">
            <v>0.18664092705416668</v>
          </cell>
          <cell r="U228">
            <v>0.16931209885972215</v>
          </cell>
          <cell r="V228">
            <v>0.20893598226856064</v>
          </cell>
          <cell r="W228">
            <v>0.15294895561944441</v>
          </cell>
          <cell r="X228">
            <v>0.13319764630902775</v>
          </cell>
          <cell r="Y228">
            <v>0.18552990202083333</v>
          </cell>
          <cell r="Z228">
            <v>0.13595714343333332</v>
          </cell>
          <cell r="AA228">
            <v>0.13595714343333332</v>
          </cell>
          <cell r="AB228">
            <v>70.772027153147988</v>
          </cell>
          <cell r="AC228">
            <v>64.911097081199983</v>
          </cell>
          <cell r="AD228">
            <v>73.902985977599982</v>
          </cell>
          <cell r="AE228">
            <v>75.216067135999992</v>
          </cell>
          <cell r="AF228">
            <v>107.5584383202</v>
          </cell>
          <cell r="AG228">
            <v>86.289271883099985</v>
          </cell>
          <cell r="AH228">
            <v>72.912992088400003</v>
          </cell>
          <cell r="AI228">
            <v>76.174437526999995</v>
          </cell>
          <cell r="AJ228">
            <v>79.141268231200002</v>
          </cell>
          <cell r="AK228">
            <v>46.313589176800001</v>
          </cell>
          <cell r="AL228">
            <v>65.251485605699997</v>
          </cell>
          <cell r="AM228">
            <v>78.427800911999981</v>
          </cell>
          <cell r="AN228">
            <v>58.588683859199989</v>
          </cell>
          <cell r="AO228">
            <v>38.913991393800003</v>
          </cell>
          <cell r="AP228">
            <v>40.6558742685</v>
          </cell>
          <cell r="AQ228">
            <v>30.889780333999994</v>
          </cell>
          <cell r="AR228">
            <v>40.454222973499995</v>
          </cell>
          <cell r="AS228">
            <v>46.098424100299994</v>
          </cell>
          <cell r="AT228">
            <v>48.545739581999996</v>
          </cell>
          <cell r="AU228">
            <v>40.014013102999996</v>
          </cell>
          <cell r="AV228">
            <v>42.277070984000005</v>
          </cell>
          <cell r="AW228">
            <v>36.154956864200003</v>
          </cell>
          <cell r="AX228">
            <v>35.587929311999993</v>
          </cell>
          <cell r="AY228">
            <v>51.387712012999991</v>
          </cell>
          <cell r="AZ228">
            <v>40.507832635650004</v>
          </cell>
          <cell r="BA228">
            <v>0</v>
          </cell>
        </row>
        <row r="231">
          <cell r="B231">
            <v>0.21410184178055558</v>
          </cell>
          <cell r="C231">
            <v>0.1882434318375</v>
          </cell>
          <cell r="D231">
            <v>0.36149513800833333</v>
          </cell>
          <cell r="E231">
            <v>0.43177205029999999</v>
          </cell>
          <cell r="F231">
            <v>0.34235816984166667</v>
          </cell>
          <cell r="G231">
            <v>0.31359673845555552</v>
          </cell>
          <cell r="H231">
            <v>0.38688541030000007</v>
          </cell>
          <cell r="I231">
            <v>0.26941532037777782</v>
          </cell>
          <cell r="J231">
            <v>0.45748608865000001</v>
          </cell>
          <cell r="K231">
            <v>0.34896143507222216</v>
          </cell>
          <cell r="L231">
            <v>0.23986473837083327</v>
          </cell>
          <cell r="M231">
            <v>0.4512526241944444</v>
          </cell>
          <cell r="N231">
            <v>0.38556883711666656</v>
          </cell>
          <cell r="O231">
            <v>0.33264605112470758</v>
          </cell>
          <cell r="P231">
            <v>0.31063119911666676</v>
          </cell>
          <cell r="Q231">
            <v>0.35216268894166669</v>
          </cell>
          <cell r="R231">
            <v>0.24935341656666671</v>
          </cell>
          <cell r="S231">
            <v>0.16931452781666664</v>
          </cell>
          <cell r="T231">
            <v>0.12423426084444443</v>
          </cell>
          <cell r="U231">
            <v>0.13695196566742421</v>
          </cell>
          <cell r="V231">
            <v>0.17805196374090909</v>
          </cell>
          <cell r="W231">
            <v>0.33057986480833335</v>
          </cell>
          <cell r="X231">
            <v>0.36348718316666662</v>
          </cell>
          <cell r="Y231">
            <v>0.42902718881060598</v>
          </cell>
          <cell r="Z231">
            <v>0.33536827598472224</v>
          </cell>
          <cell r="AA231">
            <v>0.33536827598472224</v>
          </cell>
          <cell r="AB231">
            <v>38.020387832211</v>
          </cell>
          <cell r="AC231">
            <v>26.289253428399999</v>
          </cell>
          <cell r="AD231">
            <v>45.675069998399998</v>
          </cell>
          <cell r="AE231">
            <v>61.553402993600002</v>
          </cell>
          <cell r="AF231">
            <v>54.949612133499997</v>
          </cell>
          <cell r="AG231">
            <v>54.787520287499994</v>
          </cell>
          <cell r="AH231">
            <v>68.231992239600004</v>
          </cell>
          <cell r="AI231">
            <v>59.868416285499997</v>
          </cell>
          <cell r="AJ231">
            <v>108.2834817528</v>
          </cell>
          <cell r="AK231">
            <v>72.7253294944</v>
          </cell>
          <cell r="AL231">
            <v>80.2308801195</v>
          </cell>
          <cell r="AM231">
            <v>146.77527374399997</v>
          </cell>
          <cell r="AN231">
            <v>90.968967636799988</v>
          </cell>
          <cell r="AO231">
            <v>81.161159184900001</v>
          </cell>
          <cell r="AP231">
            <v>92.735589118999997</v>
          </cell>
          <cell r="AQ231">
            <v>78.728587780499979</v>
          </cell>
          <cell r="AR231">
            <v>54.650835337499998</v>
          </cell>
          <cell r="AS231">
            <v>37.195853752199994</v>
          </cell>
          <cell r="AT231">
            <v>33.634750089999997</v>
          </cell>
          <cell r="AU231">
            <v>29.302056082499998</v>
          </cell>
          <cell r="AV231">
            <v>29.1491929996</v>
          </cell>
          <cell r="AW231">
            <v>74.565320263000004</v>
          </cell>
          <cell r="AX231">
            <v>87.37883820899998</v>
          </cell>
          <cell r="AY231">
            <v>96.598894613099986</v>
          </cell>
          <cell r="AZ231">
            <v>72.794441976200005</v>
          </cell>
          <cell r="BA231">
            <v>0</v>
          </cell>
        </row>
        <row r="237">
          <cell r="B237">
            <v>4.492932543888889E-2</v>
          </cell>
          <cell r="C237">
            <v>0.11525868328214287</v>
          </cell>
          <cell r="D237">
            <v>9.3415766774999992E-2</v>
          </cell>
          <cell r="E237">
            <v>8.1481323750000001E-2</v>
          </cell>
          <cell r="F237">
            <v>9.8734375062499991E-2</v>
          </cell>
          <cell r="G237">
            <v>6.5408106500000007E-2</v>
          </cell>
          <cell r="H237">
            <v>6.8975240897222234E-2</v>
          </cell>
          <cell r="I237">
            <v>7.1795251500000004E-2</v>
          </cell>
          <cell r="J237">
            <v>6.8060848499999993E-2</v>
          </cell>
          <cell r="K237">
            <v>6.58373233E-2</v>
          </cell>
          <cell r="L237">
            <v>6.8627770662500004E-2</v>
          </cell>
          <cell r="M237">
            <v>5.744200029583333E-2</v>
          </cell>
          <cell r="N237">
            <v>4.9312446211111104E-2</v>
          </cell>
          <cell r="O237">
            <v>4.6992192368518523E-2</v>
          </cell>
          <cell r="P237">
            <v>6.4286811725000004E-2</v>
          </cell>
          <cell r="Q237">
            <v>4.9710666497222222E-2</v>
          </cell>
          <cell r="R237">
            <v>4.1819254716666664E-2</v>
          </cell>
          <cell r="S237">
            <v>3.8696108399999998E-2</v>
          </cell>
          <cell r="T237">
            <v>2.1614071888888892E-2</v>
          </cell>
          <cell r="U237">
            <v>4.4629008900000003E-2</v>
          </cell>
          <cell r="V237">
            <v>3.7082701150000008E-2</v>
          </cell>
          <cell r="W237">
            <v>5.8947695111111101E-2</v>
          </cell>
          <cell r="X237">
            <v>9.0117298499999984E-2</v>
          </cell>
          <cell r="Y237">
            <v>6.5036889666666667E-2</v>
          </cell>
          <cell r="Z237">
            <v>5.3324280777777774E-2</v>
          </cell>
          <cell r="AA237">
            <v>5.3324280777777774E-2</v>
          </cell>
          <cell r="AB237">
            <v>7.736813315679</v>
          </cell>
          <cell r="AC237">
            <v>13.193192863199998</v>
          </cell>
          <cell r="AD237">
            <v>11.734252046399998</v>
          </cell>
          <cell r="AE237">
            <v>10.038944126400001</v>
          </cell>
          <cell r="AF237">
            <v>13.612903259200001</v>
          </cell>
          <cell r="AG237">
            <v>9.8309926571999995</v>
          </cell>
          <cell r="AH237">
            <v>11.1738191972</v>
          </cell>
          <cell r="AI237">
            <v>13.922424343000001</v>
          </cell>
          <cell r="AJ237">
            <v>11.9815971604</v>
          </cell>
          <cell r="AK237">
            <v>11.778399758399999</v>
          </cell>
          <cell r="AL237">
            <v>15.459128224200001</v>
          </cell>
          <cell r="AM237">
            <v>15.107350943999997</v>
          </cell>
          <cell r="AN237">
            <v>12.255753452799999</v>
          </cell>
          <cell r="AO237">
            <v>12.636977748</v>
          </cell>
          <cell r="AP237">
            <v>15.393972494</v>
          </cell>
          <cell r="AQ237">
            <v>8.354570503999998</v>
          </cell>
          <cell r="AR237">
            <v>7.2913716799999992</v>
          </cell>
          <cell r="AS237">
            <v>6.9585261030999996</v>
          </cell>
          <cell r="AT237">
            <v>5.3795376699999995</v>
          </cell>
          <cell r="AU237">
            <v>7.570230283499999</v>
          </cell>
          <cell r="AV237">
            <v>7.0554584916000005</v>
          </cell>
          <cell r="AW237">
            <v>11.052762002800002</v>
          </cell>
          <cell r="AX237">
            <v>21.825012923999999</v>
          </cell>
          <cell r="AY237">
            <v>12.7696318134</v>
          </cell>
          <cell r="AZ237">
            <v>10.779249007850002</v>
          </cell>
          <cell r="BA237">
            <v>0</v>
          </cell>
        </row>
        <row r="238">
          <cell r="B238">
            <v>0.25698042696944434</v>
          </cell>
          <cell r="C238">
            <v>0.22942303296944452</v>
          </cell>
          <cell r="D238">
            <v>0.42552860437121204</v>
          </cell>
          <cell r="E238">
            <v>0.47266196547301575</v>
          </cell>
          <cell r="F238">
            <v>0.76750216956249973</v>
          </cell>
          <cell r="G238">
            <v>0.7121277813638891</v>
          </cell>
          <cell r="H238">
            <v>0.73196563005555548</v>
          </cell>
          <cell r="I238">
            <v>0.71648531812222216</v>
          </cell>
          <cell r="J238">
            <v>0.89249495522499966</v>
          </cell>
          <cell r="K238">
            <v>0.95801460608888878</v>
          </cell>
          <cell r="L238">
            <v>0.89633699319583338</v>
          </cell>
          <cell r="M238">
            <v>1.0025417557166665</v>
          </cell>
          <cell r="N238">
            <v>1.0275802735680555</v>
          </cell>
          <cell r="O238">
            <v>1.0578505024968015</v>
          </cell>
          <cell r="P238">
            <v>1.1571838287916665</v>
          </cell>
          <cell r="Q238">
            <v>0.95711870570363244</v>
          </cell>
          <cell r="R238">
            <v>1.1645597011219697</v>
          </cell>
          <cell r="S238">
            <v>1.4511255046388887</v>
          </cell>
          <cell r="T238">
            <v>1.1363649963583331</v>
          </cell>
          <cell r="U238">
            <v>1.3232802127916672</v>
          </cell>
          <cell r="V238">
            <v>1.4807315965545458</v>
          </cell>
          <cell r="W238">
            <v>1.2759851921680558</v>
          </cell>
          <cell r="X238">
            <v>1.2371548232120038</v>
          </cell>
          <cell r="Y238">
            <v>1.325985818391666</v>
          </cell>
          <cell r="Z238">
            <v>1.152433290163889</v>
          </cell>
          <cell r="AA238">
            <v>1.152433290163889</v>
          </cell>
          <cell r="AB238">
            <v>51.990617257014001</v>
          </cell>
          <cell r="AC238">
            <v>31.954424964399998</v>
          </cell>
          <cell r="AD238">
            <v>57.011185675199997</v>
          </cell>
          <cell r="AE238">
            <v>83.804772139199997</v>
          </cell>
          <cell r="AF238">
            <v>142.11225876259999</v>
          </cell>
          <cell r="AG238">
            <v>120.86148094019998</v>
          </cell>
          <cell r="AH238">
            <v>135.1648113924</v>
          </cell>
          <cell r="AI238">
            <v>155.55116479649999</v>
          </cell>
          <cell r="AJ238">
            <v>227.53778866520003</v>
          </cell>
          <cell r="AK238">
            <v>177.11318109319998</v>
          </cell>
          <cell r="AL238">
            <v>197.26739073089999</v>
          </cell>
          <cell r="AM238">
            <v>235.08361871999998</v>
          </cell>
          <cell r="AN238">
            <v>215.06256793119996</v>
          </cell>
          <cell r="AO238">
            <v>224.86440803790001</v>
          </cell>
          <cell r="AP238">
            <v>242.34741045449999</v>
          </cell>
          <cell r="AQ238">
            <v>183.8466053235</v>
          </cell>
          <cell r="AR238">
            <v>206.51011681789998</v>
          </cell>
          <cell r="AS238">
            <v>255.40580242319999</v>
          </cell>
          <cell r="AT238">
            <v>236.33258614600001</v>
          </cell>
          <cell r="AU238">
            <v>247.03147843499997</v>
          </cell>
          <cell r="AV238">
            <v>266.1563143564</v>
          </cell>
          <cell r="AW238">
            <v>276.57792062869999</v>
          </cell>
          <cell r="AX238">
            <v>300.04417556099997</v>
          </cell>
          <cell r="AY238">
            <v>292.63025319659999</v>
          </cell>
          <cell r="AZ238">
            <v>276.07386261070002</v>
          </cell>
          <cell r="BA238">
            <v>0</v>
          </cell>
        </row>
        <row r="244">
          <cell r="B244">
            <v>4.6673586202777784E-2</v>
          </cell>
          <cell r="C244">
            <v>5.5071378786111118E-2</v>
          </cell>
          <cell r="D244">
            <v>6.8647864524999977E-2</v>
          </cell>
          <cell r="E244">
            <v>8.8224852749999985E-2</v>
          </cell>
          <cell r="F244">
            <v>0.14011383701666669</v>
          </cell>
          <cell r="G244">
            <v>0.17218277173333335</v>
          </cell>
          <cell r="H244">
            <v>0.17562881512222223</v>
          </cell>
          <cell r="I244">
            <v>0.21673317234999995</v>
          </cell>
          <cell r="J244">
            <v>0.21986411807499998</v>
          </cell>
          <cell r="K244">
            <v>0.16608862459166668</v>
          </cell>
          <cell r="L244">
            <v>0.10535399097916666</v>
          </cell>
          <cell r="M244">
            <v>8.3900026587500023E-2</v>
          </cell>
          <cell r="N244">
            <v>0.10692138689166666</v>
          </cell>
          <cell r="O244">
            <v>9.0149769624942408E-2</v>
          </cell>
          <cell r="P244">
            <v>7.8193938608333347E-2</v>
          </cell>
          <cell r="Q244">
            <v>8.6381944809188024E-2</v>
          </cell>
          <cell r="R244">
            <v>0.10386549071136363</v>
          </cell>
          <cell r="S244">
            <v>0.11323742472222222</v>
          </cell>
          <cell r="T244">
            <v>0.14618819970299707</v>
          </cell>
          <cell r="U244">
            <v>0.14699230456666662</v>
          </cell>
          <cell r="V244">
            <v>0.13995150308636364</v>
          </cell>
          <cell r="W244">
            <v>0.14827896453472228</v>
          </cell>
          <cell r="X244">
            <v>8.8149281833333357E-2</v>
          </cell>
          <cell r="Y244">
            <v>0.11206056226666666</v>
          </cell>
          <cell r="Z244">
            <v>0.10914953602500002</v>
          </cell>
          <cell r="AA244">
            <v>0.10914953602500002</v>
          </cell>
          <cell r="AB244">
            <v>12.278355131403</v>
          </cell>
          <cell r="AC244">
            <v>12.8486143456</v>
          </cell>
          <cell r="AD244">
            <v>16.520406446399999</v>
          </cell>
          <cell r="AE244">
            <v>28.380875891199999</v>
          </cell>
          <cell r="AF244">
            <v>45.377831487099989</v>
          </cell>
          <cell r="AG244">
            <v>58.932365091599998</v>
          </cell>
          <cell r="AH244">
            <v>63.000401746000001</v>
          </cell>
          <cell r="AI244">
            <v>79.328565158499998</v>
          </cell>
          <cell r="AJ244">
            <v>85.226931205200003</v>
          </cell>
          <cell r="AK244">
            <v>52.279352417599995</v>
          </cell>
          <cell r="AL244">
            <v>37.017513145800002</v>
          </cell>
          <cell r="AM244">
            <v>35.247529392000004</v>
          </cell>
          <cell r="AN244">
            <v>35.756568583999993</v>
          </cell>
          <cell r="AO244">
            <v>31.744076203200002</v>
          </cell>
          <cell r="AP244">
            <v>27.749374546499997</v>
          </cell>
          <cell r="AQ244">
            <v>26.947884382999995</v>
          </cell>
          <cell r="AR244">
            <v>27.2024349908</v>
          </cell>
          <cell r="AS244">
            <v>29.504940879699998</v>
          </cell>
          <cell r="AT244">
            <v>42.261581894000003</v>
          </cell>
          <cell r="AU244">
            <v>39.473164740999991</v>
          </cell>
          <cell r="AV244">
            <v>36.646866785400007</v>
          </cell>
          <cell r="AW244">
            <v>43.649979862000002</v>
          </cell>
          <cell r="AX244">
            <v>26.586233504999996</v>
          </cell>
          <cell r="AY244">
            <v>31.656053377299994</v>
          </cell>
          <cell r="AZ244">
            <v>28.639297959450005</v>
          </cell>
          <cell r="BA244">
            <v>0</v>
          </cell>
        </row>
        <row r="245">
          <cell r="B245">
            <v>0.11589901928055557</v>
          </cell>
          <cell r="C245">
            <v>0.19664178332489182</v>
          </cell>
          <cell r="D245">
            <v>0.18855444371666669</v>
          </cell>
          <cell r="E245">
            <v>0.15726654195000001</v>
          </cell>
          <cell r="F245">
            <v>0.159669311625</v>
          </cell>
          <cell r="G245">
            <v>0.14542933331388888</v>
          </cell>
          <cell r="H245">
            <v>0.17415371325000001</v>
          </cell>
          <cell r="I245">
            <v>0.17790311210555557</v>
          </cell>
          <cell r="J245">
            <v>0.20551657261249998</v>
          </cell>
          <cell r="K245">
            <v>0.21574422420555556</v>
          </cell>
          <cell r="L245">
            <v>0.21578314547083333</v>
          </cell>
          <cell r="M245">
            <v>0.18430939002499999</v>
          </cell>
          <cell r="N245">
            <v>0.15679531946527783</v>
          </cell>
          <cell r="O245">
            <v>0.27844832446481482</v>
          </cell>
          <cell r="P245">
            <v>0.25381211095753958</v>
          </cell>
          <cell r="Q245">
            <v>0.21649820470384615</v>
          </cell>
          <cell r="R245">
            <v>0.20525306404520208</v>
          </cell>
          <cell r="S245">
            <v>0.21166100774242425</v>
          </cell>
          <cell r="T245">
            <v>0.14997035229861108</v>
          </cell>
          <cell r="U245">
            <v>0.28017487023888882</v>
          </cell>
          <cell r="V245">
            <v>0.20526909948648009</v>
          </cell>
          <cell r="W245">
            <v>0.21281714429861101</v>
          </cell>
          <cell r="X245">
            <v>0.20518351985416666</v>
          </cell>
          <cell r="Y245">
            <v>0.2720530949583333</v>
          </cell>
          <cell r="Z245">
            <v>0.27438686275444446</v>
          </cell>
          <cell r="AA245">
            <v>0.27438686275444446</v>
          </cell>
          <cell r="AB245">
            <v>23.500899610503001</v>
          </cell>
          <cell r="AC245">
            <v>32.851623610399997</v>
          </cell>
          <cell r="AD245">
            <v>27.580818259199997</v>
          </cell>
          <cell r="AE245">
            <v>25.963608955199998</v>
          </cell>
          <cell r="AF245">
            <v>25.620570983</v>
          </cell>
          <cell r="AG245">
            <v>24.6567469863</v>
          </cell>
          <cell r="AH245">
            <v>32.481893616400001</v>
          </cell>
          <cell r="AI245">
            <v>38.01731367</v>
          </cell>
          <cell r="AJ245">
            <v>48.151910818000005</v>
          </cell>
          <cell r="AK245">
            <v>41.309613065599997</v>
          </cell>
          <cell r="AL245">
            <v>44.075754709199998</v>
          </cell>
          <cell r="AM245">
            <v>42.017256911999993</v>
          </cell>
          <cell r="AN245">
            <v>34.293931707199995</v>
          </cell>
          <cell r="AO245">
            <v>55.468878750899997</v>
          </cell>
          <cell r="AP245">
            <v>53.2118253525</v>
          </cell>
          <cell r="AQ245">
            <v>40.053179666499993</v>
          </cell>
          <cell r="AR245">
            <v>34.4724700664</v>
          </cell>
          <cell r="AS245">
            <v>41.807903708999994</v>
          </cell>
          <cell r="AT245">
            <v>36.175423580000007</v>
          </cell>
          <cell r="AU245">
            <v>54.606960924500001</v>
          </cell>
          <cell r="AV245">
            <v>42.386556565000006</v>
          </cell>
          <cell r="AW245">
            <v>47.645965986600004</v>
          </cell>
          <cell r="AX245">
            <v>62.856234089999994</v>
          </cell>
          <cell r="AY245">
            <v>63.879125336399994</v>
          </cell>
          <cell r="AZ245">
            <v>63.867634435050007</v>
          </cell>
          <cell r="BA245">
            <v>0</v>
          </cell>
        </row>
        <row r="246">
          <cell r="B246">
            <v>6.728785137191668</v>
          </cell>
          <cell r="C246">
            <v>6.0366282722055553</v>
          </cell>
          <cell r="D246">
            <v>6.039773450727778</v>
          </cell>
          <cell r="E246">
            <v>6.1426162715666655</v>
          </cell>
          <cell r="F246">
            <v>6.0942389657191933</v>
          </cell>
          <cell r="G246">
            <v>6.0951546824270206</v>
          </cell>
          <cell r="H246">
            <v>6.3342779920520211</v>
          </cell>
          <cell r="I246">
            <v>6.1397887103318185</v>
          </cell>
          <cell r="J246">
            <v>5.8243766240874999</v>
          </cell>
          <cell r="K246">
            <v>5.468162199369913</v>
          </cell>
          <cell r="L246">
            <v>5.8142611125040409</v>
          </cell>
          <cell r="M246">
            <v>5.4192942506833326</v>
          </cell>
          <cell r="N246">
            <v>5.3999731886555535</v>
          </cell>
          <cell r="O246">
            <v>5.5427794861393949</v>
          </cell>
          <cell r="P246">
            <v>5.2918660336204741</v>
          </cell>
          <cell r="Q246">
            <v>5.1260323595775743</v>
          </cell>
          <cell r="R246">
            <v>4.5986381658819964</v>
          </cell>
          <cell r="S246">
            <v>4.4541725995805557</v>
          </cell>
          <cell r="T246">
            <v>4.3829033509653517</v>
          </cell>
          <cell r="U246">
            <v>4.1256736104166656</v>
          </cell>
          <cell r="V246">
            <v>3.8082754882444441</v>
          </cell>
          <cell r="W246">
            <v>3.6308103583997222</v>
          </cell>
          <cell r="X246">
            <v>3.6666955534877772</v>
          </cell>
          <cell r="Y246">
            <v>3.2708316829742943</v>
          </cell>
          <cell r="Z246">
            <v>3.3915832306672247</v>
          </cell>
          <cell r="AA246">
            <v>3.3915832306672247</v>
          </cell>
          <cell r="AB246">
            <v>1184.1270463350718</v>
          </cell>
          <cell r="AC246">
            <v>1067.4290932508</v>
          </cell>
          <cell r="AD246">
            <v>1057.8865419407998</v>
          </cell>
          <cell r="AE246">
            <v>1170.7506931008002</v>
          </cell>
          <cell r="AF246">
            <v>1273.3377555226998</v>
          </cell>
          <cell r="AG246">
            <v>1245.7557689577002</v>
          </cell>
          <cell r="AH246">
            <v>1321.9769122975999</v>
          </cell>
          <cell r="AI246">
            <v>1433.6140289035</v>
          </cell>
          <cell r="AJ246">
            <v>1375.7369393607999</v>
          </cell>
          <cell r="AK246">
            <v>1206.2233649883999</v>
          </cell>
          <cell r="AL246">
            <v>1377.0235130418002</v>
          </cell>
          <cell r="AM246">
            <v>1467.249896928</v>
          </cell>
          <cell r="AN246">
            <v>1326.3297030367999</v>
          </cell>
          <cell r="AO246">
            <v>1306.2194967198</v>
          </cell>
          <cell r="AP246">
            <v>1277.947503508</v>
          </cell>
          <cell r="AQ246">
            <v>1060.5466964749999</v>
          </cell>
          <cell r="AR246">
            <v>856.84628017060004</v>
          </cell>
          <cell r="AS246">
            <v>852.00982123399979</v>
          </cell>
          <cell r="AT246">
            <v>952.44182820200001</v>
          </cell>
          <cell r="AU246">
            <v>859.75072280949985</v>
          </cell>
          <cell r="AV246">
            <v>741.13234543779993</v>
          </cell>
          <cell r="AW246">
            <v>846.02977715460008</v>
          </cell>
          <cell r="AX246">
            <v>947.70701192699994</v>
          </cell>
          <cell r="AY246">
            <v>905.27517516259991</v>
          </cell>
          <cell r="AZ246">
            <v>930.99935072915014</v>
          </cell>
          <cell r="BA246">
            <v>0</v>
          </cell>
        </row>
        <row r="247">
          <cell r="B247">
            <v>0.62098649241068404</v>
          </cell>
          <cell r="C247">
            <v>0.66348194807803051</v>
          </cell>
          <cell r="D247">
            <v>0.80292077845238063</v>
          </cell>
          <cell r="E247">
            <v>1.0449248750337303</v>
          </cell>
          <cell r="F247">
            <v>1.2543958131625002</v>
          </cell>
          <cell r="G247">
            <v>0.92813425106944447</v>
          </cell>
          <cell r="H247">
            <v>1.2020793040305549</v>
          </cell>
          <cell r="I247">
            <v>0.82406426691944434</v>
          </cell>
          <cell r="J247">
            <v>0.58051069811111122</v>
          </cell>
          <cell r="K247">
            <v>0.45121490562083344</v>
          </cell>
          <cell r="L247">
            <v>0.5149673677708333</v>
          </cell>
          <cell r="M247">
            <v>0.43065138096944455</v>
          </cell>
          <cell r="N247">
            <v>0.38726883848799026</v>
          </cell>
          <cell r="O247">
            <v>0.36654336772273782</v>
          </cell>
          <cell r="P247">
            <v>0.34747163993134911</v>
          </cell>
          <cell r="Q247">
            <v>0.3963679783357143</v>
          </cell>
          <cell r="R247">
            <v>0.7737672604545458</v>
          </cell>
          <cell r="S247">
            <v>0.99168383547867955</v>
          </cell>
          <cell r="T247">
            <v>1.1121063822187658</v>
          </cell>
          <cell r="U247">
            <v>1.5189195820320709</v>
          </cell>
          <cell r="V247">
            <v>2.028971100808409</v>
          </cell>
          <cell r="W247">
            <v>2.542280609204723</v>
          </cell>
          <cell r="X247">
            <v>3.2248727736738303</v>
          </cell>
          <cell r="Y247">
            <v>2.3067216340102839</v>
          </cell>
          <cell r="Z247">
            <v>2.766412104484524</v>
          </cell>
          <cell r="AA247">
            <v>2.766412104484524</v>
          </cell>
          <cell r="AB247">
            <v>157.17411327146399</v>
          </cell>
          <cell r="AC247">
            <v>140.16199109600001</v>
          </cell>
          <cell r="AD247">
            <v>157.2188166624</v>
          </cell>
          <cell r="AE247">
            <v>220.63345040799999</v>
          </cell>
          <cell r="AF247">
            <v>255.91851322240001</v>
          </cell>
          <cell r="AG247">
            <v>194.7446933718</v>
          </cell>
          <cell r="AH247">
            <v>268.79286381039998</v>
          </cell>
          <cell r="AI247">
            <v>202.66377567699999</v>
          </cell>
          <cell r="AJ247">
            <v>164.17644682800002</v>
          </cell>
          <cell r="AK247">
            <v>127.65439044599999</v>
          </cell>
          <cell r="AL247">
            <v>148.21439745059999</v>
          </cell>
          <cell r="AM247">
            <v>138.63690815999999</v>
          </cell>
          <cell r="AN247">
            <v>126.38234044479998</v>
          </cell>
          <cell r="AO247">
            <v>124.2707406639</v>
          </cell>
          <cell r="AP247">
            <v>121.54788721599999</v>
          </cell>
          <cell r="AQ247">
            <v>123.54524814799998</v>
          </cell>
          <cell r="AR247">
            <v>189.9948533514</v>
          </cell>
          <cell r="AS247">
            <v>239.45755074669998</v>
          </cell>
          <cell r="AT247">
            <v>259.40801877899997</v>
          </cell>
          <cell r="AU247">
            <v>320.23813253649996</v>
          </cell>
          <cell r="AV247">
            <v>391.67230799460003</v>
          </cell>
          <cell r="AW247">
            <v>524.69303627890008</v>
          </cell>
          <cell r="AX247">
            <v>822.9330889649998</v>
          </cell>
          <cell r="AY247">
            <v>637.13141785589994</v>
          </cell>
          <cell r="AZ247">
            <v>752.79319702285011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48.237991884762351</v>
          </cell>
          <cell r="C263">
            <v>46.872803274133986</v>
          </cell>
          <cell r="D263">
            <v>50.397537367464075</v>
          </cell>
          <cell r="E263">
            <v>52.905265378242447</v>
          </cell>
          <cell r="F263">
            <v>55.515623272736462</v>
          </cell>
          <cell r="G263">
            <v>56.883035801093186</v>
          </cell>
          <cell r="H263">
            <v>58.623793101882086</v>
          </cell>
          <cell r="I263">
            <v>57.846596100794699</v>
          </cell>
          <cell r="J263">
            <v>57.592520527770809</v>
          </cell>
          <cell r="K263">
            <v>52.548842442523167</v>
          </cell>
          <cell r="L263">
            <v>54.251533621191037</v>
          </cell>
          <cell r="M263">
            <v>54.127344475405295</v>
          </cell>
          <cell r="N263">
            <v>54.212829783017405</v>
          </cell>
          <cell r="O263">
            <v>53.306078146013718</v>
          </cell>
          <cell r="P263">
            <v>52.584025358089654</v>
          </cell>
          <cell r="Q263">
            <v>52.712568595966701</v>
          </cell>
          <cell r="R263">
            <v>51.460570777585922</v>
          </cell>
          <cell r="S263">
            <v>53.495843662394599</v>
          </cell>
          <cell r="T263">
            <v>52.012712090345396</v>
          </cell>
          <cell r="U263">
            <v>53.174432885562219</v>
          </cell>
          <cell r="V263">
            <v>53.553791731120882</v>
          </cell>
          <cell r="W263">
            <v>53.339279703277789</v>
          </cell>
          <cell r="X263">
            <v>49.373727244871354</v>
          </cell>
          <cell r="Y263">
            <v>47.602698242136825</v>
          </cell>
          <cell r="Z263">
            <v>44.530443000256838</v>
          </cell>
          <cell r="AA263">
            <v>44.530443000256838</v>
          </cell>
          <cell r="AB263">
            <v>8694.1914106072854</v>
          </cell>
          <cell r="AC263">
            <v>7962.6555182024022</v>
          </cell>
          <cell r="AD263">
            <v>8333.3282404175989</v>
          </cell>
          <cell r="AE263">
            <v>9987.5516674528062</v>
          </cell>
          <cell r="AF263">
            <v>11161.175923834997</v>
          </cell>
          <cell r="AG263">
            <v>11295.826031018096</v>
          </cell>
          <cell r="AH263">
            <v>12056.724647384004</v>
          </cell>
          <cell r="AI263">
            <v>13452.073538379496</v>
          </cell>
          <cell r="AJ263">
            <v>14861.892802961205</v>
          </cell>
          <cell r="AK263">
            <v>12194.495445510398</v>
          </cell>
          <cell r="AL263">
            <v>13588.6702518486</v>
          </cell>
          <cell r="AM263">
            <v>15199.329799487999</v>
          </cell>
          <cell r="AN263">
            <v>13374.976034816002</v>
          </cell>
          <cell r="AO263">
            <v>13506.694684362003</v>
          </cell>
          <cell r="AP263">
            <v>13038.493777421003</v>
          </cell>
          <cell r="AQ263">
            <v>10953.881741939498</v>
          </cell>
          <cell r="AR263">
            <v>10433.707635957398</v>
          </cell>
          <cell r="AS263">
            <v>10884.281257235103</v>
          </cell>
          <cell r="AT263">
            <v>11853.952152688</v>
          </cell>
          <cell r="AU263">
            <v>11348.956325680498</v>
          </cell>
          <cell r="AV263">
            <v>10890.801639928408</v>
          </cell>
          <cell r="AW263">
            <v>12379.490722710303</v>
          </cell>
          <cell r="AX263">
            <v>13096.635742944003</v>
          </cell>
          <cell r="AY263">
            <v>12233.358341629697</v>
          </cell>
          <cell r="AZ263">
            <v>12267.043304602048</v>
          </cell>
          <cell r="BA263">
            <v>0</v>
          </cell>
        </row>
        <row r="264">
          <cell r="B264">
            <v>38.98032341721941</v>
          </cell>
          <cell r="C264">
            <v>37.304994548292704</v>
          </cell>
          <cell r="D264">
            <v>38.640684275522617</v>
          </cell>
          <cell r="E264">
            <v>39.591607267762292</v>
          </cell>
          <cell r="F264">
            <v>40.911377205086488</v>
          </cell>
          <cell r="G264">
            <v>42.867596939359856</v>
          </cell>
          <cell r="H264">
            <v>43.999526186901512</v>
          </cell>
          <cell r="I264">
            <v>44.271782814891914</v>
          </cell>
          <cell r="J264">
            <v>43.847428331874994</v>
          </cell>
          <cell r="K264">
            <v>38.824511991856312</v>
          </cell>
          <cell r="L264">
            <v>41.584309667570196</v>
          </cell>
          <cell r="M264">
            <v>40.188636598393614</v>
          </cell>
          <cell r="N264">
            <v>39.435877265779965</v>
          </cell>
          <cell r="O264">
            <v>38.746728366813748</v>
          </cell>
          <cell r="P264">
            <v>37.627300864212692</v>
          </cell>
          <cell r="Q264">
            <v>38.469914772669163</v>
          </cell>
          <cell r="R264">
            <v>36.735524727781922</v>
          </cell>
          <cell r="S264">
            <v>38.447415780587775</v>
          </cell>
          <cell r="T264">
            <v>37.69342214007488</v>
          </cell>
          <cell r="U264">
            <v>37.153880287724007</v>
          </cell>
          <cell r="V264">
            <v>36.31663286173972</v>
          </cell>
          <cell r="W264">
            <v>36.069241322065558</v>
          </cell>
          <cell r="X264">
            <v>33.736075513878333</v>
          </cell>
          <cell r="Y264">
            <v>30.931309147832621</v>
          </cell>
          <cell r="Z264">
            <v>28.585831501284204</v>
          </cell>
          <cell r="AA264">
            <v>28.585831501284204</v>
          </cell>
          <cell r="AB264">
            <v>6821.7101782978725</v>
          </cell>
          <cell r="AC264">
            <v>6279.710568150399</v>
          </cell>
          <cell r="AD264">
            <v>6428.9309324112</v>
          </cell>
          <cell r="AE264">
            <v>7511.6570777135994</v>
          </cell>
          <cell r="AF264">
            <v>8318.6552732450982</v>
          </cell>
          <cell r="AG264">
            <v>8558.2521265956002</v>
          </cell>
          <cell r="AH264">
            <v>9049.9740999704027</v>
          </cell>
          <cell r="AI264">
            <v>10180.917349509498</v>
          </cell>
          <cell r="AJ264">
            <v>11176.805795952803</v>
          </cell>
          <cell r="AK264">
            <v>9028.032519844799</v>
          </cell>
          <cell r="AL264">
            <v>10137.907442404799</v>
          </cell>
          <cell r="AM264">
            <v>11003.314327536002</v>
          </cell>
          <cell r="AN264">
            <v>9539.1555815775992</v>
          </cell>
          <cell r="AO264">
            <v>9626.163706026</v>
          </cell>
          <cell r="AP264">
            <v>9161.1125130874989</v>
          </cell>
          <cell r="AQ264">
            <v>7765.0171543594988</v>
          </cell>
          <cell r="AR264">
            <v>7223.7909963309994</v>
          </cell>
          <cell r="AS264">
            <v>7514.3237910168991</v>
          </cell>
          <cell r="AT264">
            <v>8410.7581402750002</v>
          </cell>
          <cell r="AU264">
            <v>7891.7234796499997</v>
          </cell>
          <cell r="AV264">
            <v>7388.6468403613999</v>
          </cell>
          <cell r="AW264">
            <v>8370.4618014334974</v>
          </cell>
          <cell r="AX264">
            <v>8801.5116438989971</v>
          </cell>
          <cell r="AY264">
            <v>8020.0462397473002</v>
          </cell>
          <cell r="AZ264">
            <v>7883.3775752531501</v>
          </cell>
          <cell r="BA264">
            <v>0</v>
          </cell>
        </row>
        <row r="265">
          <cell r="B265">
            <v>0.81064404773888898</v>
          </cell>
          <cell r="C265">
            <v>1.0145933873881494</v>
          </cell>
          <cell r="D265">
            <v>1.1722800899083332</v>
          </cell>
          <cell r="E265">
            <v>1.2686999730749999</v>
          </cell>
          <cell r="F265">
            <v>1.3542010994291667</v>
          </cell>
          <cell r="G265">
            <v>1.183925025227778</v>
          </cell>
          <cell r="H265">
            <v>1.1716602373166667</v>
          </cell>
          <cell r="I265">
            <v>1.1633960884055554</v>
          </cell>
          <cell r="J265">
            <v>1.4967835805694445</v>
          </cell>
          <cell r="K265">
            <v>1.4837918707166664</v>
          </cell>
          <cell r="L265">
            <v>1.2907947478500001</v>
          </cell>
          <cell r="M265">
            <v>1.3591421820944443</v>
          </cell>
          <cell r="N265">
            <v>1.236002038776389</v>
          </cell>
          <cell r="O265">
            <v>1.1984466221526271</v>
          </cell>
          <cell r="P265">
            <v>1.1599477693329363</v>
          </cell>
          <cell r="Q265">
            <v>0.97660611963760691</v>
          </cell>
          <cell r="R265">
            <v>0.89976064201565664</v>
          </cell>
          <cell r="S265">
            <v>0.91979866804090893</v>
          </cell>
          <cell r="T265">
            <v>0.78099375404744142</v>
          </cell>
          <cell r="U265">
            <v>0.80670095558611099</v>
          </cell>
          <cell r="V265">
            <v>0.75013633269664914</v>
          </cell>
          <cell r="W265">
            <v>0.74077874355138884</v>
          </cell>
          <cell r="X265">
            <v>0.70570939464166682</v>
          </cell>
          <cell r="Y265">
            <v>0.79721913702916658</v>
          </cell>
          <cell r="Z265">
            <v>0.87163729951305546</v>
          </cell>
          <cell r="AA265">
            <v>0.87163729951305546</v>
          </cell>
          <cell r="AB265">
            <v>157.64492684543998</v>
          </cell>
          <cell r="AC265">
            <v>171.3990789712</v>
          </cell>
          <cell r="AD265">
            <v>170.63138199839997</v>
          </cell>
          <cell r="AE265">
            <v>207.56582800799998</v>
          </cell>
          <cell r="AF265">
            <v>220.5235763073</v>
          </cell>
          <cell r="AG265">
            <v>212.90487083579998</v>
          </cell>
          <cell r="AH265">
            <v>222.692186408</v>
          </cell>
          <cell r="AI265">
            <v>240.31764645199996</v>
          </cell>
          <cell r="AJ265">
            <v>350.4457201532</v>
          </cell>
          <cell r="AK265">
            <v>293.39804205799999</v>
          </cell>
          <cell r="AL265">
            <v>291.28645630349996</v>
          </cell>
          <cell r="AM265">
            <v>342.19899868800002</v>
          </cell>
          <cell r="AN265">
            <v>276.14221432160002</v>
          </cell>
          <cell r="AO265">
            <v>287.22317475059998</v>
          </cell>
          <cell r="AP265">
            <v>278.46667908250004</v>
          </cell>
          <cell r="AQ265">
            <v>200.642585787</v>
          </cell>
          <cell r="AR265">
            <v>183.30762215690001</v>
          </cell>
          <cell r="AS265">
            <v>190.98032074549997</v>
          </cell>
          <cell r="AT265">
            <v>185.71363531299997</v>
          </cell>
          <cell r="AU265">
            <v>170.4373225665</v>
          </cell>
          <cell r="AV265">
            <v>157.36155876040002</v>
          </cell>
          <cell r="AW265">
            <v>171.90883343550001</v>
          </cell>
          <cell r="AX265">
            <v>193.13537162399996</v>
          </cell>
          <cell r="AY265">
            <v>195.47574663539999</v>
          </cell>
          <cell r="AZ265">
            <v>213.84204323235005</v>
          </cell>
          <cell r="BA265">
            <v>0</v>
          </cell>
        </row>
        <row r="266">
          <cell r="B266">
            <v>0.67875057672500005</v>
          </cell>
          <cell r="C266">
            <v>0.71111641559186511</v>
          </cell>
          <cell r="D266">
            <v>0.89143519930833315</v>
          </cell>
          <cell r="E266">
            <v>1.0371646837027777</v>
          </cell>
          <cell r="F266">
            <v>1.0395947499125</v>
          </cell>
          <cell r="G266">
            <v>1.047975576613889</v>
          </cell>
          <cell r="H266">
            <v>1.0088696257083334</v>
          </cell>
          <cell r="I266">
            <v>1.081362810458333</v>
          </cell>
          <cell r="J266">
            <v>1.0964738587277778</v>
          </cell>
          <cell r="K266">
            <v>1.1507597837566919</v>
          </cell>
          <cell r="L266">
            <v>1.1206454471708329</v>
          </cell>
          <cell r="M266">
            <v>1.1632460838499998</v>
          </cell>
          <cell r="N266">
            <v>1.3999236241758335</v>
          </cell>
          <cell r="O266">
            <v>1.3075599885171871</v>
          </cell>
          <cell r="P266">
            <v>1.3224501105866664</v>
          </cell>
          <cell r="Q266">
            <v>1.1533331282702686</v>
          </cell>
          <cell r="R266">
            <v>1.194054324519596</v>
          </cell>
          <cell r="S266">
            <v>1.2181353233861112</v>
          </cell>
          <cell r="T266">
            <v>0.95659578777916654</v>
          </cell>
          <cell r="U266">
            <v>0.9370143721430555</v>
          </cell>
          <cell r="V266">
            <v>1.2860420197113636</v>
          </cell>
          <cell r="W266">
            <v>0.98661458297777749</v>
          </cell>
          <cell r="X266">
            <v>0.996511474579861</v>
          </cell>
          <cell r="Y266">
            <v>1.2148970988124999</v>
          </cell>
          <cell r="Z266">
            <v>1.3821754937722219</v>
          </cell>
          <cell r="AA266">
            <v>1.3821754937722219</v>
          </cell>
          <cell r="AB266">
            <v>122.26861674704401</v>
          </cell>
          <cell r="AC266">
            <v>111.98478868639999</v>
          </cell>
          <cell r="AD266">
            <v>137.42673255839998</v>
          </cell>
          <cell r="AE266">
            <v>190.4122218432</v>
          </cell>
          <cell r="AF266">
            <v>203.38677400649996</v>
          </cell>
          <cell r="AG266">
            <v>205.52468302079998</v>
          </cell>
          <cell r="AH266">
            <v>206.784581938</v>
          </cell>
          <cell r="AI266">
            <v>270.09365298300003</v>
          </cell>
          <cell r="AJ266">
            <v>313.77080149000005</v>
          </cell>
          <cell r="AK266">
            <v>248.56800400519995</v>
          </cell>
          <cell r="AL266">
            <v>277.69234139909997</v>
          </cell>
          <cell r="AM266">
            <v>323.24057812799992</v>
          </cell>
          <cell r="AN266">
            <v>350.0637733296</v>
          </cell>
          <cell r="AO266">
            <v>347.53090749360001</v>
          </cell>
          <cell r="AP266">
            <v>345.46379893600005</v>
          </cell>
          <cell r="AQ266">
            <v>261.74195416600003</v>
          </cell>
          <cell r="AR266">
            <v>272.09789787849996</v>
          </cell>
          <cell r="AS266">
            <v>289.92163723379997</v>
          </cell>
          <cell r="AT266">
            <v>244.40589624099999</v>
          </cell>
          <cell r="AU266">
            <v>231.65919516649996</v>
          </cell>
          <cell r="AV266">
            <v>277.29677918939996</v>
          </cell>
          <cell r="AW266">
            <v>257.44710237450005</v>
          </cell>
          <cell r="AX266">
            <v>311.13912690899997</v>
          </cell>
          <cell r="AY266">
            <v>340.97998257509994</v>
          </cell>
          <cell r="AZ266">
            <v>389.42559448190002</v>
          </cell>
          <cell r="BA266">
            <v>0</v>
          </cell>
        </row>
        <row r="267">
          <cell r="B267">
            <v>2.4605938317222229</v>
          </cell>
          <cell r="C267">
            <v>2.695089522941684</v>
          </cell>
          <cell r="D267">
            <v>3.2871195442023806</v>
          </cell>
          <cell r="E267">
            <v>4.0805459405718247</v>
          </cell>
          <cell r="F267">
            <v>4.3993264400041676</v>
          </cell>
          <cell r="G267">
            <v>3.8811943279805563</v>
          </cell>
          <cell r="H267">
            <v>4.12059842978611</v>
          </cell>
          <cell r="I267">
            <v>3.5797089148694452</v>
          </cell>
          <cell r="J267">
            <v>3.7816699432291667</v>
          </cell>
          <cell r="K267">
            <v>4.7411776420700376</v>
          </cell>
          <cell r="L267">
            <v>3.6610832803958333</v>
          </cell>
          <cell r="M267">
            <v>4.338757066066667</v>
          </cell>
          <cell r="N267">
            <v>4.9395460027025333</v>
          </cell>
          <cell r="O267">
            <v>4.8796046914424993</v>
          </cell>
          <cell r="P267">
            <v>4.9977575385341266</v>
          </cell>
          <cell r="Q267">
            <v>4.7627179181983816</v>
          </cell>
          <cell r="R267">
            <v>4.6068603942369482</v>
          </cell>
          <cell r="S267">
            <v>4.7543938636151886</v>
          </cell>
          <cell r="T267">
            <v>4.7234746647491228</v>
          </cell>
          <cell r="U267">
            <v>5.628126354342335</v>
          </cell>
          <cell r="V267">
            <v>5.9523492269129834</v>
          </cell>
          <cell r="W267">
            <v>5.5506073706211136</v>
          </cell>
          <cell r="X267">
            <v>4.5103723038240684</v>
          </cell>
          <cell r="Y267">
            <v>6.6647440634371478</v>
          </cell>
          <cell r="Z267">
            <v>5.2950064625408331</v>
          </cell>
          <cell r="AA267">
            <v>5.2950064625408331</v>
          </cell>
          <cell r="AB267">
            <v>453.85378475666693</v>
          </cell>
          <cell r="AC267">
            <v>408.85481698359996</v>
          </cell>
          <cell r="AD267">
            <v>472.69073970239992</v>
          </cell>
          <cell r="AE267">
            <v>637.09903556319989</v>
          </cell>
          <cell r="AF267">
            <v>782.44858349139997</v>
          </cell>
          <cell r="AG267">
            <v>695.8816158722999</v>
          </cell>
          <cell r="AH267">
            <v>758.17620285680005</v>
          </cell>
          <cell r="AI267">
            <v>780.05623701299976</v>
          </cell>
          <cell r="AJ267">
            <v>899.7651651760001</v>
          </cell>
          <cell r="AK267">
            <v>922.98387170880005</v>
          </cell>
          <cell r="AL267">
            <v>945.29385965970005</v>
          </cell>
          <cell r="AM267">
            <v>1263.5369539680003</v>
          </cell>
          <cell r="AN267">
            <v>1170.8560383344</v>
          </cell>
          <cell r="AO267">
            <v>1163.2692633015001</v>
          </cell>
          <cell r="AP267">
            <v>1194.1673156184997</v>
          </cell>
          <cell r="AQ267">
            <v>979.97471105799991</v>
          </cell>
          <cell r="AR267">
            <v>941.0065381961</v>
          </cell>
          <cell r="AS267">
            <v>989.29366860610003</v>
          </cell>
          <cell r="AT267">
            <v>1052.4073086579997</v>
          </cell>
          <cell r="AU267">
            <v>1044.4420892014998</v>
          </cell>
          <cell r="AV267">
            <v>1063.9396438802</v>
          </cell>
          <cell r="AW267">
            <v>1191.8311914664</v>
          </cell>
          <cell r="AX267">
            <v>1055.9375235629998</v>
          </cell>
          <cell r="AY267">
            <v>1348.4262886082995</v>
          </cell>
          <cell r="AZ267">
            <v>1231.2161812882498</v>
          </cell>
          <cell r="BA267">
            <v>0</v>
          </cell>
        </row>
        <row r="268">
          <cell r="B268">
            <v>0.92468384863290631</v>
          </cell>
          <cell r="C268">
            <v>0.84904181304237036</v>
          </cell>
          <cell r="D268">
            <v>1.0634442065797616</v>
          </cell>
          <cell r="E268">
            <v>1.2583211248833335</v>
          </cell>
          <cell r="F268">
            <v>1.5027515289541669</v>
          </cell>
          <cell r="G268">
            <v>1.1608918525777778</v>
          </cell>
          <cell r="H268">
            <v>1.4407914999694438</v>
          </cell>
          <cell r="I268">
            <v>1.0070890483749999</v>
          </cell>
          <cell r="J268">
            <v>0.7370576320986113</v>
          </cell>
          <cell r="K268">
            <v>0.56524057792916671</v>
          </cell>
          <cell r="L268">
            <v>0.61618026855416663</v>
          </cell>
          <cell r="M268">
            <v>0.58944282459861119</v>
          </cell>
          <cell r="N268">
            <v>0.6004784357629902</v>
          </cell>
          <cell r="O268">
            <v>0.60090536784491133</v>
          </cell>
          <cell r="P268">
            <v>0.63203146692063483</v>
          </cell>
          <cell r="Q268">
            <v>0.78629026409551295</v>
          </cell>
          <cell r="R268">
            <v>1.1873098055539613</v>
          </cell>
          <cell r="S268">
            <v>1.4157339209584774</v>
          </cell>
          <cell r="T268">
            <v>1.5037870971076548</v>
          </cell>
          <cell r="U268">
            <v>1.9067268876429835</v>
          </cell>
          <cell r="V268">
            <v>2.4145055268561362</v>
          </cell>
          <cell r="W268">
            <v>2.9616489173505567</v>
          </cell>
          <cell r="X268">
            <v>3.583524985971648</v>
          </cell>
          <cell r="Y268">
            <v>2.6147609190320789</v>
          </cell>
          <cell r="Z268">
            <v>3.204737610172379</v>
          </cell>
          <cell r="AA268">
            <v>3.204737610172379</v>
          </cell>
          <cell r="AB268">
            <v>206.51001184928998</v>
          </cell>
          <cell r="AC268">
            <v>180.46698777360001</v>
          </cell>
          <cell r="AD268">
            <v>208.36198886879998</v>
          </cell>
          <cell r="AE268">
            <v>277.195118928</v>
          </cell>
          <cell r="AF268">
            <v>314.62959063900001</v>
          </cell>
          <cell r="AG268">
            <v>254.69683354829999</v>
          </cell>
          <cell r="AH268">
            <v>328.11194805999997</v>
          </cell>
          <cell r="AI268">
            <v>262.08170450099999</v>
          </cell>
          <cell r="AJ268">
            <v>240.09266101240004</v>
          </cell>
          <cell r="AK268">
            <v>173.24793922919997</v>
          </cell>
          <cell r="AL268">
            <v>197.46661427549998</v>
          </cell>
          <cell r="AM268">
            <v>198.46822243199998</v>
          </cell>
          <cell r="AN268">
            <v>197.34052495519995</v>
          </cell>
          <cell r="AO268">
            <v>210.16332117569999</v>
          </cell>
          <cell r="AP268">
            <v>217.251759827</v>
          </cell>
          <cell r="AQ268">
            <v>227.23497638449996</v>
          </cell>
          <cell r="AR268">
            <v>299.25627824930001</v>
          </cell>
          <cell r="AS268">
            <v>350.06276103369999</v>
          </cell>
          <cell r="AT268">
            <v>366.04295581099996</v>
          </cell>
          <cell r="AU268">
            <v>419.13649776149998</v>
          </cell>
          <cell r="AV268">
            <v>489.45879698560003</v>
          </cell>
          <cell r="AW268">
            <v>643.56183255810015</v>
          </cell>
          <cell r="AX268">
            <v>957.04217072099982</v>
          </cell>
          <cell r="AY268">
            <v>757.30493509329995</v>
          </cell>
          <cell r="AZ268">
            <v>904.44058496615014</v>
          </cell>
          <cell r="BA268">
            <v>0</v>
          </cell>
        </row>
        <row r="269">
          <cell r="B269">
            <v>0.55330599541837611</v>
          </cell>
          <cell r="C269">
            <v>0.42230042332546885</v>
          </cell>
          <cell r="D269">
            <v>0.32378374496190482</v>
          </cell>
          <cell r="E269">
            <v>0.40992232576904764</v>
          </cell>
          <cell r="F269">
            <v>0.49136645432499992</v>
          </cell>
          <cell r="G269">
            <v>0.44700817796944448</v>
          </cell>
          <cell r="H269">
            <v>0.58986441207222229</v>
          </cell>
          <cell r="I269">
            <v>0.4799445558694444</v>
          </cell>
          <cell r="J269">
            <v>0.45070248125277768</v>
          </cell>
          <cell r="K269">
            <v>0.37304049868333344</v>
          </cell>
          <cell r="L269">
            <v>0.40925897541666678</v>
          </cell>
          <cell r="M269">
            <v>0.54407656463194431</v>
          </cell>
          <cell r="N269">
            <v>0.52196956621527768</v>
          </cell>
          <cell r="O269">
            <v>0.52647352624812371</v>
          </cell>
          <cell r="P269">
            <v>0.5893812609850001</v>
          </cell>
          <cell r="Q269">
            <v>0.51109773429423078</v>
          </cell>
          <cell r="R269">
            <v>0.54571478681987717</v>
          </cell>
          <cell r="S269">
            <v>0.62046532117929276</v>
          </cell>
          <cell r="T269">
            <v>0.7176578063972221</v>
          </cell>
          <cell r="U269">
            <v>0.83337265011098505</v>
          </cell>
          <cell r="V269">
            <v>0.79696201893719687</v>
          </cell>
          <cell r="W269">
            <v>0.7366717388041667</v>
          </cell>
          <cell r="X269">
            <v>0.57145962381805548</v>
          </cell>
          <cell r="Y269">
            <v>0.44553426588728617</v>
          </cell>
          <cell r="Z269">
            <v>0.53128117621246029</v>
          </cell>
          <cell r="AA269">
            <v>0.53128117621246029</v>
          </cell>
          <cell r="AB269">
            <v>98.624540496506995</v>
          </cell>
          <cell r="AC269">
            <v>70.396690965599987</v>
          </cell>
          <cell r="AD269">
            <v>51.317153150400017</v>
          </cell>
          <cell r="AE269">
            <v>69.042989959999971</v>
          </cell>
          <cell r="AF269">
            <v>88.505131923600018</v>
          </cell>
          <cell r="AG269">
            <v>78.918294140399993</v>
          </cell>
          <cell r="AH269">
            <v>107.17007307439997</v>
          </cell>
          <cell r="AI269">
            <v>112.84849947799999</v>
          </cell>
          <cell r="AJ269">
            <v>130.94183084999997</v>
          </cell>
          <cell r="AK269">
            <v>95.451469819199986</v>
          </cell>
          <cell r="AL269">
            <v>125.92392386939999</v>
          </cell>
          <cell r="AM269">
            <v>154.94986473599999</v>
          </cell>
          <cell r="AN269">
            <v>135.67617122399997</v>
          </cell>
          <cell r="AO269">
            <v>137.6431166001</v>
          </cell>
          <cell r="AP269">
            <v>153.84816339150001</v>
          </cell>
          <cell r="AQ269">
            <v>120.0507791525</v>
          </cell>
          <cell r="AR269">
            <v>118.37211180760001</v>
          </cell>
          <cell r="AS269">
            <v>149.23552433789999</v>
          </cell>
          <cell r="AT269">
            <v>178.80830941700006</v>
          </cell>
          <cell r="AU269">
            <v>187.483708374</v>
          </cell>
          <cell r="AV269">
            <v>176.82750568700001</v>
          </cell>
          <cell r="AW269">
            <v>173.83478705810003</v>
          </cell>
          <cell r="AX269">
            <v>178.03083004199999</v>
          </cell>
          <cell r="AY269">
            <v>124.79966465339996</v>
          </cell>
          <cell r="AZ269">
            <v>140.10061814739998</v>
          </cell>
          <cell r="BA269">
            <v>0</v>
          </cell>
        </row>
        <row r="273">
          <cell r="B273">
            <v>5.9263512711111119E-2</v>
          </cell>
          <cell r="C273">
            <v>6.5442538786111115E-2</v>
          </cell>
          <cell r="D273">
            <v>9.0452724058333309E-2</v>
          </cell>
          <cell r="E273">
            <v>0.10791187724999998</v>
          </cell>
          <cell r="F273">
            <v>0.24399886299583334</v>
          </cell>
          <cell r="G273">
            <v>0.19576978446111112</v>
          </cell>
          <cell r="H273">
            <v>0.19431856768888889</v>
          </cell>
          <cell r="I273">
            <v>0.23075713288333327</v>
          </cell>
          <cell r="J273">
            <v>0.23891308509999998</v>
          </cell>
          <cell r="K273">
            <v>0.18184817936388889</v>
          </cell>
          <cell r="L273">
            <v>0.12026435667083332</v>
          </cell>
          <cell r="M273">
            <v>9.6044493837500022E-2</v>
          </cell>
          <cell r="N273">
            <v>0.23908413698006534</v>
          </cell>
          <cell r="O273">
            <v>0.24807778897557148</v>
          </cell>
          <cell r="P273">
            <v>0.33015444844444441</v>
          </cell>
          <cell r="Q273">
            <v>0.3930278398427352</v>
          </cell>
          <cell r="R273">
            <v>0.35571256483368685</v>
          </cell>
          <cell r="S273">
            <v>0.27148151082777772</v>
          </cell>
          <cell r="T273">
            <v>0.30943760537799714</v>
          </cell>
          <cell r="U273">
            <v>0.33654655391249988</v>
          </cell>
          <cell r="V273">
            <v>0.30603760793901513</v>
          </cell>
          <cell r="W273">
            <v>0.34976073965694443</v>
          </cell>
          <cell r="X273">
            <v>0.22231891827083333</v>
          </cell>
          <cell r="Y273">
            <v>0.27589330274166668</v>
          </cell>
          <cell r="Z273">
            <v>0.35105397776555547</v>
          </cell>
          <cell r="AA273">
            <v>0.35105397776555547</v>
          </cell>
          <cell r="AB273">
            <v>14.384139201848999</v>
          </cell>
          <cell r="AC273">
            <v>14.50634666</v>
          </cell>
          <cell r="AD273">
            <v>20.6989457088</v>
          </cell>
          <cell r="AE273">
            <v>32.788986955200002</v>
          </cell>
          <cell r="AF273">
            <v>71.907205761299991</v>
          </cell>
          <cell r="AG273">
            <v>65.284824290399996</v>
          </cell>
          <cell r="AH273">
            <v>70.497443696399998</v>
          </cell>
          <cell r="AI273">
            <v>86.087185908500004</v>
          </cell>
          <cell r="AJ273">
            <v>95.592610412799999</v>
          </cell>
          <cell r="AK273">
            <v>59.566957854799995</v>
          </cell>
          <cell r="AL273">
            <v>45.126264577500002</v>
          </cell>
          <cell r="AM273">
            <v>43.808745600000002</v>
          </cell>
          <cell r="AN273">
            <v>81.338406195199994</v>
          </cell>
          <cell r="AO273">
            <v>89.608213850400006</v>
          </cell>
          <cell r="AP273">
            <v>103.95914636949999</v>
          </cell>
          <cell r="AQ273">
            <v>101.94806731199998</v>
          </cell>
          <cell r="AR273">
            <v>82.152408946399987</v>
          </cell>
          <cell r="AS273">
            <v>68.298376832399995</v>
          </cell>
          <cell r="AT273">
            <v>82.909680406999996</v>
          </cell>
          <cell r="AU273">
            <v>83.683938173499996</v>
          </cell>
          <cell r="AV273">
            <v>76.749066754000012</v>
          </cell>
          <cell r="AW273">
            <v>98.590487004000011</v>
          </cell>
          <cell r="AX273">
            <v>64.552271705999999</v>
          </cell>
          <cell r="AY273">
            <v>76.363988144399997</v>
          </cell>
          <cell r="AZ273">
            <v>99.589721146150012</v>
          </cell>
          <cell r="BA273">
            <v>0</v>
          </cell>
        </row>
      </sheetData>
      <sheetData sheetId="48"/>
      <sheetData sheetId="49">
        <row r="16">
          <cell r="B16">
            <v>0.67847985</v>
          </cell>
          <cell r="C16">
            <v>0.53691434999999998</v>
          </cell>
          <cell r="D16">
            <v>0.57138840000000002</v>
          </cell>
          <cell r="E16">
            <v>0.56461994999999998</v>
          </cell>
          <cell r="F16">
            <v>0.60871365</v>
          </cell>
          <cell r="G16">
            <v>0.50572214999999998</v>
          </cell>
          <cell r="H16">
            <v>0.59340735</v>
          </cell>
          <cell r="I16">
            <v>0.67130422500000009</v>
          </cell>
          <cell r="J16">
            <v>0.56320199999999998</v>
          </cell>
          <cell r="K16">
            <v>0.44227934999999996</v>
          </cell>
          <cell r="L16">
            <v>0.58771439999999997</v>
          </cell>
          <cell r="M16">
            <v>0.47373749999999998</v>
          </cell>
          <cell r="N16">
            <v>0.48744314999999999</v>
          </cell>
          <cell r="O16">
            <v>0.55199834999999997</v>
          </cell>
          <cell r="P16">
            <v>0.71809559999999995</v>
          </cell>
          <cell r="Q16">
            <v>0.74119590000000002</v>
          </cell>
          <cell r="R16">
            <v>0.71437319999999993</v>
          </cell>
          <cell r="S16">
            <v>0.63799830000000002</v>
          </cell>
          <cell r="T16">
            <v>0.53785079999999996</v>
          </cell>
          <cell r="U16">
            <v>0.42685748099999993</v>
          </cell>
          <cell r="V16">
            <v>0.36253683449999996</v>
          </cell>
          <cell r="W16">
            <v>0.38593899449999997</v>
          </cell>
          <cell r="X16">
            <v>0.32170037849999994</v>
          </cell>
          <cell r="Y16">
            <v>0.29563532550000005</v>
          </cell>
          <cell r="Z16">
            <v>0.16512513300000001</v>
          </cell>
          <cell r="AA16">
            <v>0.16512513300000001</v>
          </cell>
          <cell r="AB16">
            <v>93.742063566867003</v>
          </cell>
          <cell r="AC16">
            <v>60.02460048719999</v>
          </cell>
          <cell r="AD16">
            <v>55.1716579872</v>
          </cell>
          <cell r="AE16">
            <v>62.729735611199992</v>
          </cell>
          <cell r="AF16">
            <v>75.764797148599996</v>
          </cell>
          <cell r="AG16">
            <v>60.219770968499994</v>
          </cell>
          <cell r="AH16">
            <v>76.539107130799991</v>
          </cell>
          <cell r="AI16">
            <v>100.23643896549999</v>
          </cell>
          <cell r="AJ16">
            <v>95.869876804000015</v>
          </cell>
          <cell r="AK16">
            <v>58.421002727999998</v>
          </cell>
          <cell r="AL16">
            <v>110.65178297880001</v>
          </cell>
          <cell r="AM16">
            <v>93.038729855999989</v>
          </cell>
          <cell r="AN16">
            <v>76.540645649599995</v>
          </cell>
          <cell r="AO16">
            <v>87.4428039087</v>
          </cell>
          <cell r="AP16">
            <v>119.269148364</v>
          </cell>
          <cell r="AQ16">
            <v>110.8756224485</v>
          </cell>
          <cell r="AR16">
            <v>98.557408569399996</v>
          </cell>
          <cell r="AS16">
            <v>93.808536964999988</v>
          </cell>
          <cell r="AT16">
            <v>99.681096836999998</v>
          </cell>
          <cell r="AU16">
            <v>62.981108635999988</v>
          </cell>
          <cell r="AV16">
            <v>44.5954263056</v>
          </cell>
          <cell r="AW16">
            <v>67.735346032999999</v>
          </cell>
          <cell r="AX16">
            <v>59.037177887999995</v>
          </cell>
          <cell r="AY16">
            <v>51.652356944099999</v>
          </cell>
          <cell r="AZ16">
            <v>34.30952129245</v>
          </cell>
          <cell r="BA16">
            <v>0</v>
          </cell>
        </row>
        <row r="23">
          <cell r="B23">
            <v>0.42663104999999996</v>
          </cell>
          <cell r="C23">
            <v>0.42960464999999998</v>
          </cell>
          <cell r="D23">
            <v>0.62028606374999995</v>
          </cell>
          <cell r="E23">
            <v>0.66540060000000001</v>
          </cell>
          <cell r="F23">
            <v>0.64638121500000001</v>
          </cell>
          <cell r="G23">
            <v>0.6944908500000001</v>
          </cell>
          <cell r="H23">
            <v>0.46247670000000002</v>
          </cell>
          <cell r="I23">
            <v>0.47997450000000003</v>
          </cell>
          <cell r="J23">
            <v>0.49086539999999995</v>
          </cell>
          <cell r="K23">
            <v>0.27232875000000001</v>
          </cell>
          <cell r="L23">
            <v>0.25612514999999997</v>
          </cell>
          <cell r="M23">
            <v>0.14388165</v>
          </cell>
          <cell r="N23">
            <v>0.23067764999999998</v>
          </cell>
          <cell r="O23">
            <v>0.2157858</v>
          </cell>
          <cell r="P23">
            <v>9.1817549999999998E-2</v>
          </cell>
          <cell r="Q23">
            <v>1.9489949999999999E-2</v>
          </cell>
          <cell r="R23">
            <v>5.4381133125000002E-2</v>
          </cell>
          <cell r="S23">
            <v>0.16694504999999998</v>
          </cell>
          <cell r="T23">
            <v>0.15092505000000001</v>
          </cell>
          <cell r="U23">
            <v>0.14117030100000003</v>
          </cell>
          <cell r="V23">
            <v>0.21289437450000001</v>
          </cell>
          <cell r="W23">
            <v>0.20472355349999999</v>
          </cell>
          <cell r="X23">
            <v>0.28677074399999997</v>
          </cell>
          <cell r="Y23">
            <v>0.21556684349999999</v>
          </cell>
          <cell r="Z23">
            <v>0.36412040700000003</v>
          </cell>
          <cell r="AA23">
            <v>0.36412040700000003</v>
          </cell>
          <cell r="AB23">
            <v>60.245733556289998</v>
          </cell>
          <cell r="AC23">
            <v>49.72060695479999</v>
          </cell>
          <cell r="AD23">
            <v>62.6919069888</v>
          </cell>
          <cell r="AE23">
            <v>74.718894555199995</v>
          </cell>
          <cell r="AF23">
            <v>85.3959230201</v>
          </cell>
          <cell r="AG23">
            <v>79.760159193000007</v>
          </cell>
          <cell r="AH23">
            <v>51.0408695036</v>
          </cell>
          <cell r="AI23">
            <v>54.888430435500005</v>
          </cell>
          <cell r="AJ23">
            <v>67.421161661200003</v>
          </cell>
          <cell r="AK23">
            <v>36.853857515199998</v>
          </cell>
          <cell r="AL23">
            <v>38.457178272</v>
          </cell>
          <cell r="AM23">
            <v>25.284622079999998</v>
          </cell>
          <cell r="AN23">
            <v>35.784008057599998</v>
          </cell>
          <cell r="AO23">
            <v>34.003908742500002</v>
          </cell>
          <cell r="AP23">
            <v>14.762246830999999</v>
          </cell>
          <cell r="AQ23">
            <v>2.7164698434999996</v>
          </cell>
          <cell r="AR23">
            <v>7.3741511964999997</v>
          </cell>
          <cell r="AS23">
            <v>24.251301531599996</v>
          </cell>
          <cell r="AT23">
            <v>20.902220207000003</v>
          </cell>
          <cell r="AU23">
            <v>18.403639619999996</v>
          </cell>
          <cell r="AV23">
            <v>29.284251296400004</v>
          </cell>
          <cell r="AW23">
            <v>28.682328290899999</v>
          </cell>
          <cell r="AX23">
            <v>39.538464146999992</v>
          </cell>
          <cell r="AY23">
            <v>34.944662969699991</v>
          </cell>
          <cell r="AZ23">
            <v>63.592703924900007</v>
          </cell>
          <cell r="BA23">
            <v>0</v>
          </cell>
        </row>
        <row r="47">
          <cell r="B47">
            <v>0.17242386999999998</v>
          </cell>
          <cell r="C47">
            <v>0.25462560053571431</v>
          </cell>
          <cell r="D47">
            <v>0.31506437999999998</v>
          </cell>
          <cell r="E47">
            <v>0.4852591478571428</v>
          </cell>
          <cell r="F47">
            <v>0.63005572124999998</v>
          </cell>
          <cell r="G47">
            <v>0.65530848750000004</v>
          </cell>
          <cell r="H47">
            <v>0.76411620000000002</v>
          </cell>
          <cell r="I47">
            <v>0.52681635000000004</v>
          </cell>
          <cell r="J47">
            <v>0.50841269999999994</v>
          </cell>
          <cell r="K47">
            <v>1.0519623257142856</v>
          </cell>
          <cell r="L47">
            <v>0.78487425</v>
          </cell>
          <cell r="M47">
            <v>0.87507225</v>
          </cell>
          <cell r="N47">
            <v>1.2052692112500001</v>
          </cell>
          <cell r="O47">
            <v>1.3099968</v>
          </cell>
          <cell r="P47">
            <v>1.1897973353571427</v>
          </cell>
          <cell r="Q47">
            <v>1.12766101875</v>
          </cell>
          <cell r="R47">
            <v>0.98721430999999993</v>
          </cell>
          <cell r="S47">
            <v>1.0345550962499999</v>
          </cell>
          <cell r="T47">
            <v>1.057561749</v>
          </cell>
          <cell r="U47">
            <v>1.6526163959999995</v>
          </cell>
          <cell r="V47">
            <v>1.8793422539999998</v>
          </cell>
          <cell r="W47">
            <v>1.4951727585000003</v>
          </cell>
          <cell r="X47">
            <v>1.3792729776428572</v>
          </cell>
          <cell r="Y47">
            <v>2.6101496350384621</v>
          </cell>
          <cell r="Z47">
            <v>1.7350592849999997</v>
          </cell>
          <cell r="AA47">
            <v>1.7350592849999997</v>
          </cell>
          <cell r="AB47">
            <v>23.202364798577999</v>
          </cell>
          <cell r="AC47">
            <v>24.424000742399997</v>
          </cell>
          <cell r="AD47">
            <v>26.250630446399999</v>
          </cell>
          <cell r="AE47">
            <v>47.811982444800002</v>
          </cell>
          <cell r="AF47">
            <v>73.026210737899987</v>
          </cell>
          <cell r="AG47">
            <v>67.259829308099995</v>
          </cell>
          <cell r="AH47">
            <v>94.923120180399991</v>
          </cell>
          <cell r="AI47">
            <v>81.473799215</v>
          </cell>
          <cell r="AJ47">
            <v>73.827511983999997</v>
          </cell>
          <cell r="AK47">
            <v>131.41772822199999</v>
          </cell>
          <cell r="AL47">
            <v>185.818424139</v>
          </cell>
          <cell r="AM47">
            <v>223.65239222399995</v>
          </cell>
          <cell r="AN47">
            <v>202.89915819359999</v>
          </cell>
          <cell r="AO47">
            <v>208.73349668430001</v>
          </cell>
          <cell r="AP47">
            <v>183.98926970049999</v>
          </cell>
          <cell r="AQ47">
            <v>154.25858247799999</v>
          </cell>
          <cell r="AR47">
            <v>136.80403128979998</v>
          </cell>
          <cell r="AS47">
            <v>161.11715877399999</v>
          </cell>
          <cell r="AT47">
            <v>192.93125540099999</v>
          </cell>
          <cell r="AU47">
            <v>224.85657356749999</v>
          </cell>
          <cell r="AV47">
            <v>224.95345163299999</v>
          </cell>
          <cell r="AW47">
            <v>256.4606146699</v>
          </cell>
          <cell r="AX47">
            <v>278.47312412399998</v>
          </cell>
          <cell r="AY47">
            <v>417.47082018509991</v>
          </cell>
          <cell r="AZ47">
            <v>326.49210246825004</v>
          </cell>
          <cell r="BA47">
            <v>0</v>
          </cell>
        </row>
        <row r="84">
          <cell r="B84">
            <v>0.22800604153846152</v>
          </cell>
          <cell r="C84">
            <v>0.31400771727272725</v>
          </cell>
          <cell r="D84">
            <v>0.22647796714285715</v>
          </cell>
          <cell r="E84">
            <v>0.18430504714285711</v>
          </cell>
          <cell r="F84">
            <v>0.25671697874999999</v>
          </cell>
          <cell r="G84">
            <v>0.37570275000000003</v>
          </cell>
          <cell r="H84">
            <v>0.2542644375</v>
          </cell>
          <cell r="I84">
            <v>0.20236994250000001</v>
          </cell>
          <cell r="J84">
            <v>0.28984094999999999</v>
          </cell>
          <cell r="K84">
            <v>0.16184165624999999</v>
          </cell>
          <cell r="L84">
            <v>0.220828572</v>
          </cell>
          <cell r="M84">
            <v>0.27117654299999999</v>
          </cell>
          <cell r="N84">
            <v>0.25223153399999998</v>
          </cell>
          <cell r="O84">
            <v>0.23861022999999998</v>
          </cell>
          <cell r="P84">
            <v>0.22530154999999999</v>
          </cell>
          <cell r="Q84">
            <v>0.15664449375</v>
          </cell>
          <cell r="R84">
            <v>0.17310149999999999</v>
          </cell>
          <cell r="S84">
            <v>0.16748235</v>
          </cell>
          <cell r="T84">
            <v>0.14502689999999999</v>
          </cell>
          <cell r="U84">
            <v>0.15923182050000001</v>
          </cell>
          <cell r="V84">
            <v>0.26427427650000002</v>
          </cell>
          <cell r="W84">
            <v>0.33495229800000004</v>
          </cell>
          <cell r="X84">
            <v>0.36600242399999999</v>
          </cell>
          <cell r="Y84">
            <v>0.34129361699999994</v>
          </cell>
          <cell r="Z84">
            <v>0.24022092599999997</v>
          </cell>
          <cell r="AA84">
            <v>0.24022092599999997</v>
          </cell>
          <cell r="AB84">
            <v>30.795772418199</v>
          </cell>
          <cell r="AC84">
            <v>36.518080148399996</v>
          </cell>
          <cell r="AD84">
            <v>22.683206932800001</v>
          </cell>
          <cell r="AE84">
            <v>20.839719779199999</v>
          </cell>
          <cell r="AF84">
            <v>33.799426189899997</v>
          </cell>
          <cell r="AG84">
            <v>49.39771705439999</v>
          </cell>
          <cell r="AH84">
            <v>35.114565382799995</v>
          </cell>
          <cell r="AI84">
            <v>35.238317928000001</v>
          </cell>
          <cell r="AJ84">
            <v>55.913779836800003</v>
          </cell>
          <cell r="AK84">
            <v>22.323449011599998</v>
          </cell>
          <cell r="AL84">
            <v>40.898678865299999</v>
          </cell>
          <cell r="AM84">
            <v>49.234200623999996</v>
          </cell>
          <cell r="AN84">
            <v>42.015264931200001</v>
          </cell>
          <cell r="AO84">
            <v>38.624654184000001</v>
          </cell>
          <cell r="AP84">
            <v>40.191374871499995</v>
          </cell>
          <cell r="AQ84">
            <v>24.765895083999997</v>
          </cell>
          <cell r="AR84">
            <v>25.229519675700001</v>
          </cell>
          <cell r="AS84">
            <v>23.757735601599997</v>
          </cell>
          <cell r="AT84">
            <v>23.237361905</v>
          </cell>
          <cell r="AU84">
            <v>23.161411625999996</v>
          </cell>
          <cell r="AV84">
            <v>34.958357094200004</v>
          </cell>
          <cell r="AW84">
            <v>56.814613561999998</v>
          </cell>
          <cell r="AX84">
            <v>70.455961485000003</v>
          </cell>
          <cell r="AY84">
            <v>56.820543830599995</v>
          </cell>
          <cell r="AZ84">
            <v>46.931595588650005</v>
          </cell>
          <cell r="BA84">
            <v>0</v>
          </cell>
        </row>
        <row r="85">
          <cell r="B85">
            <v>1.3155495749999999</v>
          </cell>
          <cell r="C85">
            <v>1.0639714499999999</v>
          </cell>
          <cell r="D85">
            <v>1.1775658499999999</v>
          </cell>
          <cell r="E85">
            <v>1.17244305</v>
          </cell>
          <cell r="F85">
            <v>1.1974855499999999</v>
          </cell>
          <cell r="G85">
            <v>0.94216516500000003</v>
          </cell>
          <cell r="H85">
            <v>0.84932265000000007</v>
          </cell>
          <cell r="I85">
            <v>0.8592799725000001</v>
          </cell>
          <cell r="J85">
            <v>0.95750727499999999</v>
          </cell>
          <cell r="K85">
            <v>0.86215098214285701</v>
          </cell>
          <cell r="L85">
            <v>0.55666800899999991</v>
          </cell>
          <cell r="M85">
            <v>0.69730064999999997</v>
          </cell>
          <cell r="N85">
            <v>0.60827759999999997</v>
          </cell>
          <cell r="O85">
            <v>0.82047375</v>
          </cell>
          <cell r="P85">
            <v>0.92836124999999992</v>
          </cell>
          <cell r="Q85">
            <v>0.7440905571428571</v>
          </cell>
          <cell r="R85">
            <v>0.91106439187499988</v>
          </cell>
          <cell r="S85">
            <v>1.1945105999999999</v>
          </cell>
          <cell r="T85">
            <v>0.95237640000000001</v>
          </cell>
          <cell r="U85">
            <v>0.71066925449999985</v>
          </cell>
          <cell r="V85">
            <v>0.84120340500000002</v>
          </cell>
          <cell r="W85">
            <v>0.75202060950000005</v>
          </cell>
          <cell r="X85">
            <v>0.56884711499999996</v>
          </cell>
          <cell r="Y85">
            <v>0.51079974750000001</v>
          </cell>
          <cell r="Z85">
            <v>0.1647513675</v>
          </cell>
          <cell r="AA85">
            <v>0.1647513675</v>
          </cell>
          <cell r="AB85">
            <v>183.54349994277899</v>
          </cell>
          <cell r="AC85">
            <v>122.115136126</v>
          </cell>
          <cell r="AD85">
            <v>116.146639056</v>
          </cell>
          <cell r="AE85">
            <v>126.71009653119999</v>
          </cell>
          <cell r="AF85">
            <v>152.65512850490001</v>
          </cell>
          <cell r="AG85">
            <v>120.45895611749999</v>
          </cell>
          <cell r="AH85">
            <v>115.2397828844</v>
          </cell>
          <cell r="AI85">
            <v>135.0203785825</v>
          </cell>
          <cell r="AJ85">
            <v>157.6590643424</v>
          </cell>
          <cell r="AK85">
            <v>104.54358101880001</v>
          </cell>
          <cell r="AL85">
            <v>101.5982091342</v>
          </cell>
          <cell r="AM85">
            <v>127.715089632</v>
          </cell>
          <cell r="AN85">
            <v>100.9300297456</v>
          </cell>
          <cell r="AO85">
            <v>134.5827412395</v>
          </cell>
          <cell r="AP85">
            <v>156.10124226599999</v>
          </cell>
          <cell r="AQ85">
            <v>113.36514073849999</v>
          </cell>
          <cell r="AR85">
            <v>124.48609941629999</v>
          </cell>
          <cell r="AS85">
            <v>172.88476355149999</v>
          </cell>
          <cell r="AT85">
            <v>173.42133853300001</v>
          </cell>
          <cell r="AU85">
            <v>108.04900149499998</v>
          </cell>
          <cell r="AV85">
            <v>111.69521030360001</v>
          </cell>
          <cell r="AW85">
            <v>130.64055591030001</v>
          </cell>
          <cell r="AX85">
            <v>106.97385827699999</v>
          </cell>
          <cell r="AY85">
            <v>88.805159944599993</v>
          </cell>
          <cell r="AZ85">
            <v>32.797353171300003</v>
          </cell>
          <cell r="BA85">
            <v>0</v>
          </cell>
        </row>
        <row r="91">
          <cell r="B91">
            <v>4.23333315</v>
          </cell>
          <cell r="C91">
            <v>3.5504531999999998</v>
          </cell>
          <cell r="D91">
            <v>3.6847935000000001</v>
          </cell>
          <cell r="E91">
            <v>3.0488174999999997</v>
          </cell>
          <cell r="F91">
            <v>2.4716961</v>
          </cell>
          <cell r="G91">
            <v>2.6807467500000004</v>
          </cell>
          <cell r="H91">
            <v>2.6095662000000002</v>
          </cell>
          <cell r="I91">
            <v>3.2433061500000004</v>
          </cell>
          <cell r="J91">
            <v>3.84230925</v>
          </cell>
          <cell r="K91">
            <v>2.7418679999999997</v>
          </cell>
          <cell r="L91">
            <v>2.4798149999999999</v>
          </cell>
          <cell r="M91">
            <v>2.3510596499999998</v>
          </cell>
          <cell r="N91">
            <v>2.9714237999999997</v>
          </cell>
          <cell r="O91">
            <v>2.9187256499999998</v>
          </cell>
          <cell r="P91">
            <v>2.9823920421428571</v>
          </cell>
          <cell r="Q91">
            <v>2.8303969499999999</v>
          </cell>
          <cell r="R91">
            <v>2.1920733000000001</v>
          </cell>
          <cell r="S91">
            <v>2.3040940499999998</v>
          </cell>
          <cell r="T91">
            <v>2.4627501000000001</v>
          </cell>
          <cell r="U91">
            <v>2.0657037329999999</v>
          </cell>
          <cell r="V91">
            <v>2.2139728604999998</v>
          </cell>
          <cell r="W91">
            <v>2.0788483949999996</v>
          </cell>
          <cell r="X91">
            <v>2.1511397880000001</v>
          </cell>
          <cell r="Y91">
            <v>1.9703870865000002</v>
          </cell>
          <cell r="Z91">
            <v>1.3442232285000002</v>
          </cell>
          <cell r="AA91">
            <v>1.3442232285000002</v>
          </cell>
          <cell r="AB91">
            <v>578.63497798942501</v>
          </cell>
          <cell r="AC91">
            <v>396.37646606799996</v>
          </cell>
          <cell r="AD91">
            <v>353.93010008160002</v>
          </cell>
          <cell r="AE91">
            <v>327.84424825600001</v>
          </cell>
          <cell r="AF91">
            <v>307.51187044899996</v>
          </cell>
          <cell r="AG91">
            <v>308.00491863569999</v>
          </cell>
          <cell r="AH91">
            <v>317.96072968200002</v>
          </cell>
          <cell r="AI91">
            <v>459.1699997435</v>
          </cell>
          <cell r="AJ91">
            <v>635.64095000040004</v>
          </cell>
          <cell r="AK91">
            <v>371.71625175079998</v>
          </cell>
          <cell r="AL91">
            <v>427.78308690450001</v>
          </cell>
          <cell r="AM91">
            <v>464.46135566399994</v>
          </cell>
          <cell r="AN91">
            <v>533.67549079679998</v>
          </cell>
          <cell r="AO91">
            <v>523.39618694789999</v>
          </cell>
          <cell r="AP91">
            <v>533.00077341799999</v>
          </cell>
          <cell r="AQ91">
            <v>432.70189561899991</v>
          </cell>
          <cell r="AR91">
            <v>306.32036240399998</v>
          </cell>
          <cell r="AS91">
            <v>329.37869850599998</v>
          </cell>
          <cell r="AT91">
            <v>411.78290866099996</v>
          </cell>
          <cell r="AU91">
            <v>298.75546825499998</v>
          </cell>
          <cell r="AV91">
            <v>298.54056155820001</v>
          </cell>
          <cell r="AW91">
            <v>332.50821284290004</v>
          </cell>
          <cell r="AX91">
            <v>357.32122604099993</v>
          </cell>
          <cell r="AY91">
            <v>343.0581968418</v>
          </cell>
          <cell r="AZ91">
            <v>264.12885080460001</v>
          </cell>
          <cell r="BA91">
            <v>0</v>
          </cell>
        </row>
        <row r="105">
          <cell r="B105">
            <v>0</v>
          </cell>
          <cell r="C105">
            <v>1.170642857142857E-4</v>
          </cell>
          <cell r="D105">
            <v>2.2866428571428573E-4</v>
          </cell>
          <cell r="E105">
            <v>1.3583914285714286E-2</v>
          </cell>
          <cell r="F105">
            <v>4.4021249999999995E-5</v>
          </cell>
          <cell r="G105">
            <v>3.1740000000000004E-5</v>
          </cell>
          <cell r="H105">
            <v>9.9135E-4</v>
          </cell>
          <cell r="I105">
            <v>4.2939000000000007E-3</v>
          </cell>
          <cell r="J105">
            <v>4.6237499999999994E-3</v>
          </cell>
          <cell r="K105">
            <v>6.8480999999999993E-3</v>
          </cell>
          <cell r="L105">
            <v>0</v>
          </cell>
          <cell r="M105">
            <v>4.6800000000000001E-3</v>
          </cell>
          <cell r="N105">
            <v>5.4881099999999995E-2</v>
          </cell>
          <cell r="O105">
            <v>3.491961428571428E-2</v>
          </cell>
          <cell r="P105">
            <v>1.4945891249999999E-2</v>
          </cell>
          <cell r="Q105">
            <v>1.5354033749999999E-2</v>
          </cell>
          <cell r="R105">
            <v>1.4281199999999999E-2</v>
          </cell>
          <cell r="S105">
            <v>7.5838500000000003E-2</v>
          </cell>
          <cell r="T105">
            <v>6.2541168750000001E-2</v>
          </cell>
          <cell r="U105">
            <v>0.12755917350000004</v>
          </cell>
          <cell r="V105">
            <v>0.17927400149999995</v>
          </cell>
          <cell r="W105">
            <v>7.3421909999999993E-2</v>
          </cell>
          <cell r="X105">
            <v>4.632079516071428E-2</v>
          </cell>
          <cell r="Y105">
            <v>0.33371525700000004</v>
          </cell>
          <cell r="Z105">
            <v>0.26490697200000002</v>
          </cell>
          <cell r="AA105">
            <v>0.26490697200000002</v>
          </cell>
          <cell r="AB105">
            <v>0</v>
          </cell>
          <cell r="AC105">
            <v>9.8999623999999984E-3</v>
          </cell>
          <cell r="AD105">
            <v>2.3320387200000001E-2</v>
          </cell>
          <cell r="AE105">
            <v>1.0496189871999999</v>
          </cell>
          <cell r="AF105">
            <v>5.1373069999999998E-3</v>
          </cell>
          <cell r="AG105">
            <v>5.2650311999999991E-3</v>
          </cell>
          <cell r="AH105">
            <v>8.797989199999999E-2</v>
          </cell>
          <cell r="AI105">
            <v>0.58029985099999992</v>
          </cell>
          <cell r="AJ105">
            <v>0.7117245324</v>
          </cell>
          <cell r="AK105">
            <v>0.80853347959999999</v>
          </cell>
          <cell r="AL105">
            <v>0</v>
          </cell>
          <cell r="AM105">
            <v>0.85541183999999992</v>
          </cell>
          <cell r="AN105">
            <v>7.1873716287999994</v>
          </cell>
          <cell r="AO105">
            <v>3.7086833912999997</v>
          </cell>
          <cell r="AP105">
            <v>1.6219151669999998</v>
          </cell>
          <cell r="AQ105">
            <v>2.1821157819999999</v>
          </cell>
          <cell r="AR105">
            <v>1.6580221893</v>
          </cell>
          <cell r="AS105">
            <v>8.6461284480999989</v>
          </cell>
          <cell r="AT105">
            <v>9.1236985809999993</v>
          </cell>
          <cell r="AU105">
            <v>15.141405424999999</v>
          </cell>
          <cell r="AV105">
            <v>20.697311627399998</v>
          </cell>
          <cell r="AW105">
            <v>10.393157203099999</v>
          </cell>
          <cell r="AX105">
            <v>7.4131157879999989</v>
          </cell>
          <cell r="AY105">
            <v>56.207414291599989</v>
          </cell>
          <cell r="AZ105">
            <v>42.332976144950003</v>
          </cell>
          <cell r="BA105">
            <v>0</v>
          </cell>
        </row>
        <row r="106">
          <cell r="B106">
            <v>6.2788499999999997E-2</v>
          </cell>
          <cell r="C106">
            <v>7.2441449999999991E-2</v>
          </cell>
          <cell r="D106">
            <v>0.1398015</v>
          </cell>
          <cell r="E106">
            <v>0.15481799999999998</v>
          </cell>
          <cell r="F106">
            <v>0.17357451299999999</v>
          </cell>
          <cell r="G106">
            <v>0.13978637250000003</v>
          </cell>
          <cell r="H106">
            <v>0.18507465000000001</v>
          </cell>
          <cell r="I106">
            <v>0.32612474250000001</v>
          </cell>
          <cell r="J106">
            <v>0.29352600000000001</v>
          </cell>
          <cell r="K106">
            <v>0.32189435357142854</v>
          </cell>
          <cell r="L106">
            <v>0.28103452649999994</v>
          </cell>
          <cell r="M106">
            <v>0.24315312749999998</v>
          </cell>
          <cell r="N106">
            <v>0.24030006000000001</v>
          </cell>
          <cell r="O106">
            <v>0.23654354062499999</v>
          </cell>
          <cell r="P106">
            <v>0.20739969642857142</v>
          </cell>
          <cell r="Q106">
            <v>0.24111023142857141</v>
          </cell>
          <cell r="R106">
            <v>0.21024533812499999</v>
          </cell>
          <cell r="S106">
            <v>0.18938392312499999</v>
          </cell>
          <cell r="T106">
            <v>0.17339645812499999</v>
          </cell>
          <cell r="U106">
            <v>0.1829288835</v>
          </cell>
          <cell r="V106">
            <v>0.20636774549999998</v>
          </cell>
          <cell r="W106">
            <v>0.18205947449999998</v>
          </cell>
          <cell r="X106">
            <v>5.2423762499999998E-2</v>
          </cell>
          <cell r="Y106">
            <v>1.3691668499999999E-2</v>
          </cell>
          <cell r="Z106">
            <v>4.3331219999999997E-2</v>
          </cell>
          <cell r="AA106">
            <v>4.3331219999999997E-2</v>
          </cell>
          <cell r="AB106">
            <v>8.7671377908599997</v>
          </cell>
          <cell r="AC106">
            <v>8.2509890535999979</v>
          </cell>
          <cell r="AD106">
            <v>13.8618832512</v>
          </cell>
          <cell r="AE106">
            <v>17.138064608000001</v>
          </cell>
          <cell r="AF106">
            <v>22.8293862608</v>
          </cell>
          <cell r="AG106">
            <v>17.670788335199997</v>
          </cell>
          <cell r="AH106">
            <v>24.663962996400002</v>
          </cell>
          <cell r="AI106">
            <v>51.493789647500002</v>
          </cell>
          <cell r="AJ106">
            <v>53.602116122799998</v>
          </cell>
          <cell r="AK106">
            <v>43.760912694399998</v>
          </cell>
          <cell r="AL106">
            <v>52.983921800699996</v>
          </cell>
          <cell r="AM106">
            <v>48.449530223999993</v>
          </cell>
          <cell r="AN106">
            <v>37.04155488</v>
          </cell>
          <cell r="AO106">
            <v>37.059751297799998</v>
          </cell>
          <cell r="AP106">
            <v>32.560440315999998</v>
          </cell>
          <cell r="AQ106">
            <v>36.638584685499993</v>
          </cell>
          <cell r="AR106">
            <v>27.891896435199996</v>
          </cell>
          <cell r="AS106">
            <v>26.113748675299995</v>
          </cell>
          <cell r="AT106">
            <v>31.025376649000002</v>
          </cell>
          <cell r="AU106">
            <v>27.266106514499999</v>
          </cell>
          <cell r="AV106">
            <v>24.9893862646</v>
          </cell>
          <cell r="AW106">
            <v>31.390901705600001</v>
          </cell>
          <cell r="AX106">
            <v>10.391430464999999</v>
          </cell>
          <cell r="AY106">
            <v>2.2990827672999994</v>
          </cell>
          <cell r="AZ106">
            <v>7.1474769468000003</v>
          </cell>
          <cell r="BA106">
            <v>0</v>
          </cell>
        </row>
        <row r="108">
          <cell r="B108">
            <v>1.1274299999999999E-2</v>
          </cell>
          <cell r="C108">
            <v>0.12184118999999999</v>
          </cell>
          <cell r="D108">
            <v>0.14525155499999998</v>
          </cell>
          <cell r="E108">
            <v>6.7093264285714285E-2</v>
          </cell>
          <cell r="F108">
            <v>9.1826988750000005E-2</v>
          </cell>
          <cell r="G108">
            <v>0.24025185000000002</v>
          </cell>
          <cell r="H108">
            <v>0.27558588749999996</v>
          </cell>
          <cell r="I108">
            <v>0.32155740000000005</v>
          </cell>
          <cell r="J108">
            <v>0.29196449999999996</v>
          </cell>
          <cell r="K108">
            <v>0.36137711410714285</v>
          </cell>
          <cell r="L108">
            <v>0.30705165000000001</v>
          </cell>
          <cell r="M108">
            <v>0.33844815</v>
          </cell>
          <cell r="N108">
            <v>0.57262544999999998</v>
          </cell>
          <cell r="O108">
            <v>0.55950749999999994</v>
          </cell>
          <cell r="P108">
            <v>0.80281349999999996</v>
          </cell>
          <cell r="Q108">
            <v>0.73942973624999997</v>
          </cell>
          <cell r="R108">
            <v>0.70774119571428562</v>
          </cell>
          <cell r="S108">
            <v>0.69443058068181818</v>
          </cell>
          <cell r="T108">
            <v>0.67294908749999993</v>
          </cell>
          <cell r="U108">
            <v>0.71386534349999997</v>
          </cell>
          <cell r="V108">
            <v>0.58496097600000008</v>
          </cell>
          <cell r="W108">
            <v>0.89786263049999993</v>
          </cell>
          <cell r="X108">
            <v>1.0790721675000001</v>
          </cell>
          <cell r="Y108">
            <v>1.0168040970000001</v>
          </cell>
          <cell r="Z108">
            <v>0.56929331699999997</v>
          </cell>
          <cell r="AA108">
            <v>0.56929331699999997</v>
          </cell>
          <cell r="AB108">
            <v>1.2605137723319999</v>
          </cell>
          <cell r="AC108">
            <v>9.3568186151999999</v>
          </cell>
          <cell r="AD108">
            <v>11.4244328256</v>
          </cell>
          <cell r="AE108">
            <v>5.8006657743999996</v>
          </cell>
          <cell r="AF108">
            <v>9.330858362699999</v>
          </cell>
          <cell r="AG108">
            <v>27.876010004699999</v>
          </cell>
          <cell r="AH108">
            <v>37.466432253999997</v>
          </cell>
          <cell r="AI108">
            <v>51.437403166000003</v>
          </cell>
          <cell r="AJ108">
            <v>46.651157976</v>
          </cell>
          <cell r="AK108">
            <v>45.244401052400001</v>
          </cell>
          <cell r="AL108">
            <v>48.782538549000002</v>
          </cell>
          <cell r="AM108">
            <v>68.288666399999997</v>
          </cell>
          <cell r="AN108">
            <v>102.88311075679999</v>
          </cell>
          <cell r="AO108">
            <v>112.08548292840001</v>
          </cell>
          <cell r="AP108">
            <v>137.12000093200001</v>
          </cell>
          <cell r="AQ108">
            <v>111.41007969349998</v>
          </cell>
          <cell r="AR108">
            <v>111.301130559</v>
          </cell>
          <cell r="AS108">
            <v>113.78910818989999</v>
          </cell>
          <cell r="AT108">
            <v>121.09916721499999</v>
          </cell>
          <cell r="AU108">
            <v>112.83160960849999</v>
          </cell>
          <cell r="AV108">
            <v>76.367943169</v>
          </cell>
          <cell r="AW108">
            <v>144.18697818000001</v>
          </cell>
          <cell r="AX108">
            <v>217.16060277599999</v>
          </cell>
          <cell r="AY108">
            <v>167.80180217459997</v>
          </cell>
          <cell r="AZ108">
            <v>197.39231769180003</v>
          </cell>
          <cell r="BA108">
            <v>0</v>
          </cell>
        </row>
        <row r="109">
          <cell r="B109">
            <v>9.7263000000000002E-2</v>
          </cell>
          <cell r="C109">
            <v>0.17242564178571426</v>
          </cell>
          <cell r="D109">
            <v>0.11227522714285712</v>
          </cell>
          <cell r="E109">
            <v>0.26722079999999998</v>
          </cell>
          <cell r="F109">
            <v>0.30633990750000001</v>
          </cell>
          <cell r="G109">
            <v>0.20644428750000005</v>
          </cell>
          <cell r="H109">
            <v>0.383822145</v>
          </cell>
          <cell r="I109">
            <v>0.32663119500000004</v>
          </cell>
          <cell r="J109">
            <v>0.34772310000000001</v>
          </cell>
          <cell r="K109">
            <v>0.48174209999999995</v>
          </cell>
          <cell r="L109">
            <v>0.13010715</v>
          </cell>
          <cell r="M109">
            <v>0.14765039999999999</v>
          </cell>
          <cell r="N109">
            <v>0.42683084999999998</v>
          </cell>
          <cell r="O109">
            <v>0.42949349999999997</v>
          </cell>
          <cell r="P109">
            <v>0.45006796500000001</v>
          </cell>
          <cell r="Q109">
            <v>0.42529931999999998</v>
          </cell>
          <cell r="R109">
            <v>0.38691768999999998</v>
          </cell>
          <cell r="S109">
            <v>0.38580614999999996</v>
          </cell>
          <cell r="T109">
            <v>0.32245476374999998</v>
          </cell>
          <cell r="U109">
            <v>0.34755380549999998</v>
          </cell>
          <cell r="V109">
            <v>0.31754911499999999</v>
          </cell>
          <cell r="W109">
            <v>0.41203555650000001</v>
          </cell>
          <cell r="X109">
            <v>0.24527929500000001</v>
          </cell>
          <cell r="Y109">
            <v>0.34741434599999999</v>
          </cell>
          <cell r="Z109">
            <v>0.28626061950000004</v>
          </cell>
          <cell r="AA109">
            <v>0.28626061950000004</v>
          </cell>
          <cell r="AB109">
            <v>11.422656318906</v>
          </cell>
          <cell r="AC109">
            <v>16.333708301199998</v>
          </cell>
          <cell r="AD109">
            <v>9.0400116480000001</v>
          </cell>
          <cell r="AE109">
            <v>26.765491748799999</v>
          </cell>
          <cell r="AF109">
            <v>39.741075002999999</v>
          </cell>
          <cell r="AG109">
            <v>25.714941123299997</v>
          </cell>
          <cell r="AH109">
            <v>48.051132720399998</v>
          </cell>
          <cell r="AI109">
            <v>62.460079753000002</v>
          </cell>
          <cell r="AJ109">
            <v>63.117749411999995</v>
          </cell>
          <cell r="AK109">
            <v>53.309396874800001</v>
          </cell>
          <cell r="AL109">
            <v>24.861821186699999</v>
          </cell>
          <cell r="AM109">
            <v>35.624353535999994</v>
          </cell>
          <cell r="AN109">
            <v>92.510590163199993</v>
          </cell>
          <cell r="AO109">
            <v>88.098294304199996</v>
          </cell>
          <cell r="AP109">
            <v>84.895595161000003</v>
          </cell>
          <cell r="AQ109">
            <v>72.218113897999984</v>
          </cell>
          <cell r="AR109">
            <v>63.411197252399994</v>
          </cell>
          <cell r="AS109">
            <v>72.465881931300004</v>
          </cell>
          <cell r="AT109">
            <v>62.841968971999997</v>
          </cell>
          <cell r="AU109">
            <v>55.923941843999998</v>
          </cell>
          <cell r="AV109">
            <v>49.3708617076</v>
          </cell>
          <cell r="AW109">
            <v>74.4436003271</v>
          </cell>
          <cell r="AX109">
            <v>51.254089496999995</v>
          </cell>
          <cell r="AY109">
            <v>59.000890126199998</v>
          </cell>
          <cell r="AZ109">
            <v>61.601134633300006</v>
          </cell>
          <cell r="BA109">
            <v>0</v>
          </cell>
        </row>
        <row r="114">
          <cell r="B114">
            <v>1.3823842499999999</v>
          </cell>
          <cell r="C114">
            <v>1.2916205999999999</v>
          </cell>
          <cell r="D114">
            <v>1.3640364</v>
          </cell>
          <cell r="E114">
            <v>1.6054834499999999</v>
          </cell>
          <cell r="F114">
            <v>1.5266286</v>
          </cell>
          <cell r="G114">
            <v>1.4827302</v>
          </cell>
          <cell r="H114">
            <v>1.6159122000000001</v>
          </cell>
          <cell r="I114">
            <v>1.6013034000000002</v>
          </cell>
          <cell r="J114">
            <v>1.5306331499999999</v>
          </cell>
          <cell r="K114">
            <v>1.5022939499999999</v>
          </cell>
          <cell r="L114">
            <v>1.5689182499999998</v>
          </cell>
          <cell r="M114">
            <v>1.37523105</v>
          </cell>
          <cell r="N114">
            <v>1.12437315</v>
          </cell>
          <cell r="O114">
            <v>1.19574585</v>
          </cell>
          <cell r="P114">
            <v>1.2933256499999999</v>
          </cell>
          <cell r="Q114">
            <v>1.52272305</v>
          </cell>
          <cell r="R114">
            <v>1.518408</v>
          </cell>
          <cell r="S114">
            <v>1.6410825</v>
          </cell>
          <cell r="T114">
            <v>1.7360491499999999</v>
          </cell>
          <cell r="U114">
            <v>1.8534328154999999</v>
          </cell>
          <cell r="V114">
            <v>1.6889375700000002</v>
          </cell>
          <cell r="W114">
            <v>1.7901599444999996</v>
          </cell>
          <cell r="X114">
            <v>1.1505369059999999</v>
          </cell>
          <cell r="Y114">
            <v>1.0113600104999998</v>
          </cell>
          <cell r="Z114">
            <v>1.7738842634999998</v>
          </cell>
          <cell r="AA114">
            <v>1.7738842634999998</v>
          </cell>
          <cell r="AB114">
            <v>180.99124042451999</v>
          </cell>
          <cell r="AC114">
            <v>140.69481756879998</v>
          </cell>
          <cell r="AD114">
            <v>125.92873867200001</v>
          </cell>
          <cell r="AE114">
            <v>167.45771913919998</v>
          </cell>
          <cell r="AF114">
            <v>180.06580592909998</v>
          </cell>
          <cell r="AG114">
            <v>172.74406629480001</v>
          </cell>
          <cell r="AH114">
            <v>206.4611167772</v>
          </cell>
          <cell r="AI114">
            <v>242.1005285315</v>
          </cell>
          <cell r="AJ114">
            <v>249.6451084256</v>
          </cell>
          <cell r="AK114">
            <v>190.39434674040001</v>
          </cell>
          <cell r="AL114">
            <v>265.27387183740001</v>
          </cell>
          <cell r="AM114">
            <v>247.31849692799997</v>
          </cell>
          <cell r="AN114">
            <v>170.27151829600001</v>
          </cell>
          <cell r="AO114">
            <v>185.29565537549999</v>
          </cell>
          <cell r="AP114">
            <v>211.52761999299997</v>
          </cell>
          <cell r="AQ114">
            <v>215.12951923049999</v>
          </cell>
          <cell r="AR114">
            <v>194.47607933569998</v>
          </cell>
          <cell r="AS114">
            <v>221.33156621289996</v>
          </cell>
          <cell r="AT114">
            <v>293.153057735</v>
          </cell>
          <cell r="AU114">
            <v>256.48892711399998</v>
          </cell>
          <cell r="AV114">
            <v>205.570523229</v>
          </cell>
          <cell r="AW114">
            <v>286.77559526229999</v>
          </cell>
          <cell r="AX114">
            <v>190.28138149799997</v>
          </cell>
          <cell r="AY114">
            <v>150.8829411232</v>
          </cell>
          <cell r="AZ114">
            <v>319.10316931010004</v>
          </cell>
          <cell r="BA114">
            <v>0</v>
          </cell>
        </row>
        <row r="116">
          <cell r="B116">
            <v>0.28080815399999998</v>
          </cell>
          <cell r="C116">
            <v>0.19134147374999999</v>
          </cell>
          <cell r="D116">
            <v>0.15512219999999999</v>
          </cell>
          <cell r="E116">
            <v>0.19883475</v>
          </cell>
          <cell r="F116">
            <v>0.22723064999999998</v>
          </cell>
          <cell r="G116">
            <v>0.19419687750000003</v>
          </cell>
          <cell r="H116">
            <v>0.17477242500000001</v>
          </cell>
          <cell r="I116">
            <v>0.16843635000000001</v>
          </cell>
          <cell r="J116">
            <v>0.1424615625</v>
          </cell>
          <cell r="K116">
            <v>0.10958356285714285</v>
          </cell>
          <cell r="L116">
            <v>0.12381389999999999</v>
          </cell>
          <cell r="M116">
            <v>0.13117499999999999</v>
          </cell>
          <cell r="N116">
            <v>0.1280232</v>
          </cell>
          <cell r="O116">
            <v>0.11846835</v>
          </cell>
          <cell r="P116">
            <v>0.12855149999999999</v>
          </cell>
          <cell r="Q116">
            <v>0.15402972374999999</v>
          </cell>
          <cell r="R116">
            <v>0.13386393029220778</v>
          </cell>
          <cell r="S116">
            <v>0.12467979173863639</v>
          </cell>
          <cell r="T116">
            <v>0.146051508</v>
          </cell>
          <cell r="U116">
            <v>0.22583478150000003</v>
          </cell>
          <cell r="V116">
            <v>0.14902279649999997</v>
          </cell>
          <cell r="W116">
            <v>0.16264989250000003</v>
          </cell>
          <cell r="X116">
            <v>0.19612133099999998</v>
          </cell>
          <cell r="Y116">
            <v>0.18162737035714288</v>
          </cell>
          <cell r="Z116">
            <v>0.20200280850000005</v>
          </cell>
          <cell r="AA116">
            <v>0.20200280850000005</v>
          </cell>
          <cell r="AB116">
            <v>30.921103007846995</v>
          </cell>
          <cell r="AC116">
            <v>19.186455816399999</v>
          </cell>
          <cell r="AD116">
            <v>13.680647663999999</v>
          </cell>
          <cell r="AE116">
            <v>19.310956145599999</v>
          </cell>
          <cell r="AF116">
            <v>24.545525432400002</v>
          </cell>
          <cell r="AG116">
            <v>22.301691812400001</v>
          </cell>
          <cell r="AH116">
            <v>20.873521304</v>
          </cell>
          <cell r="AI116">
            <v>23.550678852499999</v>
          </cell>
          <cell r="AJ116">
            <v>23.1412524488</v>
          </cell>
          <cell r="AK116">
            <v>13.571348208</v>
          </cell>
          <cell r="AL116">
            <v>20.4072093495</v>
          </cell>
          <cell r="AM116">
            <v>22.785492095999995</v>
          </cell>
          <cell r="AN116">
            <v>19.722991780799997</v>
          </cell>
          <cell r="AO116">
            <v>17.937758201099999</v>
          </cell>
          <cell r="AP116">
            <v>20.1701173125</v>
          </cell>
          <cell r="AQ116">
            <v>23.687769524999997</v>
          </cell>
          <cell r="AR116">
            <v>20.021554068799997</v>
          </cell>
          <cell r="AS116">
            <v>18.754938230599997</v>
          </cell>
          <cell r="AT116">
            <v>26.127129546999999</v>
          </cell>
          <cell r="AU116">
            <v>33.571816767999998</v>
          </cell>
          <cell r="AV116">
            <v>19.791967357000001</v>
          </cell>
          <cell r="AW116">
            <v>28.040448616100001</v>
          </cell>
          <cell r="AX116">
            <v>42.191077499999992</v>
          </cell>
          <cell r="AY116">
            <v>32.821695858599995</v>
          </cell>
          <cell r="AZ116">
            <v>34.542974662000006</v>
          </cell>
          <cell r="BA116">
            <v>0</v>
          </cell>
        </row>
        <row r="160">
          <cell r="B160">
            <v>1.38217005</v>
          </cell>
          <cell r="C160">
            <v>2.0197750499999998</v>
          </cell>
          <cell r="D160">
            <v>1.9777439185714285</v>
          </cell>
          <cell r="E160">
            <v>2.3281420499999999</v>
          </cell>
          <cell r="F160">
            <v>2.8907450999999997</v>
          </cell>
          <cell r="G160">
            <v>3.1280796000000004</v>
          </cell>
          <cell r="H160">
            <v>2.9197372500000003</v>
          </cell>
          <cell r="I160">
            <v>2.9161170000000003</v>
          </cell>
          <cell r="J160">
            <v>2.62750365</v>
          </cell>
          <cell r="K160">
            <v>2.75365305</v>
          </cell>
          <cell r="L160">
            <v>3.5063635499999997</v>
          </cell>
          <cell r="M160">
            <v>3.1084060499999997</v>
          </cell>
          <cell r="N160">
            <v>2.8389406500000001</v>
          </cell>
          <cell r="O160">
            <v>2.7148549162500002</v>
          </cell>
          <cell r="P160">
            <v>1.9563418800000001</v>
          </cell>
          <cell r="Q160">
            <v>2.4248801764285712</v>
          </cell>
          <cell r="R160">
            <v>1.6985356368749998</v>
          </cell>
          <cell r="S160">
            <v>1.293303301875</v>
          </cell>
          <cell r="T160">
            <v>2.309577913125</v>
          </cell>
          <cell r="U160">
            <v>4.2945166259999992</v>
          </cell>
          <cell r="V160">
            <v>3.1836154949999997</v>
          </cell>
          <cell r="W160">
            <v>2.4369732269999997</v>
          </cell>
          <cell r="X160">
            <v>2.1275649134999992</v>
          </cell>
          <cell r="Y160">
            <v>3.6596925629999992</v>
          </cell>
          <cell r="Z160">
            <v>1.400491368</v>
          </cell>
          <cell r="AA160">
            <v>1.400491368</v>
          </cell>
          <cell r="AB160">
            <v>196.09348688664301</v>
          </cell>
          <cell r="AC160">
            <v>245.57413438159995</v>
          </cell>
          <cell r="AD160">
            <v>208.82612149919999</v>
          </cell>
          <cell r="AE160">
            <v>269.04731609279997</v>
          </cell>
          <cell r="AF160">
            <v>378.61721100210002</v>
          </cell>
          <cell r="AG160">
            <v>398.15614440029998</v>
          </cell>
          <cell r="AH160">
            <v>381.91950579600001</v>
          </cell>
          <cell r="AI160">
            <v>439.073940241</v>
          </cell>
          <cell r="AJ160">
            <v>427.7859849596</v>
          </cell>
          <cell r="AK160">
            <v>357.22342194880002</v>
          </cell>
          <cell r="AL160">
            <v>609.95417228999997</v>
          </cell>
          <cell r="AM160">
            <v>577.20871195199993</v>
          </cell>
          <cell r="AN160">
            <v>441.08108799039996</v>
          </cell>
          <cell r="AO160">
            <v>422.58849891509999</v>
          </cell>
          <cell r="AP160">
            <v>309.07287597099997</v>
          </cell>
          <cell r="AQ160">
            <v>347.82016840199992</v>
          </cell>
          <cell r="AR160">
            <v>212.28401604299998</v>
          </cell>
          <cell r="AS160">
            <v>172.11273560909999</v>
          </cell>
          <cell r="AT160">
            <v>386.09741052099997</v>
          </cell>
          <cell r="AU160">
            <v>574.00846137249994</v>
          </cell>
          <cell r="AV160">
            <v>394.14697224400004</v>
          </cell>
          <cell r="AW160">
            <v>390.88001535019998</v>
          </cell>
          <cell r="AX160">
            <v>363.57914291399999</v>
          </cell>
          <cell r="AY160">
            <v>525.80480851139987</v>
          </cell>
          <cell r="AZ160">
            <v>207.74916792320002</v>
          </cell>
          <cell r="BA160">
            <v>0</v>
          </cell>
        </row>
        <row r="171">
          <cell r="B171">
            <v>0.54406812900000001</v>
          </cell>
          <cell r="C171">
            <v>0.39107554928571425</v>
          </cell>
          <cell r="D171">
            <v>0.46121924999999997</v>
          </cell>
          <cell r="E171">
            <v>0.45229329899999998</v>
          </cell>
          <cell r="F171">
            <v>0.39132771750000001</v>
          </cell>
          <cell r="G171">
            <v>0.30568779750000002</v>
          </cell>
          <cell r="H171">
            <v>0.22591471500000002</v>
          </cell>
          <cell r="I171">
            <v>0.1607530875</v>
          </cell>
          <cell r="J171">
            <v>0.17130237299999998</v>
          </cell>
          <cell r="K171">
            <v>0.21879363053571421</v>
          </cell>
          <cell r="L171">
            <v>0.17779481775</v>
          </cell>
          <cell r="M171">
            <v>0.2055049719230769</v>
          </cell>
          <cell r="N171">
            <v>0.24326820525000001</v>
          </cell>
          <cell r="O171">
            <v>0.3033108385714286</v>
          </cell>
          <cell r="P171">
            <v>0.41477955642857139</v>
          </cell>
          <cell r="Q171">
            <v>0.43346698553571422</v>
          </cell>
          <cell r="R171">
            <v>0.43146224116071424</v>
          </cell>
          <cell r="S171">
            <v>0.45189482011363635</v>
          </cell>
          <cell r="T171">
            <v>0.369577591875</v>
          </cell>
          <cell r="U171">
            <v>0.28978376850000004</v>
          </cell>
          <cell r="V171">
            <v>0.28368752399999997</v>
          </cell>
          <cell r="W171">
            <v>0.28860707887499998</v>
          </cell>
          <cell r="X171">
            <v>0.271003824</v>
          </cell>
          <cell r="Y171">
            <v>0.20929088892857142</v>
          </cell>
          <cell r="Z171">
            <v>0.24363324</v>
          </cell>
          <cell r="AA171">
            <v>0.24363324</v>
          </cell>
          <cell r="AB171">
            <v>64.161044514915005</v>
          </cell>
          <cell r="AC171">
            <v>33.176961057599996</v>
          </cell>
          <cell r="AD171">
            <v>34.779023323199993</v>
          </cell>
          <cell r="AE171">
            <v>42.405202772800003</v>
          </cell>
          <cell r="AF171">
            <v>46.272727976299997</v>
          </cell>
          <cell r="AG171">
            <v>34.0248734826</v>
          </cell>
          <cell r="AH171">
            <v>25.771763809199999</v>
          </cell>
          <cell r="AI171">
            <v>22.950028446999998</v>
          </cell>
          <cell r="AJ171">
            <v>25.114571860000002</v>
          </cell>
          <cell r="AK171">
            <v>25.537027762399997</v>
          </cell>
          <cell r="AL171">
            <v>25.745933168099999</v>
          </cell>
          <cell r="AM171">
            <v>29.358922559999996</v>
          </cell>
          <cell r="AN171">
            <v>28.109451831999998</v>
          </cell>
          <cell r="AO171">
            <v>40.506403215300004</v>
          </cell>
          <cell r="AP171">
            <v>65.204791349000004</v>
          </cell>
          <cell r="AQ171">
            <v>59.246342501499988</v>
          </cell>
          <cell r="AR171">
            <v>52.741566772399999</v>
          </cell>
          <cell r="AS171">
            <v>51.885637703899995</v>
          </cell>
          <cell r="AT171">
            <v>44.361502641000001</v>
          </cell>
          <cell r="AU171">
            <v>31.518514949999997</v>
          </cell>
          <cell r="AV171">
            <v>31.423636442200003</v>
          </cell>
          <cell r="AW171">
            <v>41.087286578799997</v>
          </cell>
          <cell r="AX171">
            <v>44.683994978999991</v>
          </cell>
          <cell r="AY171">
            <v>32.962114557899994</v>
          </cell>
          <cell r="AZ171">
            <v>41.446219939200006</v>
          </cell>
          <cell r="BA171">
            <v>0</v>
          </cell>
        </row>
        <row r="188">
          <cell r="B188">
            <v>0.19762605</v>
          </cell>
          <cell r="C188">
            <v>0.1438902225</v>
          </cell>
          <cell r="D188">
            <v>0.41870845624999997</v>
          </cell>
          <cell r="E188">
            <v>0.51309688499999995</v>
          </cell>
          <cell r="F188">
            <v>0.64752074999999998</v>
          </cell>
          <cell r="G188">
            <v>0.44276265000000004</v>
          </cell>
          <cell r="H188">
            <v>0.5563089</v>
          </cell>
          <cell r="I188">
            <v>0.48233790000000004</v>
          </cell>
          <cell r="J188">
            <v>0.69067574999999992</v>
          </cell>
          <cell r="K188">
            <v>0.45927224999999999</v>
          </cell>
          <cell r="L188">
            <v>0.50536934999999994</v>
          </cell>
          <cell r="M188">
            <v>0.48375089999999998</v>
          </cell>
          <cell r="N188">
            <v>0.38723894999999997</v>
          </cell>
          <cell r="O188">
            <v>0.40525244999999999</v>
          </cell>
          <cell r="P188">
            <v>0.42717869999999997</v>
          </cell>
          <cell r="Q188">
            <v>0.46056149999999996</v>
          </cell>
          <cell r="R188">
            <v>0.60848965999999993</v>
          </cell>
          <cell r="S188">
            <v>0.52576064999999994</v>
          </cell>
          <cell r="T188">
            <v>0.73139535</v>
          </cell>
          <cell r="U188">
            <v>0.70276116599999994</v>
          </cell>
          <cell r="V188">
            <v>0.78890604750000004</v>
          </cell>
          <cell r="W188">
            <v>0.78725982599999988</v>
          </cell>
          <cell r="X188">
            <v>0.74638237949999986</v>
          </cell>
          <cell r="Y188">
            <v>0.48407504399999995</v>
          </cell>
          <cell r="Z188">
            <v>0.43352143200000015</v>
          </cell>
          <cell r="AA188">
            <v>0.43352143200000015</v>
          </cell>
          <cell r="AB188">
            <v>24.254039511866999</v>
          </cell>
          <cell r="AC188">
            <v>12.291329932399998</v>
          </cell>
          <cell r="AD188">
            <v>36.821442729600001</v>
          </cell>
          <cell r="AE188">
            <v>55.142237628799997</v>
          </cell>
          <cell r="AF188">
            <v>74.519603492599998</v>
          </cell>
          <cell r="AG188">
            <v>48.619716631199992</v>
          </cell>
          <cell r="AH188">
            <v>60.501030753599998</v>
          </cell>
          <cell r="AI188">
            <v>61.553809217999998</v>
          </cell>
          <cell r="AJ188">
            <v>104.53216811200001</v>
          </cell>
          <cell r="AK188">
            <v>57.714738773999997</v>
          </cell>
          <cell r="AL188">
            <v>83.960436135600006</v>
          </cell>
          <cell r="AM188">
            <v>86.025551279999988</v>
          </cell>
          <cell r="AN188">
            <v>51.414616334400002</v>
          </cell>
          <cell r="AO188">
            <v>64.558930375200006</v>
          </cell>
          <cell r="AP188">
            <v>68.911463111999993</v>
          </cell>
          <cell r="AQ188">
            <v>66.657637185999988</v>
          </cell>
          <cell r="AR188">
            <v>82.908949637700005</v>
          </cell>
          <cell r="AS188">
            <v>72.997009256599995</v>
          </cell>
          <cell r="AT188">
            <v>125.616318608</v>
          </cell>
          <cell r="AU188">
            <v>99.096413730999984</v>
          </cell>
          <cell r="AV188">
            <v>98.068805422799997</v>
          </cell>
          <cell r="AW188">
            <v>118.824828224</v>
          </cell>
          <cell r="AX188">
            <v>121.01945672699999</v>
          </cell>
          <cell r="AY188">
            <v>74.945081414499995</v>
          </cell>
          <cell r="AZ188">
            <v>76.100938986750009</v>
          </cell>
          <cell r="BA188">
            <v>0</v>
          </cell>
        </row>
        <row r="194">
          <cell r="B194">
            <v>2.0605949999999998E-2</v>
          </cell>
          <cell r="C194">
            <v>1.9962531964285716E-2</v>
          </cell>
          <cell r="D194">
            <v>1.5973907142857145E-2</v>
          </cell>
          <cell r="E194">
            <v>5.3878499999999996E-2</v>
          </cell>
          <cell r="F194">
            <v>1.25559E-2</v>
          </cell>
          <cell r="G194">
            <v>7.6621500000000004E-3</v>
          </cell>
          <cell r="H194">
            <v>1.14903E-2</v>
          </cell>
          <cell r="I194">
            <v>3.0265650000000002E-2</v>
          </cell>
          <cell r="J194">
            <v>1.7965811249999998E-2</v>
          </cell>
          <cell r="K194">
            <v>7.6211999999999998E-3</v>
          </cell>
          <cell r="L194">
            <v>4.9211999999999997E-3</v>
          </cell>
          <cell r="M194">
            <v>5.1727499999999994E-3</v>
          </cell>
          <cell r="N194">
            <v>3.9913649999999995E-2</v>
          </cell>
          <cell r="O194">
            <v>6.5307149999999994E-2</v>
          </cell>
          <cell r="P194">
            <v>0.10345501125000001</v>
          </cell>
          <cell r="Q194">
            <v>0.12106171125</v>
          </cell>
          <cell r="R194">
            <v>0.13833778499999999</v>
          </cell>
          <cell r="S194">
            <v>9.5507671499999988E-2</v>
          </cell>
          <cell r="T194">
            <v>0.1299447</v>
          </cell>
          <cell r="U194">
            <v>0.14400033749999999</v>
          </cell>
          <cell r="V194">
            <v>0.15784435799999999</v>
          </cell>
          <cell r="W194">
            <v>0.15047567099999998</v>
          </cell>
          <cell r="X194">
            <v>2.1640679999999999E-2</v>
          </cell>
          <cell r="Y194">
            <v>0</v>
          </cell>
          <cell r="Z194">
            <v>0</v>
          </cell>
          <cell r="AA194">
            <v>0</v>
          </cell>
          <cell r="AB194">
            <v>2.8367969751689999</v>
          </cell>
          <cell r="AC194">
            <v>2.1742830484</v>
          </cell>
          <cell r="AD194">
            <v>1.6182327023999998</v>
          </cell>
          <cell r="AE194">
            <v>6.0798640335999989</v>
          </cell>
          <cell r="AF194">
            <v>1.5753346671999999</v>
          </cell>
          <cell r="AG194">
            <v>1.0215952032</v>
          </cell>
          <cell r="AH194">
            <v>1.6797504692</v>
          </cell>
          <cell r="AI194">
            <v>4.8214244820000003</v>
          </cell>
          <cell r="AJ194">
            <v>2.6687224760000001</v>
          </cell>
          <cell r="AK194">
            <v>1.2159629284</v>
          </cell>
          <cell r="AL194">
            <v>0.98965758690000005</v>
          </cell>
          <cell r="AM194">
            <v>1.0865255999999999</v>
          </cell>
          <cell r="AN194">
            <v>6.8262361903999995</v>
          </cell>
          <cell r="AO194">
            <v>11.114852962800001</v>
          </cell>
          <cell r="AP194">
            <v>16.608301204</v>
          </cell>
          <cell r="AQ194">
            <v>17.295155608499996</v>
          </cell>
          <cell r="AR194">
            <v>21.533658058699999</v>
          </cell>
          <cell r="AS194">
            <v>15.200467096099997</v>
          </cell>
          <cell r="AT194">
            <v>20.102630061999999</v>
          </cell>
          <cell r="AU194">
            <v>23.302217857999999</v>
          </cell>
          <cell r="AV194">
            <v>24.207283089800004</v>
          </cell>
          <cell r="AW194">
            <v>24.8924028046</v>
          </cell>
          <cell r="AX194">
            <v>3.8949743429999999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2.7651599999999998E-2</v>
          </cell>
          <cell r="C207">
            <v>3.7839690000000002E-2</v>
          </cell>
          <cell r="D207">
            <v>8.5433861250000007E-2</v>
          </cell>
          <cell r="E207">
            <v>6.6606299999999993E-2</v>
          </cell>
          <cell r="F207">
            <v>8.494874999999999E-2</v>
          </cell>
          <cell r="G207">
            <v>8.7560550000000001E-2</v>
          </cell>
          <cell r="H207">
            <v>6.1700400000000002E-2</v>
          </cell>
          <cell r="I207">
            <v>3.7161450000000006E-2</v>
          </cell>
          <cell r="J207">
            <v>6.0944399999999996E-2</v>
          </cell>
          <cell r="K207">
            <v>8.1000450000000002E-2</v>
          </cell>
          <cell r="L207">
            <v>0.13554854999999999</v>
          </cell>
          <cell r="M207">
            <v>9.1634399999999991E-2</v>
          </cell>
          <cell r="N207">
            <v>0.1057158</v>
          </cell>
          <cell r="O207">
            <v>9.2181600000000002E-2</v>
          </cell>
          <cell r="P207">
            <v>0.19754505</v>
          </cell>
          <cell r="Q207">
            <v>0.22140989999999999</v>
          </cell>
          <cell r="R207">
            <v>0.1376019</v>
          </cell>
          <cell r="S207">
            <v>0.19418669999999999</v>
          </cell>
          <cell r="T207">
            <v>0.26291159999999997</v>
          </cell>
          <cell r="U207">
            <v>0.29460633749999998</v>
          </cell>
          <cell r="V207">
            <v>0.27719615250000001</v>
          </cell>
          <cell r="W207">
            <v>0.18677227949999997</v>
          </cell>
          <cell r="X207">
            <v>6.9849728999999999E-2</v>
          </cell>
          <cell r="Y207">
            <v>0.13688499600000001</v>
          </cell>
          <cell r="Z207">
            <v>1.31806305E-2</v>
          </cell>
          <cell r="AA207">
            <v>1.31806305E-2</v>
          </cell>
          <cell r="AB207">
            <v>4.234915230306</v>
          </cell>
          <cell r="AC207">
            <v>4.4402415039999994</v>
          </cell>
          <cell r="AD207">
            <v>8.8963712255999994</v>
          </cell>
          <cell r="AE207">
            <v>8.0210767615999998</v>
          </cell>
          <cell r="AF207">
            <v>11.308364558399999</v>
          </cell>
          <cell r="AG207">
            <v>12.043592160599998</v>
          </cell>
          <cell r="AH207">
            <v>10.443986629999999</v>
          </cell>
          <cell r="AI207">
            <v>6.7383647599999996</v>
          </cell>
          <cell r="AJ207">
            <v>10.904622980800001</v>
          </cell>
          <cell r="AK207">
            <v>10.9348191392</v>
          </cell>
          <cell r="AL207">
            <v>26.896091928299999</v>
          </cell>
          <cell r="AM207">
            <v>17.306358767999999</v>
          </cell>
          <cell r="AN207">
            <v>16.082828326399998</v>
          </cell>
          <cell r="AO207">
            <v>14.570667442200001</v>
          </cell>
          <cell r="AP207">
            <v>31.866968629999999</v>
          </cell>
          <cell r="AQ207">
            <v>33.537407921499998</v>
          </cell>
          <cell r="AR207">
            <v>20.398169045499998</v>
          </cell>
          <cell r="AS207">
            <v>27.258127997099997</v>
          </cell>
          <cell r="AT207">
            <v>46.996572280000002</v>
          </cell>
          <cell r="AU207">
            <v>44.476115083499998</v>
          </cell>
          <cell r="AV207">
            <v>36.739520907200003</v>
          </cell>
          <cell r="AW207">
            <v>31.666773576800001</v>
          </cell>
          <cell r="AX207">
            <v>16.513921007999997</v>
          </cell>
          <cell r="AY207">
            <v>28.336773791699997</v>
          </cell>
          <cell r="AZ207">
            <v>2.9368395152</v>
          </cell>
          <cell r="BA207">
            <v>0</v>
          </cell>
        </row>
        <row r="212">
          <cell r="B212">
            <v>0.37715489999999996</v>
          </cell>
          <cell r="C212">
            <v>0.30473414999999998</v>
          </cell>
          <cell r="D212">
            <v>0.49636304999999997</v>
          </cell>
          <cell r="E212">
            <v>0.42538814999999996</v>
          </cell>
          <cell r="F212">
            <v>0.44747504999999999</v>
          </cell>
          <cell r="G212">
            <v>0.49339890000000003</v>
          </cell>
          <cell r="H212">
            <v>0.49997070000000005</v>
          </cell>
          <cell r="I212">
            <v>0.52933635000000001</v>
          </cell>
          <cell r="J212">
            <v>0.47612969999999999</v>
          </cell>
          <cell r="K212">
            <v>0.55226834999999996</v>
          </cell>
          <cell r="L212">
            <v>0.62159624999999996</v>
          </cell>
          <cell r="M212">
            <v>0.70115264999999993</v>
          </cell>
          <cell r="N212">
            <v>0.65696444999999992</v>
          </cell>
          <cell r="O212">
            <v>0.66704354999999993</v>
          </cell>
          <cell r="P212">
            <v>0.70299764999999992</v>
          </cell>
          <cell r="Q212">
            <v>0.77154560999999988</v>
          </cell>
          <cell r="R212">
            <v>0.77608979999999994</v>
          </cell>
          <cell r="S212">
            <v>0.81220320000000001</v>
          </cell>
          <cell r="T212">
            <v>0.90441945000000001</v>
          </cell>
          <cell r="U212">
            <v>0.93611250450000016</v>
          </cell>
          <cell r="V212">
            <v>1.1464912889999999</v>
          </cell>
          <cell r="W212">
            <v>1.13891301</v>
          </cell>
          <cell r="X212">
            <v>1.0985044004999998</v>
          </cell>
          <cell r="Y212">
            <v>1.0114352280000001</v>
          </cell>
          <cell r="Z212">
            <v>0.67525576199999993</v>
          </cell>
          <cell r="AA212">
            <v>0.67525576199999993</v>
          </cell>
          <cell r="AB212">
            <v>50.042864294480999</v>
          </cell>
          <cell r="AC212">
            <v>32.206693989999998</v>
          </cell>
          <cell r="AD212">
            <v>37.504817448000004</v>
          </cell>
          <cell r="AE212">
            <v>46.149998518399997</v>
          </cell>
          <cell r="AF212">
            <v>54.733164826200003</v>
          </cell>
          <cell r="AG212">
            <v>57.156093851999998</v>
          </cell>
          <cell r="AH212">
            <v>66.684985057999995</v>
          </cell>
          <cell r="AI212">
            <v>80.942204192999995</v>
          </cell>
          <cell r="AJ212">
            <v>76.118781585199997</v>
          </cell>
          <cell r="AK212">
            <v>71.498445281999992</v>
          </cell>
          <cell r="AL212">
            <v>111.07883204550001</v>
          </cell>
          <cell r="AM212">
            <v>127.51112265599998</v>
          </cell>
          <cell r="AN212">
            <v>103.75141585599998</v>
          </cell>
          <cell r="AO212">
            <v>102.6524654163</v>
          </cell>
          <cell r="AP212">
            <v>112.0418280505</v>
          </cell>
          <cell r="AQ212">
            <v>107.45816606699999</v>
          </cell>
          <cell r="AR212">
            <v>101.28033718649999</v>
          </cell>
          <cell r="AS212">
            <v>113.56767230379999</v>
          </cell>
          <cell r="AT212">
            <v>158.75487745300001</v>
          </cell>
          <cell r="AU212">
            <v>134.4835098245</v>
          </cell>
          <cell r="AV212">
            <v>143.55105408360001</v>
          </cell>
          <cell r="AW212">
            <v>190.81758084150002</v>
          </cell>
          <cell r="AX212">
            <v>195.43702955399996</v>
          </cell>
          <cell r="AY212">
            <v>164.47680143069999</v>
          </cell>
          <cell r="AZ212">
            <v>136.83056025265003</v>
          </cell>
          <cell r="BA212">
            <v>0</v>
          </cell>
        </row>
        <row r="226">
          <cell r="B226">
            <v>0.25446018899999995</v>
          </cell>
          <cell r="C226">
            <v>0.2683161128571428</v>
          </cell>
          <cell r="D226">
            <v>0.37594894499999998</v>
          </cell>
          <cell r="E226">
            <v>0.26187442499999997</v>
          </cell>
          <cell r="F226">
            <v>0.22474813499999999</v>
          </cell>
          <cell r="G226">
            <v>0.22106466750000001</v>
          </cell>
          <cell r="H226">
            <v>0.20904348750000001</v>
          </cell>
          <cell r="I226">
            <v>0.23412695250000001</v>
          </cell>
          <cell r="J226">
            <v>0.18697730625</v>
          </cell>
          <cell r="K226">
            <v>0.19924561124999998</v>
          </cell>
          <cell r="L226">
            <v>0.19867611374999999</v>
          </cell>
          <cell r="M226">
            <v>0.17601848999999997</v>
          </cell>
          <cell r="N226">
            <v>0.15171998624999999</v>
          </cell>
          <cell r="O226">
            <v>0.10590910392857142</v>
          </cell>
          <cell r="P226">
            <v>0.11452793464285713</v>
          </cell>
          <cell r="Q226">
            <v>0.11269940624999999</v>
          </cell>
          <cell r="R226">
            <v>9.3221070714285703E-2</v>
          </cell>
          <cell r="S226">
            <v>7.8379800034090924E-2</v>
          </cell>
          <cell r="T226">
            <v>8.9763888750000007E-2</v>
          </cell>
          <cell r="U226">
            <v>8.8033968000000018E-2</v>
          </cell>
          <cell r="V226">
            <v>6.8562340875000016E-2</v>
          </cell>
          <cell r="W226">
            <v>9.4499672999999992E-2</v>
          </cell>
          <cell r="X226">
            <v>9.6539474571428543E-2</v>
          </cell>
          <cell r="Y226">
            <v>8.6614595999999988E-2</v>
          </cell>
          <cell r="Z226">
            <v>8.3546977499999994E-2</v>
          </cell>
          <cell r="AA226">
            <v>8.3546977499999994E-2</v>
          </cell>
          <cell r="AB226">
            <v>33.477061596170998</v>
          </cell>
          <cell r="AC226">
            <v>29.611989433599998</v>
          </cell>
          <cell r="AD226">
            <v>36.895688404799998</v>
          </cell>
          <cell r="AE226">
            <v>29.419893271999999</v>
          </cell>
          <cell r="AF226">
            <v>28.3275610898</v>
          </cell>
          <cell r="AG226">
            <v>27.029010551399999</v>
          </cell>
          <cell r="AH226">
            <v>27.350393276799998</v>
          </cell>
          <cell r="AI226">
            <v>36.283154236000001</v>
          </cell>
          <cell r="AJ226">
            <v>31.355761638400001</v>
          </cell>
          <cell r="AK226">
            <v>25.946924612399997</v>
          </cell>
          <cell r="AL226">
            <v>35.217989406000001</v>
          </cell>
          <cell r="AM226">
            <v>34.396194719999997</v>
          </cell>
          <cell r="AN226">
            <v>25.592831844799999</v>
          </cell>
          <cell r="AO226">
            <v>18.528271304099999</v>
          </cell>
          <cell r="AP226">
            <v>19.987957378000001</v>
          </cell>
          <cell r="AQ226">
            <v>17.610322397499999</v>
          </cell>
          <cell r="AR226">
            <v>12.775697009899998</v>
          </cell>
          <cell r="AS226">
            <v>10.735213746399998</v>
          </cell>
          <cell r="AT226">
            <v>14.531918016999999</v>
          </cell>
          <cell r="AU226">
            <v>14.219334847499999</v>
          </cell>
          <cell r="AV226">
            <v>9.5891265086000015</v>
          </cell>
          <cell r="AW226">
            <v>16.6538695383</v>
          </cell>
          <cell r="AX226">
            <v>18.118317086999998</v>
          </cell>
          <cell r="AY226">
            <v>16.3761090042</v>
          </cell>
          <cell r="AZ226">
            <v>16.244113317500002</v>
          </cell>
          <cell r="BA226">
            <v>0</v>
          </cell>
        </row>
        <row r="228">
          <cell r="B228">
            <v>3.7552950000000002E-2</v>
          </cell>
          <cell r="C228">
            <v>0.17491656053571428</v>
          </cell>
          <cell r="D228">
            <v>0.22836525857142856</v>
          </cell>
          <cell r="E228">
            <v>0.22005097714285715</v>
          </cell>
          <cell r="F228">
            <v>0.22717566</v>
          </cell>
          <cell r="G228">
            <v>0.19748835750000002</v>
          </cell>
          <cell r="H228">
            <v>0.14258707500000001</v>
          </cell>
          <cell r="I228">
            <v>0.122693895</v>
          </cell>
          <cell r="J228">
            <v>0.14216225624999998</v>
          </cell>
          <cell r="K228">
            <v>0.11068019999999999</v>
          </cell>
          <cell r="L228">
            <v>0.10581749999999999</v>
          </cell>
          <cell r="M228">
            <v>8.6924699999999994E-2</v>
          </cell>
          <cell r="N228">
            <v>5.1422849999999999E-2</v>
          </cell>
          <cell r="O228">
            <v>2.7343799999999998E-2</v>
          </cell>
          <cell r="P228">
            <v>2.3910210000000001E-2</v>
          </cell>
          <cell r="Q228">
            <v>4.3304986607142854E-2</v>
          </cell>
          <cell r="R228">
            <v>3.9834899999999999E-2</v>
          </cell>
          <cell r="S228">
            <v>5.0297165999999997E-2</v>
          </cell>
          <cell r="T228">
            <v>4.5890549999999995E-2</v>
          </cell>
          <cell r="U228">
            <v>6.3930703500000005E-2</v>
          </cell>
          <cell r="V228">
            <v>6.7934843999999994E-2</v>
          </cell>
          <cell r="W228">
            <v>5.9340917999999993E-2</v>
          </cell>
          <cell r="X228">
            <v>6.1939264500000001E-2</v>
          </cell>
          <cell r="Y228">
            <v>7.6159431E-2</v>
          </cell>
          <cell r="Z228">
            <v>7.6782613499999985E-2</v>
          </cell>
          <cell r="AA228">
            <v>7.6782613499999985E-2</v>
          </cell>
          <cell r="AB228">
            <v>3.9710112878159998</v>
          </cell>
          <cell r="AC228">
            <v>16.256639234399998</v>
          </cell>
          <cell r="AD228">
            <v>20.932808664</v>
          </cell>
          <cell r="AE228">
            <v>21.522362780799998</v>
          </cell>
          <cell r="AF228">
            <v>27.372412572400002</v>
          </cell>
          <cell r="AG228">
            <v>22.289847980399998</v>
          </cell>
          <cell r="AH228">
            <v>17.4666428108</v>
          </cell>
          <cell r="AI228">
            <v>21.178089809999999</v>
          </cell>
          <cell r="AJ228">
            <v>30.161002853200003</v>
          </cell>
          <cell r="AK228">
            <v>15.1154029664</v>
          </cell>
          <cell r="AL228">
            <v>27.1661171328</v>
          </cell>
          <cell r="AM228">
            <v>34.543528175999995</v>
          </cell>
          <cell r="AN228">
            <v>15.681655950399998</v>
          </cell>
          <cell r="AO228">
            <v>7.3043321916000004</v>
          </cell>
          <cell r="AP228">
            <v>5.0040250804999999</v>
          </cell>
          <cell r="AQ228">
            <v>7.5355409324999991</v>
          </cell>
          <cell r="AR228">
            <v>7.7880166789</v>
          </cell>
          <cell r="AS228">
            <v>11.505654460299999</v>
          </cell>
          <cell r="AT228">
            <v>10.355247743</v>
          </cell>
          <cell r="AU228">
            <v>12.618016600999999</v>
          </cell>
          <cell r="AV228">
            <v>12.724063454200001</v>
          </cell>
          <cell r="AW228">
            <v>11.1921964193</v>
          </cell>
          <cell r="AX228">
            <v>14.361209927999997</v>
          </cell>
          <cell r="AY228">
            <v>17.959839374399998</v>
          </cell>
          <cell r="AZ228">
            <v>17.563297821150002</v>
          </cell>
          <cell r="BA228">
            <v>0</v>
          </cell>
        </row>
        <row r="231">
          <cell r="B231">
            <v>0.12243419999999999</v>
          </cell>
          <cell r="C231">
            <v>8.8749449999999994E-2</v>
          </cell>
          <cell r="D231">
            <v>0.17988393</v>
          </cell>
          <cell r="E231">
            <v>0.2406249</v>
          </cell>
          <cell r="F231">
            <v>0.18513225</v>
          </cell>
          <cell r="G231">
            <v>0.16207830000000001</v>
          </cell>
          <cell r="H231">
            <v>0.26074038750000006</v>
          </cell>
          <cell r="I231">
            <v>0.14132070000000002</v>
          </cell>
          <cell r="J231">
            <v>0.23965784999999998</v>
          </cell>
          <cell r="K231">
            <v>0.18437984999999998</v>
          </cell>
          <cell r="L231">
            <v>7.0422299999999993E-2</v>
          </cell>
          <cell r="M231">
            <v>0.18703458000000001</v>
          </cell>
          <cell r="N231">
            <v>0.13193145000000001</v>
          </cell>
          <cell r="O231">
            <v>0.102559185</v>
          </cell>
          <cell r="P231">
            <v>6.2183291250000008E-2</v>
          </cell>
          <cell r="Q231">
            <v>5.0732673749999999E-2</v>
          </cell>
          <cell r="R231">
            <v>3.1172399999999999E-2</v>
          </cell>
          <cell r="S231">
            <v>1.2564458999999998E-2</v>
          </cell>
          <cell r="T231">
            <v>1.8806504999999998E-2</v>
          </cell>
          <cell r="U231">
            <v>4.4587584409090907E-2</v>
          </cell>
          <cell r="V231">
            <v>8.2780375500000003E-2</v>
          </cell>
          <cell r="W231">
            <v>0.128469843</v>
          </cell>
          <cell r="X231">
            <v>0.1052145495</v>
          </cell>
          <cell r="Y231">
            <v>0.18756077849999997</v>
          </cell>
          <cell r="Z231">
            <v>0.21752811</v>
          </cell>
          <cell r="AA231">
            <v>0.21752811</v>
          </cell>
          <cell r="AB231">
            <v>16.175708282468999</v>
          </cell>
          <cell r="AC231">
            <v>6.8227336403999992</v>
          </cell>
          <cell r="AD231">
            <v>14.007520780799998</v>
          </cell>
          <cell r="AE231">
            <v>22.086837236799997</v>
          </cell>
          <cell r="AF231">
            <v>18.577680085299999</v>
          </cell>
          <cell r="AG231">
            <v>14.7917207295</v>
          </cell>
          <cell r="AH231">
            <v>31.876103028799999</v>
          </cell>
          <cell r="AI231">
            <v>20.45805652</v>
          </cell>
          <cell r="AJ231">
            <v>41.456392390399998</v>
          </cell>
          <cell r="AK231">
            <v>18.210561802400001</v>
          </cell>
          <cell r="AL231">
            <v>17.821545509700002</v>
          </cell>
          <cell r="AM231">
            <v>49.463066303999994</v>
          </cell>
          <cell r="AN231">
            <v>17.939621286399998</v>
          </cell>
          <cell r="AO231">
            <v>13.223368428599999</v>
          </cell>
          <cell r="AP231">
            <v>8.0690180584999993</v>
          </cell>
          <cell r="AQ231">
            <v>5.9981622574999998</v>
          </cell>
          <cell r="AR231">
            <v>3.8454702209999998</v>
          </cell>
          <cell r="AS231">
            <v>1.8278738048999996</v>
          </cell>
          <cell r="AT231">
            <v>3.3410419139999998</v>
          </cell>
          <cell r="AU231">
            <v>6.2604611829999994</v>
          </cell>
          <cell r="AV231">
            <v>10.064466745000001</v>
          </cell>
          <cell r="AW231">
            <v>22.325098174100003</v>
          </cell>
          <cell r="AX231">
            <v>20.181107231999995</v>
          </cell>
          <cell r="AY231">
            <v>31.0917737284</v>
          </cell>
          <cell r="AZ231">
            <v>35.289086008750004</v>
          </cell>
          <cell r="BA231">
            <v>0</v>
          </cell>
        </row>
        <row r="238">
          <cell r="B238">
            <v>4.0873949999999999E-2</v>
          </cell>
          <cell r="C238">
            <v>0.11059970625</v>
          </cell>
          <cell r="D238">
            <v>0.22241249999999999</v>
          </cell>
          <cell r="E238">
            <v>0.14933685642857142</v>
          </cell>
          <cell r="F238">
            <v>0.18107099999999998</v>
          </cell>
          <cell r="G238">
            <v>0.29717955000000001</v>
          </cell>
          <cell r="H238">
            <v>0.32707938750000004</v>
          </cell>
          <cell r="I238">
            <v>0.26103825000000003</v>
          </cell>
          <cell r="J238">
            <v>0.25323570000000001</v>
          </cell>
          <cell r="K238">
            <v>0.26147294999999998</v>
          </cell>
          <cell r="L238">
            <v>0.1876698</v>
          </cell>
          <cell r="M238">
            <v>0.23662799999999998</v>
          </cell>
          <cell r="N238">
            <v>0.27941850000000001</v>
          </cell>
          <cell r="O238">
            <v>0.33837210000000001</v>
          </cell>
          <cell r="P238">
            <v>0.41555611124999997</v>
          </cell>
          <cell r="Q238">
            <v>0.22993249500000001</v>
          </cell>
          <cell r="R238">
            <v>0.37716042124999999</v>
          </cell>
          <cell r="S238">
            <v>0.57971024999999998</v>
          </cell>
          <cell r="T238">
            <v>0.36050042587499997</v>
          </cell>
          <cell r="U238">
            <v>0.46960735050000008</v>
          </cell>
          <cell r="V238">
            <v>0.57156024599999988</v>
          </cell>
          <cell r="W238">
            <v>0.46696148999999992</v>
          </cell>
          <cell r="X238">
            <v>0.51994229335714282</v>
          </cell>
          <cell r="Y238">
            <v>0.58597211250000003</v>
          </cell>
          <cell r="Z238">
            <v>0.38021013449999991</v>
          </cell>
          <cell r="AA238">
            <v>0.38021013449999991</v>
          </cell>
          <cell r="AB238">
            <v>5.9508025380929999</v>
          </cell>
          <cell r="AC238">
            <v>8.2036225607999995</v>
          </cell>
          <cell r="AD238">
            <v>16.804571539199998</v>
          </cell>
          <cell r="AE238">
            <v>13.073555544</v>
          </cell>
          <cell r="AF238">
            <v>19.038986619799999</v>
          </cell>
          <cell r="AG238">
            <v>28.263517296299998</v>
          </cell>
          <cell r="AH238">
            <v>39.239447435599999</v>
          </cell>
          <cell r="AI238">
            <v>38.355765497499995</v>
          </cell>
          <cell r="AJ238">
            <v>67.532580644399999</v>
          </cell>
          <cell r="AK238">
            <v>28.031402999599997</v>
          </cell>
          <cell r="AL238">
            <v>31.444271671500001</v>
          </cell>
          <cell r="AM238">
            <v>38.612586383999997</v>
          </cell>
          <cell r="AN238">
            <v>35.895346255999996</v>
          </cell>
          <cell r="AO238">
            <v>47.960833284600007</v>
          </cell>
          <cell r="AP238">
            <v>59.168545681499999</v>
          </cell>
          <cell r="AQ238">
            <v>32.747132151999999</v>
          </cell>
          <cell r="AR238">
            <v>46.278652183600002</v>
          </cell>
          <cell r="AS238">
            <v>77.437666777899992</v>
          </cell>
          <cell r="AT238">
            <v>61.16710784</v>
          </cell>
          <cell r="AU238">
            <v>63.889957918499995</v>
          </cell>
          <cell r="AV238">
            <v>69.405754444999999</v>
          </cell>
          <cell r="AW238">
            <v>75.541732546299997</v>
          </cell>
          <cell r="AX238">
            <v>98.358390233999984</v>
          </cell>
          <cell r="AY238">
            <v>91.723489164999989</v>
          </cell>
          <cell r="AZ238">
            <v>74.075207212549998</v>
          </cell>
          <cell r="BA238">
            <v>0</v>
          </cell>
        </row>
        <row r="246">
          <cell r="B246">
            <v>1.2689568</v>
          </cell>
          <cell r="C246">
            <v>0.89311544999999992</v>
          </cell>
          <cell r="D246">
            <v>0.89298044999999993</v>
          </cell>
          <cell r="E246">
            <v>0.96927615</v>
          </cell>
          <cell r="F246">
            <v>0.936982125</v>
          </cell>
          <cell r="G246">
            <v>0.98481699750000018</v>
          </cell>
          <cell r="H246">
            <v>0.99710715750000023</v>
          </cell>
          <cell r="I246">
            <v>0.936172275</v>
          </cell>
          <cell r="J246">
            <v>1.0161060800000001</v>
          </cell>
          <cell r="K246">
            <v>0.85717097357142857</v>
          </cell>
          <cell r="L246">
            <v>1.0295905679999999</v>
          </cell>
          <cell r="M246">
            <v>1.0052828999999999</v>
          </cell>
          <cell r="N246">
            <v>0.93375719999999995</v>
          </cell>
          <cell r="O246">
            <v>1.2783122999999998</v>
          </cell>
          <cell r="P246">
            <v>1.3623736499999999</v>
          </cell>
          <cell r="Q246">
            <v>1.3252815</v>
          </cell>
          <cell r="R246">
            <v>1.1880215999999999</v>
          </cell>
          <cell r="S246">
            <v>1.1830346999999999</v>
          </cell>
          <cell r="T246">
            <v>1.2450834</v>
          </cell>
          <cell r="U246">
            <v>1.1674442835000001</v>
          </cell>
          <cell r="V246">
            <v>1.1657601360000001</v>
          </cell>
          <cell r="W246">
            <v>1.0102136309999998</v>
          </cell>
          <cell r="X246">
            <v>1.1534303385</v>
          </cell>
          <cell r="Y246">
            <v>0.91242348299999976</v>
          </cell>
          <cell r="Z246">
            <v>0.89559716850000004</v>
          </cell>
          <cell r="AA246">
            <v>0.89559716850000004</v>
          </cell>
          <cell r="AB246">
            <v>150.62852520446998</v>
          </cell>
          <cell r="AC246">
            <v>98.77537113359999</v>
          </cell>
          <cell r="AD246">
            <v>84.9723233088</v>
          </cell>
          <cell r="AE246">
            <v>105.0353565856</v>
          </cell>
          <cell r="AF246">
            <v>114.7182346716</v>
          </cell>
          <cell r="AG246">
            <v>117.16794211979999</v>
          </cell>
          <cell r="AH246">
            <v>127.3703517032</v>
          </cell>
          <cell r="AI246">
            <v>134.56566861050001</v>
          </cell>
          <cell r="AJ246">
            <v>161.49850096520001</v>
          </cell>
          <cell r="AK246">
            <v>111.75761772999999</v>
          </cell>
          <cell r="AL246">
            <v>184.1653637352</v>
          </cell>
          <cell r="AM246">
            <v>184.09651286399998</v>
          </cell>
          <cell r="AN246">
            <v>150.44528641119999</v>
          </cell>
          <cell r="AO246">
            <v>199.57892463389999</v>
          </cell>
          <cell r="AP246">
            <v>225.35532951349998</v>
          </cell>
          <cell r="AQ246">
            <v>196.84185817799997</v>
          </cell>
          <cell r="AR246">
            <v>160.48788244689999</v>
          </cell>
          <cell r="AS246">
            <v>167.38988693569996</v>
          </cell>
          <cell r="AT246">
            <v>216.20279072199997</v>
          </cell>
          <cell r="AU246">
            <v>166.22670394649998</v>
          </cell>
          <cell r="AV246">
            <v>141.8430664558</v>
          </cell>
          <cell r="AW246">
            <v>178.50095723390001</v>
          </cell>
          <cell r="AX246">
            <v>227.53298762999998</v>
          </cell>
          <cell r="AY246">
            <v>161.29844659279996</v>
          </cell>
          <cell r="AZ246">
            <v>172.36373618245003</v>
          </cell>
          <cell r="BA246">
            <v>0</v>
          </cell>
        </row>
        <row r="247">
          <cell r="B247">
            <v>0.17934137153846152</v>
          </cell>
          <cell r="C247">
            <v>0.12769154999999999</v>
          </cell>
          <cell r="D247">
            <v>0.24735516803571428</v>
          </cell>
          <cell r="E247">
            <v>0.23278521696428572</v>
          </cell>
          <cell r="F247">
            <v>0.36074503499999999</v>
          </cell>
          <cell r="G247">
            <v>0.22457585250000003</v>
          </cell>
          <cell r="H247">
            <v>0.24476905499999999</v>
          </cell>
          <cell r="I247">
            <v>0.27006731250000005</v>
          </cell>
          <cell r="J247">
            <v>0.18509716125</v>
          </cell>
          <cell r="K247">
            <v>0.16459281000000001</v>
          </cell>
          <cell r="L247">
            <v>0.14562575999999999</v>
          </cell>
          <cell r="M247">
            <v>0.15410165625</v>
          </cell>
          <cell r="N247">
            <v>0.16528361175</v>
          </cell>
          <cell r="O247">
            <v>0.14546309303571428</v>
          </cell>
          <cell r="P247">
            <v>0.14250302357142855</v>
          </cell>
          <cell r="Q247">
            <v>0.19477926053571426</v>
          </cell>
          <cell r="R247">
            <v>0.23718104812499996</v>
          </cell>
          <cell r="S247">
            <v>0.22840252977272726</v>
          </cell>
          <cell r="T247">
            <v>0.31603581412500004</v>
          </cell>
          <cell r="U247">
            <v>0.66466348731818181</v>
          </cell>
          <cell r="V247">
            <v>1.1292552899999997</v>
          </cell>
          <cell r="W247">
            <v>1.4918759675000002</v>
          </cell>
          <cell r="X247">
            <v>1.5384968376428569</v>
          </cell>
          <cell r="Y247">
            <v>1.0678355486153848</v>
          </cell>
          <cell r="Z247">
            <v>1.2420555402857141</v>
          </cell>
          <cell r="AA247">
            <v>1.2420555402857141</v>
          </cell>
          <cell r="AB247">
            <v>22.637989227702001</v>
          </cell>
          <cell r="AC247">
            <v>12.676382405199998</v>
          </cell>
          <cell r="AD247">
            <v>19.383478996800001</v>
          </cell>
          <cell r="AE247">
            <v>24.432568215999996</v>
          </cell>
          <cell r="AF247">
            <v>49.158772512500001</v>
          </cell>
          <cell r="AG247">
            <v>25.368026326499997</v>
          </cell>
          <cell r="AH247">
            <v>29.0881361432</v>
          </cell>
          <cell r="AI247">
            <v>42.422343248499999</v>
          </cell>
          <cell r="AJ247">
            <v>34.028571467600003</v>
          </cell>
          <cell r="AK247">
            <v>20.5163963444</v>
          </cell>
          <cell r="AL247">
            <v>20.2857460641</v>
          </cell>
          <cell r="AM247">
            <v>27.507022463999995</v>
          </cell>
          <cell r="AN247">
            <v>24.8189351344</v>
          </cell>
          <cell r="AO247">
            <v>23.799678169500002</v>
          </cell>
          <cell r="AP247">
            <v>22.314314983999996</v>
          </cell>
          <cell r="AQ247">
            <v>26.068664436500001</v>
          </cell>
          <cell r="AR247">
            <v>31.888499461499997</v>
          </cell>
          <cell r="AS247">
            <v>28.846690672799998</v>
          </cell>
          <cell r="AT247">
            <v>41.995462439999997</v>
          </cell>
          <cell r="AU247">
            <v>88.345267493499989</v>
          </cell>
          <cell r="AV247">
            <v>147.15551746760002</v>
          </cell>
          <cell r="AW247">
            <v>230.46985375040001</v>
          </cell>
          <cell r="AX247">
            <v>237.47582008799998</v>
          </cell>
          <cell r="AY247">
            <v>169.61556722549997</v>
          </cell>
          <cell r="AZ247">
            <v>214.73174802435003</v>
          </cell>
          <cell r="BA247">
            <v>0</v>
          </cell>
        </row>
        <row r="263">
          <cell r="B263">
            <v>14.099255025637364</v>
          </cell>
          <cell r="C263">
            <v>13.829066441769477</v>
          </cell>
          <cell r="D263">
            <v>15.459544383392856</v>
          </cell>
          <cell r="E263">
            <v>15.530881702928577</v>
          </cell>
          <cell r="F263">
            <v>16.095324828000006</v>
          </cell>
          <cell r="G263">
            <v>16.042253849999994</v>
          </cell>
          <cell r="H263">
            <v>16.066150822499999</v>
          </cell>
          <cell r="I263">
            <v>15.994704202500001</v>
          </cell>
          <cell r="J263">
            <v>16.328213978249995</v>
          </cell>
          <cell r="K263">
            <v>15.291470826964277</v>
          </cell>
          <cell r="L263">
            <v>14.795994593250006</v>
          </cell>
          <cell r="M263">
            <v>14.384104399673076</v>
          </cell>
          <cell r="N263">
            <v>15.368633351250006</v>
          </cell>
          <cell r="O263">
            <v>15.906523300660718</v>
          </cell>
          <cell r="P263">
            <v>16.04939762875</v>
          </cell>
          <cell r="Q263">
            <v>16.191958441607145</v>
          </cell>
          <cell r="R263">
            <v>15.05349318429383</v>
          </cell>
          <cell r="S263">
            <v>15.311186382681816</v>
          </cell>
          <cell r="T263">
            <v>16.386122867625001</v>
          </cell>
          <cell r="U263">
            <v>19.053195194590899</v>
          </cell>
          <cell r="V263">
            <v>19.455058741875003</v>
          </cell>
          <cell r="W263">
            <v>18.706168977375</v>
          </cell>
          <cell r="X263">
            <v>17.263304003249999</v>
          </cell>
          <cell r="Y263">
            <v>18.962281825065936</v>
          </cell>
          <cell r="Z263">
            <v>14.419685338714286</v>
          </cell>
          <cell r="AA263">
            <v>14.419685338714286</v>
          </cell>
          <cell r="AB263">
            <v>1874.4587376175168</v>
          </cell>
          <cell r="AC263">
            <v>1504.0539621367998</v>
          </cell>
          <cell r="AD263">
            <v>1456.7246573760001</v>
          </cell>
          <cell r="AE263">
            <v>1662.4013923664002</v>
          </cell>
          <cell r="AF263">
            <v>1989.2391680111998</v>
          </cell>
          <cell r="AG263">
            <v>1892.6326540836003</v>
          </cell>
          <cell r="AH263">
            <v>2031.5881005107992</v>
          </cell>
          <cell r="AI263">
            <v>2382.9410964335002</v>
          </cell>
          <cell r="AJ263">
            <v>2698.3804608408</v>
          </cell>
          <cell r="AK263">
            <v>1954.3777281687994</v>
          </cell>
          <cell r="AL263">
            <v>2634.7195096685996</v>
          </cell>
          <cell r="AM263">
            <v>2772.6561785759995</v>
          </cell>
          <cell r="AN263">
            <v>2491.4865098992</v>
          </cell>
          <cell r="AO263">
            <v>2588.3781151869007</v>
          </cell>
          <cell r="AP263">
            <v>2647.4204083595</v>
          </cell>
          <cell r="AQ263">
            <v>2372.2609178590001</v>
          </cell>
          <cell r="AR263">
            <v>2034.7261463702996</v>
          </cell>
          <cell r="AS263">
            <v>2186.8225308215001</v>
          </cell>
          <cell r="AT263">
            <v>2801.2389312949995</v>
          </cell>
          <cell r="AU263">
            <v>2674.1840432790004</v>
          </cell>
          <cell r="AV263">
            <v>2460.2413690417998</v>
          </cell>
          <cell r="AW263">
            <v>3056.1657313040992</v>
          </cell>
          <cell r="AX263">
            <v>3096.6055200989999</v>
          </cell>
          <cell r="AY263">
            <v>3056.4720308176979</v>
          </cell>
          <cell r="AZ263">
            <v>2723.1443418603003</v>
          </cell>
          <cell r="BA263">
            <v>0</v>
          </cell>
        </row>
        <row r="264">
          <cell r="B264">
            <v>11.983554409252749</v>
          </cell>
          <cell r="C264">
            <v>11.360460554269478</v>
          </cell>
          <cell r="D264">
            <v>12.409371259464285</v>
          </cell>
          <cell r="E264">
            <v>12.420674492142856</v>
          </cell>
          <cell r="F264">
            <v>12.726235086750004</v>
          </cell>
          <cell r="G264">
            <v>12.637089652499998</v>
          </cell>
          <cell r="H264">
            <v>12.318305767500002</v>
          </cell>
          <cell r="I264">
            <v>12.811349932500001</v>
          </cell>
          <cell r="J264">
            <v>13.2924700425</v>
          </cell>
          <cell r="K264">
            <v>11.494639856249998</v>
          </cell>
          <cell r="L264">
            <v>12.084213595499998</v>
          </cell>
          <cell r="M264">
            <v>11.258159255249998</v>
          </cell>
          <cell r="N264">
            <v>11.261803392750002</v>
          </cell>
          <cell r="O264">
            <v>11.758789239375</v>
          </cell>
          <cell r="P264">
            <v>11.576592393571429</v>
          </cell>
          <cell r="Q264">
            <v>11.976265893214286</v>
          </cell>
          <cell r="R264">
            <v>10.927209659374999</v>
          </cell>
          <cell r="S264">
            <v>10.946474904375</v>
          </cell>
          <cell r="T264">
            <v>12.310188735000002</v>
          </cell>
          <cell r="U264">
            <v>13.511775757499999</v>
          </cell>
          <cell r="V264">
            <v>13.016424109499999</v>
          </cell>
          <cell r="W264">
            <v>12.071552233499997</v>
          </cell>
          <cell r="X264">
            <v>10.815702713999999</v>
          </cell>
          <cell r="Y264">
            <v>11.221485538499998</v>
          </cell>
          <cell r="Z264">
            <v>8.1690750134999988</v>
          </cell>
          <cell r="AA264">
            <v>8.1690750134999988</v>
          </cell>
          <cell r="AB264">
            <v>1617.7969915149836</v>
          </cell>
          <cell r="AC264">
            <v>1278.8245558868</v>
          </cell>
          <cell r="AD264">
            <v>1200.8961101376001</v>
          </cell>
          <cell r="AE264">
            <v>1358.3975788992</v>
          </cell>
          <cell r="AF264">
            <v>1591.8804652449996</v>
          </cell>
          <cell r="AG264">
            <v>1521.4088872553996</v>
          </cell>
          <cell r="AH264">
            <v>1565.1580673976</v>
          </cell>
          <cell r="AI264">
            <v>1878.2679818225001</v>
          </cell>
          <cell r="AJ264">
            <v>2167.7358796111998</v>
          </cell>
          <cell r="AK264">
            <v>1500.9733755279999</v>
          </cell>
          <cell r="AL264">
            <v>2110.1777292051001</v>
          </cell>
          <cell r="AM264">
            <v>2105.4255070079998</v>
          </cell>
          <cell r="AN264">
            <v>1822.8241919007999</v>
          </cell>
          <cell r="AO264">
            <v>1909.2753952562996</v>
          </cell>
          <cell r="AP264">
            <v>1932.925822298</v>
          </cell>
          <cell r="AQ264">
            <v>1765.0257119179996</v>
          </cell>
          <cell r="AR264">
            <v>1456.7610110993999</v>
          </cell>
          <cell r="AS264">
            <v>1535.4734488378995</v>
          </cell>
          <cell r="AT264">
            <v>2111.0107078340002</v>
          </cell>
          <cell r="AU264">
            <v>1897.8326772649998</v>
          </cell>
          <cell r="AV264">
            <v>1650.182262151</v>
          </cell>
          <cell r="AW264">
            <v>1975.2490494205001</v>
          </cell>
          <cell r="AX264">
            <v>1894.9297070339996</v>
          </cell>
          <cell r="AY264">
            <v>1788.1219694976</v>
          </cell>
          <cell r="AZ264">
            <v>1485.91953042975</v>
          </cell>
          <cell r="BA264">
            <v>0</v>
          </cell>
        </row>
        <row r="265">
          <cell r="B265">
            <v>8.6454009999999984E-2</v>
          </cell>
          <cell r="C265">
            <v>0.1584369932142857</v>
          </cell>
          <cell r="D265">
            <v>0.208606245</v>
          </cell>
          <cell r="E265">
            <v>0.15914821499999998</v>
          </cell>
          <cell r="F265">
            <v>0.21497157000000003</v>
          </cell>
          <cell r="G265">
            <v>0.23091732000000006</v>
          </cell>
          <cell r="H265">
            <v>0.26999022</v>
          </cell>
          <cell r="I265">
            <v>0.24784298250000003</v>
          </cell>
          <cell r="J265">
            <v>0.23811660000000001</v>
          </cell>
          <cell r="K265">
            <v>0.31267665</v>
          </cell>
          <cell r="L265">
            <v>0.179478</v>
          </cell>
          <cell r="M265">
            <v>0.24091468874999999</v>
          </cell>
          <cell r="N265">
            <v>0.19320345900000002</v>
          </cell>
          <cell r="O265">
            <v>0.1475892</v>
          </cell>
          <cell r="P265">
            <v>0.1116238344642857</v>
          </cell>
          <cell r="Q265">
            <v>0.11277406875</v>
          </cell>
          <cell r="R265">
            <v>9.6486911874999998E-2</v>
          </cell>
          <cell r="S265">
            <v>8.3970067090909095E-2</v>
          </cell>
          <cell r="T265">
            <v>7.7634479999999992E-2</v>
          </cell>
          <cell r="U265">
            <v>0.15291260099999998</v>
          </cell>
          <cell r="V265">
            <v>0.14441198400000002</v>
          </cell>
          <cell r="W265">
            <v>0.23275787850000001</v>
          </cell>
          <cell r="X265">
            <v>0.158404401</v>
          </cell>
          <cell r="Y265">
            <v>0.22615345349999999</v>
          </cell>
          <cell r="Z265">
            <v>0.19828139850000001</v>
          </cell>
          <cell r="AA265">
            <v>0.19828139850000001</v>
          </cell>
          <cell r="AB265">
            <v>11.187145163648999</v>
          </cell>
          <cell r="AC265">
            <v>13.858026297999999</v>
          </cell>
          <cell r="AD265">
            <v>18.765060379200001</v>
          </cell>
          <cell r="AE265">
            <v>15.94420744</v>
          </cell>
          <cell r="AF265">
            <v>25.311405857499999</v>
          </cell>
          <cell r="AG265">
            <v>25.634277411599999</v>
          </cell>
          <cell r="AH265">
            <v>34.774182267600004</v>
          </cell>
          <cell r="AI265">
            <v>39.167100126999998</v>
          </cell>
          <cell r="AJ265">
            <v>35.893697360000004</v>
          </cell>
          <cell r="AK265">
            <v>32.939658171200001</v>
          </cell>
          <cell r="AL265">
            <v>32.187440531699998</v>
          </cell>
          <cell r="AM265">
            <v>41.897352815999994</v>
          </cell>
          <cell r="AN265">
            <v>25.902516182399999</v>
          </cell>
          <cell r="AO265">
            <v>21.406540248900001</v>
          </cell>
          <cell r="AP265">
            <v>16.129762219</v>
          </cell>
          <cell r="AQ265">
            <v>15.312877418999999</v>
          </cell>
          <cell r="AR265">
            <v>11.124306258499999</v>
          </cell>
          <cell r="AS265">
            <v>11.842625895099999</v>
          </cell>
          <cell r="AT265">
            <v>15.013620754000002</v>
          </cell>
          <cell r="AU265">
            <v>19.204164962999997</v>
          </cell>
          <cell r="AV265">
            <v>16.088645420800002</v>
          </cell>
          <cell r="AW265">
            <v>38.190090254599994</v>
          </cell>
          <cell r="AX265">
            <v>33.323979311999999</v>
          </cell>
          <cell r="AY265">
            <v>40.048566571199991</v>
          </cell>
          <cell r="AZ265">
            <v>34.665311235000004</v>
          </cell>
          <cell r="BA265">
            <v>0</v>
          </cell>
        </row>
        <row r="266">
          <cell r="B266">
            <v>6.3310959999999999E-2</v>
          </cell>
          <cell r="C266">
            <v>0.12016261285714286</v>
          </cell>
          <cell r="D266">
            <v>0.15715708125</v>
          </cell>
          <cell r="E266">
            <v>0.1519789725</v>
          </cell>
          <cell r="F266">
            <v>0.12689512124999999</v>
          </cell>
          <cell r="G266">
            <v>0.14563980750000002</v>
          </cell>
          <cell r="H266">
            <v>0.142587465</v>
          </cell>
          <cell r="I266">
            <v>0.11533185</v>
          </cell>
          <cell r="J266">
            <v>0.12804659999999998</v>
          </cell>
          <cell r="K266">
            <v>0.10852784999999998</v>
          </cell>
          <cell r="L266">
            <v>0.13017014999999998</v>
          </cell>
          <cell r="M266">
            <v>0.10169234999999999</v>
          </cell>
          <cell r="N266">
            <v>0.11991208499999997</v>
          </cell>
          <cell r="O266">
            <v>8.5233149999999994E-2</v>
          </cell>
          <cell r="P266">
            <v>9.953359874999998E-2</v>
          </cell>
          <cell r="Q266">
            <v>8.0405478214285703E-2</v>
          </cell>
          <cell r="R266">
            <v>6.5412620909090904E-2</v>
          </cell>
          <cell r="S266">
            <v>9.7014851999999999E-2</v>
          </cell>
          <cell r="T266">
            <v>8.5410853125000005E-2</v>
          </cell>
          <cell r="U266">
            <v>0.14366612249999999</v>
          </cell>
          <cell r="V266">
            <v>0.24219693900000003</v>
          </cell>
          <cell r="W266">
            <v>0.16583374349999999</v>
          </cell>
          <cell r="X266">
            <v>0.23196697649999998</v>
          </cell>
          <cell r="Y266">
            <v>0.31541688000000001</v>
          </cell>
          <cell r="Z266">
            <v>0.32341772700000004</v>
          </cell>
          <cell r="AA266">
            <v>0.32341772700000004</v>
          </cell>
          <cell r="AB266">
            <v>9.1512887570460002</v>
          </cell>
          <cell r="AC266">
            <v>10.878315839999999</v>
          </cell>
          <cell r="AD266">
            <v>14.171379076799999</v>
          </cell>
          <cell r="AE266">
            <v>13.9468623056</v>
          </cell>
          <cell r="AF266">
            <v>14.0662811751</v>
          </cell>
          <cell r="AG266">
            <v>17.559183856499999</v>
          </cell>
          <cell r="AH266">
            <v>19.413900115600001</v>
          </cell>
          <cell r="AI266">
            <v>17.799656554999999</v>
          </cell>
          <cell r="AJ266">
            <v>19.039285379999999</v>
          </cell>
          <cell r="AK266">
            <v>12.433188618399999</v>
          </cell>
          <cell r="AL266">
            <v>22.4559752949</v>
          </cell>
          <cell r="AM266">
            <v>16.618378079999996</v>
          </cell>
          <cell r="AN266">
            <v>15.048812292799999</v>
          </cell>
          <cell r="AO266">
            <v>12.1619987202</v>
          </cell>
          <cell r="AP266">
            <v>14.543017761000002</v>
          </cell>
          <cell r="AQ266">
            <v>10.285884920499999</v>
          </cell>
          <cell r="AR266">
            <v>7.6204154154000001</v>
          </cell>
          <cell r="AS266">
            <v>13.6866465021</v>
          </cell>
          <cell r="AT266">
            <v>15.194985743</v>
          </cell>
          <cell r="AU266">
            <v>19.073012179499997</v>
          </cell>
          <cell r="AV266">
            <v>27.891902643200005</v>
          </cell>
          <cell r="AW266">
            <v>27.381870400000004</v>
          </cell>
          <cell r="AX266">
            <v>44.937206729999986</v>
          </cell>
          <cell r="AY266">
            <v>51.526503355799996</v>
          </cell>
          <cell r="AZ266">
            <v>61.541912954750018</v>
          </cell>
          <cell r="BA266">
            <v>0</v>
          </cell>
        </row>
        <row r="267">
          <cell r="B267">
            <v>0.769043374</v>
          </cell>
          <cell r="C267">
            <v>1.0252781357142857</v>
          </cell>
          <cell r="D267">
            <v>1.1035019442857141</v>
          </cell>
          <cell r="E267">
            <v>1.504106794285714</v>
          </cell>
          <cell r="F267">
            <v>1.6682979600000003</v>
          </cell>
          <cell r="G267">
            <v>1.5297755474999999</v>
          </cell>
          <cell r="H267">
            <v>1.835389725</v>
          </cell>
          <cell r="I267">
            <v>1.3684523550000003</v>
          </cell>
          <cell r="J267">
            <v>1.4321643187499999</v>
          </cell>
          <cell r="K267">
            <v>1.9939896385714284</v>
          </cell>
          <cell r="L267">
            <v>1.2693568499999996</v>
          </cell>
          <cell r="M267">
            <v>1.5008453774999999</v>
          </cell>
          <cell r="N267">
            <v>2.1087927112500005</v>
          </cell>
          <cell r="O267">
            <v>2.1556090992857149</v>
          </cell>
          <cell r="P267">
            <v>2.0194623642857144</v>
          </cell>
          <cell r="Q267">
            <v>1.9337028316071425</v>
          </cell>
          <cell r="R267">
            <v>1.7086926069155846</v>
          </cell>
          <cell r="S267">
            <v>1.8135950983977271</v>
          </cell>
          <cell r="T267">
            <v>1.7539483469999997</v>
          </cell>
          <cell r="U267">
            <v>2.6000076694090906</v>
          </cell>
          <cell r="V267">
            <v>2.8211481674999996</v>
          </cell>
          <cell r="W267">
            <v>2.4587713180000002</v>
          </cell>
          <cell r="X267">
            <v>2.1508070864464286</v>
          </cell>
          <cell r="Y267">
            <v>3.945052962395605</v>
          </cell>
          <cell r="Z267">
            <v>2.9584975814999996</v>
          </cell>
          <cell r="AA267">
            <v>2.9584975814999996</v>
          </cell>
          <cell r="AB267">
            <v>92.198374666799992</v>
          </cell>
          <cell r="AC267">
            <v>95.398311614799994</v>
          </cell>
          <cell r="AD267">
            <v>92.957717678400002</v>
          </cell>
          <cell r="AE267">
            <v>145.36755164960002</v>
          </cell>
          <cell r="AF267">
            <v>192.90578580139999</v>
          </cell>
          <cell r="AG267">
            <v>162.57798774359998</v>
          </cell>
          <cell r="AH267">
            <v>225.15605405480002</v>
          </cell>
          <cell r="AI267">
            <v>222.03886172649999</v>
          </cell>
          <cell r="AJ267">
            <v>240.63062376199997</v>
          </cell>
          <cell r="AK267">
            <v>238.13819312799998</v>
          </cell>
          <cell r="AL267">
            <v>285.51393825660006</v>
          </cell>
          <cell r="AM267">
            <v>379.69194379199985</v>
          </cell>
          <cell r="AN267">
            <v>371.29319054079997</v>
          </cell>
          <cell r="AO267">
            <v>356.99685258900001</v>
          </cell>
          <cell r="AP267">
            <v>326.89053596649995</v>
          </cell>
          <cell r="AQ267">
            <v>281.78067027949999</v>
          </cell>
          <cell r="AR267">
            <v>247.95850091949995</v>
          </cell>
          <cell r="AS267">
            <v>293.78234405519993</v>
          </cell>
          <cell r="AT267">
            <v>322.97417576999999</v>
          </cell>
          <cell r="AU267">
            <v>366.60258999350003</v>
          </cell>
          <cell r="AV267">
            <v>354.69254016599996</v>
          </cell>
          <cell r="AW267">
            <v>421.8796136645999</v>
          </cell>
          <cell r="AX267">
            <v>434.77499063699992</v>
          </cell>
          <cell r="AY267">
            <v>645.87103808149993</v>
          </cell>
          <cell r="AZ267">
            <v>546.91381799195005</v>
          </cell>
          <cell r="BA267">
            <v>0</v>
          </cell>
        </row>
        <row r="268">
          <cell r="B268">
            <v>0.2779551715384615</v>
          </cell>
          <cell r="C268">
            <v>0.12769410910714285</v>
          </cell>
          <cell r="D268">
            <v>0.27184056482142854</v>
          </cell>
          <cell r="E268">
            <v>0.23315654625000001</v>
          </cell>
          <cell r="F268">
            <v>0.36148502625000001</v>
          </cell>
          <cell r="G268">
            <v>0.23042910000000003</v>
          </cell>
          <cell r="H268">
            <v>0.24675539249999998</v>
          </cell>
          <cell r="I268">
            <v>0.27393070500000005</v>
          </cell>
          <cell r="J268">
            <v>0.18924748650000001</v>
          </cell>
          <cell r="K268">
            <v>0.16784948250000001</v>
          </cell>
          <cell r="L268">
            <v>0.14977385999999998</v>
          </cell>
          <cell r="M268">
            <v>0.15769868625</v>
          </cell>
          <cell r="N268">
            <v>0.17925791175</v>
          </cell>
          <cell r="O268">
            <v>0.15407726303571428</v>
          </cell>
          <cell r="P268">
            <v>0.14315014928571426</v>
          </cell>
          <cell r="Q268">
            <v>0.19836767249999998</v>
          </cell>
          <cell r="R268">
            <v>0.25090245359577917</v>
          </cell>
          <cell r="S268">
            <v>0.27082799386363637</v>
          </cell>
          <cell r="T268">
            <v>0.36080349412500001</v>
          </cell>
          <cell r="U268">
            <v>0.70422822981818178</v>
          </cell>
          <cell r="V268">
            <v>1.1784197744999998</v>
          </cell>
          <cell r="W268">
            <v>1.5242082025000001</v>
          </cell>
          <cell r="X268">
            <v>1.5569893382142854</v>
          </cell>
          <cell r="Y268">
            <v>1.0752709816923078</v>
          </cell>
          <cell r="Z268">
            <v>1.2420867362142856</v>
          </cell>
          <cell r="AA268">
            <v>1.2420867362142856</v>
          </cell>
          <cell r="AB268">
            <v>30.991297595847001</v>
          </cell>
          <cell r="AC268">
            <v>12.677278005199998</v>
          </cell>
          <cell r="AD268">
            <v>20.996161027199999</v>
          </cell>
          <cell r="AE268">
            <v>24.478303763199996</v>
          </cell>
          <cell r="AF268">
            <v>49.258708682399998</v>
          </cell>
          <cell r="AG268">
            <v>25.968106764599998</v>
          </cell>
          <cell r="AH268">
            <v>29.3451587188</v>
          </cell>
          <cell r="AI268">
            <v>43.103627021499996</v>
          </cell>
          <cell r="AJ268">
            <v>34.7937478136</v>
          </cell>
          <cell r="AK268">
            <v>21.1086465568</v>
          </cell>
          <cell r="AL268">
            <v>21.229669652399998</v>
          </cell>
          <cell r="AM268">
            <v>29.908228031999993</v>
          </cell>
          <cell r="AN268">
            <v>27.284430360000002</v>
          </cell>
          <cell r="AO268">
            <v>26.183949694500001</v>
          </cell>
          <cell r="AP268">
            <v>22.435997612999994</v>
          </cell>
          <cell r="AQ268">
            <v>26.535600840000001</v>
          </cell>
          <cell r="AR268">
            <v>33.741054898199998</v>
          </cell>
          <cell r="AS268">
            <v>36.968839407499999</v>
          </cell>
          <cell r="AT268">
            <v>49.705341042999997</v>
          </cell>
          <cell r="AU268">
            <v>94.00436574199999</v>
          </cell>
          <cell r="AV268">
            <v>153.67017167200001</v>
          </cell>
          <cell r="AW268">
            <v>236.5083000919</v>
          </cell>
          <cell r="AX268">
            <v>243.18228191399999</v>
          </cell>
          <cell r="AY268">
            <v>172.02005836069998</v>
          </cell>
          <cell r="AZ268">
            <v>214.73836043190002</v>
          </cell>
          <cell r="BA268">
            <v>0</v>
          </cell>
        </row>
        <row r="269">
          <cell r="B269">
            <v>5.9841328461538446E-3</v>
          </cell>
          <cell r="C269">
            <v>8.9228948214285699E-3</v>
          </cell>
          <cell r="D269">
            <v>1.5776526428571427E-2</v>
          </cell>
          <cell r="E269">
            <v>1.9328914285714285E-2</v>
          </cell>
          <cell r="F269">
            <v>1.4720973750000001E-2</v>
          </cell>
          <cell r="G269">
            <v>4.6210260000000003E-2</v>
          </cell>
          <cell r="H269">
            <v>9.0798375000000001E-2</v>
          </cell>
          <cell r="I269">
            <v>8.7925950000000003E-2</v>
          </cell>
          <cell r="J269">
            <v>6.6586106249999999E-2</v>
          </cell>
          <cell r="K269">
            <v>8.2907561249999998E-2</v>
          </cell>
          <cell r="L269">
            <v>6.4150256249999996E-2</v>
          </cell>
          <cell r="M269">
            <v>6.0504749999999996E-2</v>
          </cell>
          <cell r="N269">
            <v>8.1770399999999993E-2</v>
          </cell>
          <cell r="O269">
            <v>7.477903575E-2</v>
          </cell>
          <cell r="P269">
            <v>7.2551332499999996E-2</v>
          </cell>
          <cell r="Q269">
            <v>6.8689499999999987E-2</v>
          </cell>
          <cell r="R269">
            <v>5.9896771801948065E-2</v>
          </cell>
          <cell r="S269">
            <v>3.9911940818181821E-2</v>
          </cell>
          <cell r="T269">
            <v>2.1866583749999998E-2</v>
          </cell>
          <cell r="U269">
            <v>2.0399400818181816E-2</v>
          </cell>
          <cell r="V269">
            <v>3.3852703499999998E-2</v>
          </cell>
          <cell r="W269">
            <v>3.2333859E-2</v>
          </cell>
          <cell r="X269">
            <v>2.4915099374999999E-2</v>
          </cell>
          <cell r="Y269">
            <v>2.6722476692307692E-2</v>
          </cell>
          <cell r="Z269">
            <v>3.0055996928571423E-2</v>
          </cell>
          <cell r="AA269">
            <v>3.0055996928571423E-2</v>
          </cell>
          <cell r="AB269">
            <v>0.71475085063199995</v>
          </cell>
          <cell r="AC269">
            <v>0.84238434360000003</v>
          </cell>
          <cell r="AD269">
            <v>1.3367493312000001</v>
          </cell>
          <cell r="AE269">
            <v>1.9451922896</v>
          </cell>
          <cell r="AF269">
            <v>1.7855848646999999</v>
          </cell>
          <cell r="AG269">
            <v>6.3733986458999983</v>
          </cell>
          <cell r="AH269">
            <v>13.106045714399999</v>
          </cell>
          <cell r="AI269">
            <v>18.001629881</v>
          </cell>
          <cell r="AJ269">
            <v>19.155655076000002</v>
          </cell>
          <cell r="AK269">
            <v>14.163195323199998</v>
          </cell>
          <cell r="AL269">
            <v>13.889179930500001</v>
          </cell>
          <cell r="AM269">
            <v>12.830910336000001</v>
          </cell>
          <cell r="AN269">
            <v>13.391713227199999</v>
          </cell>
          <cell r="AO269">
            <v>13.5319697289</v>
          </cell>
          <cell r="AP269">
            <v>13.222786344999999</v>
          </cell>
          <cell r="AQ269">
            <v>11.432560936999998</v>
          </cell>
          <cell r="AR269">
            <v>9.8897364124999978</v>
          </cell>
          <cell r="AS269">
            <v>7.2269541200999994</v>
          </cell>
          <cell r="AT269">
            <v>4.7305935230000005</v>
          </cell>
          <cell r="AU269">
            <v>4.2586586039999998</v>
          </cell>
          <cell r="AV269">
            <v>5.9933986701999995</v>
          </cell>
          <cell r="AW269">
            <v>6.0909925198000003</v>
          </cell>
          <cell r="AX269">
            <v>5.8507670520000001</v>
          </cell>
          <cell r="AY269">
            <v>6.2711172116999991</v>
          </cell>
          <cell r="AZ269">
            <v>7.3161122752000001</v>
          </cell>
          <cell r="BA269">
            <v>0</v>
          </cell>
        </row>
        <row r="273">
          <cell r="B273">
            <v>1.6057349999999998E-2</v>
          </cell>
          <cell r="C273">
            <v>1.2873599999999999E-2</v>
          </cell>
          <cell r="D273">
            <v>2.3003775000000001E-2</v>
          </cell>
          <cell r="E273">
            <v>1.3459949999999998E-2</v>
          </cell>
          <cell r="F273">
            <v>8.361483749999999E-3</v>
          </cell>
          <cell r="G273">
            <v>9.280357500000001E-3</v>
          </cell>
          <cell r="H273">
            <v>4.2849000000000003E-3</v>
          </cell>
          <cell r="I273">
            <v>8.12475E-3</v>
          </cell>
          <cell r="J273">
            <v>4.93878375E-3</v>
          </cell>
          <cell r="K273">
            <v>1.21707E-2</v>
          </cell>
          <cell r="L273">
            <v>1.52154E-2</v>
          </cell>
          <cell r="M273">
            <v>1.4467499999999999E-2</v>
          </cell>
          <cell r="N273">
            <v>1.9038599999999999E-2</v>
          </cell>
          <cell r="O273">
            <v>1.411695E-2</v>
          </cell>
          <cell r="P273">
            <v>6.9002099999999997E-2</v>
          </cell>
          <cell r="Q273">
            <v>8.3811157499999997E-2</v>
          </cell>
          <cell r="R273">
            <v>8.1477910000000001E-2</v>
          </cell>
          <cell r="S273">
            <v>3.6927000000000001E-2</v>
          </cell>
          <cell r="T273">
            <v>4.6094400000000001E-2</v>
          </cell>
          <cell r="U273">
            <v>4.8818074500000003E-2</v>
          </cell>
          <cell r="V273">
            <v>4.8622778999999998E-2</v>
          </cell>
          <cell r="W273">
            <v>2.5025717499999999E-2</v>
          </cell>
          <cell r="X273">
            <v>3.3564996E-2</v>
          </cell>
          <cell r="Y273">
            <v>5.8343903999999995E-2</v>
          </cell>
          <cell r="Z273">
            <v>6.0305773499999993E-2</v>
          </cell>
          <cell r="AA273">
            <v>6.0305773499999993E-2</v>
          </cell>
          <cell r="AB273">
            <v>1.9927338392459999</v>
          </cell>
          <cell r="AC273">
            <v>1.5391029295999998</v>
          </cell>
          <cell r="AD273">
            <v>2.4545724047999995</v>
          </cell>
          <cell r="AE273">
            <v>1.5846630127999999</v>
          </cell>
          <cell r="AF273">
            <v>1.2426710267999999</v>
          </cell>
          <cell r="AG273">
            <v>1.3290682976999999</v>
          </cell>
          <cell r="AH273">
            <v>0.56087149759999999</v>
          </cell>
          <cell r="AI273">
            <v>1.4434133409999998</v>
          </cell>
          <cell r="AJ273">
            <v>0.97365047960000006</v>
          </cell>
          <cell r="AK273">
            <v>1.6617270604000001</v>
          </cell>
          <cell r="AL273">
            <v>2.6701931232000002</v>
          </cell>
          <cell r="AM273">
            <v>2.9112343679999997</v>
          </cell>
          <cell r="AN273">
            <v>2.9503402015999995</v>
          </cell>
          <cell r="AO273">
            <v>2.3881748109000003</v>
          </cell>
          <cell r="AP273">
            <v>10.4259311645</v>
          </cell>
          <cell r="AQ273">
            <v>12.814685057999998</v>
          </cell>
          <cell r="AR273">
            <v>11.362243268699999</v>
          </cell>
          <cell r="AS273">
            <v>5.3587906943999997</v>
          </cell>
          <cell r="AT273">
            <v>7.6873073310000013</v>
          </cell>
          <cell r="AU273">
            <v>7.5557887335</v>
          </cell>
          <cell r="AV273">
            <v>6.6484709298000011</v>
          </cell>
          <cell r="AW273">
            <v>4.0304239832000004</v>
          </cell>
          <cell r="AX273">
            <v>5.9586827039999992</v>
          </cell>
          <cell r="AY273">
            <v>9.5003158568999986</v>
          </cell>
          <cell r="AZ273">
            <v>10.273153663900001</v>
          </cell>
          <cell r="BA273">
            <v>0</v>
          </cell>
        </row>
      </sheetData>
      <sheetData sheetId="50">
        <row r="6">
          <cell r="B6">
            <v>5.4886299999999999E-2</v>
          </cell>
          <cell r="C6">
            <v>4.3273660791666661E-2</v>
          </cell>
          <cell r="D6">
            <v>7.2265948124999993E-2</v>
          </cell>
          <cell r="E6">
            <v>2.3747503499999999E-2</v>
          </cell>
          <cell r="F6">
            <v>5.1582300699999993E-2</v>
          </cell>
          <cell r="G6">
            <v>3.5531134800000003E-2</v>
          </cell>
          <cell r="H6">
            <v>3.8673953999999997E-2</v>
          </cell>
          <cell r="I6">
            <v>3.8612518499999998E-2</v>
          </cell>
          <cell r="J6">
            <v>7.3741387499999991E-2</v>
          </cell>
          <cell r="K6">
            <v>4.1098986949999999E-2</v>
          </cell>
          <cell r="L6">
            <v>5.7407478799999995E-2</v>
          </cell>
          <cell r="M6">
            <v>3.8527919354166662E-2</v>
          </cell>
          <cell r="N6">
            <v>0.11859941395555555</v>
          </cell>
          <cell r="O6">
            <v>8.7425609249999994E-2</v>
          </cell>
          <cell r="P6">
            <v>6.2301773566666677E-2</v>
          </cell>
          <cell r="Q6">
            <v>4.9041863867948711E-2</v>
          </cell>
          <cell r="R6">
            <v>6.4330086089898986E-2</v>
          </cell>
          <cell r="S6">
            <v>4.8140996749999998E-2</v>
          </cell>
          <cell r="T6">
            <v>5.4647317180555557E-2</v>
          </cell>
          <cell r="U6">
            <v>5.3933592455555568E-2</v>
          </cell>
          <cell r="V6">
            <v>6.783825588749999E-2</v>
          </cell>
          <cell r="W6">
            <v>5.9902206194444418E-2</v>
          </cell>
          <cell r="X6">
            <v>6.4365262406249971E-2</v>
          </cell>
          <cell r="Y6">
            <v>0.12560272003333339</v>
          </cell>
          <cell r="Z6">
            <v>0.11413095204166668</v>
          </cell>
          <cell r="AA6">
            <v>0.11413095204166668</v>
          </cell>
          <cell r="AB6">
            <v>8.6885928177269989</v>
          </cell>
          <cell r="AC6">
            <v>6.4586471635999994</v>
          </cell>
          <cell r="AD6">
            <v>12.843942959999998</v>
          </cell>
          <cell r="AE6">
            <v>4.6084330096000006</v>
          </cell>
          <cell r="AF6">
            <v>10.367180062399999</v>
          </cell>
          <cell r="AG6">
            <v>7.1298027371999995</v>
          </cell>
          <cell r="AH6">
            <v>8.2429436864000003</v>
          </cell>
          <cell r="AI6">
            <v>10.771447491</v>
          </cell>
          <cell r="AJ6">
            <v>19.532584346</v>
          </cell>
          <cell r="AK6">
            <v>8.8934261239999994</v>
          </cell>
          <cell r="AL6">
            <v>12.574674141299999</v>
          </cell>
          <cell r="AM6">
            <v>10.576290719999999</v>
          </cell>
          <cell r="AN6">
            <v>27.647007343999995</v>
          </cell>
          <cell r="AO6">
            <v>23.156438168400001</v>
          </cell>
          <cell r="AP6">
            <v>15.648455968499999</v>
          </cell>
          <cell r="AQ6">
            <v>10.887341541999998</v>
          </cell>
          <cell r="AR6">
            <v>13.898914929699998</v>
          </cell>
          <cell r="AS6">
            <v>11.040497096199999</v>
          </cell>
          <cell r="AT6">
            <v>14.274624176</v>
          </cell>
          <cell r="AU6">
            <v>12.548088152999998</v>
          </cell>
          <cell r="AV6">
            <v>16.128237499400001</v>
          </cell>
          <cell r="AW6">
            <v>15.232245215100001</v>
          </cell>
          <cell r="AX6">
            <v>22.196071169999996</v>
          </cell>
          <cell r="AY6">
            <v>34.784395927599995</v>
          </cell>
          <cell r="AZ6">
            <v>31.229673721050002</v>
          </cell>
          <cell r="BA6">
            <v>0</v>
          </cell>
        </row>
        <row r="12">
          <cell r="B12">
            <v>0.13285070718888889</v>
          </cell>
          <cell r="C12">
            <v>6.1722733436111114E-2</v>
          </cell>
          <cell r="D12">
            <v>3.2099707300000002E-2</v>
          </cell>
          <cell r="E12">
            <v>3.7091690499999996E-2</v>
          </cell>
          <cell r="F12">
            <v>4.2713570987499998E-2</v>
          </cell>
          <cell r="G12">
            <v>3.0839503999999997E-2</v>
          </cell>
          <cell r="H12">
            <v>3.259252787777777E-2</v>
          </cell>
          <cell r="I12">
            <v>4.2442415133333335E-2</v>
          </cell>
          <cell r="J12">
            <v>3.8316912961111102E-2</v>
          </cell>
          <cell r="K12">
            <v>4.0555631366666664E-2</v>
          </cell>
          <cell r="L12">
            <v>4.5711554024999997E-2</v>
          </cell>
          <cell r="M12">
            <v>6.33194396125E-2</v>
          </cell>
          <cell r="N12">
            <v>6.9567479119444428E-2</v>
          </cell>
          <cell r="O12">
            <v>8.2505308327290458E-2</v>
          </cell>
          <cell r="P12">
            <v>6.2242587959999998E-2</v>
          </cell>
          <cell r="Q12">
            <v>5.6254075508974349E-2</v>
          </cell>
          <cell r="R12">
            <v>5.3945888011111096E-2</v>
          </cell>
          <cell r="S12">
            <v>6.6185188513888882E-2</v>
          </cell>
          <cell r="T12">
            <v>5.3848852205555568E-2</v>
          </cell>
          <cell r="U12">
            <v>7.3275772004166725E-2</v>
          </cell>
          <cell r="V12">
            <v>5.2601549063636351E-2</v>
          </cell>
          <cell r="W12">
            <v>3.9640485402777786E-2</v>
          </cell>
          <cell r="X12">
            <v>4.4088874020833342E-2</v>
          </cell>
          <cell r="Y12">
            <v>3.325892841666666E-2</v>
          </cell>
          <cell r="Z12">
            <v>2.4927890166666657E-2</v>
          </cell>
          <cell r="AA12">
            <v>2.4927890166666657E-2</v>
          </cell>
          <cell r="AB12">
            <v>21.402656840201999</v>
          </cell>
          <cell r="AC12">
            <v>10.122620202799999</v>
          </cell>
          <cell r="AD12">
            <v>4.0003475615999999</v>
          </cell>
          <cell r="AE12">
            <v>6.2699237327999997</v>
          </cell>
          <cell r="AF12">
            <v>6.9599053530999999</v>
          </cell>
          <cell r="AG12">
            <v>6.7198518815999995</v>
          </cell>
          <cell r="AH12">
            <v>6.8577682776</v>
          </cell>
          <cell r="AI12">
            <v>9.6728793599999996</v>
          </cell>
          <cell r="AJ12">
            <v>11.3750230616</v>
          </cell>
          <cell r="AK12">
            <v>9.7344319424000005</v>
          </cell>
          <cell r="AL12">
            <v>11.0193973695</v>
          </cell>
          <cell r="AM12">
            <v>16.377875279999998</v>
          </cell>
          <cell r="AN12">
            <v>17.510969608</v>
          </cell>
          <cell r="AO12">
            <v>18.407096788200001</v>
          </cell>
          <cell r="AP12">
            <v>13.0146010955</v>
          </cell>
          <cell r="AQ12">
            <v>10.675036497999997</v>
          </cell>
          <cell r="AR12">
            <v>10.3886361667</v>
          </cell>
          <cell r="AS12">
            <v>14.644124866799997</v>
          </cell>
          <cell r="AT12">
            <v>16.321676277000002</v>
          </cell>
          <cell r="AU12">
            <v>13.264287158499998</v>
          </cell>
          <cell r="AV12">
            <v>10.646873382799999</v>
          </cell>
          <cell r="AW12">
            <v>9.5323905084999989</v>
          </cell>
          <cell r="AX12">
            <v>14.864316479999998</v>
          </cell>
          <cell r="AY12">
            <v>10.693948869999998</v>
          </cell>
          <cell r="AZ12">
            <v>7.0491705402000004</v>
          </cell>
          <cell r="BA12">
            <v>0</v>
          </cell>
        </row>
        <row r="15">
          <cell r="B15">
            <v>0.19039724056666663</v>
          </cell>
          <cell r="C15">
            <v>0.20564084408131317</v>
          </cell>
          <cell r="D15">
            <v>0.22067118238333333</v>
          </cell>
          <cell r="E15">
            <v>0.2767241233583333</v>
          </cell>
          <cell r="F15">
            <v>0.27388865234583321</v>
          </cell>
          <cell r="G15">
            <v>0.20048975845833328</v>
          </cell>
          <cell r="H15">
            <v>0.26118943910833342</v>
          </cell>
          <cell r="I15">
            <v>0.2546592568583334</v>
          </cell>
          <cell r="J15">
            <v>0.26647843321250003</v>
          </cell>
          <cell r="K15">
            <v>0.17289093225277777</v>
          </cell>
          <cell r="L15">
            <v>0.31133443474583333</v>
          </cell>
          <cell r="M15">
            <v>0.38648818491666664</v>
          </cell>
          <cell r="N15">
            <v>0.42278924686249975</v>
          </cell>
          <cell r="O15">
            <v>0.35162802817188116</v>
          </cell>
          <cell r="P15">
            <v>0.34840430782500009</v>
          </cell>
          <cell r="Q15">
            <v>0.20334368279316239</v>
          </cell>
          <cell r="R15">
            <v>0.19823778546676779</v>
          </cell>
          <cell r="S15">
            <v>0.1381505814305555</v>
          </cell>
          <cell r="T15">
            <v>0.20880503258055558</v>
          </cell>
          <cell r="U15">
            <v>0.25944329142083339</v>
          </cell>
          <cell r="V15">
            <v>0.13616544421439394</v>
          </cell>
          <cell r="W15">
            <v>0.15740071462083338</v>
          </cell>
          <cell r="X15">
            <v>6.1566991490277737E-2</v>
          </cell>
          <cell r="Y15">
            <v>5.611551413194444E-2</v>
          </cell>
          <cell r="Z15">
            <v>6.0606039176388904E-2</v>
          </cell>
          <cell r="AA15">
            <v>6.0606039176388904E-2</v>
          </cell>
          <cell r="AB15">
            <v>51.972100663589998</v>
          </cell>
          <cell r="AC15">
            <v>48.972871410399996</v>
          </cell>
          <cell r="AD15">
            <v>50.883127478399992</v>
          </cell>
          <cell r="AE15">
            <v>63.677790937600001</v>
          </cell>
          <cell r="AF15">
            <v>62.789472248999992</v>
          </cell>
          <cell r="AG15">
            <v>54.182661261299998</v>
          </cell>
          <cell r="AH15">
            <v>63.320986560400002</v>
          </cell>
          <cell r="AI15">
            <v>66.592782758500007</v>
          </cell>
          <cell r="AJ15">
            <v>75.744901283600001</v>
          </cell>
          <cell r="AK15">
            <v>44.434449061199999</v>
          </cell>
          <cell r="AL15">
            <v>86.804309215800004</v>
          </cell>
          <cell r="AM15">
            <v>107.09553700799999</v>
          </cell>
          <cell r="AN15">
            <v>107.747227368</v>
          </cell>
          <cell r="AO15">
            <v>86.709199983600001</v>
          </cell>
          <cell r="AP15">
            <v>82.899207727999993</v>
          </cell>
          <cell r="AQ15">
            <v>41.990346695499994</v>
          </cell>
          <cell r="AR15">
            <v>39.056486105399998</v>
          </cell>
          <cell r="AS15">
            <v>32.457850153300001</v>
          </cell>
          <cell r="AT15">
            <v>49.657750285999995</v>
          </cell>
          <cell r="AU15">
            <v>57.147890074499998</v>
          </cell>
          <cell r="AV15">
            <v>35.214729595200005</v>
          </cell>
          <cell r="AW15">
            <v>39.050123675199998</v>
          </cell>
          <cell r="AX15">
            <v>25.632726209999998</v>
          </cell>
          <cell r="AY15">
            <v>23.591955863300001</v>
          </cell>
          <cell r="AZ15">
            <v>26.070087095850003</v>
          </cell>
          <cell r="BA15">
            <v>0</v>
          </cell>
        </row>
        <row r="16">
          <cell r="B16">
            <v>0.43196611908333327</v>
          </cell>
          <cell r="C16">
            <v>0.4265789052888887</v>
          </cell>
          <cell r="D16">
            <v>0.44121588481666646</v>
          </cell>
          <cell r="E16">
            <v>0.50942531605833352</v>
          </cell>
          <cell r="F16">
            <v>0.45031067199116143</v>
          </cell>
          <cell r="G16">
            <v>0.61501583900202028</v>
          </cell>
          <cell r="H16">
            <v>0.63173889236111125</v>
          </cell>
          <cell r="I16">
            <v>0.64478393354949481</v>
          </cell>
          <cell r="J16">
            <v>0.64969012089166656</v>
          </cell>
          <cell r="K16">
            <v>0.665538997157197</v>
          </cell>
          <cell r="L16">
            <v>0.67119250865138902</v>
          </cell>
          <cell r="M16">
            <v>0.62579479908333335</v>
          </cell>
          <cell r="N16">
            <v>0.57394256207499972</v>
          </cell>
          <cell r="O16">
            <v>0.60451850189381318</v>
          </cell>
          <cell r="P16">
            <v>0.62647692313500003</v>
          </cell>
          <cell r="Q16">
            <v>0.54508552120093245</v>
          </cell>
          <cell r="R16">
            <v>0.53150567434204554</v>
          </cell>
          <cell r="S16">
            <v>0.56061449334722191</v>
          </cell>
          <cell r="T16">
            <v>0.54614233124385991</v>
          </cell>
          <cell r="U16">
            <v>0.50154890165000043</v>
          </cell>
          <cell r="V16">
            <v>0.51050194020416673</v>
          </cell>
          <cell r="W16">
            <v>0.55392898222083342</v>
          </cell>
          <cell r="X16">
            <v>0.61283945695000008</v>
          </cell>
          <cell r="Y16">
            <v>0.5367644401499998</v>
          </cell>
          <cell r="Z16">
            <v>0.5087985741833333</v>
          </cell>
          <cell r="AA16">
            <v>0.5087985741833333</v>
          </cell>
          <cell r="AB16">
            <v>91.666004133599998</v>
          </cell>
          <cell r="AC16">
            <v>93.622844619999995</v>
          </cell>
          <cell r="AD16">
            <v>98.896529164799986</v>
          </cell>
          <cell r="AE16">
            <v>129.497722872</v>
          </cell>
          <cell r="AF16">
            <v>123.3139580855</v>
          </cell>
          <cell r="AG16">
            <v>159.30467480069998</v>
          </cell>
          <cell r="AH16">
            <v>174.2820776476</v>
          </cell>
          <cell r="AI16">
            <v>197.407571034</v>
          </cell>
          <cell r="AJ16">
            <v>217.6803738136</v>
          </cell>
          <cell r="AK16">
            <v>202.92480313159999</v>
          </cell>
          <cell r="AL16">
            <v>198.94883967450002</v>
          </cell>
          <cell r="AM16">
            <v>214.25008646399996</v>
          </cell>
          <cell r="AN16">
            <v>169.35625118719997</v>
          </cell>
          <cell r="AO16">
            <v>198.32124049589999</v>
          </cell>
          <cell r="AP16">
            <v>186.96174859549998</v>
          </cell>
          <cell r="AQ16">
            <v>133.86116612399999</v>
          </cell>
          <cell r="AR16">
            <v>130.4080819372</v>
          </cell>
          <cell r="AS16">
            <v>138.6390490485</v>
          </cell>
          <cell r="AT16">
            <v>144.23396399399999</v>
          </cell>
          <cell r="AU16">
            <v>137.2999322515</v>
          </cell>
          <cell r="AV16">
            <v>138.6213931266</v>
          </cell>
          <cell r="AW16">
            <v>155.10834812630003</v>
          </cell>
          <cell r="AX16">
            <v>187.08791996699998</v>
          </cell>
          <cell r="AY16">
            <v>178.14667064039998</v>
          </cell>
          <cell r="AZ16">
            <v>174.2940214082</v>
          </cell>
          <cell r="BA16">
            <v>0</v>
          </cell>
        </row>
        <row r="23">
          <cell r="B23">
            <v>0.73932524913333331</v>
          </cell>
          <cell r="C23">
            <v>0.65485889208888892</v>
          </cell>
          <cell r="D23">
            <v>0.58750825764722259</v>
          </cell>
          <cell r="E23">
            <v>0.54811530010833365</v>
          </cell>
          <cell r="F23">
            <v>0.54987402851818179</v>
          </cell>
          <cell r="G23">
            <v>0.57441206230404029</v>
          </cell>
          <cell r="H23">
            <v>0.64020257165656547</v>
          </cell>
          <cell r="I23">
            <v>0.70666384158939377</v>
          </cell>
          <cell r="J23">
            <v>0.74794376750416647</v>
          </cell>
          <cell r="K23">
            <v>0.71141100024015169</v>
          </cell>
          <cell r="L23">
            <v>0.9584114576069438</v>
          </cell>
          <cell r="M23">
            <v>0.67635665784166665</v>
          </cell>
          <cell r="N23">
            <v>0.67238339337777775</v>
          </cell>
          <cell r="O23">
            <v>0.58099673341842462</v>
          </cell>
          <cell r="P23">
            <v>0.57790035194888856</v>
          </cell>
          <cell r="Q23">
            <v>0.78694137365749806</v>
          </cell>
          <cell r="R23">
            <v>0.76787123922805267</v>
          </cell>
          <cell r="S23">
            <v>0.98323105181388926</v>
          </cell>
          <cell r="T23">
            <v>0.88183317562368435</v>
          </cell>
          <cell r="U23">
            <v>0.7565563386124996</v>
          </cell>
          <cell r="V23">
            <v>0.96283711302361075</v>
          </cell>
          <cell r="W23">
            <v>1.6856931677541662</v>
          </cell>
          <cell r="X23">
            <v>1.1551936274305554</v>
          </cell>
          <cell r="Y23">
            <v>0.83636234470833359</v>
          </cell>
          <cell r="Z23">
            <v>1.1292555880500006</v>
          </cell>
          <cell r="AA23">
            <v>1.1292555880500006</v>
          </cell>
          <cell r="AB23">
            <v>130.28320020718201</v>
          </cell>
          <cell r="AC23">
            <v>121.64623131199998</v>
          </cell>
          <cell r="AD23">
            <v>111.9407076528</v>
          </cell>
          <cell r="AE23">
            <v>118.23492894079999</v>
          </cell>
          <cell r="AF23">
            <v>128.3273129383</v>
          </cell>
          <cell r="AG23">
            <v>132.66793644389998</v>
          </cell>
          <cell r="AH23">
            <v>149.4199244692</v>
          </cell>
          <cell r="AI23">
            <v>185.29309521549999</v>
          </cell>
          <cell r="AJ23">
            <v>228.29893649000002</v>
          </cell>
          <cell r="AK23">
            <v>207.9716846856</v>
          </cell>
          <cell r="AL23">
            <v>256.50308703690001</v>
          </cell>
          <cell r="AM23">
            <v>218.558162208</v>
          </cell>
          <cell r="AN23">
            <v>194.60052193119998</v>
          </cell>
          <cell r="AO23">
            <v>181.88127628799998</v>
          </cell>
          <cell r="AP23">
            <v>177.47680195199999</v>
          </cell>
          <cell r="AQ23">
            <v>183.94289549999996</v>
          </cell>
          <cell r="AR23">
            <v>181.38511396089999</v>
          </cell>
          <cell r="AS23">
            <v>225.57874566369998</v>
          </cell>
          <cell r="AT23">
            <v>229.06288986299998</v>
          </cell>
          <cell r="AU23">
            <v>221.61605655299996</v>
          </cell>
          <cell r="AV23">
            <v>248.3229675732</v>
          </cell>
          <cell r="AW23">
            <v>478.79396076950002</v>
          </cell>
          <cell r="AX23">
            <v>388.32429858299992</v>
          </cell>
          <cell r="AY23">
            <v>274.39496454149997</v>
          </cell>
          <cell r="AZ23">
            <v>352.26679965255005</v>
          </cell>
          <cell r="BA23">
            <v>0</v>
          </cell>
        </row>
        <row r="31">
          <cell r="B31">
            <v>9.7190535886111123E-2</v>
          </cell>
          <cell r="C31">
            <v>3.0688787163888884E-2</v>
          </cell>
          <cell r="D31">
            <v>2.1333252724999995E-2</v>
          </cell>
          <cell r="E31">
            <v>3.569930079166668E-2</v>
          </cell>
          <cell r="F31">
            <v>4.8208349316666656E-2</v>
          </cell>
          <cell r="G31">
            <v>5.1126539566666657E-2</v>
          </cell>
          <cell r="H31">
            <v>9.285390229166661E-2</v>
          </cell>
          <cell r="I31">
            <v>0.13505484154166666</v>
          </cell>
          <cell r="J31">
            <v>0.15585484352083331</v>
          </cell>
          <cell r="K31">
            <v>0.11620771628611108</v>
          </cell>
          <cell r="L31">
            <v>0.14943148177083332</v>
          </cell>
          <cell r="M31">
            <v>0.20799039643194442</v>
          </cell>
          <cell r="N31">
            <v>0.16689901024999998</v>
          </cell>
          <cell r="O31">
            <v>0.15437804589254384</v>
          </cell>
          <cell r="P31">
            <v>0.17240332147500001</v>
          </cell>
          <cell r="Q31">
            <v>9.339322586282052E-2</v>
          </cell>
          <cell r="R31">
            <v>7.7709468900000009E-2</v>
          </cell>
          <cell r="S31">
            <v>9.787806330555554E-2</v>
          </cell>
          <cell r="T31">
            <v>0.20556754991111106</v>
          </cell>
          <cell r="U31">
            <v>0.23825007682777782</v>
          </cell>
          <cell r="V31">
            <v>0.20255117741477274</v>
          </cell>
          <cell r="W31">
            <v>0.15759871112500001</v>
          </cell>
          <cell r="X31">
            <v>0.14894985463541674</v>
          </cell>
          <cell r="Y31">
            <v>8.4991466666666626E-2</v>
          </cell>
          <cell r="Z31">
            <v>0.10507223739583332</v>
          </cell>
          <cell r="AA31">
            <v>0.10507223739583332</v>
          </cell>
          <cell r="AB31">
            <v>21.109291490238</v>
          </cell>
          <cell r="AC31">
            <v>8.7581664379999999</v>
          </cell>
          <cell r="AD31">
            <v>5.6618017487999994</v>
          </cell>
          <cell r="AE31">
            <v>8.0241095087999987</v>
          </cell>
          <cell r="AF31">
            <v>15.827654770199999</v>
          </cell>
          <cell r="AG31">
            <v>13.2565374084</v>
          </cell>
          <cell r="AH31">
            <v>23.028292876399998</v>
          </cell>
          <cell r="AI31">
            <v>33.680440427000001</v>
          </cell>
          <cell r="AJ31">
            <v>45.245459996400001</v>
          </cell>
          <cell r="AK31">
            <v>28.860366114799998</v>
          </cell>
          <cell r="AL31">
            <v>38.026617426000001</v>
          </cell>
          <cell r="AM31">
            <v>60.112185071999996</v>
          </cell>
          <cell r="AN31">
            <v>45.807186391999998</v>
          </cell>
          <cell r="AO31">
            <v>43.963921646999999</v>
          </cell>
          <cell r="AP31">
            <v>45.283171289999999</v>
          </cell>
          <cell r="AQ31">
            <v>25.027288845999998</v>
          </cell>
          <cell r="AR31">
            <v>19.667070450700002</v>
          </cell>
          <cell r="AS31">
            <v>23.965401574399998</v>
          </cell>
          <cell r="AT31">
            <v>50.459364664999995</v>
          </cell>
          <cell r="AU31">
            <v>56.981050989499991</v>
          </cell>
          <cell r="AV31">
            <v>52.688470699200003</v>
          </cell>
          <cell r="AW31">
            <v>43.365153769100004</v>
          </cell>
          <cell r="AX31">
            <v>42.773973020999996</v>
          </cell>
          <cell r="AY31">
            <v>26.8778157098</v>
          </cell>
          <cell r="AZ31">
            <v>31.377897258250005</v>
          </cell>
          <cell r="BA31">
            <v>0</v>
          </cell>
        </row>
        <row r="39">
          <cell r="B39">
            <v>5.6670620241666643E-2</v>
          </cell>
          <cell r="C39">
            <v>6.5362589643560592E-2</v>
          </cell>
          <cell r="D39">
            <v>9.7508924491666676E-2</v>
          </cell>
          <cell r="E39">
            <v>0.10849134455555556</v>
          </cell>
          <cell r="F39">
            <v>0.13648693077499999</v>
          </cell>
          <cell r="G39">
            <v>0.11129462130833336</v>
          </cell>
          <cell r="H39">
            <v>0.12487783007222221</v>
          </cell>
          <cell r="I39">
            <v>7.7388719011111107E-2</v>
          </cell>
          <cell r="J39">
            <v>4.5987660612500002E-2</v>
          </cell>
          <cell r="K39">
            <v>2.986346524722221E-2</v>
          </cell>
          <cell r="L39">
            <v>2.4584561745833334E-2</v>
          </cell>
          <cell r="M39">
            <v>2.1247172108333337E-2</v>
          </cell>
          <cell r="N39">
            <v>2.1236958458333326E-2</v>
          </cell>
          <cell r="O39">
            <v>2.6275121124658872E-2</v>
          </cell>
          <cell r="P39">
            <v>3.4997951100000001E-2</v>
          </cell>
          <cell r="Q39">
            <v>3.0596739833333338E-2</v>
          </cell>
          <cell r="R39">
            <v>4.4680585184191907E-2</v>
          </cell>
          <cell r="S39">
            <v>3.7562044566666668E-2</v>
          </cell>
          <cell r="T39">
            <v>4.0789988727777782E-2</v>
          </cell>
          <cell r="U39">
            <v>4.4608457211111119E-2</v>
          </cell>
          <cell r="V39">
            <v>4.999680339204543E-2</v>
          </cell>
          <cell r="W39">
            <v>5.1826675090277795E-2</v>
          </cell>
          <cell r="X39">
            <v>3.2061991575000018E-2</v>
          </cell>
          <cell r="Y39">
            <v>5.1342106028205131E-2</v>
          </cell>
          <cell r="Z39">
            <v>4.1719468541666666E-2</v>
          </cell>
          <cell r="AA39">
            <v>4.1719468541666666E-2</v>
          </cell>
          <cell r="AB39">
            <v>14.66080470516</v>
          </cell>
          <cell r="AC39">
            <v>17.023482404799999</v>
          </cell>
          <cell r="AD39">
            <v>23.962435415999998</v>
          </cell>
          <cell r="AE39">
            <v>33.522914039999996</v>
          </cell>
          <cell r="AF39">
            <v>36.454518300899998</v>
          </cell>
          <cell r="AG39">
            <v>37.4108521215</v>
          </cell>
          <cell r="AH39">
            <v>35.937386430399997</v>
          </cell>
          <cell r="AI39">
            <v>30.683425544999999</v>
          </cell>
          <cell r="AJ39">
            <v>34.548134509200004</v>
          </cell>
          <cell r="AK39">
            <v>24.220908430399998</v>
          </cell>
          <cell r="AL39">
            <v>24.658710689700001</v>
          </cell>
          <cell r="AM39">
            <v>17.228587727999997</v>
          </cell>
          <cell r="AN39">
            <v>12.853204724799998</v>
          </cell>
          <cell r="AO39">
            <v>19.4725676694</v>
          </cell>
          <cell r="AP39">
            <v>23.036757269499997</v>
          </cell>
          <cell r="AQ39">
            <v>16.464414155</v>
          </cell>
          <cell r="AR39">
            <v>19.158963502300001</v>
          </cell>
          <cell r="AS39">
            <v>17.385989234899998</v>
          </cell>
          <cell r="AT39">
            <v>18.625948996999998</v>
          </cell>
          <cell r="AU39">
            <v>19.283968520499997</v>
          </cell>
          <cell r="AV39">
            <v>20.344881248600004</v>
          </cell>
          <cell r="AW39">
            <v>24.926325005999999</v>
          </cell>
          <cell r="AX39">
            <v>25.373641877999997</v>
          </cell>
          <cell r="AY39">
            <v>30.801429540199997</v>
          </cell>
          <cell r="AZ39">
            <v>30.457477394950001</v>
          </cell>
          <cell r="BA39">
            <v>0</v>
          </cell>
        </row>
        <row r="46">
          <cell r="B46">
            <v>7.3060669616666657E-2</v>
          </cell>
          <cell r="C46">
            <v>5.4007296913888884E-2</v>
          </cell>
          <cell r="D46">
            <v>2.7360611149999998E-2</v>
          </cell>
          <cell r="E46">
            <v>4.8211907249999998E-2</v>
          </cell>
          <cell r="F46">
            <v>5.6900012420833319E-2</v>
          </cell>
          <cell r="G46">
            <v>6.1574008233333304E-2</v>
          </cell>
          <cell r="H46">
            <v>8.1401728766666653E-2</v>
          </cell>
          <cell r="I46">
            <v>4.5959396044444441E-2</v>
          </cell>
          <cell r="J46">
            <v>4.4067672737500008E-2</v>
          </cell>
          <cell r="K46">
            <v>3.0447970500000011E-2</v>
          </cell>
          <cell r="L46">
            <v>2.7019994195833324E-2</v>
          </cell>
          <cell r="M46">
            <v>4.2418332975E-2</v>
          </cell>
          <cell r="N46">
            <v>3.9921846620833333E-2</v>
          </cell>
          <cell r="O46">
            <v>3.6629812199463936E-2</v>
          </cell>
          <cell r="P46">
            <v>5.586608160000002E-2</v>
          </cell>
          <cell r="Q46">
            <v>6.9685561256410247E-2</v>
          </cell>
          <cell r="R46">
            <v>0.10511234748888888</v>
          </cell>
          <cell r="S46">
            <v>0.1029030995611111</v>
          </cell>
          <cell r="T46">
            <v>9.9361324819444416E-2</v>
          </cell>
          <cell r="U46">
            <v>9.5361880546969702E-2</v>
          </cell>
          <cell r="V46">
            <v>8.7579131151212089E-2</v>
          </cell>
          <cell r="W46">
            <v>0.10811828526527778</v>
          </cell>
          <cell r="X46">
            <v>8.7197037697916632E-2</v>
          </cell>
          <cell r="Y46">
            <v>6.4370326755555554E-2</v>
          </cell>
          <cell r="Z46">
            <v>7.4303033713888869E-2</v>
          </cell>
          <cell r="AA46">
            <v>7.4303033713888869E-2</v>
          </cell>
          <cell r="AB46">
            <v>9.2849521831799997</v>
          </cell>
          <cell r="AC46">
            <v>6.6425236951999995</v>
          </cell>
          <cell r="AD46">
            <v>4.0141627776000002</v>
          </cell>
          <cell r="AE46">
            <v>6.5970735600000001</v>
          </cell>
          <cell r="AF46">
            <v>8.0656565752000002</v>
          </cell>
          <cell r="AG46">
            <v>8.9816169728999995</v>
          </cell>
          <cell r="AH46">
            <v>11.842337049600001</v>
          </cell>
          <cell r="AI46">
            <v>8.7833028854999995</v>
          </cell>
          <cell r="AJ46">
            <v>9.1250726447999995</v>
          </cell>
          <cell r="AK46">
            <v>15.6645984924</v>
          </cell>
          <cell r="AL46">
            <v>27.804063858300001</v>
          </cell>
          <cell r="AM46">
            <v>12.385306079999998</v>
          </cell>
          <cell r="AN46">
            <v>10.478118305599997</v>
          </cell>
          <cell r="AO46">
            <v>10.565214793499999</v>
          </cell>
          <cell r="AP46">
            <v>22.5221946785</v>
          </cell>
          <cell r="AQ46">
            <v>18.521600236999998</v>
          </cell>
          <cell r="AR46">
            <v>26.4012718398</v>
          </cell>
          <cell r="AS46">
            <v>36.887188080599998</v>
          </cell>
          <cell r="AT46">
            <v>24.401773579</v>
          </cell>
          <cell r="AU46">
            <v>22.236221001999997</v>
          </cell>
          <cell r="AV46">
            <v>18.985997913199999</v>
          </cell>
          <cell r="AW46">
            <v>27.1124761767</v>
          </cell>
          <cell r="AX46">
            <v>30.225822704999995</v>
          </cell>
          <cell r="AY46">
            <v>20.117495670799997</v>
          </cell>
          <cell r="AZ46">
            <v>22.10925605545</v>
          </cell>
          <cell r="BA46">
            <v>0</v>
          </cell>
        </row>
        <row r="47">
          <cell r="B47">
            <v>0.38786364613888891</v>
          </cell>
          <cell r="C47">
            <v>0.38085826768611114</v>
          </cell>
          <cell r="D47">
            <v>0.51571357835833342</v>
          </cell>
          <cell r="E47">
            <v>0.70656296070833335</v>
          </cell>
          <cell r="F47">
            <v>0.69759364134583313</v>
          </cell>
          <cell r="G47">
            <v>0.74965203572222239</v>
          </cell>
          <cell r="H47">
            <v>0.67999403681111115</v>
          </cell>
          <cell r="I47">
            <v>0.63362024535555539</v>
          </cell>
          <cell r="J47">
            <v>0.71055732515416681</v>
          </cell>
          <cell r="K47">
            <v>1.0603124837930553</v>
          </cell>
          <cell r="L47">
            <v>0.90471912291250023</v>
          </cell>
          <cell r="M47">
            <v>1.1073079780555553</v>
          </cell>
          <cell r="N47">
            <v>1.0699741032749999</v>
          </cell>
          <cell r="O47">
            <v>1.1643196241314817</v>
          </cell>
          <cell r="P47">
            <v>1.1788622016216663</v>
          </cell>
          <cell r="Q47">
            <v>1.1121098309463673</v>
          </cell>
          <cell r="R47">
            <v>1.1108368550036358</v>
          </cell>
          <cell r="S47">
            <v>1.2800218950361113</v>
          </cell>
          <cell r="T47">
            <v>1.5575707946152775</v>
          </cell>
          <cell r="U47">
            <v>1.592075837129167</v>
          </cell>
          <cell r="V47">
            <v>1.8411954101269226</v>
          </cell>
          <cell r="W47">
            <v>1.8471868567741683</v>
          </cell>
          <cell r="X47">
            <v>1.2202509911395831</v>
          </cell>
          <cell r="Y47">
            <v>1.4691070707458336</v>
          </cell>
          <cell r="Z47">
            <v>1.4214658735763892</v>
          </cell>
          <cell r="AA47">
            <v>1.4214658735763892</v>
          </cell>
          <cell r="AB47">
            <v>81.080077463397004</v>
          </cell>
          <cell r="AC47">
            <v>69.250811067599997</v>
          </cell>
          <cell r="AD47">
            <v>92.360836046399996</v>
          </cell>
          <cell r="AE47">
            <v>138.43720620799999</v>
          </cell>
          <cell r="AF47">
            <v>183.27360261489997</v>
          </cell>
          <cell r="AG47">
            <v>188.26203288749997</v>
          </cell>
          <cell r="AH47">
            <v>174.93850030519999</v>
          </cell>
          <cell r="AI47">
            <v>186.79777538849999</v>
          </cell>
          <cell r="AJ47">
            <v>219.62717175920002</v>
          </cell>
          <cell r="AK47">
            <v>278.91713779600002</v>
          </cell>
          <cell r="AL47">
            <v>261.06216535980002</v>
          </cell>
          <cell r="AM47">
            <v>350.79358113599994</v>
          </cell>
          <cell r="AN47">
            <v>322.45241533119997</v>
          </cell>
          <cell r="AO47">
            <v>367.5728010867</v>
          </cell>
          <cell r="AP47">
            <v>358.58480092499997</v>
          </cell>
          <cell r="AQ47">
            <v>288.84048313049993</v>
          </cell>
          <cell r="AR47">
            <v>292.21229761239999</v>
          </cell>
          <cell r="AS47">
            <v>311.10499665959998</v>
          </cell>
          <cell r="AT47">
            <v>374.56132103200002</v>
          </cell>
          <cell r="AU47">
            <v>343.06563313649997</v>
          </cell>
          <cell r="AV47">
            <v>401.42610090839997</v>
          </cell>
          <cell r="AW47">
            <v>444.90188037310003</v>
          </cell>
          <cell r="AX47">
            <v>303.40785032999992</v>
          </cell>
          <cell r="AY47">
            <v>359.84969697269992</v>
          </cell>
          <cell r="AZ47">
            <v>402.41189113630003</v>
          </cell>
          <cell r="BA47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4.3004181499999997E-3</v>
          </cell>
          <cell r="E61">
            <v>0</v>
          </cell>
          <cell r="F61">
            <v>1.50853675E-2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6.9999999999999997E-7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2.8176666666666664E-7</v>
          </cell>
          <cell r="S61">
            <v>9.2014999999999988E-7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3.3885950000000001E-4</v>
          </cell>
          <cell r="AA61">
            <v>3.3885950000000001E-4</v>
          </cell>
          <cell r="AB61">
            <v>0</v>
          </cell>
          <cell r="AC61">
            <v>0</v>
          </cell>
          <cell r="AD61">
            <v>1.1688211728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2.5960799999999997E-3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1.0371652999999999E-3</v>
          </cell>
          <cell r="AS61">
            <v>2.6073475999999996E-3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8.4706120150000008E-2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3.4999999999999998E-7</v>
          </cell>
          <cell r="C62">
            <v>3.1149999999999998E-5</v>
          </cell>
          <cell r="D62">
            <v>0</v>
          </cell>
          <cell r="E62">
            <v>0</v>
          </cell>
          <cell r="F62">
            <v>0</v>
          </cell>
          <cell r="G62">
            <v>0.10068669427777775</v>
          </cell>
          <cell r="H62">
            <v>0.12561750623333334</v>
          </cell>
          <cell r="I62">
            <v>0.14876280043333331</v>
          </cell>
          <cell r="J62">
            <v>0.13680388813888888</v>
          </cell>
          <cell r="K62">
            <v>0.15267813815555553</v>
          </cell>
          <cell r="L62">
            <v>0.1531410664875</v>
          </cell>
          <cell r="M62">
            <v>0.10817315557916667</v>
          </cell>
          <cell r="N62">
            <v>0</v>
          </cell>
          <cell r="O62">
            <v>0</v>
          </cell>
          <cell r="P62">
            <v>5.1099999999999995E-5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1.61E-7</v>
          </cell>
          <cell r="Z62">
            <v>3.6573599999999997E-4</v>
          </cell>
          <cell r="AA62">
            <v>3.6573599999999997E-4</v>
          </cell>
          <cell r="AB62">
            <v>4.8304959900000004E-4</v>
          </cell>
          <cell r="AC62">
            <v>7.098525599999999E-3</v>
          </cell>
          <cell r="AD62">
            <v>0</v>
          </cell>
          <cell r="AE62">
            <v>0</v>
          </cell>
          <cell r="AF62">
            <v>0</v>
          </cell>
          <cell r="AG62">
            <v>25.434723771599998</v>
          </cell>
          <cell r="AH62">
            <v>32.276473689599996</v>
          </cell>
          <cell r="AI62">
            <v>51.625209633499999</v>
          </cell>
          <cell r="AJ62">
            <v>43.425431773600003</v>
          </cell>
          <cell r="AK62">
            <v>42.713253307999999</v>
          </cell>
          <cell r="AL62">
            <v>46.022893818300005</v>
          </cell>
          <cell r="AM62">
            <v>39.1185756</v>
          </cell>
          <cell r="AN62">
            <v>0</v>
          </cell>
          <cell r="AO62">
            <v>0</v>
          </cell>
          <cell r="AP62">
            <v>7.6920150000000002E-4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7.0933279999999997E-4</v>
          </cell>
          <cell r="AZ62">
            <v>0.12988711790000002</v>
          </cell>
          <cell r="BA62">
            <v>0</v>
          </cell>
        </row>
        <row r="69">
          <cell r="B69">
            <v>1.8892958956166666</v>
          </cell>
          <cell r="C69">
            <v>1.8307761593277774</v>
          </cell>
          <cell r="D69">
            <v>1.7789109416361104</v>
          </cell>
          <cell r="E69">
            <v>1.8492481415694437</v>
          </cell>
          <cell r="F69">
            <v>1.7768174992435604</v>
          </cell>
          <cell r="G69">
            <v>1.9597758476363629</v>
          </cell>
          <cell r="H69">
            <v>1.9768802238181817</v>
          </cell>
          <cell r="I69">
            <v>1.977407713375757</v>
          </cell>
          <cell r="J69">
            <v>1.9845511382875005</v>
          </cell>
          <cell r="K69">
            <v>1.6208142198559343</v>
          </cell>
          <cell r="L69">
            <v>1.6302219264029041</v>
          </cell>
          <cell r="M69">
            <v>1.656547849649167</v>
          </cell>
          <cell r="N69">
            <v>1.6145472450694442</v>
          </cell>
          <cell r="O69">
            <v>1.5871311632002143</v>
          </cell>
          <cell r="P69">
            <v>1.485507769886111</v>
          </cell>
          <cell r="Q69">
            <v>1.4650142155226886</v>
          </cell>
          <cell r="R69">
            <v>1.5124941057598484</v>
          </cell>
          <cell r="S69">
            <v>2.6244933318916668</v>
          </cell>
          <cell r="T69">
            <v>1.524334223714912</v>
          </cell>
          <cell r="U69">
            <v>1.4313921037499988</v>
          </cell>
          <cell r="V69">
            <v>1.4704737974500006</v>
          </cell>
          <cell r="W69">
            <v>1.4177920871499992</v>
          </cell>
          <cell r="X69">
            <v>1.3734153619999996</v>
          </cell>
          <cell r="Y69">
            <v>1.1477341225000006</v>
          </cell>
          <cell r="Z69">
            <v>1.0054025497727277</v>
          </cell>
          <cell r="AA69">
            <v>1.0054025497727277</v>
          </cell>
          <cell r="AB69">
            <v>395.70732010472096</v>
          </cell>
          <cell r="AC69">
            <v>382.94475074359997</v>
          </cell>
          <cell r="AD69">
            <v>402.53591260320002</v>
          </cell>
          <cell r="AE69">
            <v>487.70616527359994</v>
          </cell>
          <cell r="AF69">
            <v>513.21060053199994</v>
          </cell>
          <cell r="AG69">
            <v>536.00357021639991</v>
          </cell>
          <cell r="AH69">
            <v>558.89473746199997</v>
          </cell>
          <cell r="AI69">
            <v>616.32860617350002</v>
          </cell>
          <cell r="AJ69">
            <v>711.19945680000001</v>
          </cell>
          <cell r="AK69">
            <v>548.65430733519997</v>
          </cell>
          <cell r="AL69">
            <v>546.83994840750006</v>
          </cell>
          <cell r="AM69">
            <v>610.25683123199997</v>
          </cell>
          <cell r="AN69">
            <v>542.74517022879991</v>
          </cell>
          <cell r="AO69">
            <v>555.21753333720005</v>
          </cell>
          <cell r="AP69">
            <v>490.75128900349995</v>
          </cell>
          <cell r="AQ69">
            <v>412.81056992349994</v>
          </cell>
          <cell r="AR69">
            <v>426.57995123639995</v>
          </cell>
          <cell r="AS69">
            <v>443.35347853939999</v>
          </cell>
          <cell r="AT69">
            <v>475.37087872199999</v>
          </cell>
          <cell r="AU69">
            <v>456.16134510949996</v>
          </cell>
          <cell r="AV69">
            <v>447.34824733960005</v>
          </cell>
          <cell r="AW69">
            <v>481.57687397540002</v>
          </cell>
          <cell r="AX69">
            <v>501.28294553999996</v>
          </cell>
          <cell r="AY69">
            <v>480.96436799839995</v>
          </cell>
          <cell r="AZ69">
            <v>444.73450124225002</v>
          </cell>
          <cell r="BA69">
            <v>0</v>
          </cell>
        </row>
        <row r="75">
          <cell r="B75">
            <v>0.16921645829999993</v>
          </cell>
          <cell r="C75">
            <v>9.8826042651388862E-2</v>
          </cell>
          <cell r="D75">
            <v>0.15718006229999995</v>
          </cell>
          <cell r="E75">
            <v>0.18554062583888883</v>
          </cell>
          <cell r="F75">
            <v>0.17676140107499999</v>
          </cell>
          <cell r="G75">
            <v>0.15928570209999998</v>
          </cell>
          <cell r="H75">
            <v>0.15583677910000002</v>
          </cell>
          <cell r="I75">
            <v>0.16086824399999999</v>
          </cell>
          <cell r="J75">
            <v>0.14827846458749999</v>
          </cell>
          <cell r="K75">
            <v>0.13588463101944445</v>
          </cell>
          <cell r="L75">
            <v>0.10910205944166668</v>
          </cell>
          <cell r="M75">
            <v>0.1473235276125</v>
          </cell>
          <cell r="N75">
            <v>0.25110689356666666</v>
          </cell>
          <cell r="O75">
            <v>0.26504444317738796</v>
          </cell>
          <cell r="P75">
            <v>0.24338082148333334</v>
          </cell>
          <cell r="Q75">
            <v>0.19990871933397433</v>
          </cell>
          <cell r="R75">
            <v>0.21420110122449496</v>
          </cell>
          <cell r="S75">
            <v>0.21374767081111118</v>
          </cell>
          <cell r="T75">
            <v>0.22152452007638884</v>
          </cell>
          <cell r="U75">
            <v>0.20633865783611108</v>
          </cell>
          <cell r="V75">
            <v>0.40166026392386373</v>
          </cell>
          <cell r="W75">
            <v>0.27799360772222231</v>
          </cell>
          <cell r="X75">
            <v>0.20638378864791659</v>
          </cell>
          <cell r="Y75">
            <v>0.28182492301666651</v>
          </cell>
          <cell r="Z75">
            <v>0.35384630732638878</v>
          </cell>
          <cell r="AA75">
            <v>0.35384630732638878</v>
          </cell>
          <cell r="AB75">
            <v>37.650635992694994</v>
          </cell>
          <cell r="AC75">
            <v>19.014881246399998</v>
          </cell>
          <cell r="AD75">
            <v>20.919638347199999</v>
          </cell>
          <cell r="AE75">
            <v>31.639987523199999</v>
          </cell>
          <cell r="AF75">
            <v>31.397230143999998</v>
          </cell>
          <cell r="AG75">
            <v>29.235235286399998</v>
          </cell>
          <cell r="AH75">
            <v>30.561502384800001</v>
          </cell>
          <cell r="AI75">
            <v>44.505124990500001</v>
          </cell>
          <cell r="AJ75">
            <v>56.911572027600002</v>
          </cell>
          <cell r="AK75">
            <v>34.526134376800002</v>
          </cell>
          <cell r="AL75">
            <v>26.334529385400003</v>
          </cell>
          <cell r="AM75">
            <v>43.14088766399999</v>
          </cell>
          <cell r="AN75">
            <v>55.470189033599993</v>
          </cell>
          <cell r="AO75">
            <v>64.505310993899997</v>
          </cell>
          <cell r="AP75">
            <v>56.181308479999998</v>
          </cell>
          <cell r="AQ75">
            <v>42.11492024599999</v>
          </cell>
          <cell r="AR75">
            <v>52.388505520799995</v>
          </cell>
          <cell r="AS75">
            <v>65.592227929799989</v>
          </cell>
          <cell r="AT75">
            <v>54.708789263</v>
          </cell>
          <cell r="AU75">
            <v>67.601463136500001</v>
          </cell>
          <cell r="AV75">
            <v>110.9487072184</v>
          </cell>
          <cell r="AW75">
            <v>90.375722459600013</v>
          </cell>
          <cell r="AX75">
            <v>84.284264960999991</v>
          </cell>
          <cell r="AY75">
            <v>121.10371637539998</v>
          </cell>
          <cell r="AZ75">
            <v>135.7617577908</v>
          </cell>
          <cell r="BA75">
            <v>0</v>
          </cell>
        </row>
        <row r="79">
          <cell r="B79">
            <v>3.0901694277777773E-2</v>
          </cell>
          <cell r="C79">
            <v>5.9790419047222203E-2</v>
          </cell>
          <cell r="D79">
            <v>3.9889764508333335E-2</v>
          </cell>
          <cell r="E79">
            <v>4.1528123113888898E-2</v>
          </cell>
          <cell r="F79">
            <v>4.5396463018939383E-2</v>
          </cell>
          <cell r="G79">
            <v>6.0753209847222218E-2</v>
          </cell>
          <cell r="H79">
            <v>0.16279217620833331</v>
          </cell>
          <cell r="I79">
            <v>0.16438817597196964</v>
          </cell>
          <cell r="J79">
            <v>0.15863017210277769</v>
          </cell>
          <cell r="K79">
            <v>8.818717004507573E-2</v>
          </cell>
          <cell r="L79">
            <v>0.13267992202929296</v>
          </cell>
          <cell r="M79">
            <v>0.11782327239166671</v>
          </cell>
          <cell r="N79">
            <v>0.12532070924444449</v>
          </cell>
          <cell r="O79">
            <v>0.11405209122449485</v>
          </cell>
          <cell r="P79">
            <v>0.108121537125</v>
          </cell>
          <cell r="Q79">
            <v>0.10249821971877425</v>
          </cell>
          <cell r="R79">
            <v>0.10359215673426919</v>
          </cell>
          <cell r="S79">
            <v>0.12430982316666664</v>
          </cell>
          <cell r="T79">
            <v>0.13385461328114037</v>
          </cell>
          <cell r="U79">
            <v>0.12488625006666665</v>
          </cell>
          <cell r="V79">
            <v>0.12298046218249996</v>
          </cell>
          <cell r="W79">
            <v>0.11956873288694443</v>
          </cell>
          <cell r="X79">
            <v>0.13597774073333332</v>
          </cell>
          <cell r="Y79">
            <v>0.11350848113333337</v>
          </cell>
          <cell r="Z79">
            <v>0.11071811590000004</v>
          </cell>
          <cell r="AA79">
            <v>0.11071811590000004</v>
          </cell>
          <cell r="AB79">
            <v>13.327682944058999</v>
          </cell>
          <cell r="AC79">
            <v>12.531993773199998</v>
          </cell>
          <cell r="AD79">
            <v>13.305433583999999</v>
          </cell>
          <cell r="AE79">
            <v>15.618065511999999</v>
          </cell>
          <cell r="AF79">
            <v>14.901369708399999</v>
          </cell>
          <cell r="AG79">
            <v>18.508386124799998</v>
          </cell>
          <cell r="AH79">
            <v>41.421727948399997</v>
          </cell>
          <cell r="AI79">
            <v>42.934941770000002</v>
          </cell>
          <cell r="AJ79">
            <v>54.234946943200001</v>
          </cell>
          <cell r="AK79">
            <v>30.064750808399999</v>
          </cell>
          <cell r="AL79">
            <v>42.392402060400002</v>
          </cell>
          <cell r="AM79">
            <v>39.72313094399999</v>
          </cell>
          <cell r="AN79">
            <v>36.440647495999997</v>
          </cell>
          <cell r="AO79">
            <v>36.964242314400003</v>
          </cell>
          <cell r="AP79">
            <v>37.196199882499997</v>
          </cell>
          <cell r="AQ79">
            <v>25.981259135999998</v>
          </cell>
          <cell r="AR79">
            <v>26.591710664099999</v>
          </cell>
          <cell r="AS79">
            <v>31.239309415599998</v>
          </cell>
          <cell r="AT79">
            <v>35.015559936999999</v>
          </cell>
          <cell r="AU79">
            <v>32.861441401499995</v>
          </cell>
          <cell r="AV79">
            <v>30.982013949799999</v>
          </cell>
          <cell r="AW79">
            <v>31.529606396199998</v>
          </cell>
          <cell r="AX79">
            <v>42.729387947999996</v>
          </cell>
          <cell r="AY79">
            <v>39.428399931799994</v>
          </cell>
          <cell r="AZ79">
            <v>38.165593662100001</v>
          </cell>
          <cell r="BA79">
            <v>0</v>
          </cell>
        </row>
        <row r="84">
          <cell r="B84">
            <v>0.76986331519166695</v>
          </cell>
          <cell r="C84">
            <v>0.78547513666969659</v>
          </cell>
          <cell r="D84">
            <v>0.87616092434722215</v>
          </cell>
          <cell r="E84">
            <v>0.9404332067000003</v>
          </cell>
          <cell r="F84">
            <v>1.015043292509596</v>
          </cell>
          <cell r="G84">
            <v>1.0922933443191922</v>
          </cell>
          <cell r="H84">
            <v>1.1144381629358584</v>
          </cell>
          <cell r="I84">
            <v>0.96109584368080769</v>
          </cell>
          <cell r="J84">
            <v>0.98807147003472218</v>
          </cell>
          <cell r="K84">
            <v>0.77852242274861105</v>
          </cell>
          <cell r="L84">
            <v>1.0429549524493682</v>
          </cell>
          <cell r="M84">
            <v>1.1312337930711112</v>
          </cell>
          <cell r="N84">
            <v>1.0294947518555557</v>
          </cell>
          <cell r="O84">
            <v>1.1115550456942889</v>
          </cell>
          <cell r="P84">
            <v>1.0900444927272224</v>
          </cell>
          <cell r="Q84">
            <v>0.87880847942099849</v>
          </cell>
          <cell r="R84">
            <v>0.79669868662825294</v>
          </cell>
          <cell r="S84">
            <v>0.77340711476388879</v>
          </cell>
          <cell r="T84">
            <v>0.67586688815789475</v>
          </cell>
          <cell r="U84">
            <v>0.59433015563055547</v>
          </cell>
          <cell r="V84">
            <v>0.64733240891666666</v>
          </cell>
          <cell r="W84">
            <v>0.81000331971111106</v>
          </cell>
          <cell r="X84">
            <v>0.70584311874999983</v>
          </cell>
          <cell r="Y84">
            <v>0.54085307616666645</v>
          </cell>
          <cell r="Z84">
            <v>0.42219447713333336</v>
          </cell>
          <cell r="AA84">
            <v>0.42219447713333336</v>
          </cell>
          <cell r="AB84">
            <v>171.16894128129599</v>
          </cell>
          <cell r="AC84">
            <v>175.91559872719998</v>
          </cell>
          <cell r="AD84">
            <v>195.44067597119999</v>
          </cell>
          <cell r="AE84">
            <v>245.20519581599996</v>
          </cell>
          <cell r="AF84">
            <v>274.90894918129999</v>
          </cell>
          <cell r="AG84">
            <v>308.19293075999997</v>
          </cell>
          <cell r="AH84">
            <v>312.81323048719997</v>
          </cell>
          <cell r="AI84">
            <v>309.6536905355</v>
          </cell>
          <cell r="AJ84">
            <v>376.66357439240005</v>
          </cell>
          <cell r="AK84">
            <v>280.44094563760001</v>
          </cell>
          <cell r="AL84">
            <v>351.2901730419</v>
          </cell>
          <cell r="AM84">
            <v>429.95438279999996</v>
          </cell>
          <cell r="AN84">
            <v>324.99345808159995</v>
          </cell>
          <cell r="AO84">
            <v>361.71129150119998</v>
          </cell>
          <cell r="AP84">
            <v>336.94185537249996</v>
          </cell>
          <cell r="AQ84">
            <v>232.26629815199996</v>
          </cell>
          <cell r="AR84">
            <v>209.71253127009999</v>
          </cell>
          <cell r="AS84">
            <v>205.32783496939999</v>
          </cell>
          <cell r="AT84">
            <v>194.90220858599997</v>
          </cell>
          <cell r="AU84">
            <v>187.70138395399999</v>
          </cell>
          <cell r="AV84">
            <v>203.6190653914</v>
          </cell>
          <cell r="AW84">
            <v>255.52275012769999</v>
          </cell>
          <cell r="AX84">
            <v>240.58087279199998</v>
          </cell>
          <cell r="AY84">
            <v>205.56622630059996</v>
          </cell>
          <cell r="AZ84">
            <v>198.92034758390002</v>
          </cell>
          <cell r="BA84">
            <v>0</v>
          </cell>
        </row>
        <row r="85">
          <cell r="B85">
            <v>2.3508830289000007</v>
          </cell>
          <cell r="C85">
            <v>1.9848910899972225</v>
          </cell>
          <cell r="D85">
            <v>1.891419364327777</v>
          </cell>
          <cell r="E85">
            <v>1.827774676986111</v>
          </cell>
          <cell r="F85">
            <v>1.758180851559342</v>
          </cell>
          <cell r="G85">
            <v>1.6162390588015145</v>
          </cell>
          <cell r="H85">
            <v>1.5020465228060604</v>
          </cell>
          <cell r="I85">
            <v>1.4151229075656564</v>
          </cell>
          <cell r="J85">
            <v>1.4189694922041671</v>
          </cell>
          <cell r="K85">
            <v>1.378578990826262</v>
          </cell>
          <cell r="L85">
            <v>1.4116201406185598</v>
          </cell>
          <cell r="M85">
            <v>1.3876632583166661</v>
          </cell>
          <cell r="N85">
            <v>1.5180183593805556</v>
          </cell>
          <cell r="O85">
            <v>1.532563213576724</v>
          </cell>
          <cell r="P85">
            <v>1.3062174229066661</v>
          </cell>
          <cell r="Q85">
            <v>1.3534552076367421</v>
          </cell>
          <cell r="R85">
            <v>1.3034798346540559</v>
          </cell>
          <cell r="S85">
            <v>1.3097908119138886</v>
          </cell>
          <cell r="T85">
            <v>1.282291221860965</v>
          </cell>
          <cell r="U85">
            <v>1.2464404594444447</v>
          </cell>
          <cell r="V85">
            <v>1.2265151167986101</v>
          </cell>
          <cell r="W85">
            <v>1.3487873461708333</v>
          </cell>
          <cell r="X85">
            <v>1.3199965843250003</v>
          </cell>
          <cell r="Y85">
            <v>1.1397566647750006</v>
          </cell>
          <cell r="Z85">
            <v>1.1173755695666663</v>
          </cell>
          <cell r="AA85">
            <v>1.1173755695666663</v>
          </cell>
          <cell r="AB85">
            <v>437.301020703078</v>
          </cell>
          <cell r="AC85">
            <v>370.94264229279997</v>
          </cell>
          <cell r="AD85">
            <v>364.3887868992</v>
          </cell>
          <cell r="AE85">
            <v>410.69127407839994</v>
          </cell>
          <cell r="AF85">
            <v>432.97699187749998</v>
          </cell>
          <cell r="AG85">
            <v>417.7628132964</v>
          </cell>
          <cell r="AH85">
            <v>422.72602113440001</v>
          </cell>
          <cell r="AI85">
            <v>473.70267073299999</v>
          </cell>
          <cell r="AJ85">
            <v>519.50352126560006</v>
          </cell>
          <cell r="AK85">
            <v>467.63576484239996</v>
          </cell>
          <cell r="AL85">
            <v>441.36317192579997</v>
          </cell>
          <cell r="AM85">
            <v>478.77265382399997</v>
          </cell>
          <cell r="AN85">
            <v>473.55731806239993</v>
          </cell>
          <cell r="AO85">
            <v>487.12563915359999</v>
          </cell>
          <cell r="AP85">
            <v>403.74080952349999</v>
          </cell>
          <cell r="AQ85">
            <v>336.36301983549998</v>
          </cell>
          <cell r="AR85">
            <v>325.41034721899996</v>
          </cell>
          <cell r="AS85">
            <v>336.62200729299997</v>
          </cell>
          <cell r="AT85">
            <v>351.32060272499996</v>
          </cell>
          <cell r="AU85">
            <v>340.76096102749995</v>
          </cell>
          <cell r="AV85">
            <v>331.76300651899999</v>
          </cell>
          <cell r="AW85">
            <v>383.46776479460004</v>
          </cell>
          <cell r="AX85">
            <v>434.20097927699999</v>
          </cell>
          <cell r="AY85">
            <v>393.59532151059994</v>
          </cell>
          <cell r="AZ85">
            <v>377.38002344110004</v>
          </cell>
          <cell r="BA85">
            <v>0</v>
          </cell>
        </row>
        <row r="91">
          <cell r="B91">
            <v>7.3843951784166633</v>
          </cell>
          <cell r="C91">
            <v>6.6895452272083329</v>
          </cell>
          <cell r="D91">
            <v>6.9739234638472238</v>
          </cell>
          <cell r="E91">
            <v>7.3315244843944383</v>
          </cell>
          <cell r="F91">
            <v>7.8524210016609803</v>
          </cell>
          <cell r="G91">
            <v>8.7200357701616138</v>
          </cell>
          <cell r="H91">
            <v>9.0496603093313137</v>
          </cell>
          <cell r="I91">
            <v>8.7211085734851004</v>
          </cell>
          <cell r="J91">
            <v>8.3899658899041665</v>
          </cell>
          <cell r="K91">
            <v>7.9556424884853527</v>
          </cell>
          <cell r="L91">
            <v>8.4364194074106056</v>
          </cell>
          <cell r="M91">
            <v>8.6852886202708373</v>
          </cell>
          <cell r="N91">
            <v>8.1340694112972241</v>
          </cell>
          <cell r="O91">
            <v>7.4924884019708671</v>
          </cell>
          <cell r="P91">
            <v>7.598014636333331</v>
          </cell>
          <cell r="Q91">
            <v>7.9318244942492822</v>
          </cell>
          <cell r="R91">
            <v>7.7287701262180493</v>
          </cell>
          <cell r="S91">
            <v>7.8690416372361121</v>
          </cell>
          <cell r="T91">
            <v>7.7015558150824575</v>
          </cell>
          <cell r="U91">
            <v>7.1254239669666708</v>
          </cell>
          <cell r="V91">
            <v>7.0725915242500017</v>
          </cell>
          <cell r="W91">
            <v>6.7626806576000016</v>
          </cell>
          <cell r="X91">
            <v>6.7857695455000027</v>
          </cell>
          <cell r="Y91">
            <v>5.8875765190666662</v>
          </cell>
          <cell r="Z91">
            <v>6.1502661203666706</v>
          </cell>
          <cell r="AA91">
            <v>6.1502661203666706</v>
          </cell>
          <cell r="AB91">
            <v>1419.5520839159522</v>
          </cell>
          <cell r="AC91">
            <v>1285.6625881663999</v>
          </cell>
          <cell r="AD91">
            <v>1385.9625697392</v>
          </cell>
          <cell r="AE91">
            <v>1639.1723802271999</v>
          </cell>
          <cell r="AF91">
            <v>1842.1886822240999</v>
          </cell>
          <cell r="AG91">
            <v>2007.2198575571997</v>
          </cell>
          <cell r="AH91">
            <v>2149.4308639884002</v>
          </cell>
          <cell r="AI91">
            <v>2325.8971641554999</v>
          </cell>
          <cell r="AJ91">
            <v>2505.4377207923999</v>
          </cell>
          <cell r="AK91">
            <v>2152.1140092012001</v>
          </cell>
          <cell r="AL91">
            <v>2219.7437705124003</v>
          </cell>
          <cell r="AM91">
            <v>2542.6592327039998</v>
          </cell>
          <cell r="AN91">
            <v>2151.5311164159998</v>
          </cell>
          <cell r="AO91">
            <v>2073.5621262576001</v>
          </cell>
          <cell r="AP91">
            <v>2014.8636835855</v>
          </cell>
          <cell r="AQ91">
            <v>1717.2573976634999</v>
          </cell>
          <cell r="AR91">
            <v>1681.7372063335001</v>
          </cell>
          <cell r="AS91">
            <v>1740.0407053743997</v>
          </cell>
          <cell r="AT91">
            <v>1861.7705286319999</v>
          </cell>
          <cell r="AU91">
            <v>1756.4724002369999</v>
          </cell>
          <cell r="AV91">
            <v>1673.2140775236001</v>
          </cell>
          <cell r="AW91">
            <v>1711.3926414655</v>
          </cell>
          <cell r="AX91">
            <v>1929.3248590199998</v>
          </cell>
          <cell r="AY91">
            <v>1700.8916959704998</v>
          </cell>
          <cell r="AZ91">
            <v>1724.7405085533503</v>
          </cell>
          <cell r="BA91">
            <v>0</v>
          </cell>
        </row>
        <row r="94">
          <cell r="B94">
            <v>0.26123554747499994</v>
          </cell>
          <cell r="C94">
            <v>0.19701270580833327</v>
          </cell>
          <cell r="D94">
            <v>0.20891828249444444</v>
          </cell>
          <cell r="E94">
            <v>0.18155122499166665</v>
          </cell>
          <cell r="F94">
            <v>0.18692996399999995</v>
          </cell>
          <cell r="G94">
            <v>0.20267104363333327</v>
          </cell>
          <cell r="H94">
            <v>0.2441114958722222</v>
          </cell>
          <cell r="I94">
            <v>0.19571187385555555</v>
          </cell>
          <cell r="J94">
            <v>0.33981095783333343</v>
          </cell>
          <cell r="K94">
            <v>0.25862041405353547</v>
          </cell>
          <cell r="L94">
            <v>0.27551677852133827</v>
          </cell>
          <cell r="M94">
            <v>0.32852555867</v>
          </cell>
          <cell r="N94">
            <v>0.20898544347777778</v>
          </cell>
          <cell r="O94">
            <v>0.23230194218630054</v>
          </cell>
          <cell r="P94">
            <v>0.19984984507333334</v>
          </cell>
          <cell r="Q94">
            <v>0.19439357440416669</v>
          </cell>
          <cell r="R94">
            <v>0.28407575060984852</v>
          </cell>
          <cell r="S94">
            <v>0.26538246244999986</v>
          </cell>
          <cell r="T94">
            <v>0.22829047319166673</v>
          </cell>
          <cell r="U94">
            <v>0.2001958532333333</v>
          </cell>
          <cell r="V94">
            <v>0.15009475742916661</v>
          </cell>
          <cell r="W94">
            <v>0.13667682723333333</v>
          </cell>
          <cell r="X94">
            <v>0.12397633087499996</v>
          </cell>
          <cell r="Y94">
            <v>0.11802437980000002</v>
          </cell>
          <cell r="Z94">
            <v>0.16307217546666669</v>
          </cell>
          <cell r="AA94">
            <v>0.16307217546666669</v>
          </cell>
          <cell r="AB94">
            <v>51.005543353542002</v>
          </cell>
          <cell r="AC94">
            <v>42.852469976799995</v>
          </cell>
          <cell r="AD94">
            <v>49.206898291199998</v>
          </cell>
          <cell r="AE94">
            <v>52.063877051200002</v>
          </cell>
          <cell r="AF94">
            <v>56.6927140815</v>
          </cell>
          <cell r="AG94">
            <v>53.883707763599993</v>
          </cell>
          <cell r="AH94">
            <v>63.064232683199997</v>
          </cell>
          <cell r="AI94">
            <v>59.130604869499997</v>
          </cell>
          <cell r="AJ94">
            <v>95.987526095999996</v>
          </cell>
          <cell r="AK94">
            <v>66.009713404799996</v>
          </cell>
          <cell r="AL94">
            <v>71.905212351000003</v>
          </cell>
          <cell r="AM94">
            <v>90.405857903999987</v>
          </cell>
          <cell r="AN94">
            <v>51.936371044799998</v>
          </cell>
          <cell r="AO94">
            <v>58.111027452900004</v>
          </cell>
          <cell r="AP94">
            <v>51.020956147499994</v>
          </cell>
          <cell r="AQ94">
            <v>41.758235966999997</v>
          </cell>
          <cell r="AR94">
            <v>59.144117676599997</v>
          </cell>
          <cell r="AS94">
            <v>56.38633539109999</v>
          </cell>
          <cell r="AT94">
            <v>55.090851030000003</v>
          </cell>
          <cell r="AU94">
            <v>48.7803171865</v>
          </cell>
          <cell r="AV94">
            <v>37.464166853199998</v>
          </cell>
          <cell r="AW94">
            <v>34.666345595700001</v>
          </cell>
          <cell r="AX94">
            <v>41.129150165999995</v>
          </cell>
          <cell r="AY94">
            <v>35.460870183199994</v>
          </cell>
          <cell r="AZ94">
            <v>46.386313803950003</v>
          </cell>
          <cell r="BA94">
            <v>0</v>
          </cell>
        </row>
        <row r="105">
          <cell r="B105">
            <v>0.10621359558888888</v>
          </cell>
          <cell r="C105">
            <v>0.13757063076249992</v>
          </cell>
          <cell r="D105">
            <v>0.21321502063333331</v>
          </cell>
          <cell r="E105">
            <v>0.23567817758888876</v>
          </cell>
          <cell r="F105">
            <v>0.26615018412916669</v>
          </cell>
          <cell r="G105">
            <v>0.19625993461111113</v>
          </cell>
          <cell r="H105">
            <v>0.16999509588888886</v>
          </cell>
          <cell r="I105">
            <v>0.1417980586</v>
          </cell>
          <cell r="J105">
            <v>0.10427869305000001</v>
          </cell>
          <cell r="K105">
            <v>7.315958604583335E-2</v>
          </cell>
          <cell r="L105">
            <v>8.0480785212499989E-2</v>
          </cell>
          <cell r="M105">
            <v>9.5444710083333301E-2</v>
          </cell>
          <cell r="N105">
            <v>0.11617380370555555</v>
          </cell>
          <cell r="O105">
            <v>7.7013516306700794E-2</v>
          </cell>
          <cell r="P105">
            <v>0.12813089654166668</v>
          </cell>
          <cell r="Q105">
            <v>0.10691597138205119</v>
          </cell>
          <cell r="R105">
            <v>0.19072704864494952</v>
          </cell>
          <cell r="S105">
            <v>0.18880613986111106</v>
          </cell>
          <cell r="T105">
            <v>0.16352342697083327</v>
          </cell>
          <cell r="U105">
            <v>0.20472627314861111</v>
          </cell>
          <cell r="V105">
            <v>0.20093833661477273</v>
          </cell>
          <cell r="W105">
            <v>0.17185251603749993</v>
          </cell>
          <cell r="X105">
            <v>0.12086887451319445</v>
          </cell>
          <cell r="Y105">
            <v>0.12718836133799533</v>
          </cell>
          <cell r="Z105">
            <v>0.10418320980138894</v>
          </cell>
          <cell r="AA105">
            <v>0.10418320980138894</v>
          </cell>
          <cell r="AB105">
            <v>27.731731547735997</v>
          </cell>
          <cell r="AC105">
            <v>26.522490058399995</v>
          </cell>
          <cell r="AD105">
            <v>32.260085817599993</v>
          </cell>
          <cell r="AE105">
            <v>41.077473740800002</v>
          </cell>
          <cell r="AF105">
            <v>54.401424159599998</v>
          </cell>
          <cell r="AG105">
            <v>39.913555839300003</v>
          </cell>
          <cell r="AH105">
            <v>37.475087104799996</v>
          </cell>
          <cell r="AI105">
            <v>33.583467958500002</v>
          </cell>
          <cell r="AJ105">
            <v>24.527577050800002</v>
          </cell>
          <cell r="AK105">
            <v>20.195364991999998</v>
          </cell>
          <cell r="AL105">
            <v>24.7780210383</v>
          </cell>
          <cell r="AM105">
            <v>30.292740191999997</v>
          </cell>
          <cell r="AN105">
            <v>35.152062475199997</v>
          </cell>
          <cell r="AO105">
            <v>27.557171891999996</v>
          </cell>
          <cell r="AP105">
            <v>39.391377412999994</v>
          </cell>
          <cell r="AQ105">
            <v>29.732226779499996</v>
          </cell>
          <cell r="AR105">
            <v>49.504789716599994</v>
          </cell>
          <cell r="AS105">
            <v>46.422615238999995</v>
          </cell>
          <cell r="AT105">
            <v>42.224533923999999</v>
          </cell>
          <cell r="AU105">
            <v>48.4969672585</v>
          </cell>
          <cell r="AV105">
            <v>55.455009310000001</v>
          </cell>
          <cell r="AW105">
            <v>49.883773945199998</v>
          </cell>
          <cell r="AX105">
            <v>34.173448100999998</v>
          </cell>
          <cell r="AY105">
            <v>43.254706493899995</v>
          </cell>
          <cell r="AZ105">
            <v>43.384232084000004</v>
          </cell>
          <cell r="BA105">
            <v>0</v>
          </cell>
        </row>
        <row r="106">
          <cell r="B106">
            <v>0.19034308165833336</v>
          </cell>
          <cell r="C106">
            <v>0.22156185106111106</v>
          </cell>
          <cell r="D106">
            <v>0.18031669240277776</v>
          </cell>
          <cell r="E106">
            <v>0.22374214850277768</v>
          </cell>
          <cell r="F106">
            <v>0.18897885405227263</v>
          </cell>
          <cell r="G106">
            <v>0.24521671525555547</v>
          </cell>
          <cell r="H106">
            <v>0.22113573752222221</v>
          </cell>
          <cell r="I106">
            <v>0.22667061638737379</v>
          </cell>
          <cell r="J106">
            <v>0.26091184765833336</v>
          </cell>
          <cell r="K106">
            <v>0.20160915682702024</v>
          </cell>
          <cell r="L106">
            <v>0.22052562262499997</v>
          </cell>
          <cell r="M106">
            <v>0.1843591636583333</v>
          </cell>
          <cell r="N106">
            <v>0.28439432221111111</v>
          </cell>
          <cell r="O106">
            <v>0.20835222318257574</v>
          </cell>
          <cell r="P106">
            <v>0.19565475970833326</v>
          </cell>
          <cell r="Q106">
            <v>0.28767558490416661</v>
          </cell>
          <cell r="R106">
            <v>0.29029688803228609</v>
          </cell>
          <cell r="S106">
            <v>0.35637805569722225</v>
          </cell>
          <cell r="T106">
            <v>0.32410765071140352</v>
          </cell>
          <cell r="U106">
            <v>0.32979606945833329</v>
          </cell>
          <cell r="V106">
            <v>0.30250655405833354</v>
          </cell>
          <cell r="W106">
            <v>0.32180567492499984</v>
          </cell>
          <cell r="X106">
            <v>0.30880463774999978</v>
          </cell>
          <cell r="Y106">
            <v>0.26226805186666663</v>
          </cell>
          <cell r="Z106">
            <v>0.24640973596666665</v>
          </cell>
          <cell r="AA106">
            <v>0.24640973596666665</v>
          </cell>
          <cell r="AB106">
            <v>44.888478468480002</v>
          </cell>
          <cell r="AC106">
            <v>54.487400339600001</v>
          </cell>
          <cell r="AD106">
            <v>52.179068495999999</v>
          </cell>
          <cell r="AE106">
            <v>73.122754387200004</v>
          </cell>
          <cell r="AF106">
            <v>62.444215364999998</v>
          </cell>
          <cell r="AG106">
            <v>76.756854517199997</v>
          </cell>
          <cell r="AH106">
            <v>71.942081810000005</v>
          </cell>
          <cell r="AI106">
            <v>79.777216150000001</v>
          </cell>
          <cell r="AJ106">
            <v>105.12060724680001</v>
          </cell>
          <cell r="AK106">
            <v>73.711267586000005</v>
          </cell>
          <cell r="AL106">
            <v>86.265246453299994</v>
          </cell>
          <cell r="AM106">
            <v>78.661004063999997</v>
          </cell>
          <cell r="AN106">
            <v>96.197416268799984</v>
          </cell>
          <cell r="AO106">
            <v>82.475272963800009</v>
          </cell>
          <cell r="AP106">
            <v>73.655944461499999</v>
          </cell>
          <cell r="AQ106">
            <v>73.583214960499987</v>
          </cell>
          <cell r="AR106">
            <v>74.52638265489999</v>
          </cell>
          <cell r="AS106">
            <v>90.779645199100003</v>
          </cell>
          <cell r="AT106">
            <v>89.790678884000002</v>
          </cell>
          <cell r="AU106">
            <v>89.20073565749999</v>
          </cell>
          <cell r="AV106">
            <v>82.321200362400006</v>
          </cell>
          <cell r="AW106">
            <v>89.342838616700007</v>
          </cell>
          <cell r="AX106">
            <v>91.248519491999986</v>
          </cell>
          <cell r="AY106">
            <v>81.17563041279999</v>
          </cell>
          <cell r="AZ106">
            <v>83.681683902250001</v>
          </cell>
          <cell r="BA106">
            <v>0</v>
          </cell>
        </row>
        <row r="108">
          <cell r="B108">
            <v>5.1866681747222226E-2</v>
          </cell>
          <cell r="C108">
            <v>4.6107217586111117E-2</v>
          </cell>
          <cell r="D108">
            <v>9.8369744458333339E-2</v>
          </cell>
          <cell r="E108">
            <v>0.18395718155833335</v>
          </cell>
          <cell r="F108">
            <v>0.14975495197083336</v>
          </cell>
          <cell r="G108">
            <v>0.13455344415555553</v>
          </cell>
          <cell r="H108">
            <v>0.12690580886666672</v>
          </cell>
          <cell r="I108">
            <v>0.16297447685833336</v>
          </cell>
          <cell r="J108">
            <v>0.17056685228750001</v>
          </cell>
          <cell r="K108">
            <v>0.1646678179138889</v>
          </cell>
          <cell r="L108">
            <v>0.32315413046666652</v>
          </cell>
          <cell r="M108">
            <v>0.27036029827777774</v>
          </cell>
          <cell r="N108">
            <v>0.33863090586111111</v>
          </cell>
          <cell r="O108">
            <v>0.37495657496057494</v>
          </cell>
          <cell r="P108">
            <v>0.31804632358333323</v>
          </cell>
          <cell r="Q108">
            <v>0.33879786345213675</v>
          </cell>
          <cell r="R108">
            <v>0.36980928709530286</v>
          </cell>
          <cell r="S108">
            <v>0.35149470119166659</v>
          </cell>
          <cell r="T108">
            <v>0.32314131439861116</v>
          </cell>
          <cell r="U108">
            <v>0.42801541775151497</v>
          </cell>
          <cell r="V108">
            <v>0.31789143158776212</v>
          </cell>
          <cell r="W108">
            <v>0.35089017478055545</v>
          </cell>
          <cell r="X108">
            <v>0.41931684137430564</v>
          </cell>
          <cell r="Y108">
            <v>0.43116102139978635</v>
          </cell>
          <cell r="Z108">
            <v>0.43726385503611093</v>
          </cell>
          <cell r="AA108">
            <v>0.43726385503611093</v>
          </cell>
          <cell r="AB108">
            <v>12.247950715056</v>
          </cell>
          <cell r="AC108">
            <v>8.4197827855999989</v>
          </cell>
          <cell r="AD108">
            <v>14.870432788800001</v>
          </cell>
          <cell r="AE108">
            <v>24.571266910399999</v>
          </cell>
          <cell r="AF108">
            <v>25.029403776300001</v>
          </cell>
          <cell r="AG108">
            <v>24.490945779299995</v>
          </cell>
          <cell r="AH108">
            <v>27.014706105600002</v>
          </cell>
          <cell r="AI108">
            <v>65.413793687500004</v>
          </cell>
          <cell r="AJ108">
            <v>59.222225302000005</v>
          </cell>
          <cell r="AK108">
            <v>38.813706337999996</v>
          </cell>
          <cell r="AL108">
            <v>72.1498504005</v>
          </cell>
          <cell r="AM108">
            <v>74.542716383999988</v>
          </cell>
          <cell r="AN108">
            <v>91.197888161599977</v>
          </cell>
          <cell r="AO108">
            <v>95.764176486900013</v>
          </cell>
          <cell r="AP108">
            <v>86.284567152500003</v>
          </cell>
          <cell r="AQ108">
            <v>76.514908942499986</v>
          </cell>
          <cell r="AR108">
            <v>94.642439418099997</v>
          </cell>
          <cell r="AS108">
            <v>99.043152165099997</v>
          </cell>
          <cell r="AT108">
            <v>86.256761955000002</v>
          </cell>
          <cell r="AU108">
            <v>92.406030962999992</v>
          </cell>
          <cell r="AV108">
            <v>69.856792092000006</v>
          </cell>
          <cell r="AW108">
            <v>83.160124163800006</v>
          </cell>
          <cell r="AX108">
            <v>111.34782547199998</v>
          </cell>
          <cell r="AY108">
            <v>109.68656703289999</v>
          </cell>
          <cell r="AZ108">
            <v>125.88749861325002</v>
          </cell>
          <cell r="BA108">
            <v>0</v>
          </cell>
        </row>
        <row r="109">
          <cell r="B109">
            <v>0.16565665067777774</v>
          </cell>
          <cell r="C109">
            <v>0.19437181353068178</v>
          </cell>
          <cell r="D109">
            <v>0.20438471628333332</v>
          </cell>
          <cell r="E109">
            <v>0.21142897082500001</v>
          </cell>
          <cell r="F109">
            <v>0.26165416261249996</v>
          </cell>
          <cell r="G109">
            <v>0.2269077152</v>
          </cell>
          <cell r="H109">
            <v>0.13815737141111112</v>
          </cell>
          <cell r="I109">
            <v>0.17662358443333331</v>
          </cell>
          <cell r="J109">
            <v>0.22295896079444452</v>
          </cell>
          <cell r="K109">
            <v>0.20293130326944445</v>
          </cell>
          <cell r="L109">
            <v>0.23709196649999995</v>
          </cell>
          <cell r="M109">
            <v>0.24908614718749997</v>
          </cell>
          <cell r="N109">
            <v>0.26460960095694436</v>
          </cell>
          <cell r="O109">
            <v>0.25559603752222232</v>
          </cell>
          <cell r="P109">
            <v>0.26167140900833336</v>
          </cell>
          <cell r="Q109">
            <v>0.2184058932252137</v>
          </cell>
          <cell r="R109">
            <v>0.23259505879520204</v>
          </cell>
          <cell r="S109">
            <v>0.21245654044999995</v>
          </cell>
          <cell r="T109">
            <v>0.11665095900555562</v>
          </cell>
          <cell r="U109">
            <v>7.2424741618055538E-2</v>
          </cell>
          <cell r="V109">
            <v>4.1524182254545461E-2</v>
          </cell>
          <cell r="W109">
            <v>6.2819313983333347E-2</v>
          </cell>
          <cell r="X109">
            <v>6.8034302072916636E-2</v>
          </cell>
          <cell r="Y109">
            <v>5.5099697098397404E-2</v>
          </cell>
          <cell r="Z109">
            <v>6.2162109949999995E-2</v>
          </cell>
          <cell r="AA109">
            <v>6.2162109949999995E-2</v>
          </cell>
          <cell r="AB109">
            <v>31.170957872993995</v>
          </cell>
          <cell r="AC109">
            <v>33.921109723999997</v>
          </cell>
          <cell r="AD109">
            <v>36.799764849599995</v>
          </cell>
          <cell r="AE109">
            <v>40.509173566400001</v>
          </cell>
          <cell r="AF109">
            <v>47.775913955699991</v>
          </cell>
          <cell r="AG109">
            <v>42.459535575599993</v>
          </cell>
          <cell r="AH109">
            <v>27.0068460496</v>
          </cell>
          <cell r="AI109">
            <v>39.702139215499997</v>
          </cell>
          <cell r="AJ109">
            <v>62.202098459600002</v>
          </cell>
          <cell r="AK109">
            <v>50.820819821199997</v>
          </cell>
          <cell r="AL109">
            <v>63.271816470000005</v>
          </cell>
          <cell r="AM109">
            <v>90.599579759999983</v>
          </cell>
          <cell r="AN109">
            <v>82.442176590399995</v>
          </cell>
          <cell r="AO109">
            <v>82.146262750799991</v>
          </cell>
          <cell r="AP109">
            <v>77.380625370499999</v>
          </cell>
          <cell r="AQ109">
            <v>54.591277702499994</v>
          </cell>
          <cell r="AR109">
            <v>55.578054474299996</v>
          </cell>
          <cell r="AS109">
            <v>52.386804255499996</v>
          </cell>
          <cell r="AT109">
            <v>33.505826225</v>
          </cell>
          <cell r="AU109">
            <v>20.222504703999999</v>
          </cell>
          <cell r="AV109">
            <v>13.807483557799999</v>
          </cell>
          <cell r="AW109">
            <v>17.767072903600003</v>
          </cell>
          <cell r="AX109">
            <v>25.063061633999997</v>
          </cell>
          <cell r="AY109">
            <v>18.692778034699998</v>
          </cell>
          <cell r="AZ109">
            <v>20.993050065150005</v>
          </cell>
          <cell r="BA109">
            <v>0</v>
          </cell>
        </row>
        <row r="112">
          <cell r="B112">
            <v>0.46599617604166665</v>
          </cell>
          <cell r="C112">
            <v>0.47771341109722226</v>
          </cell>
          <cell r="D112">
            <v>0.39173437156388879</v>
          </cell>
          <cell r="E112">
            <v>0.42493386998888905</v>
          </cell>
          <cell r="F112">
            <v>0.39284206868560606</v>
          </cell>
          <cell r="G112">
            <v>0.30723193634848489</v>
          </cell>
          <cell r="H112">
            <v>0.39517689617777785</v>
          </cell>
          <cell r="I112">
            <v>0.39541737740555544</v>
          </cell>
          <cell r="J112">
            <v>0.35764078709166663</v>
          </cell>
          <cell r="K112">
            <v>0.28139725645454544</v>
          </cell>
          <cell r="L112">
            <v>0.23553431928851018</v>
          </cell>
          <cell r="M112">
            <v>0.21695435405833333</v>
          </cell>
          <cell r="N112">
            <v>0.17419472562222219</v>
          </cell>
          <cell r="O112">
            <v>0.17078379414880046</v>
          </cell>
          <cell r="P112">
            <v>0.20300640278333337</v>
          </cell>
          <cell r="Q112">
            <v>0.19496698623589748</v>
          </cell>
          <cell r="R112">
            <v>0.18785214849779414</v>
          </cell>
          <cell r="S112">
            <v>0.1825790647333333</v>
          </cell>
          <cell r="T112">
            <v>0.193706089075</v>
          </cell>
          <cell r="U112">
            <v>0.18423432319999997</v>
          </cell>
          <cell r="V112">
            <v>0.19077706410694437</v>
          </cell>
          <cell r="W112">
            <v>0.14303060487916669</v>
          </cell>
          <cell r="X112">
            <v>8.9714551519444435E-2</v>
          </cell>
          <cell r="Y112">
            <v>4.656815520833333E-2</v>
          </cell>
          <cell r="Z112">
            <v>4.5608135749999994E-2</v>
          </cell>
          <cell r="AA112">
            <v>4.5608135749999994E-2</v>
          </cell>
          <cell r="AB112">
            <v>74.3204596323</v>
          </cell>
          <cell r="AC112">
            <v>76.125655193999989</v>
          </cell>
          <cell r="AD112">
            <v>63.793991495999997</v>
          </cell>
          <cell r="AE112">
            <v>75.032908887999994</v>
          </cell>
          <cell r="AF112">
            <v>73.627423680999996</v>
          </cell>
          <cell r="AG112">
            <v>62.979051649799999</v>
          </cell>
          <cell r="AH112">
            <v>77.752822825999999</v>
          </cell>
          <cell r="AI112">
            <v>92.222723908999996</v>
          </cell>
          <cell r="AJ112">
            <v>95.681779133600017</v>
          </cell>
          <cell r="AK112">
            <v>72.125434383200002</v>
          </cell>
          <cell r="AL112">
            <v>74.795084569800011</v>
          </cell>
          <cell r="AM112">
            <v>73.749776111999992</v>
          </cell>
          <cell r="AN112">
            <v>58.03284597439999</v>
          </cell>
          <cell r="AO112">
            <v>63.268913642699999</v>
          </cell>
          <cell r="AP112">
            <v>73.359584009999992</v>
          </cell>
          <cell r="AQ112">
            <v>61.595641071999999</v>
          </cell>
          <cell r="AR112">
            <v>53.106730868599996</v>
          </cell>
          <cell r="AS112">
            <v>55.254275447799991</v>
          </cell>
          <cell r="AT112">
            <v>62.885604560000004</v>
          </cell>
          <cell r="AU112">
            <v>58.608003546999996</v>
          </cell>
          <cell r="AV112">
            <v>54.384884414399998</v>
          </cell>
          <cell r="AW112">
            <v>56.106453013799999</v>
          </cell>
          <cell r="AX112">
            <v>44.499193478999992</v>
          </cell>
          <cell r="AY112">
            <v>33.917668018299992</v>
          </cell>
          <cell r="AZ112">
            <v>34.2343913148</v>
          </cell>
          <cell r="BA112">
            <v>0</v>
          </cell>
        </row>
        <row r="113">
          <cell r="B113">
            <v>0.31517583693333334</v>
          </cell>
          <cell r="C113">
            <v>0.33814080350555564</v>
          </cell>
          <cell r="D113">
            <v>0.33672512778333324</v>
          </cell>
          <cell r="E113">
            <v>0.39869055581666668</v>
          </cell>
          <cell r="F113">
            <v>0.40103201979583331</v>
          </cell>
          <cell r="G113">
            <v>0.35212909767500006</v>
          </cell>
          <cell r="H113">
            <v>0.27881347216666669</v>
          </cell>
          <cell r="I113">
            <v>0.29165105209999992</v>
          </cell>
          <cell r="J113">
            <v>0.36085580911249998</v>
          </cell>
          <cell r="K113">
            <v>0.27613584357222215</v>
          </cell>
          <cell r="L113">
            <v>0.31285966697916662</v>
          </cell>
          <cell r="M113">
            <v>0.26127148395555555</v>
          </cell>
          <cell r="N113">
            <v>0.28416820949999994</v>
          </cell>
          <cell r="O113">
            <v>0.27091697552461019</v>
          </cell>
          <cell r="P113">
            <v>0.25349024085000005</v>
          </cell>
          <cell r="Q113">
            <v>0.22284106277521376</v>
          </cell>
          <cell r="R113">
            <v>0.18104530185555556</v>
          </cell>
          <cell r="S113">
            <v>0.17490760645555553</v>
          </cell>
          <cell r="T113">
            <v>0.13338675490855256</v>
          </cell>
          <cell r="U113">
            <v>0.14053568757083337</v>
          </cell>
          <cell r="V113">
            <v>0.12792112656590907</v>
          </cell>
          <cell r="W113">
            <v>9.9791375666666682E-2</v>
          </cell>
          <cell r="X113">
            <v>8.2934119364583322E-2</v>
          </cell>
          <cell r="Y113">
            <v>7.6740674450000018E-2</v>
          </cell>
          <cell r="Z113">
            <v>7.8433824248611103E-2</v>
          </cell>
          <cell r="AA113">
            <v>7.8433824248611103E-2</v>
          </cell>
          <cell r="AB113">
            <v>50.445179957537995</v>
          </cell>
          <cell r="AC113">
            <v>53.793789485599994</v>
          </cell>
          <cell r="AD113">
            <v>47.507202148799998</v>
          </cell>
          <cell r="AE113">
            <v>62.406084585599991</v>
          </cell>
          <cell r="AF113">
            <v>68.373299544199995</v>
          </cell>
          <cell r="AG113">
            <v>65.597597250899994</v>
          </cell>
          <cell r="AH113">
            <v>58.988743423200006</v>
          </cell>
          <cell r="AI113">
            <v>61.580384583499999</v>
          </cell>
          <cell r="AJ113">
            <v>81.416539940800007</v>
          </cell>
          <cell r="AK113">
            <v>49.294253065199996</v>
          </cell>
          <cell r="AL113">
            <v>61.519222510200002</v>
          </cell>
          <cell r="AM113">
            <v>62.298470015999989</v>
          </cell>
          <cell r="AN113">
            <v>58.794041151999998</v>
          </cell>
          <cell r="AO113">
            <v>59.957891281500004</v>
          </cell>
          <cell r="AP113">
            <v>55.645651965999996</v>
          </cell>
          <cell r="AQ113">
            <v>40.927743041499994</v>
          </cell>
          <cell r="AR113">
            <v>34.167760420599997</v>
          </cell>
          <cell r="AS113">
            <v>33.509553405899993</v>
          </cell>
          <cell r="AT113">
            <v>31.415092477000002</v>
          </cell>
          <cell r="AU113">
            <v>30.038188904999995</v>
          </cell>
          <cell r="AV113">
            <v>29.081473103800004</v>
          </cell>
          <cell r="AW113">
            <v>26.027780612199997</v>
          </cell>
          <cell r="AX113">
            <v>24.053516837999997</v>
          </cell>
          <cell r="AY113">
            <v>20.567636535599998</v>
          </cell>
          <cell r="AZ113">
            <v>19.947221688900001</v>
          </cell>
          <cell r="BA113">
            <v>0</v>
          </cell>
        </row>
        <row r="114">
          <cell r="B114">
            <v>2.1436547557249996</v>
          </cell>
          <cell r="C114">
            <v>2.2371123825333328</v>
          </cell>
          <cell r="D114">
            <v>2.2833528642527772</v>
          </cell>
          <cell r="E114">
            <v>2.302107524077778</v>
          </cell>
          <cell r="F114">
            <v>2.6073446465234849</v>
          </cell>
          <cell r="G114">
            <v>2.8367581632444456</v>
          </cell>
          <cell r="H114">
            <v>2.7132451514353533</v>
          </cell>
          <cell r="I114">
            <v>2.6347821640555549</v>
          </cell>
          <cell r="J114">
            <v>2.6073900947708322</v>
          </cell>
          <cell r="K114">
            <v>2.5063935834719691</v>
          </cell>
          <cell r="L114">
            <v>2.663869462208333</v>
          </cell>
          <cell r="M114">
            <v>2.5671284776583341</v>
          </cell>
          <cell r="N114">
            <v>2.3433011001944446</v>
          </cell>
          <cell r="O114">
            <v>2.2443051687879416</v>
          </cell>
          <cell r="P114">
            <v>2.230328958316667</v>
          </cell>
          <cell r="Q114">
            <v>2.2296277153603339</v>
          </cell>
          <cell r="R114">
            <v>2.1996449298011349</v>
          </cell>
          <cell r="S114">
            <v>2.3554490399027781</v>
          </cell>
          <cell r="T114">
            <v>2.3874924672855262</v>
          </cell>
          <cell r="U114">
            <v>2.200766726394443</v>
          </cell>
          <cell r="V114">
            <v>2.0783124852000001</v>
          </cell>
          <cell r="W114">
            <v>2.2434962662874991</v>
          </cell>
          <cell r="X114">
            <v>2.2336043694305565</v>
          </cell>
          <cell r="Y114">
            <v>1.8692267869666663</v>
          </cell>
          <cell r="Z114">
            <v>2.0040866184818187</v>
          </cell>
          <cell r="AA114">
            <v>2.0040866184818187</v>
          </cell>
          <cell r="AB114">
            <v>381.926741678886</v>
          </cell>
          <cell r="AC114">
            <v>402.75535378239999</v>
          </cell>
          <cell r="AD114">
            <v>422.8031673264</v>
          </cell>
          <cell r="AE114">
            <v>502.24750145920001</v>
          </cell>
          <cell r="AF114">
            <v>588.96195360939998</v>
          </cell>
          <cell r="AG114">
            <v>616.81685010659999</v>
          </cell>
          <cell r="AH114">
            <v>618.21887675719995</v>
          </cell>
          <cell r="AI114">
            <v>677.49506412400001</v>
          </cell>
          <cell r="AJ114">
            <v>769.98302041440002</v>
          </cell>
          <cell r="AK114">
            <v>664.2196063227999</v>
          </cell>
          <cell r="AL114">
            <v>706.5058524911999</v>
          </cell>
          <cell r="AM114">
            <v>782.69441284799984</v>
          </cell>
          <cell r="AN114">
            <v>637.13263991519989</v>
          </cell>
          <cell r="AO114">
            <v>653.41183267350004</v>
          </cell>
          <cell r="AP114">
            <v>616.43272691649997</v>
          </cell>
          <cell r="AQ114">
            <v>508.12953450349994</v>
          </cell>
          <cell r="AR114">
            <v>493.71431843569997</v>
          </cell>
          <cell r="AS114">
            <v>537.04032083129994</v>
          </cell>
          <cell r="AT114">
            <v>594.88820272700002</v>
          </cell>
          <cell r="AU114">
            <v>561.11480707899989</v>
          </cell>
          <cell r="AV114">
            <v>527.49950185299997</v>
          </cell>
          <cell r="AW114">
            <v>611.67866745850006</v>
          </cell>
          <cell r="AX114">
            <v>673.91331450299992</v>
          </cell>
          <cell r="AY114">
            <v>576.41148780269998</v>
          </cell>
          <cell r="AZ114">
            <v>614.92427237485015</v>
          </cell>
          <cell r="BA114">
            <v>0</v>
          </cell>
        </row>
        <row r="116">
          <cell r="B116">
            <v>7.4624443600000007E-2</v>
          </cell>
          <cell r="C116">
            <v>0.1058010657694444</v>
          </cell>
          <cell r="D116">
            <v>0.10402931609999998</v>
          </cell>
          <cell r="E116">
            <v>0.14730225540277772</v>
          </cell>
          <cell r="F116">
            <v>0.17780437980416672</v>
          </cell>
          <cell r="G116">
            <v>0.1337791293916667</v>
          </cell>
          <cell r="H116">
            <v>0.29309018969444445</v>
          </cell>
          <cell r="I116">
            <v>0.20977901499444446</v>
          </cell>
          <cell r="J116">
            <v>0.16360309830694447</v>
          </cell>
          <cell r="K116">
            <v>0.28859445465277772</v>
          </cell>
          <cell r="L116">
            <v>0.11449707368749996</v>
          </cell>
          <cell r="M116">
            <v>0.22693671125416667</v>
          </cell>
          <cell r="N116">
            <v>0.18589145426364378</v>
          </cell>
          <cell r="O116">
            <v>0.15048706963140845</v>
          </cell>
          <cell r="P116">
            <v>0.24011208679500007</v>
          </cell>
          <cell r="Q116">
            <v>0.23707781314358981</v>
          </cell>
          <cell r="R116">
            <v>0.23325123953388888</v>
          </cell>
          <cell r="S116">
            <v>0.27269267211666681</v>
          </cell>
          <cell r="T116">
            <v>0.13312516884722228</v>
          </cell>
          <cell r="U116">
            <v>0.19166972450075764</v>
          </cell>
          <cell r="V116">
            <v>0.13688194816704544</v>
          </cell>
          <cell r="W116">
            <v>0.12336454874583337</v>
          </cell>
          <cell r="X116">
            <v>7.6021345737500037E-2</v>
          </cell>
          <cell r="Y116">
            <v>0.1056916073083333</v>
          </cell>
          <cell r="Z116">
            <v>0.1194294816708333</v>
          </cell>
          <cell r="AA116">
            <v>0.1194294816708333</v>
          </cell>
          <cell r="AB116">
            <v>20.721508877735999</v>
          </cell>
          <cell r="AC116">
            <v>19.492191266399999</v>
          </cell>
          <cell r="AD116">
            <v>23.059690008</v>
          </cell>
          <cell r="AE116">
            <v>33.437919065599999</v>
          </cell>
          <cell r="AF116">
            <v>42.974176346499995</v>
          </cell>
          <cell r="AG116">
            <v>35.690024198399996</v>
          </cell>
          <cell r="AH116">
            <v>64.136144681199994</v>
          </cell>
          <cell r="AI116">
            <v>50.501118680999994</v>
          </cell>
          <cell r="AJ116">
            <v>46.384001863999998</v>
          </cell>
          <cell r="AK116">
            <v>73.012768483599999</v>
          </cell>
          <cell r="AL116">
            <v>34.624832780699997</v>
          </cell>
          <cell r="AM116">
            <v>61.13320732799999</v>
          </cell>
          <cell r="AN116">
            <v>48.139655995199995</v>
          </cell>
          <cell r="AO116">
            <v>33.555538198200004</v>
          </cell>
          <cell r="AP116">
            <v>53.138413770999996</v>
          </cell>
          <cell r="AQ116">
            <v>44.969113433999993</v>
          </cell>
          <cell r="AR116">
            <v>45.500543545799999</v>
          </cell>
          <cell r="AS116">
            <v>49.058460651200001</v>
          </cell>
          <cell r="AT116">
            <v>29.958187256999999</v>
          </cell>
          <cell r="AU116">
            <v>42.884029353499997</v>
          </cell>
          <cell r="AV116">
            <v>30.022592220400004</v>
          </cell>
          <cell r="AW116">
            <v>27.493564588000002</v>
          </cell>
          <cell r="AX116">
            <v>20.197045439999997</v>
          </cell>
          <cell r="AY116">
            <v>31.804629403799996</v>
          </cell>
          <cell r="AZ116">
            <v>37.311640884150009</v>
          </cell>
          <cell r="BA116">
            <v>0</v>
          </cell>
        </row>
        <row r="119">
          <cell r="B119">
            <v>1.1368146066666666E-2</v>
          </cell>
          <cell r="C119">
            <v>2.1972950812499999E-2</v>
          </cell>
          <cell r="D119">
            <v>1.9489014166666666E-2</v>
          </cell>
          <cell r="E119">
            <v>5.5705432374999996E-2</v>
          </cell>
          <cell r="F119">
            <v>4.8709670974999987E-2</v>
          </cell>
          <cell r="G119">
            <v>6.0948231855555542E-2</v>
          </cell>
          <cell r="H119">
            <v>5.1202617799999996E-2</v>
          </cell>
          <cell r="I119">
            <v>5.6452685777777775E-2</v>
          </cell>
          <cell r="J119">
            <v>5.7361134250000001E-2</v>
          </cell>
          <cell r="K119">
            <v>8.620402342222222E-2</v>
          </cell>
          <cell r="L119">
            <v>8.4029306783333341E-2</v>
          </cell>
          <cell r="M119">
            <v>6.2479492425000012E-2</v>
          </cell>
          <cell r="N119">
            <v>8.0932584804166666E-2</v>
          </cell>
          <cell r="O119">
            <v>6.8626966896198821E-2</v>
          </cell>
          <cell r="P119">
            <v>6.1097873024999999E-2</v>
          </cell>
          <cell r="Q119">
            <v>8.3727801411965813E-2</v>
          </cell>
          <cell r="R119">
            <v>9.2093520949999993E-2</v>
          </cell>
          <cell r="S119">
            <v>0.11848324218888889</v>
          </cell>
          <cell r="T119">
            <v>7.2884698152777788E-2</v>
          </cell>
          <cell r="U119">
            <v>6.7627810872222222E-2</v>
          </cell>
          <cell r="V119">
            <v>5.735406162499998E-2</v>
          </cell>
          <cell r="W119">
            <v>6.5957330638888881E-2</v>
          </cell>
          <cell r="X119">
            <v>6.0368046862499983E-2</v>
          </cell>
          <cell r="Y119">
            <v>6.7545039616666649E-2</v>
          </cell>
          <cell r="Z119">
            <v>6.8720272930555562E-2</v>
          </cell>
          <cell r="AA119">
            <v>6.8720272930555562E-2</v>
          </cell>
          <cell r="AB119">
            <v>2.1431636121689999</v>
          </cell>
          <cell r="AC119">
            <v>3.7940875984</v>
          </cell>
          <cell r="AD119">
            <v>3.4589404991999997</v>
          </cell>
          <cell r="AE119">
            <v>9.2606049983999998</v>
          </cell>
          <cell r="AF119">
            <v>9.1452622631999994</v>
          </cell>
          <cell r="AG119">
            <v>10.2245462748</v>
          </cell>
          <cell r="AH119">
            <v>9.1486230335999998</v>
          </cell>
          <cell r="AI119">
            <v>11.307393850499999</v>
          </cell>
          <cell r="AJ119">
            <v>12.691995031199999</v>
          </cell>
          <cell r="AK119">
            <v>13.6675461692</v>
          </cell>
          <cell r="AL119">
            <v>16.392367996200001</v>
          </cell>
          <cell r="AM119">
            <v>15.038030735999998</v>
          </cell>
          <cell r="AN119">
            <v>19.855933891199996</v>
          </cell>
          <cell r="AO119">
            <v>17.930269045199999</v>
          </cell>
          <cell r="AP119">
            <v>17.230602487999999</v>
          </cell>
          <cell r="AQ119">
            <v>20.199103214499996</v>
          </cell>
          <cell r="AR119">
            <v>21.405474611099997</v>
          </cell>
          <cell r="AS119">
            <v>29.055826385299998</v>
          </cell>
          <cell r="AT119">
            <v>18.399569012000001</v>
          </cell>
          <cell r="AU119">
            <v>13.625638249</v>
          </cell>
          <cell r="AV119">
            <v>11.350349794000001</v>
          </cell>
          <cell r="AW119">
            <v>15.7297243161</v>
          </cell>
          <cell r="AX119">
            <v>16.564328117999999</v>
          </cell>
          <cell r="AY119">
            <v>15.651103841999999</v>
          </cell>
          <cell r="AZ119">
            <v>17.910379425300004</v>
          </cell>
          <cell r="BA119">
            <v>0</v>
          </cell>
        </row>
        <row r="121">
          <cell r="B121">
            <v>2.9234155813888888E-2</v>
          </cell>
          <cell r="C121">
            <v>3.429771002853535E-2</v>
          </cell>
          <cell r="D121">
            <v>4.5706777750000004E-2</v>
          </cell>
          <cell r="E121">
            <v>8.2070292130555555E-2</v>
          </cell>
          <cell r="F121">
            <v>4.3666900029166657E-2</v>
          </cell>
          <cell r="G121">
            <v>6.2916245291666659E-2</v>
          </cell>
          <cell r="H121">
            <v>7.9482372277777769E-2</v>
          </cell>
          <cell r="I121">
            <v>6.3152875633333314E-2</v>
          </cell>
          <cell r="J121">
            <v>6.0658854349999985E-2</v>
          </cell>
          <cell r="K121">
            <v>0.11771828900833337</v>
          </cell>
          <cell r="L121">
            <v>0.11242045729166665</v>
          </cell>
          <cell r="M121">
            <v>9.6963099197222236E-2</v>
          </cell>
          <cell r="N121">
            <v>9.4263758468055528E-2</v>
          </cell>
          <cell r="O121">
            <v>7.1892453994347003E-2</v>
          </cell>
          <cell r="P121">
            <v>8.1626448983333308E-2</v>
          </cell>
          <cell r="Q121">
            <v>7.6010399263675213E-2</v>
          </cell>
          <cell r="R121">
            <v>9.5517281818686836E-2</v>
          </cell>
          <cell r="S121">
            <v>9.8332172166666648E-2</v>
          </cell>
          <cell r="T121">
            <v>6.7590981740789507E-2</v>
          </cell>
          <cell r="U121">
            <v>6.583016901363635E-2</v>
          </cell>
          <cell r="V121">
            <v>9.9123308122727335E-2</v>
          </cell>
          <cell r="W121">
            <v>9.9307629823611104E-2</v>
          </cell>
          <cell r="X121">
            <v>6.8529852743055578E-2</v>
          </cell>
          <cell r="Y121">
            <v>5.3915822995833328E-2</v>
          </cell>
          <cell r="Z121">
            <v>5.5953496381944419E-2</v>
          </cell>
          <cell r="AA121">
            <v>5.5953496381944419E-2</v>
          </cell>
          <cell r="AB121">
            <v>10.395004779747</v>
          </cell>
          <cell r="AC121">
            <v>8.8141199435999997</v>
          </cell>
          <cell r="AD121">
            <v>11.516127657599998</v>
          </cell>
          <cell r="AE121">
            <v>17.6574460384</v>
          </cell>
          <cell r="AF121">
            <v>12.8780444562</v>
          </cell>
          <cell r="AG121">
            <v>19.608522605099999</v>
          </cell>
          <cell r="AH121">
            <v>22.984508848800001</v>
          </cell>
          <cell r="AI121">
            <v>17.802881341500001</v>
          </cell>
          <cell r="AJ121">
            <v>22.9127974972</v>
          </cell>
          <cell r="AK121">
            <v>29.184658509599998</v>
          </cell>
          <cell r="AL121">
            <v>33.535735762500003</v>
          </cell>
          <cell r="AM121">
            <v>37.183367087999997</v>
          </cell>
          <cell r="AN121">
            <v>32.402388761599994</v>
          </cell>
          <cell r="AO121">
            <v>24.889802571000001</v>
          </cell>
          <cell r="AP121">
            <v>26.711030903000001</v>
          </cell>
          <cell r="AQ121">
            <v>21.092834311499999</v>
          </cell>
          <cell r="AR121">
            <v>25.093075433399999</v>
          </cell>
          <cell r="AS121">
            <v>28.623425802399996</v>
          </cell>
          <cell r="AT121">
            <v>21.837530871999999</v>
          </cell>
          <cell r="AU121">
            <v>20.142627259499999</v>
          </cell>
          <cell r="AV121">
            <v>27.184622706000003</v>
          </cell>
          <cell r="AW121">
            <v>31.087131124099997</v>
          </cell>
          <cell r="AX121">
            <v>27.917151794999995</v>
          </cell>
          <cell r="AY121">
            <v>21.7303843768</v>
          </cell>
          <cell r="AZ121">
            <v>21.955759688600004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3.8499999999999996E-6</v>
          </cell>
          <cell r="L122">
            <v>1.4393749999999999E-7</v>
          </cell>
          <cell r="M122">
            <v>7.8399999999999995E-5</v>
          </cell>
          <cell r="N122">
            <v>3.4999999999999998E-7</v>
          </cell>
          <cell r="O122">
            <v>4.6649866666666667E-4</v>
          </cell>
          <cell r="P122">
            <v>3.3553018333333333E-4</v>
          </cell>
          <cell r="Q122">
            <v>1.9057559829059829E-6</v>
          </cell>
          <cell r="R122">
            <v>5.0052714166666653E-4</v>
          </cell>
          <cell r="S122">
            <v>8.3100919999999981E-4</v>
          </cell>
          <cell r="T122">
            <v>1.2058672500000001E-3</v>
          </cell>
          <cell r="U122">
            <v>1.5509269999999999E-3</v>
          </cell>
          <cell r="V122">
            <v>1.6988964999999996E-3</v>
          </cell>
          <cell r="W122">
            <v>1.4509268958333332E-3</v>
          </cell>
          <cell r="X122">
            <v>1.9402060000000001E-3</v>
          </cell>
          <cell r="Y122">
            <v>2.2833332166666666E-3</v>
          </cell>
          <cell r="Z122">
            <v>2.4011575000000003E-3</v>
          </cell>
          <cell r="AA122">
            <v>2.4011575000000003E-3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1.6207576000000002E-3</v>
          </cell>
          <cell r="AL122">
            <v>4.3615530000000002E-4</v>
          </cell>
          <cell r="AM122">
            <v>7.6157711999999989E-2</v>
          </cell>
          <cell r="AN122">
            <v>2.1083567999999999E-3</v>
          </cell>
          <cell r="AO122">
            <v>0.12590122379999999</v>
          </cell>
          <cell r="AP122">
            <v>8.5511559499999987E-2</v>
          </cell>
          <cell r="AQ122">
            <v>1.7607764999999997E-3</v>
          </cell>
          <cell r="AR122">
            <v>0.14392135179999999</v>
          </cell>
          <cell r="AS122">
            <v>0.24618987249999996</v>
          </cell>
          <cell r="AT122">
            <v>0.38105791699999997</v>
          </cell>
          <cell r="AU122">
            <v>0.49128361899999995</v>
          </cell>
          <cell r="AV122">
            <v>0.62660977780000005</v>
          </cell>
          <cell r="AW122">
            <v>0.5632667885</v>
          </cell>
          <cell r="AX122">
            <v>0.70611020999999996</v>
          </cell>
          <cell r="AY122">
            <v>0.88828470609999988</v>
          </cell>
          <cell r="AZ122">
            <v>0.85004441335000003</v>
          </cell>
          <cell r="BA122">
            <v>0</v>
          </cell>
        </row>
        <row r="126">
          <cell r="B126">
            <v>0.11080254861666669</v>
          </cell>
          <cell r="C126">
            <v>0.13403441545</v>
          </cell>
          <cell r="D126">
            <v>0.14232489044166668</v>
          </cell>
          <cell r="E126">
            <v>0.15466340247777777</v>
          </cell>
          <cell r="F126">
            <v>0.15077877100176768</v>
          </cell>
          <cell r="G126">
            <v>0.16762930270656559</v>
          </cell>
          <cell r="H126">
            <v>0.11184711810580807</v>
          </cell>
          <cell r="I126">
            <v>0.10474149398989903</v>
          </cell>
          <cell r="J126">
            <v>9.8730885252777761E-2</v>
          </cell>
          <cell r="K126">
            <v>7.4227706775757574E-2</v>
          </cell>
          <cell r="L126">
            <v>0.10236527654419189</v>
          </cell>
          <cell r="M126">
            <v>0.10193960179166665</v>
          </cell>
          <cell r="N126">
            <v>0.10567352910277776</v>
          </cell>
          <cell r="O126">
            <v>0.14630976344955812</v>
          </cell>
          <cell r="P126">
            <v>0.15617967942500008</v>
          </cell>
          <cell r="Q126">
            <v>0.16319172607948718</v>
          </cell>
          <cell r="R126">
            <v>0.11978292590942514</v>
          </cell>
          <cell r="S126">
            <v>0.13801544845277777</v>
          </cell>
          <cell r="T126">
            <v>0.13617554587543856</v>
          </cell>
          <cell r="U126">
            <v>0.13055162224999997</v>
          </cell>
          <cell r="V126">
            <v>0.14529793347222225</v>
          </cell>
          <cell r="W126">
            <v>0.14408797605416659</v>
          </cell>
          <cell r="X126">
            <v>0.14075592772499998</v>
          </cell>
          <cell r="Y126">
            <v>0.12252270227500002</v>
          </cell>
          <cell r="Z126">
            <v>0.11805523298333333</v>
          </cell>
          <cell r="AA126">
            <v>0.11805523298333333</v>
          </cell>
          <cell r="AB126">
            <v>25.24586225553</v>
          </cell>
          <cell r="AC126">
            <v>28.904809343999997</v>
          </cell>
          <cell r="AD126">
            <v>34.334450428799997</v>
          </cell>
          <cell r="AE126">
            <v>45.890213913599993</v>
          </cell>
          <cell r="AF126">
            <v>42.18960508</v>
          </cell>
          <cell r="AG126">
            <v>41.946702626399997</v>
          </cell>
          <cell r="AH126">
            <v>37.975483883999999</v>
          </cell>
          <cell r="AI126">
            <v>36.979757458000002</v>
          </cell>
          <cell r="AJ126">
            <v>36.818052506800001</v>
          </cell>
          <cell r="AK126">
            <v>27.992241199999999</v>
          </cell>
          <cell r="AL126">
            <v>31.831006201200001</v>
          </cell>
          <cell r="AM126">
            <v>35.400724559999993</v>
          </cell>
          <cell r="AN126">
            <v>34.938136851199999</v>
          </cell>
          <cell r="AO126">
            <v>45.045854327699999</v>
          </cell>
          <cell r="AP126">
            <v>45.421775023499997</v>
          </cell>
          <cell r="AQ126">
            <v>37.985687438999996</v>
          </cell>
          <cell r="AR126">
            <v>31.272452052699997</v>
          </cell>
          <cell r="AS126">
            <v>35.564508207799996</v>
          </cell>
          <cell r="AT126">
            <v>38.674984098000003</v>
          </cell>
          <cell r="AU126">
            <v>37.042871297999994</v>
          </cell>
          <cell r="AV126">
            <v>40.713019973600005</v>
          </cell>
          <cell r="AW126">
            <v>43.464945264299999</v>
          </cell>
          <cell r="AX126">
            <v>51.264402578999999</v>
          </cell>
          <cell r="AY126">
            <v>46.652276524699992</v>
          </cell>
          <cell r="AZ126">
            <v>47.465726848100005</v>
          </cell>
          <cell r="BA126">
            <v>0</v>
          </cell>
        </row>
        <row r="132">
          <cell r="B132">
            <v>3.1604461436111099E-2</v>
          </cell>
          <cell r="C132">
            <v>3.4267845541666682E-2</v>
          </cell>
          <cell r="D132">
            <v>4.1520415141666656E-2</v>
          </cell>
          <cell r="E132">
            <v>5.4122984522222216E-2</v>
          </cell>
          <cell r="F132">
            <v>5.5800330767171731E-2</v>
          </cell>
          <cell r="G132">
            <v>6.7865628172222192E-2</v>
          </cell>
          <cell r="H132">
            <v>8.760282712222224E-2</v>
          </cell>
          <cell r="I132">
            <v>0.10013313403484851</v>
          </cell>
          <cell r="J132">
            <v>0.10964849937916665</v>
          </cell>
          <cell r="K132">
            <v>9.4166927238762618E-2</v>
          </cell>
          <cell r="L132">
            <v>0.18145463341868681</v>
          </cell>
          <cell r="M132">
            <v>0.22533696109166662</v>
          </cell>
          <cell r="N132">
            <v>0.23708677719722213</v>
          </cell>
          <cell r="O132">
            <v>0.21660100320340905</v>
          </cell>
          <cell r="P132">
            <v>0.2436160202816666</v>
          </cell>
          <cell r="Q132">
            <v>0.22115314677782635</v>
          </cell>
          <cell r="R132">
            <v>0.19246777953186273</v>
          </cell>
          <cell r="S132">
            <v>0.20877491434722217</v>
          </cell>
          <cell r="T132">
            <v>0.19850510938991228</v>
          </cell>
          <cell r="U132">
            <v>0.20200500530000007</v>
          </cell>
          <cell r="V132">
            <v>0.21305054592500003</v>
          </cell>
          <cell r="W132">
            <v>0.22224800147083332</v>
          </cell>
          <cell r="X132">
            <v>0.19441596626666666</v>
          </cell>
          <cell r="Y132">
            <v>0.18123979198333334</v>
          </cell>
          <cell r="Z132">
            <v>0.19130410285000005</v>
          </cell>
          <cell r="AA132">
            <v>0.19130410285000005</v>
          </cell>
          <cell r="AB132">
            <v>9.7269120870360002</v>
          </cell>
          <cell r="AC132">
            <v>8.9374986951999986</v>
          </cell>
          <cell r="AD132">
            <v>12.907756775999999</v>
          </cell>
          <cell r="AE132">
            <v>20.474446249599996</v>
          </cell>
          <cell r="AF132">
            <v>19.6652081724</v>
          </cell>
          <cell r="AG132">
            <v>21.129107656799999</v>
          </cell>
          <cell r="AH132">
            <v>26.433629492800002</v>
          </cell>
          <cell r="AI132">
            <v>32.722839184999998</v>
          </cell>
          <cell r="AJ132">
            <v>38.924052785999997</v>
          </cell>
          <cell r="AK132">
            <v>33.661645705600002</v>
          </cell>
          <cell r="AL132">
            <v>57.741609869100003</v>
          </cell>
          <cell r="AM132">
            <v>79.645409759999993</v>
          </cell>
          <cell r="AN132">
            <v>74.119150969599986</v>
          </cell>
          <cell r="AO132">
            <v>72.810277552800002</v>
          </cell>
          <cell r="AP132">
            <v>76.266036454999991</v>
          </cell>
          <cell r="AQ132">
            <v>56.562833683999997</v>
          </cell>
          <cell r="AR132">
            <v>50.3399579425</v>
          </cell>
          <cell r="AS132">
            <v>55.653183814799995</v>
          </cell>
          <cell r="AT132">
            <v>56.921116409000007</v>
          </cell>
          <cell r="AU132">
            <v>58.257146649499994</v>
          </cell>
          <cell r="AV132">
            <v>58.904702309600005</v>
          </cell>
          <cell r="AW132">
            <v>70.312096888400006</v>
          </cell>
          <cell r="AX132">
            <v>72.780043049999989</v>
          </cell>
          <cell r="AY132">
            <v>66.177187356499999</v>
          </cell>
          <cell r="AZ132">
            <v>66.152108169350001</v>
          </cell>
          <cell r="BA132">
            <v>0</v>
          </cell>
        </row>
        <row r="138">
          <cell r="B138">
            <v>9.8420892813888883E-2</v>
          </cell>
          <cell r="C138">
            <v>0.10482622108333332</v>
          </cell>
          <cell r="D138">
            <v>0.10418509991666665</v>
          </cell>
          <cell r="E138">
            <v>0.13657371704999999</v>
          </cell>
          <cell r="F138">
            <v>0.18557819294583339</v>
          </cell>
          <cell r="G138">
            <v>0.11187941299999998</v>
          </cell>
          <cell r="H138">
            <v>0.11405794574444446</v>
          </cell>
          <cell r="I138">
            <v>0.16710271156666665</v>
          </cell>
          <cell r="J138">
            <v>0.18306532833749997</v>
          </cell>
          <cell r="K138">
            <v>0.2021310286611111</v>
          </cell>
          <cell r="L138">
            <v>0.14472698420833335</v>
          </cell>
          <cell r="M138">
            <v>0.18461555939166671</v>
          </cell>
          <cell r="N138">
            <v>0.13259031677499999</v>
          </cell>
          <cell r="O138">
            <v>0.16481350815185189</v>
          </cell>
          <cell r="P138">
            <v>0.15350335993333331</v>
          </cell>
          <cell r="Q138">
            <v>0.12535287841132478</v>
          </cell>
          <cell r="R138">
            <v>0.13922198619444445</v>
          </cell>
          <cell r="S138">
            <v>9.7878813686111163E-2</v>
          </cell>
          <cell r="T138">
            <v>7.5062336811111102E-2</v>
          </cell>
          <cell r="U138">
            <v>6.2388153275000025E-2</v>
          </cell>
          <cell r="V138">
            <v>5.8976247947727267E-2</v>
          </cell>
          <cell r="W138">
            <v>7.159663820416666E-2</v>
          </cell>
          <cell r="X138">
            <v>6.4973986499999969E-2</v>
          </cell>
          <cell r="Y138">
            <v>5.1319016266666649E-2</v>
          </cell>
          <cell r="Z138">
            <v>5.6162182298611113E-2</v>
          </cell>
          <cell r="AA138">
            <v>5.6162182298611113E-2</v>
          </cell>
          <cell r="AB138">
            <v>22.159065407972999</v>
          </cell>
          <cell r="AC138">
            <v>20.454395247199997</v>
          </cell>
          <cell r="AD138">
            <v>17.982993388799997</v>
          </cell>
          <cell r="AE138">
            <v>24.342635553600001</v>
          </cell>
          <cell r="AF138">
            <v>32.688542636400001</v>
          </cell>
          <cell r="AG138">
            <v>23.429667518399999</v>
          </cell>
          <cell r="AH138">
            <v>26.267850113599998</v>
          </cell>
          <cell r="AI138">
            <v>36.810349952999999</v>
          </cell>
          <cell r="AJ138">
            <v>45.581570153999998</v>
          </cell>
          <cell r="AK138">
            <v>39.677044299199999</v>
          </cell>
          <cell r="AL138">
            <v>34.758670149899999</v>
          </cell>
          <cell r="AM138">
            <v>47.278600703999999</v>
          </cell>
          <cell r="AN138">
            <v>37.366475660799999</v>
          </cell>
          <cell r="AO138">
            <v>45.519376429799998</v>
          </cell>
          <cell r="AP138">
            <v>44.906748786000001</v>
          </cell>
          <cell r="AQ138">
            <v>32.640929702499996</v>
          </cell>
          <cell r="AR138">
            <v>31.6131259864</v>
          </cell>
          <cell r="AS138">
            <v>25.659237603999998</v>
          </cell>
          <cell r="AT138">
            <v>23.255466635000001</v>
          </cell>
          <cell r="AU138">
            <v>18.999799118499997</v>
          </cell>
          <cell r="AV138">
            <v>17.679615800800001</v>
          </cell>
          <cell r="AW138">
            <v>21.1351529539</v>
          </cell>
          <cell r="AX138">
            <v>25.353119960999994</v>
          </cell>
          <cell r="AY138">
            <v>18.013474016999997</v>
          </cell>
          <cell r="AZ138">
            <v>19.143483605300002</v>
          </cell>
          <cell r="BA138">
            <v>0</v>
          </cell>
        </row>
        <row r="147">
          <cell r="B147">
            <v>0.1484129359805556</v>
          </cell>
          <cell r="C147">
            <v>0.12019471621363639</v>
          </cell>
          <cell r="D147">
            <v>0.13852910684999992</v>
          </cell>
          <cell r="E147">
            <v>0.10453357600833334</v>
          </cell>
          <cell r="F147">
            <v>0.11112879376666671</v>
          </cell>
          <cell r="G147">
            <v>0.1156097327</v>
          </cell>
          <cell r="H147">
            <v>0.11184802836666666</v>
          </cell>
          <cell r="I147">
            <v>0.10177266994444444</v>
          </cell>
          <cell r="J147">
            <v>0.10628394812500004</v>
          </cell>
          <cell r="K147">
            <v>8.0905373561111091E-2</v>
          </cell>
          <cell r="L147">
            <v>7.2480239037500005E-2</v>
          </cell>
          <cell r="M147">
            <v>0.13394724152083332</v>
          </cell>
          <cell r="N147">
            <v>0.17799833881666657</v>
          </cell>
          <cell r="O147">
            <v>0.19947270899751463</v>
          </cell>
          <cell r="P147">
            <v>0.24891475017499992</v>
          </cell>
          <cell r="Q147">
            <v>0.35573713396217954</v>
          </cell>
          <cell r="R147">
            <v>0.35514028304444445</v>
          </cell>
          <cell r="S147">
            <v>0.34406225482222219</v>
          </cell>
          <cell r="T147">
            <v>0.30612299485833333</v>
          </cell>
          <cell r="U147">
            <v>0.30363354938194442</v>
          </cell>
          <cell r="V147">
            <v>0.28637313815568183</v>
          </cell>
          <cell r="W147">
            <v>0.33520939805555566</v>
          </cell>
          <cell r="X147">
            <v>0.30809772015138909</v>
          </cell>
          <cell r="Y147">
            <v>0.24926174591666664</v>
          </cell>
          <cell r="Z147">
            <v>0.39657475865972197</v>
          </cell>
          <cell r="AA147">
            <v>0.39657475865972197</v>
          </cell>
          <cell r="AB147">
            <v>26.321785504520999</v>
          </cell>
          <cell r="AC147">
            <v>23.280618672799999</v>
          </cell>
          <cell r="AD147">
            <v>25.568054759999995</v>
          </cell>
          <cell r="AE147">
            <v>22.993018932799998</v>
          </cell>
          <cell r="AF147">
            <v>22.156622945799999</v>
          </cell>
          <cell r="AG147">
            <v>21.941207616900002</v>
          </cell>
          <cell r="AH147">
            <v>23.124675243599999</v>
          </cell>
          <cell r="AI147">
            <v>28.053219505999998</v>
          </cell>
          <cell r="AJ147">
            <v>40.574771337600005</v>
          </cell>
          <cell r="AK147">
            <v>20.768234458399998</v>
          </cell>
          <cell r="AL147">
            <v>23.6495825469</v>
          </cell>
          <cell r="AM147">
            <v>40.201520975999991</v>
          </cell>
          <cell r="AN147">
            <v>55.63932909919999</v>
          </cell>
          <cell r="AO147">
            <v>64.035741317399996</v>
          </cell>
          <cell r="AP147">
            <v>72.545432712500002</v>
          </cell>
          <cell r="AQ147">
            <v>86.758377677999988</v>
          </cell>
          <cell r="AR147">
            <v>88.249873858800001</v>
          </cell>
          <cell r="AS147">
            <v>85.097071187699996</v>
          </cell>
          <cell r="AT147">
            <v>80.299029124</v>
          </cell>
          <cell r="AU147">
            <v>73.955259273499991</v>
          </cell>
          <cell r="AV147">
            <v>70.926953538000006</v>
          </cell>
          <cell r="AW147">
            <v>87.904024931700008</v>
          </cell>
          <cell r="AX147">
            <v>103.02897805199999</v>
          </cell>
          <cell r="AY147">
            <v>86.967596561999983</v>
          </cell>
          <cell r="AZ147">
            <v>121.18322023320002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7.9800000000000002E-5</v>
          </cell>
          <cell r="I152">
            <v>0</v>
          </cell>
          <cell r="J152">
            <v>1.2268375000000002E-4</v>
          </cell>
          <cell r="K152">
            <v>1.1299944444444444E-5</v>
          </cell>
          <cell r="L152">
            <v>1.4714E-6</v>
          </cell>
          <cell r="M152">
            <v>4.3153250000000001E-6</v>
          </cell>
          <cell r="N152">
            <v>4.9828041666666658E-6</v>
          </cell>
          <cell r="O152">
            <v>2.16265E-6</v>
          </cell>
          <cell r="P152">
            <v>9.4861666666666657E-6</v>
          </cell>
          <cell r="Q152">
            <v>3.5365555555555554E-7</v>
          </cell>
          <cell r="R152">
            <v>1.0198611111111111E-7</v>
          </cell>
          <cell r="S152">
            <v>1.2903333333333333E-7</v>
          </cell>
          <cell r="T152">
            <v>5.9809166666666665E-6</v>
          </cell>
          <cell r="U152">
            <v>5.25E-8</v>
          </cell>
          <cell r="V152">
            <v>2.0999999999999999E-8</v>
          </cell>
          <cell r="W152">
            <v>1.5469999999999998E-7</v>
          </cell>
          <cell r="X152">
            <v>4.0000000000000001E-8</v>
          </cell>
          <cell r="Y152">
            <v>1.8540374999999996E-6</v>
          </cell>
          <cell r="Z152">
            <v>3.326541666666667E-6</v>
          </cell>
          <cell r="AA152">
            <v>3.326541666666667E-6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1.5615897200000001E-2</v>
          </cell>
          <cell r="AI152">
            <v>0</v>
          </cell>
          <cell r="AJ152">
            <v>0.123025066</v>
          </cell>
          <cell r="AK152">
            <v>1.06409292E-2</v>
          </cell>
          <cell r="AL152">
            <v>1.8718883999999999E-3</v>
          </cell>
          <cell r="AM152">
            <v>1.5137999999999999E-2</v>
          </cell>
          <cell r="AN152">
            <v>1.4818883199999999E-2</v>
          </cell>
          <cell r="AO152">
            <v>3.2259548999999999E-3</v>
          </cell>
          <cell r="AP152">
            <v>4.3499075500000005E-2</v>
          </cell>
          <cell r="AQ152">
            <v>1.3103194999999998E-3</v>
          </cell>
          <cell r="AR152">
            <v>3.7191839999999997E-4</v>
          </cell>
          <cell r="AS152">
            <v>2.2706969999999996E-4</v>
          </cell>
          <cell r="AT152">
            <v>1.241231E-3</v>
          </cell>
          <cell r="AU152">
            <v>2.4628999999999997E-5</v>
          </cell>
          <cell r="AV152">
            <v>9.3660400000000009E-5</v>
          </cell>
          <cell r="AW152">
            <v>1.502029E-4</v>
          </cell>
          <cell r="AX152">
            <v>1.1582999999999998E-4</v>
          </cell>
          <cell r="AY152">
            <v>7.3896041999999993E-3</v>
          </cell>
          <cell r="AZ152">
            <v>1.774562E-2</v>
          </cell>
          <cell r="BA152">
            <v>0</v>
          </cell>
        </row>
        <row r="154">
          <cell r="B154">
            <v>0.12467872091111112</v>
          </cell>
          <cell r="C154">
            <v>0.1154925953125</v>
          </cell>
          <cell r="D154">
            <v>0.14806779255833333</v>
          </cell>
          <cell r="E154">
            <v>0.1585201</v>
          </cell>
          <cell r="F154">
            <v>0.14637159979166664</v>
          </cell>
          <cell r="G154">
            <v>0.14504535119999998</v>
          </cell>
          <cell r="H154">
            <v>0.18459825705555555</v>
          </cell>
          <cell r="I154">
            <v>0.20993789899999998</v>
          </cell>
          <cell r="J154">
            <v>0.19475716030000001</v>
          </cell>
          <cell r="K154">
            <v>0.24484132530555555</v>
          </cell>
          <cell r="L154">
            <v>0.24384206049583335</v>
          </cell>
          <cell r="M154">
            <v>0.27320222692916662</v>
          </cell>
          <cell r="N154">
            <v>0.26005595190555558</v>
          </cell>
          <cell r="O154">
            <v>0.23879648319166669</v>
          </cell>
          <cell r="P154">
            <v>0.28347030174166665</v>
          </cell>
          <cell r="Q154">
            <v>0.25273411233418802</v>
          </cell>
          <cell r="R154">
            <v>0.30610863020848489</v>
          </cell>
          <cell r="S154">
            <v>0.29101752808333337</v>
          </cell>
          <cell r="T154">
            <v>0.18326314170138885</v>
          </cell>
          <cell r="U154">
            <v>0.15938871065833335</v>
          </cell>
          <cell r="V154">
            <v>0.19814240389999993</v>
          </cell>
          <cell r="W154">
            <v>0.16149810843055556</v>
          </cell>
          <cell r="X154">
            <v>0.17742260682291663</v>
          </cell>
          <cell r="Y154">
            <v>0.13872594329583335</v>
          </cell>
          <cell r="Z154">
            <v>0.20272102083333332</v>
          </cell>
          <cell r="AA154">
            <v>0.20272102083333332</v>
          </cell>
          <cell r="AB154">
            <v>18.718347447719999</v>
          </cell>
          <cell r="AC154">
            <v>17.068003576399999</v>
          </cell>
          <cell r="AD154">
            <v>22.057667001599999</v>
          </cell>
          <cell r="AE154">
            <v>31.6818871712</v>
          </cell>
          <cell r="AF154">
            <v>29.195820704399999</v>
          </cell>
          <cell r="AG154">
            <v>28.032627265499997</v>
          </cell>
          <cell r="AH154">
            <v>34.263734410399998</v>
          </cell>
          <cell r="AI154">
            <v>47.9680166785</v>
          </cell>
          <cell r="AJ154">
            <v>52.618971629199997</v>
          </cell>
          <cell r="AK154">
            <v>50.852198636800004</v>
          </cell>
          <cell r="AL154">
            <v>58.828913215199997</v>
          </cell>
          <cell r="AM154">
            <v>83.810670479999985</v>
          </cell>
          <cell r="AN154">
            <v>76.0105641504</v>
          </cell>
          <cell r="AO154">
            <v>67.730811683699997</v>
          </cell>
          <cell r="AP154">
            <v>79.071851039500004</v>
          </cell>
          <cell r="AQ154">
            <v>57.632639102499994</v>
          </cell>
          <cell r="AR154">
            <v>68.948715768699998</v>
          </cell>
          <cell r="AS154">
            <v>67.335628417199999</v>
          </cell>
          <cell r="AT154">
            <v>52.861451347999996</v>
          </cell>
          <cell r="AU154">
            <v>41.268205745499991</v>
          </cell>
          <cell r="AV154">
            <v>43.663286023200001</v>
          </cell>
          <cell r="AW154">
            <v>44.371702431099997</v>
          </cell>
          <cell r="AX154">
            <v>55.471737788999995</v>
          </cell>
          <cell r="AY154">
            <v>41.324041018700001</v>
          </cell>
          <cell r="AZ154">
            <v>56.38574777165001</v>
          </cell>
          <cell r="BA154">
            <v>0</v>
          </cell>
        </row>
        <row r="160">
          <cell r="B160">
            <v>2.3178613598000002</v>
          </cell>
          <cell r="C160">
            <v>2.5370726390111105</v>
          </cell>
          <cell r="D160">
            <v>2.5878237239499997</v>
          </cell>
          <cell r="E160">
            <v>2.7428577820083331</v>
          </cell>
          <cell r="F160">
            <v>2.9923931477469692</v>
          </cell>
          <cell r="G160">
            <v>3.1019221356949487</v>
          </cell>
          <cell r="H160">
            <v>3.2060697548530306</v>
          </cell>
          <cell r="I160">
            <v>3.4272234126686878</v>
          </cell>
          <cell r="J160">
            <v>3.1312941936708332</v>
          </cell>
          <cell r="K160">
            <v>2.7222126539487381</v>
          </cell>
          <cell r="L160">
            <v>2.9312713372617436</v>
          </cell>
          <cell r="M160">
            <v>3.0015729522416663</v>
          </cell>
          <cell r="N160">
            <v>3.2092083669805551</v>
          </cell>
          <cell r="O160">
            <v>3.0920381847411034</v>
          </cell>
          <cell r="P160">
            <v>2.8077230049516664</v>
          </cell>
          <cell r="Q160">
            <v>2.6737432493593145</v>
          </cell>
          <cell r="R160">
            <v>2.6887500059723699</v>
          </cell>
          <cell r="S160">
            <v>2.6283691407555549</v>
          </cell>
          <cell r="T160">
            <v>2.4281736295890339</v>
          </cell>
          <cell r="U160">
            <v>2.2316865116138889</v>
          </cell>
          <cell r="V160">
            <v>2.1166606939255561</v>
          </cell>
          <cell r="W160">
            <v>1.607027863330555</v>
          </cell>
          <cell r="X160">
            <v>1.5188635889583333</v>
          </cell>
          <cell r="Y160">
            <v>1.5244115805000005</v>
          </cell>
          <cell r="Z160">
            <v>1.5115889966424252</v>
          </cell>
          <cell r="AA160">
            <v>1.5115889966424252</v>
          </cell>
          <cell r="AB160">
            <v>482.82006916253101</v>
          </cell>
          <cell r="AC160">
            <v>499.34238363439994</v>
          </cell>
          <cell r="AD160">
            <v>532.19110012319993</v>
          </cell>
          <cell r="AE160">
            <v>624.02276287680002</v>
          </cell>
          <cell r="AF160">
            <v>710.77931465379993</v>
          </cell>
          <cell r="AG160">
            <v>711.55343409149998</v>
          </cell>
          <cell r="AH160">
            <v>767.30658453360002</v>
          </cell>
          <cell r="AI160">
            <v>903.85561121249998</v>
          </cell>
          <cell r="AJ160">
            <v>916.65191269400009</v>
          </cell>
          <cell r="AK160">
            <v>705.92202296439996</v>
          </cell>
          <cell r="AL160">
            <v>776.14383679380001</v>
          </cell>
          <cell r="AM160">
            <v>858.31616030399994</v>
          </cell>
          <cell r="AN160">
            <v>798.63597894079999</v>
          </cell>
          <cell r="AO160">
            <v>774.8518769346</v>
          </cell>
          <cell r="AP160">
            <v>663.813606349</v>
          </cell>
          <cell r="AQ160">
            <v>518.11345901349989</v>
          </cell>
          <cell r="AR160">
            <v>524.55207646869997</v>
          </cell>
          <cell r="AS160">
            <v>524.33713127509998</v>
          </cell>
          <cell r="AT160">
            <v>521.32418276500005</v>
          </cell>
          <cell r="AU160">
            <v>476.59148011999991</v>
          </cell>
          <cell r="AV160">
            <v>456.2049403826</v>
          </cell>
          <cell r="AW160">
            <v>379.5154593291</v>
          </cell>
          <cell r="AX160">
            <v>383.05194232499997</v>
          </cell>
          <cell r="AY160">
            <v>395.31342611309998</v>
          </cell>
          <cell r="AZ160">
            <v>376.83194996740008</v>
          </cell>
          <cell r="BA160">
            <v>0</v>
          </cell>
        </row>
        <row r="166">
          <cell r="B166">
            <v>4.5165601833333333E-2</v>
          </cell>
          <cell r="C166">
            <v>4.1015743912499993E-2</v>
          </cell>
          <cell r="D166">
            <v>4.2120436600000005E-2</v>
          </cell>
          <cell r="E166">
            <v>6.0991889249999993E-2</v>
          </cell>
          <cell r="F166">
            <v>5.3815619666666661E-2</v>
          </cell>
          <cell r="G166">
            <v>6.2949332999999996E-2</v>
          </cell>
          <cell r="H166">
            <v>5.9019919166666664E-2</v>
          </cell>
          <cell r="I166">
            <v>7.2415034000000003E-2</v>
          </cell>
          <cell r="J166">
            <v>7.79754535E-2</v>
          </cell>
          <cell r="K166">
            <v>9.8567950022222212E-2</v>
          </cell>
          <cell r="L166">
            <v>6.6187944462499981E-2</v>
          </cell>
          <cell r="M166">
            <v>0.14389030170000003</v>
          </cell>
          <cell r="N166">
            <v>6.7236405249999992E-2</v>
          </cell>
          <cell r="O166">
            <v>8.0425386675925928E-2</v>
          </cell>
          <cell r="P166">
            <v>0.10285519615000001</v>
          </cell>
          <cell r="Q166">
            <v>8.0766212159829043E-2</v>
          </cell>
          <cell r="R166">
            <v>4.520095379848485E-2</v>
          </cell>
          <cell r="S166">
            <v>4.1232652455555546E-2</v>
          </cell>
          <cell r="T166">
            <v>4.124324808333333E-2</v>
          </cell>
          <cell r="U166">
            <v>2.9843065962500002E-2</v>
          </cell>
          <cell r="V166">
            <v>2.5760017500000003E-2</v>
          </cell>
          <cell r="W166">
            <v>2.3557705791666664E-2</v>
          </cell>
          <cell r="X166">
            <v>9.8733193333333334E-3</v>
          </cell>
          <cell r="Y166">
            <v>8.0218866166666646E-3</v>
          </cell>
          <cell r="Z166">
            <v>7.7375747458333323E-3</v>
          </cell>
          <cell r="AA166">
            <v>7.7375747458333323E-3</v>
          </cell>
          <cell r="AB166">
            <v>7.4840269028700002</v>
          </cell>
          <cell r="AC166">
            <v>5.5334198199999998</v>
          </cell>
          <cell r="AD166">
            <v>4.8579017999999996</v>
          </cell>
          <cell r="AE166">
            <v>12.005026286399998</v>
          </cell>
          <cell r="AF166">
            <v>11.025550210500001</v>
          </cell>
          <cell r="AG166">
            <v>9.3257400092999987</v>
          </cell>
          <cell r="AH166">
            <v>9.6506370256</v>
          </cell>
          <cell r="AI166">
            <v>19.693516242499999</v>
          </cell>
          <cell r="AJ166">
            <v>28.788499358799999</v>
          </cell>
          <cell r="AK166">
            <v>19.021420413599998</v>
          </cell>
          <cell r="AL166">
            <v>17.1648706203</v>
          </cell>
          <cell r="AM166">
            <v>25.771547855999998</v>
          </cell>
          <cell r="AN166">
            <v>14.408370327999998</v>
          </cell>
          <cell r="AO166">
            <v>16.824406658699999</v>
          </cell>
          <cell r="AP166">
            <v>19.250577438499999</v>
          </cell>
          <cell r="AQ166">
            <v>15.989889880999998</v>
          </cell>
          <cell r="AR166">
            <v>8.5589979875999997</v>
          </cell>
          <cell r="AS166">
            <v>9.071381419099998</v>
          </cell>
          <cell r="AT166">
            <v>9.8606650200000008</v>
          </cell>
          <cell r="AU166">
            <v>12.224753043499998</v>
          </cell>
          <cell r="AV166">
            <v>4.2137734006000001</v>
          </cell>
          <cell r="AW166">
            <v>6.9571109319000008</v>
          </cell>
          <cell r="AX166">
            <v>8.8694895509999991</v>
          </cell>
          <cell r="AY166">
            <v>3.7693425967999996</v>
          </cell>
          <cell r="AZ166">
            <v>1.8612807331500003</v>
          </cell>
          <cell r="BA166">
            <v>0</v>
          </cell>
        </row>
        <row r="171">
          <cell r="B171">
            <v>1.2977037450555557</v>
          </cell>
          <cell r="C171">
            <v>1.2339914790333333</v>
          </cell>
          <cell r="D171">
            <v>1.2297717136833333</v>
          </cell>
          <cell r="E171">
            <v>1.1905278045333332</v>
          </cell>
          <cell r="F171">
            <v>1.1705758723874999</v>
          </cell>
          <cell r="G171">
            <v>1.174714019558333</v>
          </cell>
          <cell r="H171">
            <v>1.3204980865611113</v>
          </cell>
          <cell r="I171">
            <v>1.3538058468861109</v>
          </cell>
          <cell r="J171">
            <v>1.3952207084375001</v>
          </cell>
          <cell r="K171">
            <v>1.2920884547977778</v>
          </cell>
          <cell r="L171">
            <v>1.2223231251416666</v>
          </cell>
          <cell r="M171">
            <v>1.3999888494677775</v>
          </cell>
          <cell r="N171">
            <v>1.4166611745186113</v>
          </cell>
          <cell r="O171">
            <v>1.3558372717644338</v>
          </cell>
          <cell r="P171">
            <v>1.250659695922222</v>
          </cell>
          <cell r="Q171">
            <v>1.2006708007237175</v>
          </cell>
          <cell r="R171">
            <v>1.1193750650162879</v>
          </cell>
          <cell r="S171">
            <v>1.0975952365777775</v>
          </cell>
          <cell r="T171">
            <v>1.0394084536166663</v>
          </cell>
          <cell r="U171">
            <v>1.032975356233333</v>
          </cell>
          <cell r="V171">
            <v>1.0507726078000001</v>
          </cell>
          <cell r="W171">
            <v>1.0860614198874994</v>
          </cell>
          <cell r="X171">
            <v>0.98794867753333315</v>
          </cell>
          <cell r="Y171">
            <v>0.94080924701495727</v>
          </cell>
          <cell r="Z171">
            <v>0.87563766616666694</v>
          </cell>
          <cell r="AA171">
            <v>0.87563766616666694</v>
          </cell>
          <cell r="AB171">
            <v>404.83461893770499</v>
          </cell>
          <cell r="AC171">
            <v>362.00643057479994</v>
          </cell>
          <cell r="AD171">
            <v>387.09529719839998</v>
          </cell>
          <cell r="AE171">
            <v>460.9794601104</v>
          </cell>
          <cell r="AF171">
            <v>469.43465102589994</v>
          </cell>
          <cell r="AG171">
            <v>499.40815970759996</v>
          </cell>
          <cell r="AH171">
            <v>543.00731927319998</v>
          </cell>
          <cell r="AI171">
            <v>621.66532083900006</v>
          </cell>
          <cell r="AJ171">
            <v>681.35156373400002</v>
          </cell>
          <cell r="AK171">
            <v>611.32477050919999</v>
          </cell>
          <cell r="AL171">
            <v>641.21720486310005</v>
          </cell>
          <cell r="AM171">
            <v>777.82560609599989</v>
          </cell>
          <cell r="AN171">
            <v>668.24336527519995</v>
          </cell>
          <cell r="AO171">
            <v>667.3661156247</v>
          </cell>
          <cell r="AP171">
            <v>613.89683164799999</v>
          </cell>
          <cell r="AQ171">
            <v>491.86891552749995</v>
          </cell>
          <cell r="AR171">
            <v>481.50200917399997</v>
          </cell>
          <cell r="AS171">
            <v>491.65353091139997</v>
          </cell>
          <cell r="AT171">
            <v>506.75383618899997</v>
          </cell>
          <cell r="AU171">
            <v>490.72340328799993</v>
          </cell>
          <cell r="AV171">
            <v>495.62895795900005</v>
          </cell>
          <cell r="AW171">
            <v>556.99801251619999</v>
          </cell>
          <cell r="AX171">
            <v>569.61878524199994</v>
          </cell>
          <cell r="AY171">
            <v>556.49263126710002</v>
          </cell>
          <cell r="AZ171">
            <v>542.18544668660013</v>
          </cell>
          <cell r="BA171">
            <v>0</v>
          </cell>
        </row>
        <row r="173">
          <cell r="A173" t="str">
            <v>OTH. EAST ASIA</v>
          </cell>
          <cell r="Y173">
            <v>0</v>
          </cell>
          <cell r="Z173">
            <v>1.2252799999999998E-4</v>
          </cell>
          <cell r="AA173">
            <v>1.2252799999999998E-4</v>
          </cell>
          <cell r="AY173">
            <v>0</v>
          </cell>
          <cell r="AZ173">
            <v>8.4775371350000017E-2</v>
          </cell>
          <cell r="BA173">
            <v>0</v>
          </cell>
        </row>
        <row r="174">
          <cell r="A174" t="str">
            <v>OTH. NORTH AMERICA</v>
          </cell>
          <cell r="Y174">
            <v>0</v>
          </cell>
          <cell r="Z174">
            <v>6.9999999999999998E-9</v>
          </cell>
          <cell r="AA174">
            <v>6.9999999999999998E-9</v>
          </cell>
          <cell r="AY174">
            <v>0</v>
          </cell>
          <cell r="AZ174">
            <v>2.2182025000000005E-4</v>
          </cell>
          <cell r="BA174">
            <v>0</v>
          </cell>
        </row>
        <row r="175">
          <cell r="A175" t="str">
            <v>OTH. OCEANIA</v>
          </cell>
          <cell r="Y175">
            <v>0</v>
          </cell>
          <cell r="Z175">
            <v>0</v>
          </cell>
          <cell r="AA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Y176">
            <v>8.1941999999999996E-5</v>
          </cell>
          <cell r="Z176">
            <v>0</v>
          </cell>
          <cell r="AA176">
            <v>0</v>
          </cell>
          <cell r="AY176">
            <v>1.3628705199999997E-2</v>
          </cell>
          <cell r="AZ176">
            <v>0</v>
          </cell>
          <cell r="BA176">
            <v>0</v>
          </cell>
        </row>
        <row r="177">
          <cell r="A177" t="str">
            <v>OTH. WEST ASIA</v>
          </cell>
          <cell r="Y177">
            <v>0</v>
          </cell>
          <cell r="Z177">
            <v>0</v>
          </cell>
          <cell r="AA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Y179">
            <v>0</v>
          </cell>
          <cell r="Z179">
            <v>0</v>
          </cell>
          <cell r="AA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7.2698407002777771E-2</v>
          </cell>
          <cell r="C180">
            <v>6.5999699762499989E-2</v>
          </cell>
          <cell r="D180">
            <v>0.10958950475833332</v>
          </cell>
          <cell r="E180">
            <v>0.14631690049999999</v>
          </cell>
          <cell r="F180">
            <v>0.14895774993749999</v>
          </cell>
          <cell r="G180">
            <v>8.0860406399999987E-2</v>
          </cell>
          <cell r="H180">
            <v>6.6545535599999997E-2</v>
          </cell>
          <cell r="I180">
            <v>8.9138137499999992E-2</v>
          </cell>
          <cell r="J180">
            <v>0.10896930483333334</v>
          </cell>
          <cell r="K180">
            <v>0.11355670475921714</v>
          </cell>
          <cell r="L180">
            <v>0.19500325614583336</v>
          </cell>
          <cell r="M180">
            <v>0.28439304737083332</v>
          </cell>
          <cell r="N180">
            <v>0.24771982555833333</v>
          </cell>
          <cell r="O180">
            <v>0.29228992887222222</v>
          </cell>
          <cell r="P180">
            <v>0.28780271554999998</v>
          </cell>
          <cell r="Q180">
            <v>0.32889152593290599</v>
          </cell>
          <cell r="R180">
            <v>0.38731191256666664</v>
          </cell>
          <cell r="S180">
            <v>0.27228915001944454</v>
          </cell>
          <cell r="T180">
            <v>0.24718752920833331</v>
          </cell>
          <cell r="U180">
            <v>0.17803681020858583</v>
          </cell>
          <cell r="V180">
            <v>0.18536010637613629</v>
          </cell>
          <cell r="W180">
            <v>0.17882533462499997</v>
          </cell>
          <cell r="X180">
            <v>0.13587129109375001</v>
          </cell>
          <cell r="Y180">
            <v>5.462284651666665E-2</v>
          </cell>
          <cell r="Z180">
            <v>8.9185016194444466E-2</v>
          </cell>
          <cell r="AA180">
            <v>8.9185016194444466E-2</v>
          </cell>
          <cell r="AB180">
            <v>10.46624397405</v>
          </cell>
          <cell r="AC180">
            <v>8.7411625763999989</v>
          </cell>
          <cell r="AD180">
            <v>11.0720152704</v>
          </cell>
          <cell r="AE180">
            <v>19.280796091199999</v>
          </cell>
          <cell r="AF180">
            <v>20.409421103399996</v>
          </cell>
          <cell r="AG180">
            <v>13.9161977955</v>
          </cell>
          <cell r="AH180">
            <v>11.861587908799999</v>
          </cell>
          <cell r="AI180">
            <v>17.3641788095</v>
          </cell>
          <cell r="AJ180">
            <v>27.0656586584</v>
          </cell>
          <cell r="AK180">
            <v>21.776603723599997</v>
          </cell>
          <cell r="AL180">
            <v>44.519839020900001</v>
          </cell>
          <cell r="AM180">
            <v>82.021935167999985</v>
          </cell>
          <cell r="AN180">
            <v>61.963723694399995</v>
          </cell>
          <cell r="AO180">
            <v>77.513810107799998</v>
          </cell>
          <cell r="AP180">
            <v>70.913617563499997</v>
          </cell>
          <cell r="AQ180">
            <v>66.077036945499984</v>
          </cell>
          <cell r="AR180">
            <v>78.748589611599996</v>
          </cell>
          <cell r="AS180">
            <v>56.300300828199994</v>
          </cell>
          <cell r="AT180">
            <v>57.218217035999999</v>
          </cell>
          <cell r="AU180">
            <v>39.198517805999998</v>
          </cell>
          <cell r="AV180">
            <v>36.9037041618</v>
          </cell>
          <cell r="AW180">
            <v>42.846088027699999</v>
          </cell>
          <cell r="AX180">
            <v>40.518879803999994</v>
          </cell>
          <cell r="AY180">
            <v>13.375230097899998</v>
          </cell>
          <cell r="AZ180">
            <v>20.964917847200006</v>
          </cell>
          <cell r="BA180">
            <v>0</v>
          </cell>
        </row>
        <row r="186">
          <cell r="B186">
            <v>1.4836010505555552E-2</v>
          </cell>
          <cell r="C186">
            <v>2.265155849090909E-2</v>
          </cell>
          <cell r="D186">
            <v>7.8143377E-3</v>
          </cell>
          <cell r="E186">
            <v>2.18155815E-2</v>
          </cell>
          <cell r="F186">
            <v>4.64020354E-2</v>
          </cell>
          <cell r="G186">
            <v>4.5780876733333323E-2</v>
          </cell>
          <cell r="H186">
            <v>2.8201040099999995E-2</v>
          </cell>
          <cell r="I186">
            <v>1.2820775533333334E-2</v>
          </cell>
          <cell r="J186">
            <v>2.75489168E-2</v>
          </cell>
          <cell r="K186">
            <v>2.4917598511111111E-2</v>
          </cell>
          <cell r="L186">
            <v>3.5432036675E-2</v>
          </cell>
          <cell r="M186">
            <v>7.0716305500000007E-2</v>
          </cell>
          <cell r="N186">
            <v>4.6847413724999995E-2</v>
          </cell>
          <cell r="O186">
            <v>6.4872690932066268E-2</v>
          </cell>
          <cell r="P186">
            <v>7.7833401800000007E-2</v>
          </cell>
          <cell r="Q186">
            <v>8.9120071531196554E-2</v>
          </cell>
          <cell r="R186">
            <v>0.10691825479444442</v>
          </cell>
          <cell r="S186">
            <v>0.12062859575277773</v>
          </cell>
          <cell r="T186">
            <v>0.14342027867083335</v>
          </cell>
          <cell r="U186">
            <v>0.10766534275000002</v>
          </cell>
          <cell r="V186">
            <v>0.1051777280113636</v>
          </cell>
          <cell r="W186">
            <v>0.1235586355555556</v>
          </cell>
          <cell r="X186">
            <v>7.3097675338888904E-2</v>
          </cell>
          <cell r="Y186">
            <v>4.5303889966666663E-2</v>
          </cell>
          <cell r="Z186">
            <v>6.2042626722222223E-2</v>
          </cell>
          <cell r="AA186">
            <v>6.2042626722222223E-2</v>
          </cell>
          <cell r="AB186">
            <v>2.9029202770650002</v>
          </cell>
          <cell r="AC186">
            <v>4.4375555995999996</v>
          </cell>
          <cell r="AD186">
            <v>1.632427104</v>
          </cell>
          <cell r="AE186">
            <v>3.7172759119999998</v>
          </cell>
          <cell r="AF186">
            <v>9.3243714242000006</v>
          </cell>
          <cell r="AG186">
            <v>8.2355028326999999</v>
          </cell>
          <cell r="AH186">
            <v>5.2665137519999998</v>
          </cell>
          <cell r="AI186">
            <v>3.0163197449999997</v>
          </cell>
          <cell r="AJ186">
            <v>6.5172001064000007</v>
          </cell>
          <cell r="AK186">
            <v>4.8817762884000002</v>
          </cell>
          <cell r="AL186">
            <v>8.8293383181000014</v>
          </cell>
          <cell r="AM186">
            <v>19.178647487999999</v>
          </cell>
          <cell r="AN186">
            <v>12.982692007999999</v>
          </cell>
          <cell r="AO186">
            <v>15.402091244700001</v>
          </cell>
          <cell r="AP186">
            <v>20.679066990999999</v>
          </cell>
          <cell r="AQ186">
            <v>20.828036603499996</v>
          </cell>
          <cell r="AR186">
            <v>20.582319570899998</v>
          </cell>
          <cell r="AS186">
            <v>22.060448338499995</v>
          </cell>
          <cell r="AT186">
            <v>33.854329876999998</v>
          </cell>
          <cell r="AU186">
            <v>19.390936745499996</v>
          </cell>
          <cell r="AV186">
            <v>19.765469459199998</v>
          </cell>
          <cell r="AW186">
            <v>25.3781412427</v>
          </cell>
          <cell r="AX186">
            <v>22.065017948999998</v>
          </cell>
          <cell r="AY186">
            <v>9.7381769869999975</v>
          </cell>
          <cell r="AZ186">
            <v>12.409176630500001</v>
          </cell>
          <cell r="BA186">
            <v>0</v>
          </cell>
        </row>
        <row r="187">
          <cell r="B187">
            <v>0.11330144917222219</v>
          </cell>
          <cell r="C187">
            <v>0.14437694067840909</v>
          </cell>
          <cell r="D187">
            <v>0.16493292023333334</v>
          </cell>
          <cell r="E187">
            <v>0.1812531786166667</v>
          </cell>
          <cell r="F187">
            <v>0.16712858108333331</v>
          </cell>
          <cell r="G187">
            <v>0.11126225013333334</v>
          </cell>
          <cell r="H187">
            <v>0.13797290699999998</v>
          </cell>
          <cell r="I187">
            <v>0.13209376549999999</v>
          </cell>
          <cell r="J187">
            <v>0.13946269656250002</v>
          </cell>
          <cell r="K187">
            <v>0.1371189575666667</v>
          </cell>
          <cell r="L187">
            <v>0.14476249949583334</v>
          </cell>
          <cell r="M187">
            <v>0.10771192366666663</v>
          </cell>
          <cell r="N187">
            <v>0.18265190949444443</v>
          </cell>
          <cell r="O187">
            <v>0.14757201091397307</v>
          </cell>
          <cell r="P187">
            <v>0.17754729101666666</v>
          </cell>
          <cell r="Q187">
            <v>0.19736564127329057</v>
          </cell>
          <cell r="R187">
            <v>0.21075698163737375</v>
          </cell>
          <cell r="S187">
            <v>0.21088741753333334</v>
          </cell>
          <cell r="T187">
            <v>0.18980045025555553</v>
          </cell>
          <cell r="U187">
            <v>0.21689222263333341</v>
          </cell>
          <cell r="V187">
            <v>0.18919767234772722</v>
          </cell>
          <cell r="W187">
            <v>0.14462147104166662</v>
          </cell>
          <cell r="X187">
            <v>0.10570483130208333</v>
          </cell>
          <cell r="Y187">
            <v>0.18858087929999998</v>
          </cell>
          <cell r="Z187">
            <v>0.15455993314583333</v>
          </cell>
          <cell r="AA187">
            <v>0.15455993314583333</v>
          </cell>
          <cell r="AB187">
            <v>17.409831660552001</v>
          </cell>
          <cell r="AC187">
            <v>22.147699897999995</v>
          </cell>
          <cell r="AD187">
            <v>28.713884404799998</v>
          </cell>
          <cell r="AE187">
            <v>36.908418041600001</v>
          </cell>
          <cell r="AF187">
            <v>31.206736810199999</v>
          </cell>
          <cell r="AG187">
            <v>20.847606393900001</v>
          </cell>
          <cell r="AH187">
            <v>25.593358116399997</v>
          </cell>
          <cell r="AI187">
            <v>25.592826640000002</v>
          </cell>
          <cell r="AJ187">
            <v>32.418583780400006</v>
          </cell>
          <cell r="AK187">
            <v>26.055315915199998</v>
          </cell>
          <cell r="AL187">
            <v>35.835077567699997</v>
          </cell>
          <cell r="AM187">
            <v>29.238007871999997</v>
          </cell>
          <cell r="AN187">
            <v>38.854799543999995</v>
          </cell>
          <cell r="AO187">
            <v>33.046278253200001</v>
          </cell>
          <cell r="AP187">
            <v>42.242196263499999</v>
          </cell>
          <cell r="AQ187">
            <v>47.42661488249999</v>
          </cell>
          <cell r="AR187">
            <v>36.937827481100001</v>
          </cell>
          <cell r="AS187">
            <v>39.395551366599996</v>
          </cell>
          <cell r="AT187">
            <v>38.027249294999997</v>
          </cell>
          <cell r="AU187">
            <v>40.352995463999996</v>
          </cell>
          <cell r="AV187">
            <v>36.049447070799999</v>
          </cell>
          <cell r="AW187">
            <v>28.848276476000002</v>
          </cell>
          <cell r="AX187">
            <v>26.462621834999997</v>
          </cell>
          <cell r="AY187">
            <v>37.843546090899999</v>
          </cell>
          <cell r="AZ187">
            <v>29.432250168650004</v>
          </cell>
          <cell r="BA187">
            <v>0</v>
          </cell>
        </row>
        <row r="188">
          <cell r="B188">
            <v>0.45772722534444443</v>
          </cell>
          <cell r="C188">
            <v>0.53886036577500007</v>
          </cell>
          <cell r="D188">
            <v>0.56403071039722219</v>
          </cell>
          <cell r="E188">
            <v>0.67515681337777778</v>
          </cell>
          <cell r="F188">
            <v>0.70941445167197004</v>
          </cell>
          <cell r="G188">
            <v>0.72936766558585853</v>
          </cell>
          <cell r="H188">
            <v>0.90271860474444421</v>
          </cell>
          <cell r="I188">
            <v>0.92732916055328318</v>
          </cell>
          <cell r="J188">
            <v>1.0709712544472221</v>
          </cell>
          <cell r="K188">
            <v>1.0149031679406568</v>
          </cell>
          <cell r="L188">
            <v>1.4035366671458334</v>
          </cell>
          <cell r="M188">
            <v>1.3752019845541663</v>
          </cell>
          <cell r="N188">
            <v>1.4450028665138883</v>
          </cell>
          <cell r="O188">
            <v>1.5220916371121356</v>
          </cell>
          <cell r="P188">
            <v>1.4448940649566664</v>
          </cell>
          <cell r="Q188">
            <v>1.4357191372826634</v>
          </cell>
          <cell r="R188">
            <v>1.5363598812325534</v>
          </cell>
          <cell r="S188">
            <v>1.6043761563666668</v>
          </cell>
          <cell r="T188">
            <v>1.5482984757574565</v>
          </cell>
          <cell r="U188">
            <v>1.4602547172111111</v>
          </cell>
          <cell r="V188">
            <v>1.4135423906527775</v>
          </cell>
          <cell r="W188">
            <v>1.4228716764500011</v>
          </cell>
          <cell r="X188">
            <v>1.3327536063333336</v>
          </cell>
          <cell r="Y188">
            <v>1.0232489192333332</v>
          </cell>
          <cell r="Z188">
            <v>1.1772635051666662</v>
          </cell>
          <cell r="AA188">
            <v>1.1772635051666662</v>
          </cell>
          <cell r="AB188">
            <v>116.99760353669399</v>
          </cell>
          <cell r="AC188">
            <v>137.63847151439998</v>
          </cell>
          <cell r="AD188">
            <v>157.49154472320001</v>
          </cell>
          <cell r="AE188">
            <v>212.04908355679999</v>
          </cell>
          <cell r="AF188">
            <v>210.58366096810002</v>
          </cell>
          <cell r="AG188">
            <v>204.78768191309999</v>
          </cell>
          <cell r="AH188">
            <v>239.91517878320002</v>
          </cell>
          <cell r="AI188">
            <v>269.14894951650001</v>
          </cell>
          <cell r="AJ188">
            <v>339.51262689679999</v>
          </cell>
          <cell r="AK188">
            <v>295.32104444920003</v>
          </cell>
          <cell r="AL188">
            <v>361.16198085780002</v>
          </cell>
          <cell r="AM188">
            <v>401.73755447999997</v>
          </cell>
          <cell r="AN188">
            <v>375.61335366719999</v>
          </cell>
          <cell r="AO188">
            <v>420.11252606939996</v>
          </cell>
          <cell r="AP188">
            <v>403.88009477750001</v>
          </cell>
          <cell r="AQ188">
            <v>313.02694516799994</v>
          </cell>
          <cell r="AR188">
            <v>329.86079252809998</v>
          </cell>
          <cell r="AS188">
            <v>352.03092211429993</v>
          </cell>
          <cell r="AT188">
            <v>365.23864166599998</v>
          </cell>
          <cell r="AU188">
            <v>358.00174689049993</v>
          </cell>
          <cell r="AV188">
            <v>340.328832621</v>
          </cell>
          <cell r="AW188">
            <v>381.0239245825</v>
          </cell>
          <cell r="AX188">
            <v>437.1363168119999</v>
          </cell>
          <cell r="AY188">
            <v>374.97402713759999</v>
          </cell>
          <cell r="AZ188">
            <v>434.51793987540009</v>
          </cell>
          <cell r="BA188">
            <v>0</v>
          </cell>
        </row>
        <row r="189">
          <cell r="B189">
            <v>0.23510634361666663</v>
          </cell>
          <cell r="C189">
            <v>0.1959418638444444</v>
          </cell>
          <cell r="D189">
            <v>0.24246326505555546</v>
          </cell>
          <cell r="E189">
            <v>0.22451485077222211</v>
          </cell>
          <cell r="F189">
            <v>0.23878602303888891</v>
          </cell>
          <cell r="G189">
            <v>0.26291531739999996</v>
          </cell>
          <cell r="H189">
            <v>0.21912765800858594</v>
          </cell>
          <cell r="I189">
            <v>0.2178888897691918</v>
          </cell>
          <cell r="J189">
            <v>0.2102362693375</v>
          </cell>
          <cell r="K189">
            <v>0.18341644527373738</v>
          </cell>
          <cell r="L189">
            <v>0.17794432171250002</v>
          </cell>
          <cell r="M189">
            <v>0.18584650654999998</v>
          </cell>
          <cell r="N189">
            <v>0.13318276762777775</v>
          </cell>
          <cell r="O189">
            <v>0.14408814586881319</v>
          </cell>
          <cell r="P189">
            <v>0.12528132382499998</v>
          </cell>
          <cell r="Q189">
            <v>0.10370880735833336</v>
          </cell>
          <cell r="R189">
            <v>9.4002579337121195E-2</v>
          </cell>
          <cell r="S189">
            <v>0.10091206422499999</v>
          </cell>
          <cell r="T189">
            <v>7.3581219434649084E-2</v>
          </cell>
          <cell r="U189">
            <v>6.7593319849999972E-2</v>
          </cell>
          <cell r="V189">
            <v>6.8819605083333291E-2</v>
          </cell>
          <cell r="W189">
            <v>8.5803758979166617E-2</v>
          </cell>
          <cell r="X189">
            <v>9.6551257424999981E-2</v>
          </cell>
          <cell r="Y189">
            <v>8.7968220499999999E-2</v>
          </cell>
          <cell r="Z189">
            <v>8.8745872716666604E-2</v>
          </cell>
          <cell r="AA189">
            <v>8.8745872716666604E-2</v>
          </cell>
          <cell r="AB189">
            <v>38.666389549187997</v>
          </cell>
          <cell r="AC189">
            <v>33.060962049999993</v>
          </cell>
          <cell r="AD189">
            <v>42.817778846399996</v>
          </cell>
          <cell r="AE189">
            <v>46.907589175999995</v>
          </cell>
          <cell r="AF189">
            <v>54.143125836799996</v>
          </cell>
          <cell r="AG189">
            <v>57.366130278599996</v>
          </cell>
          <cell r="AH189">
            <v>52.779093264799997</v>
          </cell>
          <cell r="AI189">
            <v>54.795507794500004</v>
          </cell>
          <cell r="AJ189">
            <v>61.176044846799996</v>
          </cell>
          <cell r="AK189">
            <v>48.587908212799995</v>
          </cell>
          <cell r="AL189">
            <v>45.735121467900001</v>
          </cell>
          <cell r="AM189">
            <v>53.632490495999996</v>
          </cell>
          <cell r="AN189">
            <v>39.397912769599998</v>
          </cell>
          <cell r="AO189">
            <v>49.864735023899996</v>
          </cell>
          <cell r="AP189">
            <v>40.394175710499994</v>
          </cell>
          <cell r="AQ189">
            <v>25.349002794499999</v>
          </cell>
          <cell r="AR189">
            <v>24.907166043899998</v>
          </cell>
          <cell r="AS189">
            <v>26.032183205599996</v>
          </cell>
          <cell r="AT189">
            <v>22.220826784</v>
          </cell>
          <cell r="AU189">
            <v>19.863736299999996</v>
          </cell>
          <cell r="AV189">
            <v>19.352971924600002</v>
          </cell>
          <cell r="AW189">
            <v>25.613698418999999</v>
          </cell>
          <cell r="AX189">
            <v>33.387127721999995</v>
          </cell>
          <cell r="AY189">
            <v>30.725399011999993</v>
          </cell>
          <cell r="AZ189">
            <v>29.690275811650004</v>
          </cell>
          <cell r="BA189">
            <v>0</v>
          </cell>
        </row>
        <row r="194">
          <cell r="B194">
            <v>9.1528202113888887E-2</v>
          </cell>
          <cell r="C194">
            <v>0.12349835929861108</v>
          </cell>
          <cell r="D194">
            <v>0.14819912916666667</v>
          </cell>
          <cell r="E194">
            <v>0.21320604280277777</v>
          </cell>
          <cell r="F194">
            <v>0.28483781814166659</v>
          </cell>
          <cell r="G194">
            <v>0.36778566101666671</v>
          </cell>
          <cell r="H194">
            <v>0.37256219158055542</v>
          </cell>
          <cell r="I194">
            <v>0.4132811422999999</v>
          </cell>
          <cell r="J194">
            <v>0.37442923024583324</v>
          </cell>
          <cell r="K194">
            <v>0.322634958401389</v>
          </cell>
          <cell r="L194">
            <v>0.37334946557083326</v>
          </cell>
          <cell r="M194">
            <v>0.36406645330138881</v>
          </cell>
          <cell r="N194">
            <v>0.2668198036972223</v>
          </cell>
          <cell r="O194">
            <v>0.2408290639503898</v>
          </cell>
          <cell r="P194">
            <v>0.20796470774333337</v>
          </cell>
          <cell r="Q194">
            <v>0.16520841222735039</v>
          </cell>
          <cell r="R194">
            <v>0.15356067674262627</v>
          </cell>
          <cell r="S194">
            <v>0.21159664726666658</v>
          </cell>
          <cell r="T194">
            <v>0.21990481592163746</v>
          </cell>
          <cell r="U194">
            <v>0.22143298926035351</v>
          </cell>
          <cell r="V194">
            <v>0.19505806898173067</v>
          </cell>
          <cell r="W194">
            <v>0.2047586807924999</v>
          </cell>
          <cell r="X194">
            <v>5.0339518354166668E-2</v>
          </cell>
          <cell r="Y194">
            <v>0</v>
          </cell>
          <cell r="Z194">
            <v>1.2623599305555558E-4</v>
          </cell>
          <cell r="AA194">
            <v>1.2623599305555558E-4</v>
          </cell>
          <cell r="AB194">
            <v>25.906784940522002</v>
          </cell>
          <cell r="AC194">
            <v>43.981319145199997</v>
          </cell>
          <cell r="AD194">
            <v>56.475721708799995</v>
          </cell>
          <cell r="AE194">
            <v>100.71566237599998</v>
          </cell>
          <cell r="AF194">
            <v>118.74322763309999</v>
          </cell>
          <cell r="AG194">
            <v>142.04075195309997</v>
          </cell>
          <cell r="AH194">
            <v>157.40819983</v>
          </cell>
          <cell r="AI194">
            <v>157.5047001655</v>
          </cell>
          <cell r="AJ194">
            <v>153.73278874599998</v>
          </cell>
          <cell r="AK194">
            <v>130.9156127752</v>
          </cell>
          <cell r="AL194">
            <v>137.46598641809999</v>
          </cell>
          <cell r="AM194">
            <v>148.85167420799999</v>
          </cell>
          <cell r="AN194">
            <v>102.11343075999999</v>
          </cell>
          <cell r="AO194">
            <v>98.448068699999993</v>
          </cell>
          <cell r="AP194">
            <v>88.293445142500005</v>
          </cell>
          <cell r="AQ194">
            <v>54.197123389499993</v>
          </cell>
          <cell r="AR194">
            <v>48.878966166999994</v>
          </cell>
          <cell r="AS194">
            <v>63.091450579299995</v>
          </cell>
          <cell r="AT194">
            <v>67.269128164999998</v>
          </cell>
          <cell r="AU194">
            <v>65.525165668999989</v>
          </cell>
          <cell r="AV194">
            <v>60.495044479600004</v>
          </cell>
          <cell r="AW194">
            <v>70.284279784399999</v>
          </cell>
          <cell r="AX194">
            <v>19.842009641999997</v>
          </cell>
          <cell r="AY194">
            <v>0</v>
          </cell>
          <cell r="AZ194">
            <v>9.0672543850000009E-2</v>
          </cell>
          <cell r="BA194">
            <v>0</v>
          </cell>
        </row>
        <row r="200">
          <cell r="B200">
            <v>0.17853132082777778</v>
          </cell>
          <cell r="C200">
            <v>0.19421749170151514</v>
          </cell>
          <cell r="D200">
            <v>0.22210322159166662</v>
          </cell>
          <cell r="E200">
            <v>0.21238324851666665</v>
          </cell>
          <cell r="F200">
            <v>0.21425138090833337</v>
          </cell>
          <cell r="G200">
            <v>0.2185839793444444</v>
          </cell>
          <cell r="H200">
            <v>0.23929834435555553</v>
          </cell>
          <cell r="I200">
            <v>0.22448632280000003</v>
          </cell>
          <cell r="J200">
            <v>0.40174021533194443</v>
          </cell>
          <cell r="K200">
            <v>0.42732468708333315</v>
          </cell>
          <cell r="L200">
            <v>0.38394807511666662</v>
          </cell>
          <cell r="M200">
            <v>0.40559660865555552</v>
          </cell>
          <cell r="N200">
            <v>0.37674313045833346</v>
          </cell>
          <cell r="O200">
            <v>0.3761971327129629</v>
          </cell>
          <cell r="P200">
            <v>0.39706920493333331</v>
          </cell>
          <cell r="Q200">
            <v>0.32768055354401709</v>
          </cell>
          <cell r="R200">
            <v>0.29109640229267675</v>
          </cell>
          <cell r="S200">
            <v>0.29120113592499997</v>
          </cell>
          <cell r="T200">
            <v>0.27711535159027778</v>
          </cell>
          <cell r="U200">
            <v>0.21862704286111109</v>
          </cell>
          <cell r="V200">
            <v>0.2422851769375001</v>
          </cell>
          <cell r="W200">
            <v>0.21156423835000007</v>
          </cell>
          <cell r="X200">
            <v>0.24709645324861126</v>
          </cell>
          <cell r="Y200">
            <v>0.25416562766666667</v>
          </cell>
          <cell r="Z200">
            <v>0.35837970995694435</v>
          </cell>
          <cell r="AA200">
            <v>0.35837970995694435</v>
          </cell>
          <cell r="AB200">
            <v>46.035308411094</v>
          </cell>
          <cell r="AC200">
            <v>43.6146166208</v>
          </cell>
          <cell r="AD200">
            <v>40.806372283199998</v>
          </cell>
          <cell r="AE200">
            <v>41.927625969599994</v>
          </cell>
          <cell r="AF200">
            <v>41.972403969300004</v>
          </cell>
          <cell r="AG200">
            <v>49.780485569099994</v>
          </cell>
          <cell r="AH200">
            <v>52.319218464399995</v>
          </cell>
          <cell r="AI200">
            <v>55.021218180499993</v>
          </cell>
          <cell r="AJ200">
            <v>112.661169402</v>
          </cell>
          <cell r="AK200">
            <v>115.05747741399999</v>
          </cell>
          <cell r="AL200">
            <v>101.41450290809999</v>
          </cell>
          <cell r="AM200">
            <v>121.231734096</v>
          </cell>
          <cell r="AN200">
            <v>107.53160966239999</v>
          </cell>
          <cell r="AO200">
            <v>111.26371972530001</v>
          </cell>
          <cell r="AP200">
            <v>114.6109504325</v>
          </cell>
          <cell r="AQ200">
            <v>80.669861068999992</v>
          </cell>
          <cell r="AR200">
            <v>70.792873155099997</v>
          </cell>
          <cell r="AS200">
            <v>70.028478491399994</v>
          </cell>
          <cell r="AT200">
            <v>70.436637481999995</v>
          </cell>
          <cell r="AU200">
            <v>53.868065175999995</v>
          </cell>
          <cell r="AV200">
            <v>59.456584794600005</v>
          </cell>
          <cell r="AW200">
            <v>58.189762506000001</v>
          </cell>
          <cell r="AX200">
            <v>66.163378553999991</v>
          </cell>
          <cell r="AY200">
            <v>69.582312430399995</v>
          </cell>
          <cell r="AZ200">
            <v>98.646138920550015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0.11685581704256534</v>
          </cell>
          <cell r="O202">
            <v>0.14277920560214424</v>
          </cell>
          <cell r="P202">
            <v>0.18384129786944442</v>
          </cell>
          <cell r="Q202">
            <v>0.22690477997713693</v>
          </cell>
          <cell r="R202">
            <v>0.17843252604833332</v>
          </cell>
          <cell r="S202">
            <v>0.12230349796388887</v>
          </cell>
          <cell r="T202">
            <v>0.12611906039722226</v>
          </cell>
          <cell r="U202">
            <v>0.14984354047638884</v>
          </cell>
          <cell r="V202">
            <v>0.1318480698579545</v>
          </cell>
          <cell r="W202">
            <v>0.17287269478888884</v>
          </cell>
          <cell r="X202">
            <v>9.4248125614583331E-2</v>
          </cell>
          <cell r="Y202">
            <v>0.12288695208333332</v>
          </cell>
          <cell r="Z202">
            <v>0.19598088342222214</v>
          </cell>
          <cell r="AA202">
            <v>0.19598088342222214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40.420988731199998</v>
          </cell>
          <cell r="AO202">
            <v>50.366890961999999</v>
          </cell>
          <cell r="AP202">
            <v>59.880672164499991</v>
          </cell>
          <cell r="AQ202">
            <v>56.320049565499993</v>
          </cell>
          <cell r="AR202">
            <v>43.136666723099992</v>
          </cell>
          <cell r="AS202">
            <v>31.681534999399997</v>
          </cell>
          <cell r="AT202">
            <v>32.218348446</v>
          </cell>
          <cell r="AU202">
            <v>35.573105496499998</v>
          </cell>
          <cell r="AV202">
            <v>32.443705565000002</v>
          </cell>
          <cell r="AW202">
            <v>46.247165408000001</v>
          </cell>
          <cell r="AX202">
            <v>26.975978288999997</v>
          </cell>
          <cell r="AY202">
            <v>34.109068931300001</v>
          </cell>
          <cell r="AZ202">
            <v>57.984172590600004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8.1657569058333324E-2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20.807087226099998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0.30489827890833321</v>
          </cell>
          <cell r="C206">
            <v>0.22112923960921707</v>
          </cell>
          <cell r="D206">
            <v>0.2629511895583333</v>
          </cell>
          <cell r="E206">
            <v>0.29470682724722219</v>
          </cell>
          <cell r="F206">
            <v>0.28854691179583325</v>
          </cell>
          <cell r="G206">
            <v>0.24435236577777777</v>
          </cell>
          <cell r="H206">
            <v>0.25836390506944445</v>
          </cell>
          <cell r="I206">
            <v>0.27961608154166662</v>
          </cell>
          <cell r="J206">
            <v>0.32418679662777777</v>
          </cell>
          <cell r="K206">
            <v>0.31409217615416662</v>
          </cell>
          <cell r="L206">
            <v>0.25830296322500013</v>
          </cell>
          <cell r="M206">
            <v>0.28537744476250015</v>
          </cell>
          <cell r="N206">
            <v>0.29955574228611115</v>
          </cell>
          <cell r="O206">
            <v>0.31035440704629635</v>
          </cell>
          <cell r="P206">
            <v>0.34351402471944437</v>
          </cell>
          <cell r="Q206">
            <v>0.32837247833354694</v>
          </cell>
          <cell r="R206">
            <v>0.28449137773383831</v>
          </cell>
          <cell r="S206">
            <v>0.25321603655833319</v>
          </cell>
          <cell r="T206">
            <v>0.3935115929000001</v>
          </cell>
          <cell r="U206">
            <v>0.32283400902083337</v>
          </cell>
          <cell r="V206">
            <v>0.20003016714545446</v>
          </cell>
          <cell r="W206">
            <v>0.18542894057083326</v>
          </cell>
          <cell r="X206">
            <v>0.22227393836736128</v>
          </cell>
          <cell r="Y206">
            <v>0.15597145685871217</v>
          </cell>
          <cell r="Z206">
            <v>3.3319757087500027E-2</v>
          </cell>
          <cell r="AA206">
            <v>3.3319757087500027E-2</v>
          </cell>
          <cell r="AB206">
            <v>59.536905835826992</v>
          </cell>
          <cell r="AC206">
            <v>42.395468582399992</v>
          </cell>
          <cell r="AD206">
            <v>46.197657729599996</v>
          </cell>
          <cell r="AE206">
            <v>59.990304046399999</v>
          </cell>
          <cell r="AF206">
            <v>62.713922738599997</v>
          </cell>
          <cell r="AG206">
            <v>56.409126259199994</v>
          </cell>
          <cell r="AH206">
            <v>61.781902214799999</v>
          </cell>
          <cell r="AI206">
            <v>70.639799362999995</v>
          </cell>
          <cell r="AJ206">
            <v>87.278914883599995</v>
          </cell>
          <cell r="AK206">
            <v>78.981731395600008</v>
          </cell>
          <cell r="AL206">
            <v>67.467169112400001</v>
          </cell>
          <cell r="AM206">
            <v>86.762676527999986</v>
          </cell>
          <cell r="AN206">
            <v>80.477534948799985</v>
          </cell>
          <cell r="AO206">
            <v>84.428212139400003</v>
          </cell>
          <cell r="AP206">
            <v>94.521813166000001</v>
          </cell>
          <cell r="AQ206">
            <v>75.411961649499986</v>
          </cell>
          <cell r="AR206">
            <v>66.303246906699997</v>
          </cell>
          <cell r="AS206">
            <v>67.216154734299991</v>
          </cell>
          <cell r="AT206">
            <v>91.970214384000002</v>
          </cell>
          <cell r="AU206">
            <v>70.055828068499991</v>
          </cell>
          <cell r="AV206">
            <v>48.605086281800006</v>
          </cell>
          <cell r="AW206">
            <v>48.860581146100003</v>
          </cell>
          <cell r="AX206">
            <v>49.798611836999996</v>
          </cell>
          <cell r="AY206">
            <v>35.110911763399997</v>
          </cell>
          <cell r="AZ206">
            <v>10.107089286300001</v>
          </cell>
          <cell r="BA206">
            <v>0</v>
          </cell>
        </row>
        <row r="211">
          <cell r="B211">
            <v>9.3651817858333347E-2</v>
          </cell>
          <cell r="C211">
            <v>9.1779456440277782E-2</v>
          </cell>
          <cell r="D211">
            <v>0.11056124823333338</v>
          </cell>
          <cell r="E211">
            <v>0.14698434971388888</v>
          </cell>
          <cell r="F211">
            <v>0.16680899589166667</v>
          </cell>
          <cell r="G211">
            <v>0.20925060615555557</v>
          </cell>
          <cell r="H211">
            <v>0.20814773449999999</v>
          </cell>
          <cell r="I211">
            <v>0.22978536265555549</v>
          </cell>
          <cell r="J211">
            <v>0.2071367495375</v>
          </cell>
          <cell r="K211">
            <v>0.18130022054583333</v>
          </cell>
          <cell r="L211">
            <v>0.21223653905416662</v>
          </cell>
          <cell r="M211">
            <v>0.21945300383749994</v>
          </cell>
          <cell r="N211">
            <v>0.24331314074666671</v>
          </cell>
          <cell r="O211">
            <v>0.25954996115008194</v>
          </cell>
          <cell r="P211">
            <v>0.22257387235833331</v>
          </cell>
          <cell r="Q211">
            <v>0.1975216297190171</v>
          </cell>
          <cell r="R211">
            <v>0.20693241152777775</v>
          </cell>
          <cell r="S211">
            <v>0.15200182931111111</v>
          </cell>
          <cell r="T211">
            <v>0.18347070345277777</v>
          </cell>
          <cell r="U211">
            <v>0.11227498887500005</v>
          </cell>
          <cell r="V211">
            <v>0.10171879704318179</v>
          </cell>
          <cell r="W211">
            <v>7.7270124652777744E-2</v>
          </cell>
          <cell r="X211">
            <v>8.9591782141666715E-2</v>
          </cell>
          <cell r="Y211">
            <v>6.9027311816666631E-2</v>
          </cell>
          <cell r="Z211">
            <v>0.10590748666944445</v>
          </cell>
          <cell r="AA211">
            <v>0.10590748666944445</v>
          </cell>
          <cell r="AB211">
            <v>18.898722601328998</v>
          </cell>
          <cell r="AC211">
            <v>19.574572136799997</v>
          </cell>
          <cell r="AD211">
            <v>24.985424265599995</v>
          </cell>
          <cell r="AE211">
            <v>37.798525385600001</v>
          </cell>
          <cell r="AF211">
            <v>45.935359906099997</v>
          </cell>
          <cell r="AG211">
            <v>60.797233668600001</v>
          </cell>
          <cell r="AH211">
            <v>59.039098005600003</v>
          </cell>
          <cell r="AI211">
            <v>69.750088579500002</v>
          </cell>
          <cell r="AJ211">
            <v>63.081917782400005</v>
          </cell>
          <cell r="AK211">
            <v>57.667301625999997</v>
          </cell>
          <cell r="AL211">
            <v>71.222626655100001</v>
          </cell>
          <cell r="AM211">
            <v>77.75423855999999</v>
          </cell>
          <cell r="AN211">
            <v>79.897630190399994</v>
          </cell>
          <cell r="AO211">
            <v>87.855541529999996</v>
          </cell>
          <cell r="AP211">
            <v>80.174367875499996</v>
          </cell>
          <cell r="AQ211">
            <v>54.504327296999989</v>
          </cell>
          <cell r="AR211">
            <v>56.635117408699998</v>
          </cell>
          <cell r="AS211">
            <v>42.518725635099997</v>
          </cell>
          <cell r="AT211">
            <v>51.533094435000002</v>
          </cell>
          <cell r="AU211">
            <v>32.006189300999999</v>
          </cell>
          <cell r="AV211">
            <v>27.9143148916</v>
          </cell>
          <cell r="AW211">
            <v>22.018517497400001</v>
          </cell>
          <cell r="AX211">
            <v>30.311239958999995</v>
          </cell>
          <cell r="AY211">
            <v>22.580319697099995</v>
          </cell>
          <cell r="AZ211">
            <v>35.09187698600001</v>
          </cell>
          <cell r="BA211">
            <v>0</v>
          </cell>
        </row>
        <row r="212">
          <cell r="B212">
            <v>1.3195775960166667</v>
          </cell>
          <cell r="C212">
            <v>1.3466765556944447</v>
          </cell>
          <cell r="D212">
            <v>1.2765672078499997</v>
          </cell>
          <cell r="E212">
            <v>1.3762817461194441</v>
          </cell>
          <cell r="F212">
            <v>1.4286923113166661</v>
          </cell>
          <cell r="G212">
            <v>1.7043954493222222</v>
          </cell>
          <cell r="H212">
            <v>1.5646337818999994</v>
          </cell>
          <cell r="I212">
            <v>1.6067811894888886</v>
          </cell>
          <cell r="J212">
            <v>1.4514439824999998</v>
          </cell>
          <cell r="K212">
            <v>1.3415810464722215</v>
          </cell>
          <cell r="L212">
            <v>1.2779061452791667</v>
          </cell>
          <cell r="M212">
            <v>1.2110677032291666</v>
          </cell>
          <cell r="N212">
            <v>1.1042804414444445</v>
          </cell>
          <cell r="O212">
            <v>0.97271193610669227</v>
          </cell>
          <cell r="P212">
            <v>0.95685784100499971</v>
          </cell>
          <cell r="Q212">
            <v>1.1140673284600233</v>
          </cell>
          <cell r="R212">
            <v>1.048496881292424</v>
          </cell>
          <cell r="S212">
            <v>1.0661425553722228</v>
          </cell>
          <cell r="T212">
            <v>1.00784915561272</v>
          </cell>
          <cell r="U212">
            <v>0.95520016984722234</v>
          </cell>
          <cell r="V212">
            <v>0.88432289163749955</v>
          </cell>
          <cell r="W212">
            <v>0.99599679885416736</v>
          </cell>
          <cell r="X212">
            <v>1.0378991342361099</v>
          </cell>
          <cell r="Y212">
            <v>0.89380018554166651</v>
          </cell>
          <cell r="Z212">
            <v>0.99013258236666668</v>
          </cell>
          <cell r="AA212">
            <v>0.99013258236666668</v>
          </cell>
          <cell r="AB212">
            <v>210.71240112418801</v>
          </cell>
          <cell r="AC212">
            <v>225.29553377159999</v>
          </cell>
          <cell r="AD212">
            <v>212.84407896959999</v>
          </cell>
          <cell r="AE212">
            <v>261.59491619519997</v>
          </cell>
          <cell r="AF212">
            <v>280.85752776129999</v>
          </cell>
          <cell r="AG212">
            <v>322.34597036069994</v>
          </cell>
          <cell r="AH212">
            <v>318.34153307240001</v>
          </cell>
          <cell r="AI212">
            <v>382.52335918249997</v>
          </cell>
          <cell r="AJ212">
            <v>387.89065850680004</v>
          </cell>
          <cell r="AK212">
            <v>324.57380685840002</v>
          </cell>
          <cell r="AL212">
            <v>329.90756798609999</v>
          </cell>
          <cell r="AM212">
            <v>388.52348083199996</v>
          </cell>
          <cell r="AN212">
            <v>289.055254752</v>
          </cell>
          <cell r="AO212">
            <v>273.68091888719999</v>
          </cell>
          <cell r="AP212">
            <v>258.27245082349998</v>
          </cell>
          <cell r="AQ212">
            <v>241.02974825299998</v>
          </cell>
          <cell r="AR212">
            <v>233.14183748939999</v>
          </cell>
          <cell r="AS212">
            <v>242.31562622409999</v>
          </cell>
          <cell r="AT212">
            <v>249.26877121199999</v>
          </cell>
          <cell r="AU212">
            <v>231.09180457899996</v>
          </cell>
          <cell r="AV212">
            <v>216.15932944820003</v>
          </cell>
          <cell r="AW212">
            <v>269.41903161520003</v>
          </cell>
          <cell r="AX212">
            <v>307.45867499099995</v>
          </cell>
          <cell r="AY212">
            <v>276.64337218430001</v>
          </cell>
          <cell r="AZ212">
            <v>294.41012068525004</v>
          </cell>
          <cell r="BA212">
            <v>0</v>
          </cell>
        </row>
        <row r="226">
          <cell r="B226">
            <v>0.44777174851666657</v>
          </cell>
          <cell r="C226">
            <v>0.3585813306333332</v>
          </cell>
          <cell r="D226">
            <v>0.36350023903333328</v>
          </cell>
          <cell r="E226">
            <v>0.40953868180555542</v>
          </cell>
          <cell r="F226">
            <v>0.39385026351249985</v>
          </cell>
          <cell r="G226">
            <v>0.38079422453888873</v>
          </cell>
          <cell r="H226">
            <v>0.31533789138611129</v>
          </cell>
          <cell r="I226">
            <v>0.29127587813888889</v>
          </cell>
          <cell r="J226">
            <v>0.28130422116944437</v>
          </cell>
          <cell r="K226">
            <v>0.24144590617638889</v>
          </cell>
          <cell r="L226">
            <v>0.28177550956249997</v>
          </cell>
          <cell r="M226">
            <v>0.26522298346250001</v>
          </cell>
          <cell r="N226">
            <v>0.22139131461805547</v>
          </cell>
          <cell r="O226">
            <v>0.21027238054012282</v>
          </cell>
          <cell r="P226">
            <v>0.14557632947666671</v>
          </cell>
          <cell r="Q226">
            <v>0.19391953720085475</v>
          </cell>
          <cell r="R226">
            <v>0.15801772820909088</v>
          </cell>
          <cell r="S226">
            <v>0.14025501863333334</v>
          </cell>
          <cell r="T226">
            <v>0.1208369104696637</v>
          </cell>
          <cell r="U226">
            <v>0.1059361267125</v>
          </cell>
          <cell r="V226">
            <v>9.8287175278030325E-2</v>
          </cell>
          <cell r="W226">
            <v>9.503613821833333E-2</v>
          </cell>
          <cell r="X226">
            <v>9.8398299550694443E-2</v>
          </cell>
          <cell r="Y226">
            <v>8.2138766558333298E-2</v>
          </cell>
          <cell r="Z226">
            <v>8.4037582118055579E-2</v>
          </cell>
          <cell r="AA226">
            <v>8.4037582118055579E-2</v>
          </cell>
          <cell r="AB226">
            <v>109.340840683338</v>
          </cell>
          <cell r="AC226">
            <v>85.834954205599985</v>
          </cell>
          <cell r="AD226">
            <v>93.809946297599993</v>
          </cell>
          <cell r="AE226">
            <v>118.41312008959999</v>
          </cell>
          <cell r="AF226">
            <v>123.51469493579999</v>
          </cell>
          <cell r="AG226">
            <v>120.82403726249998</v>
          </cell>
          <cell r="AH226">
            <v>120.00825159599999</v>
          </cell>
          <cell r="AI226">
            <v>123.1216263165</v>
          </cell>
          <cell r="AJ226">
            <v>127.90865590040001</v>
          </cell>
          <cell r="AK226">
            <v>112.7995863324</v>
          </cell>
          <cell r="AL226">
            <v>118.46375790569999</v>
          </cell>
          <cell r="AM226">
            <v>130.754386608</v>
          </cell>
          <cell r="AN226">
            <v>99.846061972799987</v>
          </cell>
          <cell r="AO226">
            <v>95.434835577000001</v>
          </cell>
          <cell r="AP226">
            <v>60.703805450499999</v>
          </cell>
          <cell r="AQ226">
            <v>80.763829061999999</v>
          </cell>
          <cell r="AR226">
            <v>52.858770878899996</v>
          </cell>
          <cell r="AS226">
            <v>46.495341935899994</v>
          </cell>
          <cell r="AT226">
            <v>41.597191447999997</v>
          </cell>
          <cell r="AU226">
            <v>36.117172420999992</v>
          </cell>
          <cell r="AV226">
            <v>33.612622765200001</v>
          </cell>
          <cell r="AW226">
            <v>34.872200444200004</v>
          </cell>
          <cell r="AX226">
            <v>42.55959275099999</v>
          </cell>
          <cell r="AY226">
            <v>38.480312847899995</v>
          </cell>
          <cell r="AZ226">
            <v>37.699709460249998</v>
          </cell>
          <cell r="BA226">
            <v>0</v>
          </cell>
        </row>
        <row r="228">
          <cell r="B228">
            <v>0.31233093315277799</v>
          </cell>
          <cell r="C228">
            <v>0.23696349788611101</v>
          </cell>
          <cell r="D228">
            <v>0.35821444774166655</v>
          </cell>
          <cell r="E228">
            <v>0.34791171691666667</v>
          </cell>
          <cell r="F228">
            <v>0.45908383849166651</v>
          </cell>
          <cell r="G228">
            <v>0.35133616934722234</v>
          </cell>
          <cell r="H228">
            <v>0.28262601682222227</v>
          </cell>
          <cell r="I228">
            <v>0.26809262783333332</v>
          </cell>
          <cell r="J228">
            <v>0.20720844410833331</v>
          </cell>
          <cell r="K228">
            <v>0.17301118695277776</v>
          </cell>
          <cell r="L228">
            <v>0.20743192924999995</v>
          </cell>
          <cell r="M228">
            <v>0.19354896673194441</v>
          </cell>
          <cell r="N228">
            <v>0.20163452169583335</v>
          </cell>
          <cell r="O228">
            <v>0.11983962104120369</v>
          </cell>
          <cell r="P228">
            <v>0.12664145760000003</v>
          </cell>
          <cell r="Q228">
            <v>9.3453269224145291E-2</v>
          </cell>
          <cell r="R228">
            <v>0.15238394932878779</v>
          </cell>
          <cell r="S228">
            <v>0.14686035083611113</v>
          </cell>
          <cell r="T228">
            <v>0.14075037705416668</v>
          </cell>
          <cell r="U228">
            <v>0.10538139535972214</v>
          </cell>
          <cell r="V228">
            <v>0.14100113826856064</v>
          </cell>
          <cell r="W228">
            <v>9.3608037619444417E-2</v>
          </cell>
          <cell r="X228">
            <v>7.1258381809027757E-2</v>
          </cell>
          <cell r="Y228">
            <v>0.10937047102083333</v>
          </cell>
          <cell r="Z228">
            <v>5.9174095233333328E-2</v>
          </cell>
          <cell r="AA228">
            <v>5.9174095233333328E-2</v>
          </cell>
          <cell r="AB228">
            <v>66.801015865331991</v>
          </cell>
          <cell r="AC228">
            <v>48.654457846799993</v>
          </cell>
          <cell r="AD228">
            <v>52.969800019199994</v>
          </cell>
          <cell r="AE228">
            <v>53.693704355199991</v>
          </cell>
          <cell r="AF228">
            <v>80.186025747800002</v>
          </cell>
          <cell r="AG228">
            <v>63.999423902699995</v>
          </cell>
          <cell r="AH228">
            <v>55.4463492776</v>
          </cell>
          <cell r="AI228">
            <v>54.996347716999999</v>
          </cell>
          <cell r="AJ228">
            <v>48.980265377999999</v>
          </cell>
          <cell r="AK228">
            <v>31.198186210399999</v>
          </cell>
          <cell r="AL228">
            <v>38.085368472900001</v>
          </cell>
          <cell r="AM228">
            <v>43.884272735999993</v>
          </cell>
          <cell r="AN228">
            <v>42.907027908799989</v>
          </cell>
          <cell r="AO228">
            <v>31.6096592022</v>
          </cell>
          <cell r="AP228">
            <v>35.651849188</v>
          </cell>
          <cell r="AQ228">
            <v>23.343779035499995</v>
          </cell>
          <cell r="AR228">
            <v>32.666206294599995</v>
          </cell>
          <cell r="AS228">
            <v>34.592769639999993</v>
          </cell>
          <cell r="AT228">
            <v>38.190491838999996</v>
          </cell>
          <cell r="AU228">
            <v>27.395996501999999</v>
          </cell>
          <cell r="AV228">
            <v>29.553007529800002</v>
          </cell>
          <cell r="AW228">
            <v>24.962760444899999</v>
          </cell>
          <cell r="AX228">
            <v>21.226719383999995</v>
          </cell>
          <cell r="AY228">
            <v>33.427872638599993</v>
          </cell>
          <cell r="AZ228">
            <v>22.944428773600002</v>
          </cell>
          <cell r="BA228">
            <v>0</v>
          </cell>
        </row>
        <row r="231">
          <cell r="B231">
            <v>9.1667641780555573E-2</v>
          </cell>
          <cell r="C231">
            <v>9.9493981837500009E-2</v>
          </cell>
          <cell r="D231">
            <v>0.18156920800833332</v>
          </cell>
          <cell r="E231">
            <v>0.19114715029999996</v>
          </cell>
          <cell r="F231">
            <v>0.15722591984166667</v>
          </cell>
          <cell r="G231">
            <v>0.15151843845555552</v>
          </cell>
          <cell r="H231">
            <v>0.12614502280000001</v>
          </cell>
          <cell r="I231">
            <v>0.1280946203777778</v>
          </cell>
          <cell r="J231">
            <v>0.21782781865000003</v>
          </cell>
          <cell r="K231">
            <v>0.16458158507222218</v>
          </cell>
          <cell r="L231">
            <v>0.16944243837083328</v>
          </cell>
          <cell r="M231">
            <v>0.2642174116944444</v>
          </cell>
          <cell r="N231">
            <v>0.25340676211666657</v>
          </cell>
          <cell r="O231">
            <v>0.23008686612470758</v>
          </cell>
          <cell r="P231">
            <v>0.24844790786666673</v>
          </cell>
          <cell r="Q231">
            <v>0.30143001519166668</v>
          </cell>
          <cell r="R231">
            <v>0.21818101656666672</v>
          </cell>
          <cell r="S231">
            <v>0.15673599281666664</v>
          </cell>
          <cell r="T231">
            <v>0.10542775584444443</v>
          </cell>
          <cell r="U231">
            <v>9.2364381258333308E-2</v>
          </cell>
          <cell r="V231">
            <v>9.5271588240909089E-2</v>
          </cell>
          <cell r="W231">
            <v>0.20211002180833332</v>
          </cell>
          <cell r="X231">
            <v>0.25827263366666658</v>
          </cell>
          <cell r="Y231">
            <v>0.24146641031060603</v>
          </cell>
          <cell r="Z231">
            <v>0.11784016598472223</v>
          </cell>
          <cell r="AA231">
            <v>0.11784016598472223</v>
          </cell>
          <cell r="AB231">
            <v>21.844679549742001</v>
          </cell>
          <cell r="AC231">
            <v>19.466519787999999</v>
          </cell>
          <cell r="AD231">
            <v>31.638393532799999</v>
          </cell>
          <cell r="AE231">
            <v>39.466565756800001</v>
          </cell>
          <cell r="AF231">
            <v>36.371932048199994</v>
          </cell>
          <cell r="AG231">
            <v>39.995799557999995</v>
          </cell>
          <cell r="AH231">
            <v>36.355889210800001</v>
          </cell>
          <cell r="AI231">
            <v>39.410359765499997</v>
          </cell>
          <cell r="AJ231">
            <v>66.826589290400008</v>
          </cell>
          <cell r="AK231">
            <v>54.514767691999992</v>
          </cell>
          <cell r="AL231">
            <v>62.409334609799998</v>
          </cell>
          <cell r="AM231">
            <v>97.312176815999976</v>
          </cell>
          <cell r="AN231">
            <v>73.02934635039999</v>
          </cell>
          <cell r="AO231">
            <v>67.937790756300004</v>
          </cell>
          <cell r="AP231">
            <v>84.666571060500004</v>
          </cell>
          <cell r="AQ231">
            <v>72.73042552299998</v>
          </cell>
          <cell r="AR231">
            <v>50.805365116499999</v>
          </cell>
          <cell r="AS231">
            <v>35.366597194499995</v>
          </cell>
          <cell r="AT231">
            <v>30.293708175999999</v>
          </cell>
          <cell r="AU231">
            <v>23.041594899499998</v>
          </cell>
          <cell r="AV231">
            <v>19.0847262546</v>
          </cell>
          <cell r="AW231">
            <v>52.240222088900005</v>
          </cell>
          <cell r="AX231">
            <v>67.197730976999992</v>
          </cell>
          <cell r="AY231">
            <v>65.507120884699987</v>
          </cell>
          <cell r="AZ231">
            <v>37.505355967450008</v>
          </cell>
          <cell r="BA231">
            <v>0</v>
          </cell>
        </row>
        <row r="238">
          <cell r="B238">
            <v>0.21610647696944432</v>
          </cell>
          <cell r="C238">
            <v>0.11882332671944452</v>
          </cell>
          <cell r="D238">
            <v>0.20311605891666659</v>
          </cell>
          <cell r="E238">
            <v>0.32318510904444436</v>
          </cell>
          <cell r="F238">
            <v>0.58643116956249974</v>
          </cell>
          <cell r="G238">
            <v>0.41494823136388903</v>
          </cell>
          <cell r="H238">
            <v>0.4048862425555555</v>
          </cell>
          <cell r="I238">
            <v>0.45544706812222208</v>
          </cell>
          <cell r="J238">
            <v>0.63925925522499971</v>
          </cell>
          <cell r="K238">
            <v>0.69654165608888885</v>
          </cell>
          <cell r="L238">
            <v>0.70866719319583338</v>
          </cell>
          <cell r="M238">
            <v>0.76586675571666663</v>
          </cell>
          <cell r="N238">
            <v>0.74816154356805553</v>
          </cell>
          <cell r="O238">
            <v>0.71947840249680139</v>
          </cell>
          <cell r="P238">
            <v>0.74162771754166656</v>
          </cell>
          <cell r="Q238">
            <v>0.72718621070363243</v>
          </cell>
          <cell r="R238">
            <v>0.78739927987196967</v>
          </cell>
          <cell r="S238">
            <v>0.87112625463888882</v>
          </cell>
          <cell r="T238">
            <v>0.77586457048333313</v>
          </cell>
          <cell r="U238">
            <v>0.85367286229166706</v>
          </cell>
          <cell r="V238">
            <v>0.90917135055454579</v>
          </cell>
          <cell r="W238">
            <v>0.80902370216805597</v>
          </cell>
          <cell r="X238">
            <v>0.71721252985486106</v>
          </cell>
          <cell r="Y238">
            <v>0.74001310214166593</v>
          </cell>
          <cell r="Z238">
            <v>0.77222315566388899</v>
          </cell>
          <cell r="AA238">
            <v>0.77222315566388899</v>
          </cell>
          <cell r="AB238">
            <v>46.039814718921001</v>
          </cell>
          <cell r="AC238">
            <v>23.750802403599998</v>
          </cell>
          <cell r="AD238">
            <v>40.206609407999998</v>
          </cell>
          <cell r="AE238">
            <v>70.706541729599991</v>
          </cell>
          <cell r="AF238">
            <v>123.07327214279999</v>
          </cell>
          <cell r="AG238">
            <v>92.597963643899988</v>
          </cell>
          <cell r="AH238">
            <v>95.925363956799998</v>
          </cell>
          <cell r="AI238">
            <v>117.195399299</v>
          </cell>
          <cell r="AJ238">
            <v>160.00520802080001</v>
          </cell>
          <cell r="AK238">
            <v>149.08177809359998</v>
          </cell>
          <cell r="AL238">
            <v>165.8231190594</v>
          </cell>
          <cell r="AM238">
            <v>196.45304351999997</v>
          </cell>
          <cell r="AN238">
            <v>179.16721396639997</v>
          </cell>
          <cell r="AO238">
            <v>176.90357475330001</v>
          </cell>
          <cell r="AP238">
            <v>183.17886477299999</v>
          </cell>
          <cell r="AQ238">
            <v>151.09947317149999</v>
          </cell>
          <cell r="AR238">
            <v>160.23146463429998</v>
          </cell>
          <cell r="AS238">
            <v>177.89194076939998</v>
          </cell>
          <cell r="AT238">
            <v>175.16547830600001</v>
          </cell>
          <cell r="AU238">
            <v>183.14152051649998</v>
          </cell>
          <cell r="AV238">
            <v>196.75055991140002</v>
          </cell>
          <cell r="AW238">
            <v>201.0361880824</v>
          </cell>
          <cell r="AX238">
            <v>201.68578532699999</v>
          </cell>
          <cell r="AY238">
            <v>200.90632610509999</v>
          </cell>
          <cell r="AZ238">
            <v>201.99865539815002</v>
          </cell>
          <cell r="BA238">
            <v>0</v>
          </cell>
        </row>
        <row r="244">
          <cell r="B244">
            <v>3.9915486202777781E-2</v>
          </cell>
          <cell r="C244">
            <v>4.8284478786111119E-2</v>
          </cell>
          <cell r="D244">
            <v>5.7363889524999982E-2</v>
          </cell>
          <cell r="E244">
            <v>8.304805274999999E-2</v>
          </cell>
          <cell r="F244">
            <v>0.14011068701666668</v>
          </cell>
          <cell r="G244">
            <v>0.17218276423333334</v>
          </cell>
          <cell r="H244">
            <v>0.17562881512222223</v>
          </cell>
          <cell r="I244">
            <v>0.20869617234999996</v>
          </cell>
          <cell r="J244">
            <v>0.21713033432499998</v>
          </cell>
          <cell r="K244">
            <v>0.15661747459166667</v>
          </cell>
          <cell r="L244">
            <v>9.033068347916666E-2</v>
          </cell>
          <cell r="M244">
            <v>6.9535126587500024E-2</v>
          </cell>
          <cell r="N244">
            <v>9.1637586891666664E-2</v>
          </cell>
          <cell r="O244">
            <v>7.8804369624942402E-2</v>
          </cell>
          <cell r="P244">
            <v>6.5373438608333348E-2</v>
          </cell>
          <cell r="Q244">
            <v>7.3745487309188021E-2</v>
          </cell>
          <cell r="R244">
            <v>8.4923180711363622E-2</v>
          </cell>
          <cell r="S244">
            <v>9.7968474722222212E-2</v>
          </cell>
          <cell r="T244">
            <v>0.12304109970299706</v>
          </cell>
          <cell r="U244">
            <v>0.12149953456666662</v>
          </cell>
          <cell r="V244">
            <v>0.10657500308636364</v>
          </cell>
          <cell r="W244">
            <v>0.13043306253472228</v>
          </cell>
          <cell r="X244">
            <v>7.330554583333336E-2</v>
          </cell>
          <cell r="Y244">
            <v>7.4128658266666675E-2</v>
          </cell>
          <cell r="Z244">
            <v>6.655576252500002E-2</v>
          </cell>
          <cell r="AA244">
            <v>6.655576252500002E-2</v>
          </cell>
          <cell r="AB244">
            <v>11.48193195402</v>
          </cell>
          <cell r="AC244">
            <v>12.003644404799999</v>
          </cell>
          <cell r="AD244">
            <v>15.308089564799999</v>
          </cell>
          <cell r="AE244">
            <v>27.758963624</v>
          </cell>
          <cell r="AF244">
            <v>45.377255561399991</v>
          </cell>
          <cell r="AG244">
            <v>58.9323638475</v>
          </cell>
          <cell r="AH244">
            <v>63.000401746000001</v>
          </cell>
          <cell r="AI244">
            <v>77.903698793999993</v>
          </cell>
          <cell r="AJ244">
            <v>84.727138657200001</v>
          </cell>
          <cell r="AK244">
            <v>51.013352433999998</v>
          </cell>
          <cell r="AL244">
            <v>34.385285419200002</v>
          </cell>
          <cell r="AM244">
            <v>32.348706096000001</v>
          </cell>
          <cell r="AN244">
            <v>33.390108311999995</v>
          </cell>
          <cell r="AO244">
            <v>29.822286285000001</v>
          </cell>
          <cell r="AP244">
            <v>25.574159056999996</v>
          </cell>
          <cell r="AQ244">
            <v>24.903514135499996</v>
          </cell>
          <cell r="AR244">
            <v>24.471246685899999</v>
          </cell>
          <cell r="AS244">
            <v>27.280995384499999</v>
          </cell>
          <cell r="AT244">
            <v>38.639959181000002</v>
          </cell>
          <cell r="AU244">
            <v>35.441915769499992</v>
          </cell>
          <cell r="AV244">
            <v>32.052859573600003</v>
          </cell>
          <cell r="AW244">
            <v>40.926331753100001</v>
          </cell>
          <cell r="AX244">
            <v>24.414048242999996</v>
          </cell>
          <cell r="AY244">
            <v>25.768226739199996</v>
          </cell>
          <cell r="AZ244">
            <v>21.987873850550002</v>
          </cell>
          <cell r="BA244">
            <v>0</v>
          </cell>
        </row>
        <row r="245">
          <cell r="B245">
            <v>0.10683812928055557</v>
          </cell>
          <cell r="C245">
            <v>0.15316984761060612</v>
          </cell>
          <cell r="D245">
            <v>0.18204555971666669</v>
          </cell>
          <cell r="E245">
            <v>0.14519773695000002</v>
          </cell>
          <cell r="F245">
            <v>0.138904234125</v>
          </cell>
          <cell r="G245">
            <v>0.13130310081388888</v>
          </cell>
          <cell r="H245">
            <v>0.16641821325</v>
          </cell>
          <cell r="I245">
            <v>0.16019462960555556</v>
          </cell>
          <cell r="J245">
            <v>0.17102446761249998</v>
          </cell>
          <cell r="K245">
            <v>0.19399871420555556</v>
          </cell>
          <cell r="L245">
            <v>0.19326829547083332</v>
          </cell>
          <cell r="M245">
            <v>0.16009757902499999</v>
          </cell>
          <cell r="N245">
            <v>0.15148076946527783</v>
          </cell>
          <cell r="O245">
            <v>0.21384976346481482</v>
          </cell>
          <cell r="P245">
            <v>0.2170667030527777</v>
          </cell>
          <cell r="Q245">
            <v>0.17237764074551282</v>
          </cell>
          <cell r="R245">
            <v>0.14791823079520208</v>
          </cell>
          <cell r="S245">
            <v>0.18740775783333333</v>
          </cell>
          <cell r="T245">
            <v>0.14228342979861108</v>
          </cell>
          <cell r="U245">
            <v>0.18784957173888883</v>
          </cell>
          <cell r="V245">
            <v>0.1578286729864801</v>
          </cell>
          <cell r="W245">
            <v>0.13030370429861102</v>
          </cell>
          <cell r="X245">
            <v>0.15320698985416667</v>
          </cell>
          <cell r="Y245">
            <v>0.16148907145833327</v>
          </cell>
          <cell r="Z245">
            <v>0.17491635374444442</v>
          </cell>
          <cell r="AA245">
            <v>0.17491635374444442</v>
          </cell>
          <cell r="AB245">
            <v>22.330490751612</v>
          </cell>
          <cell r="AC245">
            <v>29.470140723199997</v>
          </cell>
          <cell r="AD245">
            <v>27.188774390399999</v>
          </cell>
          <cell r="AE245">
            <v>24.846478820799998</v>
          </cell>
          <cell r="AF245">
            <v>23.385668292000002</v>
          </cell>
          <cell r="AG245">
            <v>23.252721663599999</v>
          </cell>
          <cell r="AH245">
            <v>31.523314585599998</v>
          </cell>
          <cell r="AI245">
            <v>34.043584553000002</v>
          </cell>
          <cell r="AJ245">
            <v>43.0336327156</v>
          </cell>
          <cell r="AK245">
            <v>38.8803805676</v>
          </cell>
          <cell r="AL245">
            <v>40.2767757612</v>
          </cell>
          <cell r="AM245">
            <v>38.404386335999995</v>
          </cell>
          <cell r="AN245">
            <v>33.536891572799995</v>
          </cell>
          <cell r="AO245">
            <v>46.299207531599997</v>
          </cell>
          <cell r="AP245">
            <v>47.743967781999999</v>
          </cell>
          <cell r="AQ245">
            <v>34.253055392499995</v>
          </cell>
          <cell r="AR245">
            <v>28.236382532499999</v>
          </cell>
          <cell r="AS245">
            <v>38.597094092699997</v>
          </cell>
          <cell r="AT245">
            <v>35.002174483000005</v>
          </cell>
          <cell r="AU245">
            <v>43.888600363999998</v>
          </cell>
          <cell r="AV245">
            <v>37.369584697800008</v>
          </cell>
          <cell r="AW245">
            <v>34.849287997099999</v>
          </cell>
          <cell r="AX245">
            <v>51.167417066999995</v>
          </cell>
          <cell r="AY245">
            <v>44.088904573999997</v>
          </cell>
          <cell r="AZ245">
            <v>46.213395721650002</v>
          </cell>
          <cell r="BA245">
            <v>0</v>
          </cell>
        </row>
        <row r="246">
          <cell r="B246">
            <v>5.4590573081916682</v>
          </cell>
          <cell r="C246">
            <v>5.1346402732055552</v>
          </cell>
          <cell r="D246">
            <v>5.1332722887277784</v>
          </cell>
          <cell r="E246">
            <v>5.1554652565666652</v>
          </cell>
          <cell r="F246">
            <v>5.143443331719193</v>
          </cell>
          <cell r="G246">
            <v>5.0132079614770211</v>
          </cell>
          <cell r="H246">
            <v>5.3091129135520205</v>
          </cell>
          <cell r="I246">
            <v>5.1831088263318179</v>
          </cell>
          <cell r="J246">
            <v>4.7583853370874998</v>
          </cell>
          <cell r="K246">
            <v>4.6020792917984847</v>
          </cell>
          <cell r="L246">
            <v>4.7788473835040408</v>
          </cell>
          <cell r="M246">
            <v>4.4060441306833322</v>
          </cell>
          <cell r="N246">
            <v>4.4563853216555538</v>
          </cell>
          <cell r="O246">
            <v>4.2512393676393954</v>
          </cell>
          <cell r="P246">
            <v>3.9213848239299982</v>
          </cell>
          <cell r="Q246">
            <v>3.7910368195775739</v>
          </cell>
          <cell r="R246">
            <v>3.39846011871533</v>
          </cell>
          <cell r="S246">
            <v>3.2700584450527774</v>
          </cell>
          <cell r="T246">
            <v>3.136186195032018</v>
          </cell>
          <cell r="U246">
            <v>2.9564975890666658</v>
          </cell>
          <cell r="V246">
            <v>2.636606000194444</v>
          </cell>
          <cell r="W246">
            <v>2.6148442682997226</v>
          </cell>
          <cell r="X246">
            <v>2.5087429890277773</v>
          </cell>
          <cell r="Y246">
            <v>2.3547692795842945</v>
          </cell>
          <cell r="Z246">
            <v>2.4940910714416691</v>
          </cell>
          <cell r="AA246">
            <v>2.4940910714416691</v>
          </cell>
          <cell r="AB246">
            <v>1033.4279506321109</v>
          </cell>
          <cell r="AC246">
            <v>967.81086220999998</v>
          </cell>
          <cell r="AD246">
            <v>971.05196817599983</v>
          </cell>
          <cell r="AE246">
            <v>1062.7049192032</v>
          </cell>
          <cell r="AF246">
            <v>1155.6661539590998</v>
          </cell>
          <cell r="AG246">
            <v>1118.2266584775</v>
          </cell>
          <cell r="AH246">
            <v>1187.0619577716</v>
          </cell>
          <cell r="AI246">
            <v>1290.3028434629998</v>
          </cell>
          <cell r="AJ246">
            <v>1206.7214443395999</v>
          </cell>
          <cell r="AK246">
            <v>1092.1487027088001</v>
          </cell>
          <cell r="AL246">
            <v>1191.1900488363001</v>
          </cell>
          <cell r="AM246">
            <v>1280.8217436959999</v>
          </cell>
          <cell r="AN246">
            <v>1173.4733262559998</v>
          </cell>
          <cell r="AO246">
            <v>1102.9796949822</v>
          </cell>
          <cell r="AP246">
            <v>1050.2182202189999</v>
          </cell>
          <cell r="AQ246">
            <v>862.41443765049996</v>
          </cell>
          <cell r="AR246">
            <v>695.32070332550006</v>
          </cell>
          <cell r="AS246">
            <v>684.42298465969986</v>
          </cell>
          <cell r="AT246">
            <v>735.93844109300005</v>
          </cell>
          <cell r="AU246">
            <v>693.19332863849991</v>
          </cell>
          <cell r="AV246">
            <v>598.30952495039992</v>
          </cell>
          <cell r="AW246">
            <v>666.09944536440003</v>
          </cell>
          <cell r="AX246">
            <v>719.1006887609999</v>
          </cell>
          <cell r="AY246">
            <v>742.89376120519989</v>
          </cell>
          <cell r="AZ246">
            <v>757.62534882575005</v>
          </cell>
          <cell r="BA246">
            <v>0</v>
          </cell>
        </row>
        <row r="247">
          <cell r="B247">
            <v>0.44164479887222252</v>
          </cell>
          <cell r="C247">
            <v>0.53578918291136379</v>
          </cell>
          <cell r="D247">
            <v>0.5555656104166663</v>
          </cell>
          <cell r="E247">
            <v>0.81213881806944455</v>
          </cell>
          <cell r="F247">
            <v>0.89362986716250026</v>
          </cell>
          <cell r="G247">
            <v>0.70355838591944442</v>
          </cell>
          <cell r="H247">
            <v>0.95730783403055497</v>
          </cell>
          <cell r="I247">
            <v>0.5539966324194443</v>
          </cell>
          <cell r="J247">
            <v>0.39539842298611116</v>
          </cell>
          <cell r="K247">
            <v>0.28662065812083343</v>
          </cell>
          <cell r="L247">
            <v>0.36932481777083331</v>
          </cell>
          <cell r="M247">
            <v>0.27653320784444452</v>
          </cell>
          <cell r="N247">
            <v>0.22198522673799026</v>
          </cell>
          <cell r="O247">
            <v>0.22108000222548507</v>
          </cell>
          <cell r="P247">
            <v>0.20496469961388877</v>
          </cell>
          <cell r="Q247">
            <v>0.20158820030000005</v>
          </cell>
          <cell r="R247">
            <v>0.53658567182954586</v>
          </cell>
          <cell r="S247">
            <v>0.76325662449166665</v>
          </cell>
          <cell r="T247">
            <v>0.79596742502273399</v>
          </cell>
          <cell r="U247">
            <v>0.85425459396388914</v>
          </cell>
          <cell r="V247">
            <v>0.8997133557884095</v>
          </cell>
          <cell r="W247">
            <v>1.0392588350947229</v>
          </cell>
          <cell r="X247">
            <v>1.6863758571409735</v>
          </cell>
          <cell r="Y247">
            <v>1.2388828111477561</v>
          </cell>
          <cell r="Z247">
            <v>1.5243562093416674</v>
          </cell>
          <cell r="AA247">
            <v>1.5243562093416674</v>
          </cell>
          <cell r="AB247">
            <v>134.535903300255</v>
          </cell>
          <cell r="AC247">
            <v>127.4854824112</v>
          </cell>
          <cell r="AD247">
            <v>137.83533766560001</v>
          </cell>
          <cell r="AE247">
            <v>196.20049871519998</v>
          </cell>
          <cell r="AF247">
            <v>206.73293964050001</v>
          </cell>
          <cell r="AG247">
            <v>169.37665336020001</v>
          </cell>
          <cell r="AH247">
            <v>239.70418775919998</v>
          </cell>
          <cell r="AI247">
            <v>160.23668090499999</v>
          </cell>
          <cell r="AJ247">
            <v>130.14230544080002</v>
          </cell>
          <cell r="AK247">
            <v>107.13783509439999</v>
          </cell>
          <cell r="AL247">
            <v>127.9181505168</v>
          </cell>
          <cell r="AM247">
            <v>111.128286288</v>
          </cell>
          <cell r="AN247">
            <v>101.56340531039999</v>
          </cell>
          <cell r="AO247">
            <v>100.4709496059</v>
          </cell>
          <cell r="AP247">
            <v>99.229665113500005</v>
          </cell>
          <cell r="AQ247">
            <v>97.476413957999981</v>
          </cell>
          <cell r="AR247">
            <v>158.10595761970001</v>
          </cell>
          <cell r="AS247">
            <v>210.60868992019999</v>
          </cell>
          <cell r="AT247">
            <v>217.40216353899999</v>
          </cell>
          <cell r="AU247">
            <v>231.89218438699996</v>
          </cell>
          <cell r="AV247">
            <v>244.51653924300001</v>
          </cell>
          <cell r="AW247">
            <v>289.81431346850002</v>
          </cell>
          <cell r="AX247">
            <v>585.45409092299985</v>
          </cell>
          <cell r="AY247">
            <v>467.51535323239995</v>
          </cell>
          <cell r="AZ247">
            <v>538.06115143475006</v>
          </cell>
          <cell r="BA247">
            <v>0</v>
          </cell>
        </row>
        <row r="260">
          <cell r="Y260">
            <v>0</v>
          </cell>
          <cell r="Z260">
            <v>0</v>
          </cell>
          <cell r="AA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33.712499170458344</v>
          </cell>
          <cell r="C263">
            <v>32.503034804197846</v>
          </cell>
          <cell r="D263">
            <v>33.708280718449998</v>
          </cell>
          <cell r="E263">
            <v>36.064941159647212</v>
          </cell>
          <cell r="F263">
            <v>37.89375533440316</v>
          </cell>
          <cell r="G263">
            <v>38.615529103393172</v>
          </cell>
          <cell r="H263">
            <v>39.737805648782043</v>
          </cell>
          <cell r="I263">
            <v>38.973972782694709</v>
          </cell>
          <cell r="J263">
            <v>38.710939062395823</v>
          </cell>
          <cell r="K263">
            <v>36.228335048781091</v>
          </cell>
          <cell r="L263">
            <v>38.347726861607718</v>
          </cell>
          <cell r="M263">
            <v>38.687296378607243</v>
          </cell>
          <cell r="N263">
            <v>37.939826532148359</v>
          </cell>
          <cell r="O263">
            <v>36.651878364822686</v>
          </cell>
          <cell r="P263">
            <v>35.830950561577765</v>
          </cell>
          <cell r="Q263">
            <v>35.638593092288168</v>
          </cell>
          <cell r="R263">
            <v>35.489197977250441</v>
          </cell>
          <cell r="S263">
            <v>37.394408510122211</v>
          </cell>
          <cell r="T263">
            <v>34.941044059030332</v>
          </cell>
          <cell r="U263">
            <v>33.556934460445433</v>
          </cell>
          <cell r="V263">
            <v>33.075182586355886</v>
          </cell>
          <cell r="W263">
            <v>33.375348481212782</v>
          </cell>
          <cell r="X263">
            <v>31.568687390901392</v>
          </cell>
          <cell r="Y263">
            <v>28.221058883532624</v>
          </cell>
          <cell r="Z263">
            <v>29.434261683071988</v>
          </cell>
          <cell r="AA263">
            <v>29.434261683071988</v>
          </cell>
          <cell r="AB263">
            <v>6807.0478209992571</v>
          </cell>
          <cell r="AC263">
            <v>6444.2417062800023</v>
          </cell>
          <cell r="AD263">
            <v>6834.5875604687999</v>
          </cell>
          <cell r="AE263">
            <v>8263.7300686303988</v>
          </cell>
          <cell r="AF263">
            <v>9103.0742702143943</v>
          </cell>
          <cell r="AG263">
            <v>9303.7893004913913</v>
          </cell>
          <cell r="AH263">
            <v>9894.6670052235986</v>
          </cell>
          <cell r="AI263">
            <v>10890.891172250493</v>
          </cell>
          <cell r="AJ263">
            <v>11969.386314056008</v>
          </cell>
          <cell r="AK263">
            <v>10161.708001794792</v>
          </cell>
          <cell r="AL263">
            <v>10859.037062430596</v>
          </cell>
          <cell r="AM263">
            <v>12316.703644272</v>
          </cell>
          <cell r="AN263">
            <v>10793.197003195206</v>
          </cell>
          <cell r="AO263">
            <v>10827.759284439902</v>
          </cell>
          <cell r="AP263">
            <v>10294.621167014004</v>
          </cell>
          <cell r="AQ263">
            <v>8487.3936629754971</v>
          </cell>
          <cell r="AR263">
            <v>8309.6119620265017</v>
          </cell>
          <cell r="AS263">
            <v>8645.1956401238986</v>
          </cell>
          <cell r="AT263">
            <v>9021.447709651995</v>
          </cell>
          <cell r="AU263">
            <v>8622.1145456189988</v>
          </cell>
          <cell r="AV263">
            <v>8370.915384142203</v>
          </cell>
          <cell r="AW263">
            <v>9243.515332158895</v>
          </cell>
          <cell r="AX263">
            <v>9927.9621036179924</v>
          </cell>
          <cell r="AY263">
            <v>9100.1500991995017</v>
          </cell>
          <cell r="AZ263">
            <v>9474.0426912022467</v>
          </cell>
          <cell r="BA263">
            <v>0</v>
          </cell>
        </row>
        <row r="264">
          <cell r="B264">
            <v>26.9103475583</v>
          </cell>
          <cell r="C264">
            <v>25.822372990023229</v>
          </cell>
          <cell r="D264">
            <v>26.028043466891667</v>
          </cell>
          <cell r="E264">
            <v>26.973380819119434</v>
          </cell>
          <cell r="F264">
            <v>27.997517158003159</v>
          </cell>
          <cell r="G264">
            <v>29.826249486459851</v>
          </cell>
          <cell r="H264">
            <v>30.606034504101505</v>
          </cell>
          <cell r="I264">
            <v>30.179914597791917</v>
          </cell>
          <cell r="J264">
            <v>29.420010169749997</v>
          </cell>
          <cell r="K264">
            <v>27.108713374356313</v>
          </cell>
          <cell r="L264">
            <v>29.199560425403533</v>
          </cell>
          <cell r="M264">
            <v>28.625487364643618</v>
          </cell>
          <cell r="N264">
            <v>27.856464845045828</v>
          </cell>
          <cell r="O264">
            <v>26.795782535506341</v>
          </cell>
          <cell r="P264">
            <v>25.828266406688883</v>
          </cell>
          <cell r="Q264">
            <v>26.153525482216786</v>
          </cell>
          <cell r="R264">
            <v>25.520323179756925</v>
          </cell>
          <cell r="S264">
            <v>27.25069194112222</v>
          </cell>
          <cell r="T264">
            <v>25.167715061454242</v>
          </cell>
          <cell r="U264">
            <v>23.460833976284725</v>
          </cell>
          <cell r="V264">
            <v>22.925898694649717</v>
          </cell>
          <cell r="W264">
            <v>23.384953569675563</v>
          </cell>
          <cell r="X264">
            <v>22.479185261408333</v>
          </cell>
          <cell r="Y264">
            <v>19.366504176092633</v>
          </cell>
          <cell r="Z264">
            <v>20.123720476538644</v>
          </cell>
          <cell r="AA264">
            <v>20.123720476538644</v>
          </cell>
          <cell r="AB264">
            <v>5200.3506461151601</v>
          </cell>
          <cell r="AC264">
            <v>4995.5552631411992</v>
          </cell>
          <cell r="AD264">
            <v>5216.076203932801</v>
          </cell>
          <cell r="AE264">
            <v>6136.4534312256001</v>
          </cell>
          <cell r="AF264">
            <v>6708.2573874063992</v>
          </cell>
          <cell r="AG264">
            <v>7005.7758254483988</v>
          </cell>
          <cell r="AH264">
            <v>7418.3533314051992</v>
          </cell>
          <cell r="AI264">
            <v>8199.6746505344981</v>
          </cell>
          <cell r="AJ264">
            <v>8895.7328760988003</v>
          </cell>
          <cell r="AK264">
            <v>7491.6663356171975</v>
          </cell>
          <cell r="AL264">
            <v>7985.9487504933004</v>
          </cell>
          <cell r="AM264">
            <v>8846.3838475199991</v>
          </cell>
          <cell r="AN264">
            <v>7669.3048214463979</v>
          </cell>
          <cell r="AO264">
            <v>7671.0525915446988</v>
          </cell>
          <cell r="AP264">
            <v>7164.1079028279992</v>
          </cell>
          <cell r="AQ264">
            <v>5936.9287605564996</v>
          </cell>
          <cell r="AR264">
            <v>5712.1463256550014</v>
          </cell>
          <cell r="AS264">
            <v>5958.562262095299</v>
          </cell>
          <cell r="AT264">
            <v>6285.8058703419993</v>
          </cell>
          <cell r="AU264">
            <v>5972.3246972904999</v>
          </cell>
          <cell r="AV264">
            <v>5713.1366804161989</v>
          </cell>
          <cell r="AW264">
            <v>6353.7068948944998</v>
          </cell>
          <cell r="AX264">
            <v>6859.4796326159976</v>
          </cell>
          <cell r="AY264">
            <v>6182.7285252633992</v>
          </cell>
          <cell r="AZ264">
            <v>6361.9064394179995</v>
          </cell>
          <cell r="BA264">
            <v>0</v>
          </cell>
        </row>
        <row r="265">
          <cell r="B265">
            <v>0.72411114773888896</v>
          </cell>
          <cell r="C265">
            <v>0.85613063417386381</v>
          </cell>
          <cell r="D265">
            <v>0.96214670490833332</v>
          </cell>
          <cell r="E265">
            <v>1.1094699700749999</v>
          </cell>
          <cell r="F265">
            <v>1.1391908894291667</v>
          </cell>
          <cell r="G265">
            <v>0.9529916052277777</v>
          </cell>
          <cell r="H265">
            <v>0.90167001731666663</v>
          </cell>
          <cell r="I265">
            <v>0.9155531059055555</v>
          </cell>
          <cell r="J265">
            <v>1.2575973665694444</v>
          </cell>
          <cell r="K265">
            <v>1.1708059017166663</v>
          </cell>
          <cell r="L265">
            <v>1.11058674785</v>
          </cell>
          <cell r="M265">
            <v>1.1158673323444444</v>
          </cell>
          <cell r="N265">
            <v>1.042704781776389</v>
          </cell>
          <cell r="O265">
            <v>1.0508504953192939</v>
          </cell>
          <cell r="P265">
            <v>1.0483197625194445</v>
          </cell>
          <cell r="Q265">
            <v>0.86382955442927334</v>
          </cell>
          <cell r="R265">
            <v>0.80327340814065662</v>
          </cell>
          <cell r="S265">
            <v>0.83581957794999984</v>
          </cell>
          <cell r="T265">
            <v>0.70335782504744138</v>
          </cell>
          <cell r="U265">
            <v>0.65376774658611103</v>
          </cell>
          <cell r="V265">
            <v>0.60572432454664904</v>
          </cell>
          <cell r="W265">
            <v>0.50796058665138888</v>
          </cell>
          <cell r="X265">
            <v>0.54730499364166685</v>
          </cell>
          <cell r="Y265">
            <v>0.57106568352916665</v>
          </cell>
          <cell r="Z265">
            <v>0.67335068139305554</v>
          </cell>
          <cell r="AA265">
            <v>0.67335068139305554</v>
          </cell>
          <cell r="AB265">
            <v>146.42645272883098</v>
          </cell>
          <cell r="AC265">
            <v>157.53311944839999</v>
          </cell>
          <cell r="AD265">
            <v>151.58945939519998</v>
          </cell>
          <cell r="AE265">
            <v>191.60392407519998</v>
          </cell>
          <cell r="AF265">
            <v>195.19542879969998</v>
          </cell>
          <cell r="AG265">
            <v>187.26369115740002</v>
          </cell>
          <cell r="AH265">
            <v>187.91800414039997</v>
          </cell>
          <cell r="AI265">
            <v>201.15054632499999</v>
          </cell>
          <cell r="AJ265">
            <v>314.27028664079995</v>
          </cell>
          <cell r="AK265">
            <v>260.3614606296</v>
          </cell>
          <cell r="AL265">
            <v>258.75706338810005</v>
          </cell>
          <cell r="AM265">
            <v>299.60233291200001</v>
          </cell>
          <cell r="AN265">
            <v>250.06410837759998</v>
          </cell>
          <cell r="AO265">
            <v>265.81602490379998</v>
          </cell>
          <cell r="AP265">
            <v>262.33674017300007</v>
          </cell>
          <cell r="AQ265">
            <v>185.32910812849997</v>
          </cell>
          <cell r="AR265">
            <v>172.18323620159995</v>
          </cell>
          <cell r="AS265">
            <v>179.11975408470002</v>
          </cell>
          <cell r="AT265">
            <v>170.69986811499999</v>
          </cell>
          <cell r="AU265">
            <v>151.21519858449997</v>
          </cell>
          <cell r="AV265">
            <v>141.2728859268</v>
          </cell>
          <cell r="AW265">
            <v>133.6284073722</v>
          </cell>
          <cell r="AX265">
            <v>159.81139231199998</v>
          </cell>
          <cell r="AY265">
            <v>155.42709139759998</v>
          </cell>
          <cell r="AZ265">
            <v>179.16615387655003</v>
          </cell>
          <cell r="BA265">
            <v>0</v>
          </cell>
        </row>
        <row r="266">
          <cell r="B266">
            <v>0.61543961672499981</v>
          </cell>
          <cell r="C266">
            <v>0.59095380273472231</v>
          </cell>
          <cell r="D266">
            <v>0.72668350805833315</v>
          </cell>
          <cell r="E266">
            <v>0.8668287112027776</v>
          </cell>
          <cell r="F266">
            <v>0.91269962866249998</v>
          </cell>
          <cell r="G266">
            <v>0.90233576911388902</v>
          </cell>
          <cell r="H266">
            <v>0.86628216070833342</v>
          </cell>
          <cell r="I266">
            <v>0.96596173045833322</v>
          </cell>
          <cell r="J266">
            <v>0.9684272587277778</v>
          </cell>
          <cell r="K266">
            <v>1.0421747727566919</v>
          </cell>
          <cell r="L266">
            <v>0.99046429717083306</v>
          </cell>
          <cell r="M266">
            <v>1.0615537338499998</v>
          </cell>
          <cell r="N266">
            <v>1.2800115391758333</v>
          </cell>
          <cell r="O266">
            <v>1.2217188385171873</v>
          </cell>
          <cell r="P266">
            <v>1.2113820288366668</v>
          </cell>
          <cell r="Q266">
            <v>1.072927650055983</v>
          </cell>
          <cell r="R266">
            <v>1.1286317036105051</v>
          </cell>
          <cell r="S266">
            <v>1.084182895386111</v>
          </cell>
          <cell r="T266">
            <v>0.86731989632083306</v>
          </cell>
          <cell r="U266">
            <v>0.7933482496430555</v>
          </cell>
          <cell r="V266">
            <v>1.0438450807113635</v>
          </cell>
          <cell r="W266">
            <v>0.81895583947777761</v>
          </cell>
          <cell r="X266">
            <v>0.76454449807986102</v>
          </cell>
          <cell r="Y266">
            <v>0.89948021881249984</v>
          </cell>
          <cell r="Z266">
            <v>1.0587577667722221</v>
          </cell>
          <cell r="AA266">
            <v>1.0587577667722221</v>
          </cell>
          <cell r="AB266">
            <v>113.11732798999799</v>
          </cell>
          <cell r="AC266">
            <v>101.1064728464</v>
          </cell>
          <cell r="AD266">
            <v>122.55345729599998</v>
          </cell>
          <cell r="AE266">
            <v>173.10726677439999</v>
          </cell>
          <cell r="AF266">
            <v>189.32049283139997</v>
          </cell>
          <cell r="AG266">
            <v>187.96549916429998</v>
          </cell>
          <cell r="AH266">
            <v>187.3706818224</v>
          </cell>
          <cell r="AI266">
            <v>252.29161175799999</v>
          </cell>
          <cell r="AJ266">
            <v>294.73151611000003</v>
          </cell>
          <cell r="AK266">
            <v>236.09330753359995</v>
          </cell>
          <cell r="AL266">
            <v>255.22154610390001</v>
          </cell>
          <cell r="AM266">
            <v>306.62220004799991</v>
          </cell>
          <cell r="AN266">
            <v>335.0149610368</v>
          </cell>
          <cell r="AO266">
            <v>335.23039724009999</v>
          </cell>
          <cell r="AP266">
            <v>326.49378741250001</v>
          </cell>
          <cell r="AQ266">
            <v>251.45606924549998</v>
          </cell>
          <cell r="AR266">
            <v>264.47345002639997</v>
          </cell>
          <cell r="AS266">
            <v>269.61779105689993</v>
          </cell>
          <cell r="AT266">
            <v>229.21090695499998</v>
          </cell>
          <cell r="AU266">
            <v>212.58618298699997</v>
          </cell>
          <cell r="AV266">
            <v>249.4048765462</v>
          </cell>
          <cell r="AW266">
            <v>229.61010417780003</v>
          </cell>
          <cell r="AX266">
            <v>266.20192017900001</v>
          </cell>
          <cell r="AY266">
            <v>289.45347921929999</v>
          </cell>
          <cell r="AZ266">
            <v>327.88368152714997</v>
          </cell>
          <cell r="BA266">
            <v>0</v>
          </cell>
        </row>
        <row r="267">
          <cell r="B267">
            <v>1.6914773637222222</v>
          </cell>
          <cell r="C267">
            <v>1.6689060842273986</v>
          </cell>
          <cell r="D267">
            <v>2.1814785729166668</v>
          </cell>
          <cell r="E267">
            <v>2.5750088892861109</v>
          </cell>
          <cell r="F267">
            <v>2.7291410923374997</v>
          </cell>
          <cell r="G267">
            <v>2.3443149354805559</v>
          </cell>
          <cell r="H267">
            <v>2.2849916647861104</v>
          </cell>
          <cell r="I267">
            <v>2.2111275218694444</v>
          </cell>
          <cell r="J267">
            <v>2.349152203479167</v>
          </cell>
          <cell r="K267">
            <v>2.7462113134986108</v>
          </cell>
          <cell r="L267">
            <v>2.3917150952291668</v>
          </cell>
          <cell r="M267">
            <v>2.8369356960666665</v>
          </cell>
          <cell r="N267">
            <v>2.8291497464525328</v>
          </cell>
          <cell r="O267">
            <v>2.7231369634901186</v>
          </cell>
          <cell r="P267">
            <v>2.9782945914944432</v>
          </cell>
          <cell r="Q267">
            <v>2.8290114957162382</v>
          </cell>
          <cell r="R267">
            <v>2.8981613066963634</v>
          </cell>
          <cell r="S267">
            <v>2.9407503895388896</v>
          </cell>
          <cell r="T267">
            <v>2.9652792143769</v>
          </cell>
          <cell r="U267">
            <v>3.0280859855046725</v>
          </cell>
          <cell r="V267">
            <v>3.1311568439829833</v>
          </cell>
          <cell r="W267">
            <v>3.0894075685811124</v>
          </cell>
          <cell r="X267">
            <v>2.3595605612576387</v>
          </cell>
          <cell r="Y267">
            <v>2.7196637648515445</v>
          </cell>
          <cell r="Z267">
            <v>2.3365018984708334</v>
          </cell>
          <cell r="AA267">
            <v>2.3365018984708334</v>
          </cell>
          <cell r="AB267">
            <v>361.65195947169894</v>
          </cell>
          <cell r="AC267">
            <v>313.35117653959992</v>
          </cell>
          <cell r="AD267">
            <v>379.45185164640003</v>
          </cell>
          <cell r="AE267">
            <v>491.49337762560003</v>
          </cell>
          <cell r="AF267">
            <v>589.33916255270003</v>
          </cell>
          <cell r="AG267">
            <v>531.57037413479998</v>
          </cell>
          <cell r="AH267">
            <v>532.96986076639996</v>
          </cell>
          <cell r="AI267">
            <v>557.99624080599983</v>
          </cell>
          <cell r="AJ267">
            <v>659.0627840236001</v>
          </cell>
          <cell r="AK267">
            <v>684.59410408400004</v>
          </cell>
          <cell r="AL267">
            <v>659.76163734869999</v>
          </cell>
          <cell r="AM267">
            <v>883.47245947199997</v>
          </cell>
          <cell r="AN267">
            <v>799.12984064319994</v>
          </cell>
          <cell r="AO267">
            <v>806.10188400060008</v>
          </cell>
          <cell r="AP267">
            <v>867.24583755849994</v>
          </cell>
          <cell r="AQ267">
            <v>698.15109647149995</v>
          </cell>
          <cell r="AR267">
            <v>693.01599362849993</v>
          </cell>
          <cell r="AS267">
            <v>695.46817227029999</v>
          </cell>
          <cell r="AT267">
            <v>729.433121078</v>
          </cell>
          <cell r="AU267">
            <v>677.83295796949983</v>
          </cell>
          <cell r="AV267">
            <v>709.23764172939991</v>
          </cell>
          <cell r="AW267">
            <v>769.60762143970021</v>
          </cell>
          <cell r="AX267">
            <v>621.14968737900006</v>
          </cell>
          <cell r="AY267">
            <v>702.49834495169966</v>
          </cell>
          <cell r="AZ267">
            <v>684.28561532639992</v>
          </cell>
          <cell r="BA267">
            <v>0</v>
          </cell>
        </row>
        <row r="268">
          <cell r="B268">
            <v>0.64672835509444471</v>
          </cell>
          <cell r="C268">
            <v>0.72134648876856078</v>
          </cell>
          <cell r="D268">
            <v>0.79160364175833287</v>
          </cell>
          <cell r="E268">
            <v>1.0251637386333334</v>
          </cell>
          <cell r="F268">
            <v>1.1412455917041671</v>
          </cell>
          <cell r="G268">
            <v>0.93046273992777784</v>
          </cell>
          <cell r="H268">
            <v>1.1940336924694439</v>
          </cell>
          <cell r="I268">
            <v>0.73315802137499986</v>
          </cell>
          <cell r="J268">
            <v>0.54767003172361117</v>
          </cell>
          <cell r="K268">
            <v>0.3973894969291667</v>
          </cell>
          <cell r="L268">
            <v>0.46638961855416666</v>
          </cell>
          <cell r="M268">
            <v>0.43172762147361116</v>
          </cell>
          <cell r="N268">
            <v>0.42122052401299015</v>
          </cell>
          <cell r="O268">
            <v>0.44682783234765855</v>
          </cell>
          <cell r="P268">
            <v>0.48887740088888865</v>
          </cell>
          <cell r="Q268">
            <v>0.58792207409551289</v>
          </cell>
          <cell r="R268">
            <v>0.93640654005818225</v>
          </cell>
          <cell r="S268">
            <v>1.1448809238805555</v>
          </cell>
          <cell r="T268">
            <v>1.1428804086088451</v>
          </cell>
          <cell r="U268">
            <v>1.2024966005569446</v>
          </cell>
          <cell r="V268">
            <v>1.2360832973361369</v>
          </cell>
          <cell r="W268">
            <v>1.4262949082405565</v>
          </cell>
          <cell r="X268">
            <v>2.0265355688673625</v>
          </cell>
          <cell r="Y268">
            <v>1.5394866630926278</v>
          </cell>
          <cell r="Z268">
            <v>1.9626504365430559</v>
          </cell>
          <cell r="AA268">
            <v>1.9626504365430559</v>
          </cell>
          <cell r="AB268">
            <v>175.51849350993601</v>
          </cell>
          <cell r="AC268">
            <v>167.78958348879999</v>
          </cell>
          <cell r="AD268">
            <v>187.36582784160001</v>
          </cell>
          <cell r="AE268">
            <v>252.71643168799997</v>
          </cell>
          <cell r="AF268">
            <v>265.34408088719999</v>
          </cell>
          <cell r="AG268">
            <v>228.7287130986</v>
          </cell>
          <cell r="AH268">
            <v>298.76624943319996</v>
          </cell>
          <cell r="AI268">
            <v>218.973325956</v>
          </cell>
          <cell r="AJ268">
            <v>205.26521128760004</v>
          </cell>
          <cell r="AK268">
            <v>152.12697798319999</v>
          </cell>
          <cell r="AL268">
            <v>176.22644375339999</v>
          </cell>
          <cell r="AM268">
            <v>168.55839499199999</v>
          </cell>
          <cell r="AN268">
            <v>170.05593913439998</v>
          </cell>
          <cell r="AO268">
            <v>183.97925859269998</v>
          </cell>
          <cell r="AP268">
            <v>194.81185509549999</v>
          </cell>
          <cell r="AQ268">
            <v>200.69920579099997</v>
          </cell>
          <cell r="AR268">
            <v>265.51479498079999</v>
          </cell>
          <cell r="AS268">
            <v>313.09175034279997</v>
          </cell>
          <cell r="AT268">
            <v>316.32714166</v>
          </cell>
          <cell r="AU268">
            <v>325.13141218099997</v>
          </cell>
          <cell r="AV268">
            <v>335.78837402960005</v>
          </cell>
          <cell r="AW268">
            <v>402.64466340620004</v>
          </cell>
          <cell r="AX268">
            <v>713.85671085299987</v>
          </cell>
          <cell r="AY268">
            <v>585.28437933459986</v>
          </cell>
          <cell r="AZ268">
            <v>689.70184906290001</v>
          </cell>
          <cell r="BA268">
            <v>0</v>
          </cell>
        </row>
        <row r="269">
          <cell r="B269">
            <v>0.54732186257222226</v>
          </cell>
          <cell r="C269">
            <v>0.41333502450404036</v>
          </cell>
          <cell r="D269">
            <v>0.30791471453333347</v>
          </cell>
          <cell r="E269">
            <v>0.39059341148333332</v>
          </cell>
          <cell r="F269">
            <v>0.47659718057499995</v>
          </cell>
          <cell r="G269">
            <v>0.40079791796944442</v>
          </cell>
          <cell r="H269">
            <v>0.49906603707222214</v>
          </cell>
          <cell r="I269">
            <v>0.39201860586944443</v>
          </cell>
          <cell r="J269">
            <v>0.38411637500277768</v>
          </cell>
          <cell r="K269">
            <v>0.29013293743333335</v>
          </cell>
          <cell r="L269">
            <v>0.34510871916666674</v>
          </cell>
          <cell r="M269">
            <v>0.48357181463194449</v>
          </cell>
          <cell r="N269">
            <v>0.44019916621527766</v>
          </cell>
          <cell r="O269">
            <v>0.45169449049812382</v>
          </cell>
          <cell r="P269">
            <v>0.51682992848500009</v>
          </cell>
          <cell r="Q269">
            <v>0.44205959429423075</v>
          </cell>
          <cell r="R269">
            <v>0.48581801501792926</v>
          </cell>
          <cell r="S269">
            <v>0.58055338036111093</v>
          </cell>
          <cell r="T269">
            <v>0.69579122264722204</v>
          </cell>
          <cell r="U269">
            <v>0.81297324929280324</v>
          </cell>
          <cell r="V269">
            <v>0.76310931543719673</v>
          </cell>
          <cell r="W269">
            <v>0.70433787980416673</v>
          </cell>
          <cell r="X269">
            <v>0.54654452444305557</v>
          </cell>
          <cell r="Y269">
            <v>0.41881178919497847</v>
          </cell>
          <cell r="Z269">
            <v>0.50122515191388883</v>
          </cell>
          <cell r="AA269">
            <v>0.50122515191388883</v>
          </cell>
          <cell r="AB269">
            <v>97.909789645875009</v>
          </cell>
          <cell r="AC269">
            <v>69.553402961599986</v>
          </cell>
          <cell r="AD269">
            <v>49.978220428800014</v>
          </cell>
          <cell r="AE269">
            <v>67.097797670399984</v>
          </cell>
          <cell r="AF269">
            <v>86.719111693900018</v>
          </cell>
          <cell r="AG269">
            <v>72.544895494500011</v>
          </cell>
          <cell r="AH269">
            <v>94.064027359999983</v>
          </cell>
          <cell r="AI269">
            <v>94.846869596999966</v>
          </cell>
          <cell r="AJ269">
            <v>111.786175774</v>
          </cell>
          <cell r="AK269">
            <v>81.288274496000014</v>
          </cell>
          <cell r="AL269">
            <v>112.03474393889999</v>
          </cell>
          <cell r="AM269">
            <v>142.11895440000004</v>
          </cell>
          <cell r="AN269">
            <v>122.28318090559996</v>
          </cell>
          <cell r="AO269">
            <v>124.11114687120003</v>
          </cell>
          <cell r="AP269">
            <v>140.62537704649998</v>
          </cell>
          <cell r="AQ269">
            <v>108.507362523</v>
          </cell>
          <cell r="AR269">
            <v>108.48237539509999</v>
          </cell>
          <cell r="AS269">
            <v>142.00857021779998</v>
          </cell>
          <cell r="AT269">
            <v>174.07771589400002</v>
          </cell>
          <cell r="AU269">
            <v>183.22504977</v>
          </cell>
          <cell r="AV269">
            <v>170.83410701679998</v>
          </cell>
          <cell r="AW269">
            <v>167.74379453829999</v>
          </cell>
          <cell r="AX269">
            <v>172.18006299000001</v>
          </cell>
          <cell r="AY269">
            <v>118.52854744169997</v>
          </cell>
          <cell r="AZ269">
            <v>132.78445826199999</v>
          </cell>
          <cell r="BA269">
            <v>0</v>
          </cell>
        </row>
        <row r="273">
          <cell r="B273">
            <v>4.3206162711111114E-2</v>
          </cell>
          <cell r="C273">
            <v>5.2568938786111116E-2</v>
          </cell>
          <cell r="D273">
            <v>6.7448949058333318E-2</v>
          </cell>
          <cell r="E273">
            <v>9.4451927249999984E-2</v>
          </cell>
          <cell r="F273">
            <v>0.23556237924583334</v>
          </cell>
          <cell r="G273">
            <v>0.18648942696111112</v>
          </cell>
          <cell r="H273">
            <v>0.19003366768888888</v>
          </cell>
          <cell r="I273">
            <v>0.22263238288333329</v>
          </cell>
          <cell r="J273">
            <v>0.23397430134999997</v>
          </cell>
          <cell r="K273">
            <v>0.16967747936388888</v>
          </cell>
          <cell r="L273">
            <v>0.10504889917083332</v>
          </cell>
          <cell r="M273">
            <v>8.1576993837500028E-2</v>
          </cell>
          <cell r="N273">
            <v>0.22004553698006535</v>
          </cell>
          <cell r="O273">
            <v>0.23396083897557152</v>
          </cell>
          <cell r="P273">
            <v>0.26106833511111111</v>
          </cell>
          <cell r="Q273">
            <v>0.30921598234273523</v>
          </cell>
          <cell r="R273">
            <v>0.27423465483368681</v>
          </cell>
          <cell r="S273">
            <v>0.23455451082777773</v>
          </cell>
          <cell r="T273">
            <v>0.2633432053779971</v>
          </cell>
          <cell r="U273">
            <v>0.2877284794124999</v>
          </cell>
          <cell r="V273">
            <v>0.25739019593901513</v>
          </cell>
          <cell r="W273">
            <v>0.32473502215694444</v>
          </cell>
          <cell r="X273">
            <v>0.18875392227083337</v>
          </cell>
          <cell r="Y273">
            <v>0.21754939874166665</v>
          </cell>
          <cell r="Z273">
            <v>0.29074812215555551</v>
          </cell>
          <cell r="AA273">
            <v>0.29074812215555551</v>
          </cell>
          <cell r="AB273">
            <v>12.391405362603001</v>
          </cell>
          <cell r="AC273">
            <v>12.9672437304</v>
          </cell>
          <cell r="AD273">
            <v>18.244373304</v>
          </cell>
          <cell r="AE273">
            <v>31.204323942399999</v>
          </cell>
          <cell r="AF273">
            <v>70.654767631699997</v>
          </cell>
          <cell r="AG273">
            <v>63.955755992699999</v>
          </cell>
          <cell r="AH273">
            <v>69.936572198800008</v>
          </cell>
          <cell r="AI273">
            <v>84.643772567499994</v>
          </cell>
          <cell r="AJ273">
            <v>94.618959933200003</v>
          </cell>
          <cell r="AK273">
            <v>57.905230794399998</v>
          </cell>
          <cell r="AL273">
            <v>42.456067477200001</v>
          </cell>
          <cell r="AM273">
            <v>40.897511231999999</v>
          </cell>
          <cell r="AN273">
            <v>78.388065993599994</v>
          </cell>
          <cell r="AO273">
            <v>87.220039039499994</v>
          </cell>
          <cell r="AP273">
            <v>93.499476618999978</v>
          </cell>
          <cell r="AQ273">
            <v>89.133068265499986</v>
          </cell>
          <cell r="AR273">
            <v>70.790165677699989</v>
          </cell>
          <cell r="AS273">
            <v>62.939586137999996</v>
          </cell>
          <cell r="AT273">
            <v>75.222373075999997</v>
          </cell>
          <cell r="AU273">
            <v>76.128149439999987</v>
          </cell>
          <cell r="AV273">
            <v>70.097982470600002</v>
          </cell>
          <cell r="AW273">
            <v>94.560063020800001</v>
          </cell>
          <cell r="AX273">
            <v>58.593589001999995</v>
          </cell>
          <cell r="AY273">
            <v>66.863672287499995</v>
          </cell>
          <cell r="AZ273">
            <v>89.316396518350004</v>
          </cell>
          <cell r="BA273">
            <v>0</v>
          </cell>
        </row>
      </sheetData>
      <sheetData sheetId="51">
        <row r="69">
          <cell r="K69">
            <v>0.10737862799999998</v>
          </cell>
          <cell r="L69">
            <v>0.27117613600000001</v>
          </cell>
          <cell r="M69">
            <v>0.49294260399999995</v>
          </cell>
          <cell r="N69">
            <v>0.46538430399999997</v>
          </cell>
          <cell r="O69">
            <v>0.37555641200000001</v>
          </cell>
          <cell r="P69">
            <v>0.57036610399999998</v>
          </cell>
          <cell r="Q69">
            <v>0.60169171999999982</v>
          </cell>
          <cell r="R69">
            <v>0.56273251999999996</v>
          </cell>
          <cell r="S69">
            <v>0.46760755999999992</v>
          </cell>
          <cell r="T69">
            <v>0.30411331999999996</v>
          </cell>
          <cell r="U69">
            <v>0.20502775999999998</v>
          </cell>
          <cell r="V69">
            <v>0.30975383319999994</v>
          </cell>
          <cell r="W69">
            <v>0.64625910159999989</v>
          </cell>
          <cell r="X69">
            <v>0.47592186319999991</v>
          </cell>
          <cell r="Y69">
            <v>0.52540823159999983</v>
          </cell>
          <cell r="Z69">
            <v>0.59784511639999993</v>
          </cell>
          <cell r="AA69">
            <v>0.59784511639999993</v>
          </cell>
          <cell r="AK69">
            <v>20.9177137796</v>
          </cell>
          <cell r="AL69">
            <v>18.965246785200002</v>
          </cell>
          <cell r="AM69">
            <v>27.097489104000001</v>
          </cell>
          <cell r="AN69">
            <v>31.346218921599998</v>
          </cell>
          <cell r="AO69">
            <v>26.735760635400002</v>
          </cell>
          <cell r="AP69">
            <v>36.952258055500003</v>
          </cell>
          <cell r="AQ69">
            <v>39.999447691</v>
          </cell>
          <cell r="AR69">
            <v>35.2782943733</v>
          </cell>
          <cell r="AS69">
            <v>26.0262421133</v>
          </cell>
          <cell r="AT69">
            <v>18.620640401999999</v>
          </cell>
          <cell r="AU69">
            <v>14.862867108</v>
          </cell>
          <cell r="AV69">
            <v>20.731774085800001</v>
          </cell>
          <cell r="AW69">
            <v>32.804119397200004</v>
          </cell>
          <cell r="AX69">
            <v>39.326402582999997</v>
          </cell>
          <cell r="AY69">
            <v>46.169158172499998</v>
          </cell>
          <cell r="AZ69">
            <v>46.201181541250001</v>
          </cell>
          <cell r="BA69">
            <v>0</v>
          </cell>
        </row>
        <row r="91">
          <cell r="K91">
            <v>9.0940849999999983E-3</v>
          </cell>
          <cell r="L91">
            <v>3.0082052000000001E-2</v>
          </cell>
          <cell r="M91">
            <v>0.101129644</v>
          </cell>
          <cell r="N91">
            <v>3.6071419999999993E-2</v>
          </cell>
          <cell r="O91">
            <v>7.9402400000000005E-4</v>
          </cell>
          <cell r="P91">
            <v>3.4177835999999996E-2</v>
          </cell>
          <cell r="Q91">
            <v>1.3255199999999997E-3</v>
          </cell>
          <cell r="R91">
            <v>2.7672399999999994E-3</v>
          </cell>
          <cell r="S91">
            <v>8.698479999999998E-3</v>
          </cell>
          <cell r="T91">
            <v>5.6321999999999995E-3</v>
          </cell>
          <cell r="U91">
            <v>1.8961599999999996E-3</v>
          </cell>
          <cell r="V91">
            <v>1.7573471999999999E-3</v>
          </cell>
          <cell r="W91">
            <v>3.1438511999999992E-3</v>
          </cell>
          <cell r="X91">
            <v>9.7739851999999981E-3</v>
          </cell>
          <cell r="Y91">
            <v>2.1980336E-3</v>
          </cell>
          <cell r="Z91">
            <v>1.3747131999999999E-3</v>
          </cell>
          <cell r="AA91">
            <v>1.3747131999999999E-3</v>
          </cell>
          <cell r="AK91">
            <v>1.3862986939999999</v>
          </cell>
          <cell r="AL91">
            <v>1.8877676346000001</v>
          </cell>
          <cell r="AM91">
            <v>6.5199345119999998</v>
          </cell>
          <cell r="AN91">
            <v>5.2404255376000002</v>
          </cell>
          <cell r="AO91">
            <v>3.0877209396</v>
          </cell>
          <cell r="AP91">
            <v>4.3860161800000004</v>
          </cell>
          <cell r="AQ91">
            <v>3.8230740484999997</v>
          </cell>
          <cell r="AR91">
            <v>3.9302056297999997</v>
          </cell>
          <cell r="AS91">
            <v>0.58318616069999996</v>
          </cell>
          <cell r="AT91">
            <v>0.37251220099999999</v>
          </cell>
          <cell r="AU91">
            <v>0.14599847300000002</v>
          </cell>
          <cell r="AV91">
            <v>0.12289615120000001</v>
          </cell>
          <cell r="AW91">
            <v>0.17163697210000001</v>
          </cell>
          <cell r="AX91">
            <v>0.583268283</v>
          </cell>
          <cell r="AY91">
            <v>0.11211891569999999</v>
          </cell>
          <cell r="AZ91">
            <v>0.11219668245000002</v>
          </cell>
          <cell r="BA91">
            <v>0</v>
          </cell>
        </row>
        <row r="114">
          <cell r="K114">
            <v>1.568181818181818E-7</v>
          </cell>
          <cell r="L114">
            <v>0</v>
          </cell>
          <cell r="M114">
            <v>0</v>
          </cell>
          <cell r="N114">
            <v>1.5646399999999998E-4</v>
          </cell>
          <cell r="O114">
            <v>2.8824179999999998E-2</v>
          </cell>
          <cell r="P114">
            <v>5.5693484000000001E-2</v>
          </cell>
          <cell r="Q114">
            <v>0</v>
          </cell>
          <cell r="R114">
            <v>2.3999999999999998E-7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K114">
            <v>2.0922000000000001E-5</v>
          </cell>
          <cell r="AL114">
            <v>0</v>
          </cell>
          <cell r="AM114">
            <v>0</v>
          </cell>
          <cell r="AN114">
            <v>1.46505744E-2</v>
          </cell>
          <cell r="AO114">
            <v>2.5496797395000002</v>
          </cell>
          <cell r="AP114">
            <v>3.747307921</v>
          </cell>
          <cell r="AQ114">
            <v>2.9684672499999998E-2</v>
          </cell>
          <cell r="AR114">
            <v>4.5382899999999995E-5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71">
          <cell r="K171">
            <v>1.0648217999999999E-2</v>
          </cell>
          <cell r="L171">
            <v>5.4338899999999989E-2</v>
          </cell>
          <cell r="M171">
            <v>5.4442695999999992E-2</v>
          </cell>
          <cell r="N171">
            <v>9.356208399999999E-2</v>
          </cell>
          <cell r="O171">
            <v>9.0929916E-2</v>
          </cell>
          <cell r="P171">
            <v>8.2626851999999973E-2</v>
          </cell>
          <cell r="Q171">
            <v>7.9789919999999986E-2</v>
          </cell>
          <cell r="R171">
            <v>7.2059679999999987E-2</v>
          </cell>
          <cell r="S171">
            <v>7.8975400000000001E-2</v>
          </cell>
          <cell r="T171">
            <v>9.7210959999999985E-2</v>
          </cell>
          <cell r="U171">
            <v>9.9164519999999992E-2</v>
          </cell>
          <cell r="V171">
            <v>6.4444186799999997E-2</v>
          </cell>
          <cell r="W171">
            <v>0.11485395039999999</v>
          </cell>
          <cell r="X171">
            <v>0.11941977600000001</v>
          </cell>
          <cell r="Y171">
            <v>0.12715218319999999</v>
          </cell>
          <cell r="Z171">
            <v>7.9247069999999989E-2</v>
          </cell>
          <cell r="AA171">
            <v>7.9247069999999989E-2</v>
          </cell>
          <cell r="AK171">
            <v>0.21306267400000001</v>
          </cell>
          <cell r="AL171">
            <v>8.5996780272000013</v>
          </cell>
          <cell r="AM171">
            <v>10.322817263999999</v>
          </cell>
          <cell r="AN171">
            <v>10.9320792592</v>
          </cell>
          <cell r="AO171">
            <v>13.884269503500001</v>
          </cell>
          <cell r="AP171">
            <v>6.8311297295000006</v>
          </cell>
          <cell r="AQ171">
            <v>12.401875612</v>
          </cell>
          <cell r="AR171">
            <v>10.7792667112</v>
          </cell>
          <cell r="AS171">
            <v>5.2432675723999997</v>
          </cell>
          <cell r="AT171">
            <v>6.4181752059999999</v>
          </cell>
          <cell r="AU171">
            <v>6.9822867955000003</v>
          </cell>
          <cell r="AV171">
            <v>4.5876942724000003</v>
          </cell>
          <cell r="AW171">
            <v>6.5549479893000004</v>
          </cell>
          <cell r="AX171">
            <v>7.9231616099999993</v>
          </cell>
          <cell r="AY171">
            <v>7.5751044588999994</v>
          </cell>
          <cell r="AZ171">
            <v>7.5803586236500005</v>
          </cell>
          <cell r="BA171">
            <v>0</v>
          </cell>
        </row>
        <row r="263">
          <cell r="K263">
            <v>0.13141007136363633</v>
          </cell>
          <cell r="L263">
            <v>0.36229239200000002</v>
          </cell>
          <cell r="M263">
            <v>0.66077538999999996</v>
          </cell>
          <cell r="N263">
            <v>0.60098920199999994</v>
          </cell>
          <cell r="O263">
            <v>0.50043461966666647</v>
          </cell>
          <cell r="P263">
            <v>0.7786040679999997</v>
          </cell>
          <cell r="Q263">
            <v>0.68484013999999982</v>
          </cell>
          <cell r="R263">
            <v>0.63928701999999971</v>
          </cell>
          <cell r="S263">
            <v>0.55901537999999995</v>
          </cell>
          <cell r="T263">
            <v>0.43239598000000001</v>
          </cell>
          <cell r="U263">
            <v>0.32322935384615381</v>
          </cell>
          <cell r="V263">
            <v>0.3850082628</v>
          </cell>
          <cell r="W263">
            <v>0.79083912639999998</v>
          </cell>
          <cell r="X263">
            <v>0.65071005849999985</v>
          </cell>
          <cell r="Y263">
            <v>0.68397762813333318</v>
          </cell>
          <cell r="Z263">
            <v>0.69689433253333333</v>
          </cell>
          <cell r="AA263">
            <v>0.69689433253333333</v>
          </cell>
          <cell r="AK263">
            <v>27.945398236799996</v>
          </cell>
          <cell r="AL263">
            <v>30.227745717900003</v>
          </cell>
          <cell r="AM263">
            <v>46.331589695999995</v>
          </cell>
          <cell r="AN263">
            <v>48.858669904000003</v>
          </cell>
          <cell r="AO263">
            <v>47.369431682700004</v>
          </cell>
          <cell r="AP263">
            <v>54.545353724999984</v>
          </cell>
          <cell r="AQ263">
            <v>57.804278752499982</v>
          </cell>
          <cell r="AR263">
            <v>51.094217312899993</v>
          </cell>
          <cell r="AS263">
            <v>32.194787081600005</v>
          </cell>
          <cell r="AT263">
            <v>27.401032912000002</v>
          </cell>
          <cell r="AU263">
            <v>23.096366436999997</v>
          </cell>
          <cell r="AV263">
            <v>26.339508926000004</v>
          </cell>
          <cell r="AW263">
            <v>41.427785908800011</v>
          </cell>
          <cell r="AX263">
            <v>52.704036800999994</v>
          </cell>
          <cell r="AY263">
            <v>57.595154711600003</v>
          </cell>
          <cell r="AZ263">
            <v>57.635103260600005</v>
          </cell>
          <cell r="BA263">
            <v>0</v>
          </cell>
        </row>
        <row r="264">
          <cell r="K264">
            <v>0.11875971381818179</v>
          </cell>
          <cell r="L264">
            <v>0.30610518400000009</v>
          </cell>
          <cell r="M264">
            <v>0.60451252399999988</v>
          </cell>
          <cell r="N264">
            <v>0.50601135200000003</v>
          </cell>
          <cell r="O264">
            <v>0.40895315999999998</v>
          </cell>
          <cell r="P264">
            <v>0.69338975199999986</v>
          </cell>
          <cell r="Q264">
            <v>0.60393693999999987</v>
          </cell>
          <cell r="R264">
            <v>0.56682777999999978</v>
          </cell>
          <cell r="S264">
            <v>0.47859288</v>
          </cell>
          <cell r="T264">
            <v>0.33364043999999998</v>
          </cell>
          <cell r="U264">
            <v>0.22319052</v>
          </cell>
          <cell r="V264">
            <v>0.31993014759999988</v>
          </cell>
          <cell r="W264">
            <v>0.67573110359999999</v>
          </cell>
          <cell r="X264">
            <v>0.5309341771999998</v>
          </cell>
          <cell r="Y264">
            <v>0.55626864159999989</v>
          </cell>
          <cell r="Z264">
            <v>0.61525911173333325</v>
          </cell>
          <cell r="AA264">
            <v>0.61525911173333325</v>
          </cell>
          <cell r="AK264">
            <v>22.793048880800001</v>
          </cell>
          <cell r="AL264">
            <v>21.451195448100002</v>
          </cell>
          <cell r="AM264">
            <v>35.832021839999996</v>
          </cell>
          <cell r="AN264">
            <v>37.770704576000014</v>
          </cell>
          <cell r="AO264">
            <v>33.133643327400002</v>
          </cell>
          <cell r="AP264">
            <v>47.406587236</v>
          </cell>
          <cell r="AQ264">
            <v>45.212340242999986</v>
          </cell>
          <cell r="AR264">
            <v>40.146704015499999</v>
          </cell>
          <cell r="AS264">
            <v>26.836807511799996</v>
          </cell>
          <cell r="AT264">
            <v>20.858151192000001</v>
          </cell>
          <cell r="AU264">
            <v>15.996724695500001</v>
          </cell>
          <cell r="AV264">
            <v>21.671257572000002</v>
          </cell>
          <cell r="AW264">
            <v>34.83757217090001</v>
          </cell>
          <cell r="AX264">
            <v>44.734875938999991</v>
          </cell>
          <cell r="AY264">
            <v>49.967703438400001</v>
          </cell>
          <cell r="AZ264">
            <v>50.0023615144</v>
          </cell>
          <cell r="BA264">
            <v>0</v>
          </cell>
        </row>
        <row r="265">
          <cell r="K265">
            <v>0</v>
          </cell>
          <cell r="L265">
            <v>2.2237599999991309E-4</v>
          </cell>
          <cell r="M265">
            <v>3.1693200000004751E-4</v>
          </cell>
          <cell r="N265">
            <v>3.5111999999992705E-4</v>
          </cell>
          <cell r="O265">
            <v>2.9783599999977373E-4</v>
          </cell>
          <cell r="P265">
            <v>7.3303999999829728E-5</v>
          </cell>
          <cell r="Q265">
            <v>2.9511999999998206E-4</v>
          </cell>
          <cell r="R265">
            <v>1.9711999999993957E-4</v>
          </cell>
          <cell r="S265">
            <v>4.0833999999989601E-4</v>
          </cell>
          <cell r="T265">
            <v>3.2704000000005617E-4</v>
          </cell>
          <cell r="U265">
            <v>3.2075384615382063E-4</v>
          </cell>
          <cell r="V265">
            <v>4.953284000001057E-4</v>
          </cell>
          <cell r="W265">
            <v>7.0020000000003968E-5</v>
          </cell>
          <cell r="X265">
            <v>2.2030250000004692E-4</v>
          </cell>
          <cell r="Y265">
            <v>2.5267760000002859E-4</v>
          </cell>
          <cell r="Z265">
            <v>1.0346840000008406E-4</v>
          </cell>
          <cell r="AA265">
            <v>1.0346840000008406E-4</v>
          </cell>
          <cell r="AK265">
            <v>4.6029181087999937</v>
          </cell>
          <cell r="AL265">
            <v>2.4137019899999501E-2</v>
          </cell>
          <cell r="AM265">
            <v>3.8589023999996641E-2</v>
          </cell>
          <cell r="AN265">
            <v>5.0066086399986887E-2</v>
          </cell>
          <cell r="AO265">
            <v>4.3691833800004076E-2</v>
          </cell>
          <cell r="AP265">
            <v>1.9321703999985118E-2</v>
          </cell>
          <cell r="AQ265">
            <v>4.2983139499995104E-2</v>
          </cell>
          <cell r="AR265">
            <v>2.4739214999989656E-2</v>
          </cell>
          <cell r="AS265">
            <v>4.9167933100008554E-2</v>
          </cell>
          <cell r="AT265">
            <v>4.0876772000000727E-2</v>
          </cell>
          <cell r="AU265">
            <v>7.1303193999995074E-2</v>
          </cell>
          <cell r="AV265">
            <v>6.3248182800002439E-2</v>
          </cell>
          <cell r="AW265">
            <v>7.4025193000011313E-3</v>
          </cell>
          <cell r="AX265">
            <v>3.4918533000002583E-2</v>
          </cell>
          <cell r="AY265">
            <v>2.2297487300001251E-2</v>
          </cell>
          <cell r="AZ265">
            <v>2.231295305000458E-2</v>
          </cell>
          <cell r="BA265">
            <v>0</v>
          </cell>
        </row>
        <row r="266">
          <cell r="K266">
            <v>0</v>
          </cell>
          <cell r="L266">
            <v>7.2071999999999997E-5</v>
          </cell>
          <cell r="M266">
            <v>0</v>
          </cell>
          <cell r="N266">
            <v>0</v>
          </cell>
          <cell r="O266">
            <v>2.464E-6</v>
          </cell>
          <cell r="P266">
            <v>3.0800000000000001E-7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2.5199999999999996E-6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K266">
            <v>0</v>
          </cell>
          <cell r="AL266">
            <v>7.5167190000000007E-3</v>
          </cell>
          <cell r="AM266">
            <v>0</v>
          </cell>
          <cell r="AN266">
            <v>0</v>
          </cell>
          <cell r="AO266">
            <v>3.121035E-4</v>
          </cell>
          <cell r="AP266">
            <v>1.1557950000000001E-4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3.3092420000000004E-2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0</v>
          </cell>
          <cell r="L267">
            <v>1.50304E-4</v>
          </cell>
          <cell r="M267">
            <v>3.1693200000000002E-4</v>
          </cell>
          <cell r="N267">
            <v>3.4095600000000001E-4</v>
          </cell>
          <cell r="O267">
            <v>3.2186000000000004E-4</v>
          </cell>
          <cell r="P267">
            <v>1.17348E-4</v>
          </cell>
          <cell r="Q267">
            <v>2.8811999999999995E-4</v>
          </cell>
          <cell r="R267">
            <v>1.9823999999999995E-4</v>
          </cell>
          <cell r="S267">
            <v>4.0469999999999992E-4</v>
          </cell>
          <cell r="T267">
            <v>2.7675999999999992E-4</v>
          </cell>
          <cell r="U267">
            <v>2.5927999999999992E-4</v>
          </cell>
          <cell r="V267">
            <v>3.3830719999999994E-4</v>
          </cell>
          <cell r="W267">
            <v>1.1719679999999997E-4</v>
          </cell>
          <cell r="X267">
            <v>2.2030249999999997E-4</v>
          </cell>
          <cell r="Y267">
            <v>2.5264959999999996E-4</v>
          </cell>
          <cell r="Z267">
            <v>1.0349360000000001E-4</v>
          </cell>
          <cell r="AA267">
            <v>1.0349360000000001E-4</v>
          </cell>
          <cell r="AK267">
            <v>0</v>
          </cell>
          <cell r="AL267">
            <v>1.6613672400000001E-2</v>
          </cell>
          <cell r="AM267">
            <v>3.8449824000000001E-2</v>
          </cell>
          <cell r="AN267">
            <v>4.07101728E-2</v>
          </cell>
          <cell r="AO267">
            <v>4.7899254600000003E-2</v>
          </cell>
          <cell r="AP267">
            <v>3.092748E-2</v>
          </cell>
          <cell r="AQ267">
            <v>4.2552653499999996E-2</v>
          </cell>
          <cell r="AR267">
            <v>2.5733211199999998E-2</v>
          </cell>
          <cell r="AS267">
            <v>4.8801910299999994E-2</v>
          </cell>
          <cell r="AT267">
            <v>3.6999549E-2</v>
          </cell>
          <cell r="AU267">
            <v>3.3045401000000002E-2</v>
          </cell>
          <cell r="AV267">
            <v>5.2488658800000004E-2</v>
          </cell>
          <cell r="AW267">
            <v>2.44026491E-2</v>
          </cell>
          <cell r="AX267">
            <v>3.4918533000000002E-2</v>
          </cell>
          <cell r="AY267">
            <v>2.9756294699999998E-2</v>
          </cell>
          <cell r="AZ267">
            <v>2.9776933950000001E-2</v>
          </cell>
          <cell r="BA267">
            <v>0</v>
          </cell>
        </row>
        <row r="268">
          <cell r="K268">
            <v>8.1248545454545441E-5</v>
          </cell>
          <cell r="L268">
            <v>0</v>
          </cell>
          <cell r="M268">
            <v>0</v>
          </cell>
          <cell r="N268">
            <v>2.6620000000000001E-6</v>
          </cell>
          <cell r="O268">
            <v>3.0800000000000001E-7</v>
          </cell>
          <cell r="P268">
            <v>0</v>
          </cell>
          <cell r="Q268">
            <v>2.7999999999999997E-7</v>
          </cell>
          <cell r="R268">
            <v>0</v>
          </cell>
          <cell r="S268">
            <v>8.7999999999999994E-7</v>
          </cell>
          <cell r="T268">
            <v>2.1999999999999998E-7</v>
          </cell>
          <cell r="U268">
            <v>0</v>
          </cell>
          <cell r="V268">
            <v>5.2359999999999995E-7</v>
          </cell>
          <cell r="W268">
            <v>5.4039999999999994E-7</v>
          </cell>
          <cell r="X268">
            <v>2.7999999999999998E-9</v>
          </cell>
          <cell r="Y268">
            <v>2.0439999999999995E-7</v>
          </cell>
          <cell r="Z268">
            <v>8.3999999999999991E-9</v>
          </cell>
          <cell r="AA268">
            <v>8.3999999999999991E-9</v>
          </cell>
          <cell r="AK268">
            <v>1.21082588E-2</v>
          </cell>
          <cell r="AL268">
            <v>1.0477007100000001E-2</v>
          </cell>
          <cell r="AM268">
            <v>1.5994079999999999E-3</v>
          </cell>
          <cell r="AN268">
            <v>1.5546080000000001E-4</v>
          </cell>
          <cell r="AO268">
            <v>1.128885E-4</v>
          </cell>
          <cell r="AP268">
            <v>0</v>
          </cell>
          <cell r="AQ268">
            <v>1.4756349999999998E-4</v>
          </cell>
          <cell r="AR268">
            <v>2.43518E-5</v>
          </cell>
          <cell r="AS268">
            <v>1.1071059999999999E-4</v>
          </cell>
          <cell r="AT268">
            <v>1.2991E-5</v>
          </cell>
          <cell r="AU268">
            <v>0</v>
          </cell>
          <cell r="AV268">
            <v>1.393484E-4</v>
          </cell>
          <cell r="AW268">
            <v>1.1827E-5</v>
          </cell>
          <cell r="AX268">
            <v>1.0529999999999999E-6</v>
          </cell>
          <cell r="AY268">
            <v>2.4545509999999998E-4</v>
          </cell>
          <cell r="AZ268">
            <v>2.4562535000000003E-4</v>
          </cell>
          <cell r="BA268">
            <v>0</v>
          </cell>
        </row>
        <row r="269">
          <cell r="K269">
            <v>0</v>
          </cell>
          <cell r="L269">
            <v>0</v>
          </cell>
          <cell r="M269">
            <v>0</v>
          </cell>
          <cell r="N269">
            <v>1.0164E-5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2.7999999999999996E-8</v>
          </cell>
          <cell r="Z269">
            <v>0</v>
          </cell>
          <cell r="AA269">
            <v>0</v>
          </cell>
          <cell r="AK269">
            <v>1.2971639999999999E-4</v>
          </cell>
          <cell r="AL269">
            <v>0</v>
          </cell>
          <cell r="AM269">
            <v>0</v>
          </cell>
          <cell r="AN269">
            <v>1.2770912E-3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3.2438999999999996E-6</v>
          </cell>
          <cell r="AZ269">
            <v>3.2461500000000003E-6</v>
          </cell>
          <cell r="BA269">
            <v>0</v>
          </cell>
        </row>
        <row r="273"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K273">
            <v>0</v>
          </cell>
          <cell r="AL273">
            <v>3.9771000000000004E-6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/>
      <sheetData sheetId="54">
        <row r="69">
          <cell r="B69">
            <v>7.1276072333333329E-2</v>
          </cell>
          <cell r="C69">
            <v>8.2764464999999982E-2</v>
          </cell>
          <cell r="D69">
            <v>9.5878121999999996E-2</v>
          </cell>
          <cell r="E69">
            <v>4.8403231666666657E-2</v>
          </cell>
          <cell r="F69">
            <v>7.6933696666666662E-2</v>
          </cell>
          <cell r="G69">
            <v>0.13500691914999999</v>
          </cell>
          <cell r="H69">
            <v>0.15582971614999999</v>
          </cell>
          <cell r="I69">
            <v>0.10310127429999999</v>
          </cell>
          <cell r="J69">
            <v>0.17190256842857141</v>
          </cell>
          <cell r="K69">
            <v>0.12483102800000001</v>
          </cell>
          <cell r="L69">
            <v>6.0367915999999966E-2</v>
          </cell>
          <cell r="M69">
            <v>0.13966122099999995</v>
          </cell>
          <cell r="N69">
            <v>0.12892180799999997</v>
          </cell>
          <cell r="O69">
            <v>6.0980359999999956E-2</v>
          </cell>
          <cell r="P69">
            <v>4.840403944444438E-2</v>
          </cell>
          <cell r="Q69">
            <v>7.0299074500000058E-2</v>
          </cell>
          <cell r="R69">
            <v>9.3886600300000067E-2</v>
          </cell>
          <cell r="S69">
            <v>0.12028588874999997</v>
          </cell>
          <cell r="T69">
            <v>0.10616482772500004</v>
          </cell>
          <cell r="U69">
            <v>0.10231064125</v>
          </cell>
          <cell r="V69">
            <v>0.1650953731</v>
          </cell>
          <cell r="W69">
            <v>0.21423579333000001</v>
          </cell>
          <cell r="X69">
            <v>0.26180652106000002</v>
          </cell>
          <cell r="Y69">
            <v>0.20751025638000001</v>
          </cell>
          <cell r="Z69">
            <v>0.11216628499999995</v>
          </cell>
          <cell r="AA69">
            <v>0.11216628499999995</v>
          </cell>
          <cell r="AB69">
            <v>2.4445413049079998</v>
          </cell>
          <cell r="AC69">
            <v>3.0365210528</v>
          </cell>
          <cell r="AD69">
            <v>3.7907430287999997</v>
          </cell>
          <cell r="AE69">
            <v>2.7177125248000005</v>
          </cell>
          <cell r="AF69">
            <v>5.3655825524000003</v>
          </cell>
          <cell r="AG69">
            <v>9.8925743631000014</v>
          </cell>
          <cell r="AH69">
            <v>15.378757050400001</v>
          </cell>
          <cell r="AI69">
            <v>18.116551788000002</v>
          </cell>
          <cell r="AJ69">
            <v>18.933999632800003</v>
          </cell>
          <cell r="AK69">
            <v>22.996583676</v>
          </cell>
          <cell r="AL69">
            <v>20.651838119100002</v>
          </cell>
          <cell r="AM69">
            <v>32.902724880000001</v>
          </cell>
          <cell r="AN69">
            <v>35.0607221888</v>
          </cell>
          <cell r="AO69">
            <v>27.970257475500002</v>
          </cell>
          <cell r="AP69">
            <v>37.625641493000003</v>
          </cell>
          <cell r="AQ69">
            <v>41.205479738500003</v>
          </cell>
          <cell r="AR69">
            <v>39.4255918725</v>
          </cell>
          <cell r="AS69">
            <v>10.8243064072</v>
          </cell>
          <cell r="AT69">
            <v>9.0175715590000003</v>
          </cell>
          <cell r="AU69">
            <v>13.273112177000002</v>
          </cell>
          <cell r="AV69">
            <v>15.373733303200002</v>
          </cell>
          <cell r="AW69">
            <v>17.989052683899999</v>
          </cell>
          <cell r="AX69">
            <v>21.004789103999997</v>
          </cell>
          <cell r="AY69">
            <v>17.796385741199998</v>
          </cell>
          <cell r="AZ69">
            <v>12.693409524500002</v>
          </cell>
          <cell r="BA69">
            <v>0</v>
          </cell>
        </row>
        <row r="84">
          <cell r="B84">
            <v>8.6298759999999999E-3</v>
          </cell>
          <cell r="C84">
            <v>2.0823256999999998E-2</v>
          </cell>
          <cell r="D84">
            <v>1.3814374999999997E-2</v>
          </cell>
          <cell r="E84">
            <v>1.8030735E-3</v>
          </cell>
          <cell r="F84">
            <v>4.167676666666666E-4</v>
          </cell>
          <cell r="G84">
            <v>3.9012944999999998E-3</v>
          </cell>
          <cell r="H84">
            <v>6.2914477149999981E-2</v>
          </cell>
          <cell r="I84">
            <v>9.748077695E-2</v>
          </cell>
          <cell r="J84">
            <v>0.24176834469642852</v>
          </cell>
          <cell r="K84">
            <v>2.9692588874999998E-2</v>
          </cell>
          <cell r="L84">
            <v>2.0270252666666665E-2</v>
          </cell>
          <cell r="M84">
            <v>8.0477689999999998E-3</v>
          </cell>
          <cell r="N84">
            <v>4.7280282222222211E-3</v>
          </cell>
          <cell r="O84">
            <v>5.4801826573426613E-4</v>
          </cell>
          <cell r="P84">
            <v>1.5565759285714282E-3</v>
          </cell>
          <cell r="Q84">
            <v>1.5329864166666663E-3</v>
          </cell>
          <cell r="R84">
            <v>9.8765576499999994E-3</v>
          </cell>
          <cell r="S84">
            <v>8.546907698412698E-4</v>
          </cell>
          <cell r="T84">
            <v>4.7970004761904751E-3</v>
          </cell>
          <cell r="U84">
            <v>3.0910025778571427E-2</v>
          </cell>
          <cell r="V84">
            <v>0.12568557413999998</v>
          </cell>
          <cell r="W84">
            <v>0.12193179634999998</v>
          </cell>
          <cell r="X84">
            <v>9.4232863690000002E-2</v>
          </cell>
          <cell r="Y84">
            <v>6.0255452669999994E-2</v>
          </cell>
          <cell r="Z84">
            <v>0.12068173438999999</v>
          </cell>
          <cell r="AA84">
            <v>0.12068173438999999</v>
          </cell>
          <cell r="AB84">
            <v>0.73325266624800001</v>
          </cell>
          <cell r="AC84">
            <v>0.9372373396</v>
          </cell>
          <cell r="AD84">
            <v>0.3834199968</v>
          </cell>
          <cell r="AE84">
            <v>6.6296238399999999E-2</v>
          </cell>
          <cell r="AF84">
            <v>0.18033191470000001</v>
          </cell>
          <cell r="AG84">
            <v>0.27993245280000001</v>
          </cell>
          <cell r="AH84">
            <v>2.4511396296000001</v>
          </cell>
          <cell r="AI84">
            <v>9.8338665130000003</v>
          </cell>
          <cell r="AJ84">
            <v>25.890767439600001</v>
          </cell>
          <cell r="AK84">
            <v>2.4994230183999999</v>
          </cell>
          <cell r="AL84">
            <v>0.93011509710000007</v>
          </cell>
          <cell r="AM84">
            <v>1.47331368</v>
          </cell>
          <cell r="AN84">
            <v>0.73030216160000005</v>
          </cell>
          <cell r="AO84">
            <v>0.44036475750000004</v>
          </cell>
          <cell r="AP84">
            <v>0.54316785300000003</v>
          </cell>
          <cell r="AQ84">
            <v>0.26156129649999998</v>
          </cell>
          <cell r="AR84">
            <v>0.41353341239999997</v>
          </cell>
          <cell r="AS84">
            <v>0.16720350789999999</v>
          </cell>
          <cell r="AT84">
            <v>0.27279092300000002</v>
          </cell>
          <cell r="AU84">
            <v>2.8444412730000002</v>
          </cell>
          <cell r="AV84">
            <v>4.6382080674000008</v>
          </cell>
          <cell r="AW84">
            <v>4.6071191475000006</v>
          </cell>
          <cell r="AX84">
            <v>13.358366424</v>
          </cell>
          <cell r="AY84">
            <v>16.7818246585</v>
          </cell>
          <cell r="AZ84">
            <v>12.27539737875</v>
          </cell>
          <cell r="BA84">
            <v>0</v>
          </cell>
        </row>
        <row r="91">
          <cell r="B91">
            <v>3.8274529999999993E-3</v>
          </cell>
          <cell r="C91">
            <v>7.4571979999999991E-3</v>
          </cell>
          <cell r="D91">
            <v>1.214584E-2</v>
          </cell>
          <cell r="E91">
            <v>1.6651585999999999E-2</v>
          </cell>
          <cell r="F91">
            <v>1.5165556E-2</v>
          </cell>
          <cell r="G91">
            <v>1.3008365299999998E-2</v>
          </cell>
          <cell r="H91">
            <v>8.146519499999999E-2</v>
          </cell>
          <cell r="I91">
            <v>5.4227241449999991E-2</v>
          </cell>
          <cell r="J91">
            <v>4.8874608999999992E-2</v>
          </cell>
          <cell r="K91">
            <v>7.4108300000000002E-4</v>
          </cell>
          <cell r="L91">
            <v>3.1847087999999996E-2</v>
          </cell>
          <cell r="M91">
            <v>8.8017687999999997E-2</v>
          </cell>
          <cell r="N91">
            <v>0.15147998942857141</v>
          </cell>
          <cell r="O91">
            <v>3.3916122E-2</v>
          </cell>
          <cell r="P91">
            <v>5.1973450857142854E-2</v>
          </cell>
          <cell r="Q91">
            <v>0.1033474985</v>
          </cell>
          <cell r="R91">
            <v>8.6109715333333323E-2</v>
          </cell>
          <cell r="S91">
            <v>5.9198347181818184E-2</v>
          </cell>
          <cell r="T91">
            <v>3.543102389999999E-2</v>
          </cell>
          <cell r="U91">
            <v>4.0661999000000004E-2</v>
          </cell>
          <cell r="V91">
            <v>7.081140478999999E-2</v>
          </cell>
          <cell r="W91">
            <v>8.3514489940000006E-2</v>
          </cell>
          <cell r="X91">
            <v>7.6550773039999992E-2</v>
          </cell>
          <cell r="Y91">
            <v>6.1939586729999996E-2</v>
          </cell>
          <cell r="Z91">
            <v>4.4615600330000005E-2</v>
          </cell>
          <cell r="AA91">
            <v>4.4615600330000005E-2</v>
          </cell>
          <cell r="AB91">
            <v>0.22371292279499999</v>
          </cell>
          <cell r="AC91">
            <v>0.3526183188</v>
          </cell>
          <cell r="AD91">
            <v>0.74225533920000009</v>
          </cell>
          <cell r="AE91">
            <v>1.473851792</v>
          </cell>
          <cell r="AF91">
            <v>1.3559952924000003</v>
          </cell>
          <cell r="AG91">
            <v>1.1208320838000001</v>
          </cell>
          <cell r="AH91">
            <v>3.1106711528000002</v>
          </cell>
          <cell r="AI91">
            <v>2.5194175599999999</v>
          </cell>
          <cell r="AJ91">
            <v>2.8199986684000002</v>
          </cell>
          <cell r="AK91">
            <v>1.4428968884</v>
          </cell>
          <cell r="AL91">
            <v>3.3378819281999998</v>
          </cell>
          <cell r="AM91">
            <v>6.7130216159999998</v>
          </cell>
          <cell r="AN91">
            <v>5.4075073535999998</v>
          </cell>
          <cell r="AO91">
            <v>3.0877235958</v>
          </cell>
          <cell r="AP91">
            <v>5.0478589380000001</v>
          </cell>
          <cell r="AQ91">
            <v>6.5896688829999999</v>
          </cell>
          <cell r="AR91">
            <v>5.4142928737999991</v>
          </cell>
          <cell r="AS91">
            <v>4.4821321973999995</v>
          </cell>
          <cell r="AT91">
            <v>3.6799652940000001</v>
          </cell>
          <cell r="AU91">
            <v>4.6984698519999997</v>
          </cell>
          <cell r="AV91">
            <v>3.8810905176000006</v>
          </cell>
          <cell r="AW91">
            <v>4.2935617235000008</v>
          </cell>
          <cell r="AX91">
            <v>8.5584396689999984</v>
          </cell>
          <cell r="AY91">
            <v>8.1202937563000006</v>
          </cell>
          <cell r="AZ91">
            <v>6.3703605393500009</v>
          </cell>
          <cell r="BA91">
            <v>0</v>
          </cell>
        </row>
        <row r="171">
          <cell r="B171">
            <v>0.33936819699999998</v>
          </cell>
          <cell r="C171">
            <v>0.41712684999999994</v>
          </cell>
          <cell r="D171">
            <v>0.43222832799999994</v>
          </cell>
          <cell r="E171">
            <v>0.45685569299999995</v>
          </cell>
          <cell r="F171">
            <v>0.72745129099999994</v>
          </cell>
          <cell r="G171">
            <v>0.90203212399999999</v>
          </cell>
          <cell r="H171">
            <v>0.90158905199999995</v>
          </cell>
          <cell r="I171">
            <v>0.87340358700000009</v>
          </cell>
          <cell r="J171">
            <v>0.73697991499999993</v>
          </cell>
          <cell r="K171">
            <v>0.41664916299999999</v>
          </cell>
          <cell r="L171">
            <v>0.38661316400000001</v>
          </cell>
          <cell r="M171">
            <v>0.36875778099999995</v>
          </cell>
          <cell r="N171">
            <v>0.27592532833333333</v>
          </cell>
          <cell r="O171">
            <v>0.23351568799999994</v>
          </cell>
          <cell r="P171">
            <v>0.26777710366666663</v>
          </cell>
          <cell r="Q171">
            <v>0.33722512599999999</v>
          </cell>
          <cell r="R171">
            <v>0.36851531500000001</v>
          </cell>
          <cell r="S171">
            <v>0.34833718499999999</v>
          </cell>
          <cell r="T171">
            <v>0.334493439</v>
          </cell>
          <cell r="U171">
            <v>0.38015545399999995</v>
          </cell>
          <cell r="V171">
            <v>0.6430321162999999</v>
          </cell>
          <cell r="W171">
            <v>0.54141974952999994</v>
          </cell>
          <cell r="X171">
            <v>9.6574864679999983E-2</v>
          </cell>
          <cell r="Y171">
            <v>7.2616465949999986E-2</v>
          </cell>
          <cell r="Z171">
            <v>0.38179853144999998</v>
          </cell>
          <cell r="AA171">
            <v>0.38179853144999998</v>
          </cell>
          <cell r="AB171">
            <v>9.0721933105649999</v>
          </cell>
          <cell r="AC171">
            <v>8.8932265003999991</v>
          </cell>
          <cell r="AD171">
            <v>10.3722447936</v>
          </cell>
          <cell r="AE171">
            <v>14.795801888</v>
          </cell>
          <cell r="AF171">
            <v>22.542887481100003</v>
          </cell>
          <cell r="AG171">
            <v>26.9854981539</v>
          </cell>
          <cell r="AH171">
            <v>28.401890474400002</v>
          </cell>
          <cell r="AI171">
            <v>31.246842206500002</v>
          </cell>
          <cell r="AJ171">
            <v>29.799474330000002</v>
          </cell>
          <cell r="AK171">
            <v>19.334409349199998</v>
          </cell>
          <cell r="AL171">
            <v>22.319792762400002</v>
          </cell>
          <cell r="AM171">
            <v>26.831882975999996</v>
          </cell>
          <cell r="AN171">
            <v>21.911513676799999</v>
          </cell>
          <cell r="AO171">
            <v>23.116488920400002</v>
          </cell>
          <cell r="AP171">
            <v>15.3671912625</v>
          </cell>
          <cell r="AQ171">
            <v>20.615086939999998</v>
          </cell>
          <cell r="AR171">
            <v>21.548914461399999</v>
          </cell>
          <cell r="AS171">
            <v>16.398136626300001</v>
          </cell>
          <cell r="AT171">
            <v>16.905348916000001</v>
          </cell>
          <cell r="AU171">
            <v>30.256654852000004</v>
          </cell>
          <cell r="AV171">
            <v>33.191808872400003</v>
          </cell>
          <cell r="AW171">
            <v>27.886339258000007</v>
          </cell>
          <cell r="AX171">
            <v>23.947043795999999</v>
          </cell>
          <cell r="AY171">
            <v>26.807397128599995</v>
          </cell>
          <cell r="AZ171">
            <v>33.536676818400004</v>
          </cell>
          <cell r="BA171">
            <v>0</v>
          </cell>
        </row>
        <row r="246">
          <cell r="B246">
            <v>7.710289999999999E-4</v>
          </cell>
          <cell r="C246">
            <v>8.8725489999999987E-3</v>
          </cell>
          <cell r="D246">
            <v>2.2076320000000002E-3</v>
          </cell>
          <cell r="E246">
            <v>1.6848649999999998E-3</v>
          </cell>
          <cell r="F246">
            <v>2.3755089999999996E-3</v>
          </cell>
          <cell r="G246">
            <v>8.6379723450000001E-2</v>
          </cell>
          <cell r="H246">
            <v>1.5964921E-2</v>
          </cell>
          <cell r="I246">
            <v>9.4296090000000003E-3</v>
          </cell>
          <cell r="J246">
            <v>3.8525206999999992E-2</v>
          </cell>
          <cell r="K246">
            <v>1.1495400000000001E-4</v>
          </cell>
          <cell r="L246">
            <v>1.6099999999982448E-7</v>
          </cell>
          <cell r="M246">
            <v>3.219999999999959E-6</v>
          </cell>
          <cell r="N246">
            <v>3.4566699999999997E-4</v>
          </cell>
          <cell r="O246">
            <v>3.7281849999999997E-4</v>
          </cell>
          <cell r="P246">
            <v>2.6081969047619046E-4</v>
          </cell>
          <cell r="Q246">
            <v>5.6460399999999989E-3</v>
          </cell>
          <cell r="R246">
            <v>9.0904471666666681E-3</v>
          </cell>
          <cell r="S246">
            <v>9.1845452777777762E-4</v>
          </cell>
          <cell r="T246">
            <v>1.6337559333333333E-3</v>
          </cell>
          <cell r="U246">
            <v>1.7317378500000004E-3</v>
          </cell>
          <cell r="V246">
            <v>5.9093520499999986E-3</v>
          </cell>
          <cell r="W246">
            <v>5.3364577E-3</v>
          </cell>
          <cell r="X246">
            <v>4.52222596E-3</v>
          </cell>
          <cell r="Y246">
            <v>3.6389203899999997E-3</v>
          </cell>
          <cell r="Z246">
            <v>1.8949907255555556E-3</v>
          </cell>
          <cell r="AA246">
            <v>1.8949907255555556E-3</v>
          </cell>
          <cell r="AB246">
            <v>7.0570498491E-2</v>
          </cell>
          <cell r="AC246">
            <v>0.84285990719999992</v>
          </cell>
          <cell r="AD246">
            <v>0.27183730560000002</v>
          </cell>
          <cell r="AE246">
            <v>0.2452249296</v>
          </cell>
          <cell r="AF246">
            <v>0.3318240079</v>
          </cell>
          <cell r="AG246">
            <v>7.0899268440000007</v>
          </cell>
          <cell r="AH246">
            <v>3.6877386348000001</v>
          </cell>
          <cell r="AI246">
            <v>4.1720665065000002</v>
          </cell>
          <cell r="AJ246">
            <v>4.4519718740000007</v>
          </cell>
          <cell r="AK246">
            <v>0.1450326988</v>
          </cell>
          <cell r="AL246">
            <v>0.215240652</v>
          </cell>
          <cell r="AM246">
            <v>9.2165711999999997E-2</v>
          </cell>
          <cell r="AN246">
            <v>7.4484995200000001E-2</v>
          </cell>
          <cell r="AO246">
            <v>8.8035764700000005E-2</v>
          </cell>
          <cell r="AP246">
            <v>7.4175469000000008E-2</v>
          </cell>
          <cell r="AQ246">
            <v>0.30665581449999996</v>
          </cell>
          <cell r="AR246">
            <v>0.28261924249999998</v>
          </cell>
          <cell r="AS246">
            <v>0.15950008360000001</v>
          </cell>
          <cell r="AT246">
            <v>0.30059638699999996</v>
          </cell>
          <cell r="AU246">
            <v>0.33069022450000002</v>
          </cell>
          <cell r="AV246">
            <v>0.97975403159999996</v>
          </cell>
          <cell r="AW246">
            <v>1.0086574161000001</v>
          </cell>
          <cell r="AX246">
            <v>1.0733355360000001</v>
          </cell>
          <cell r="AY246">
            <v>1.0829673645999998</v>
          </cell>
          <cell r="AZ246">
            <v>1.0102657209500001</v>
          </cell>
          <cell r="BA246">
            <v>0</v>
          </cell>
        </row>
        <row r="263">
          <cell r="B263">
            <v>0.42623754866666663</v>
          </cell>
          <cell r="C263">
            <v>0.54070202816666657</v>
          </cell>
          <cell r="D263">
            <v>0.57159899766666655</v>
          </cell>
          <cell r="E263">
            <v>0.53196829566666648</v>
          </cell>
          <cell r="F263">
            <v>0.82698077033333339</v>
          </cell>
          <cell r="G263">
            <v>1.1540845676999998</v>
          </cell>
          <cell r="H263">
            <v>1.3043708986</v>
          </cell>
          <cell r="I263">
            <v>1.1731172355999999</v>
          </cell>
          <cell r="J263">
            <v>1.2550752671250001</v>
          </cell>
          <cell r="K263">
            <v>0.57390976677777772</v>
          </cell>
          <cell r="L263">
            <v>0.50313092633333323</v>
          </cell>
          <cell r="M263">
            <v>0.60954967712499997</v>
          </cell>
          <cell r="N263">
            <v>0.56740381050793653</v>
          </cell>
          <cell r="O263">
            <v>0.33571633053030286</v>
          </cell>
          <cell r="P263">
            <v>0.37598586204761897</v>
          </cell>
          <cell r="Q263">
            <v>0.53124352349999993</v>
          </cell>
          <cell r="R263">
            <v>0.58138190104166665</v>
          </cell>
          <cell r="S263">
            <v>0.54519489387626252</v>
          </cell>
          <cell r="T263">
            <v>0.49932266202341274</v>
          </cell>
          <cell r="U263">
            <v>0.56430323052586584</v>
          </cell>
          <cell r="V263">
            <v>1.0235504028899998</v>
          </cell>
          <cell r="W263">
            <v>1.0230203632899999</v>
          </cell>
          <cell r="X263">
            <v>0.54173585072000008</v>
          </cell>
          <cell r="Y263">
            <v>0.41935753353825395</v>
          </cell>
          <cell r="Z263">
            <v>0.67649597847059295</v>
          </cell>
          <cell r="AA263">
            <v>0.67649597847059295</v>
          </cell>
          <cell r="AB263">
            <v>12.684850143284999</v>
          </cell>
          <cell r="AC263">
            <v>14.3598497856</v>
          </cell>
          <cell r="AD263">
            <v>16.373224751999999</v>
          </cell>
          <cell r="AE263">
            <v>19.863020206399998</v>
          </cell>
          <cell r="AF263">
            <v>30.2156731681</v>
          </cell>
          <cell r="AG263">
            <v>46.552573567500005</v>
          </cell>
          <cell r="AH263">
            <v>60.772742593600015</v>
          </cell>
          <cell r="AI263">
            <v>69.087923281500011</v>
          </cell>
          <cell r="AJ263">
            <v>84.036820148000004</v>
          </cell>
          <cell r="AK263">
            <v>47.106838437999997</v>
          </cell>
          <cell r="AL263">
            <v>47.923561839600005</v>
          </cell>
          <cell r="AM263">
            <v>69.038540975999993</v>
          </cell>
          <cell r="AN263">
            <v>64.033207585599996</v>
          </cell>
          <cell r="AO263">
            <v>58.220474845800005</v>
          </cell>
          <cell r="AP263">
            <v>64.863486413999993</v>
          </cell>
          <cell r="AQ263">
            <v>70.647940622000021</v>
          </cell>
          <cell r="AR263">
            <v>68.535881917099999</v>
          </cell>
          <cell r="AS263">
            <v>33.279316027100002</v>
          </cell>
          <cell r="AT263">
            <v>31.265511741000005</v>
          </cell>
          <cell r="AU263">
            <v>52.65773678250001</v>
          </cell>
          <cell r="AV263">
            <v>59.644886744400026</v>
          </cell>
          <cell r="AW263">
            <v>59.303214238300008</v>
          </cell>
          <cell r="AX263">
            <v>72.068119226999983</v>
          </cell>
          <cell r="AY263">
            <v>76.736211612499986</v>
          </cell>
          <cell r="AZ263">
            <v>69.856271539500014</v>
          </cell>
          <cell r="BA263">
            <v>0</v>
          </cell>
        </row>
        <row r="264">
          <cell r="B264">
            <v>8.6421449666666678E-2</v>
          </cell>
          <cell r="C264">
            <v>0.12216100399999998</v>
          </cell>
          <cell r="D264">
            <v>0.13708720666666666</v>
          </cell>
          <cell r="E264">
            <v>7.3178536500000002E-2</v>
          </cell>
          <cell r="F264">
            <v>9.6434760333333314E-2</v>
          </cell>
          <cell r="G264">
            <v>0.25067780039999998</v>
          </cell>
          <cell r="H264">
            <v>0.40187444830000002</v>
          </cell>
          <cell r="I264">
            <v>0.29782286460000001</v>
          </cell>
          <cell r="J264">
            <v>0.51556701962499996</v>
          </cell>
          <cell r="K264">
            <v>0.15608878125000003</v>
          </cell>
          <cell r="L264">
            <v>0.11621562666666663</v>
          </cell>
          <cell r="M264">
            <v>0.24063955849999993</v>
          </cell>
          <cell r="N264">
            <v>0.29017495198412696</v>
          </cell>
          <cell r="O264">
            <v>0.10050607193240087</v>
          </cell>
          <cell r="P264">
            <v>0.10732222395238088</v>
          </cell>
          <cell r="Q264">
            <v>0.19173345866666675</v>
          </cell>
          <cell r="R264">
            <v>0.2094483511500001</v>
          </cell>
          <cell r="S264">
            <v>0.19345615509054831</v>
          </cell>
          <cell r="T264">
            <v>0.16170531862063495</v>
          </cell>
          <cell r="U264">
            <v>0.18127055393928573</v>
          </cell>
          <cell r="V264">
            <v>0.37431005758999991</v>
          </cell>
          <cell r="W264">
            <v>0.47780663749000002</v>
          </cell>
          <cell r="X264">
            <v>0.44118753847000008</v>
          </cell>
          <cell r="Y264">
            <v>0.34331943324000003</v>
          </cell>
          <cell r="Z264">
            <v>0.29303601124555551</v>
          </cell>
          <cell r="AA264">
            <v>0.29303601124555551</v>
          </cell>
          <cell r="AB264">
            <v>3.5625406677270006</v>
          </cell>
          <cell r="AC264">
            <v>5.3307491224000012</v>
          </cell>
          <cell r="AD264">
            <v>5.7788840495999994</v>
          </cell>
          <cell r="AE264">
            <v>4.8234424560000013</v>
          </cell>
          <cell r="AF264">
            <v>7.3645609499000004</v>
          </cell>
          <cell r="AG264">
            <v>19.366781534099999</v>
          </cell>
          <cell r="AH264">
            <v>32.155142550400008</v>
          </cell>
          <cell r="AI264">
            <v>37.404452109500006</v>
          </cell>
          <cell r="AJ264">
            <v>53.7863279396</v>
          </cell>
          <cell r="AK264">
            <v>27.366453021599998</v>
          </cell>
          <cell r="AL264">
            <v>25.421921482500004</v>
          </cell>
          <cell r="AM264">
            <v>42.00985008</v>
          </cell>
          <cell r="AN264">
            <v>41.817635710399998</v>
          </cell>
          <cell r="AO264">
            <v>34.744858388700003</v>
          </cell>
          <cell r="AP264">
            <v>49.177048630499996</v>
          </cell>
          <cell r="AQ264">
            <v>49.607218416000002</v>
          </cell>
          <cell r="AR264">
            <v>46.507222605999999</v>
          </cell>
          <cell r="AS264">
            <v>16.429344588800003</v>
          </cell>
          <cell r="AT264">
            <v>13.941562099000004</v>
          </cell>
          <cell r="AU264">
            <v>21.566105094499999</v>
          </cell>
          <cell r="AV264">
            <v>25.327897794200002</v>
          </cell>
          <cell r="AW264">
            <v>30.808393570800003</v>
          </cell>
          <cell r="AX264">
            <v>47.102304248999999</v>
          </cell>
          <cell r="AY264">
            <v>49.195744986299992</v>
          </cell>
          <cell r="AZ264">
            <v>35.551605405400004</v>
          </cell>
          <cell r="BA264">
            <v>0</v>
          </cell>
        </row>
        <row r="265">
          <cell r="B265">
            <v>7.8889999999999999E-5</v>
          </cell>
          <cell r="C265">
            <v>2.5760000000000001E-5</v>
          </cell>
          <cell r="D265">
            <v>1.1913999999999999E-4</v>
          </cell>
          <cell r="E265">
            <v>8.1787999999999983E-5</v>
          </cell>
          <cell r="F265">
            <v>3.8639999999999996E-5</v>
          </cell>
          <cell r="G265">
            <v>1.6099999999999998E-5</v>
          </cell>
          <cell r="H265">
            <v>0</v>
          </cell>
          <cell r="I265">
            <v>0</v>
          </cell>
          <cell r="J265">
            <v>4.8847400000000003E-4</v>
          </cell>
          <cell r="K265">
            <v>1.0931899999999999E-4</v>
          </cell>
          <cell r="L265">
            <v>0</v>
          </cell>
          <cell r="M265">
            <v>1.6099999999999997E-7</v>
          </cell>
          <cell r="N265">
            <v>3.5097999999999995E-5</v>
          </cell>
          <cell r="O265">
            <v>6.9268333333333337E-6</v>
          </cell>
          <cell r="P265">
            <v>4.1723492063492053E-6</v>
          </cell>
          <cell r="Q265">
            <v>2.4964583333333321E-6</v>
          </cell>
          <cell r="R265">
            <v>3.2199999999999995E-7</v>
          </cell>
          <cell r="S265">
            <v>4.8299999999999997E-7</v>
          </cell>
          <cell r="T265">
            <v>1.4489999999999992E-6</v>
          </cell>
          <cell r="U265">
            <v>2.0607999999999996E-5</v>
          </cell>
          <cell r="V265">
            <v>2.415000000000235E-8</v>
          </cell>
          <cell r="W265">
            <v>6.0278399999999989E-5</v>
          </cell>
          <cell r="X265">
            <v>0</v>
          </cell>
          <cell r="Y265">
            <v>0</v>
          </cell>
          <cell r="Z265">
            <v>5.2196199999999997E-6</v>
          </cell>
          <cell r="AA265">
            <v>5.2196199999999997E-6</v>
          </cell>
          <cell r="AB265">
            <v>3.1328952959999996E-2</v>
          </cell>
          <cell r="AC265">
            <v>7.9332247999999994E-3</v>
          </cell>
          <cell r="AD265">
            <v>1.1729222400000001E-2</v>
          </cell>
          <cell r="AE265">
            <v>1.7696492800000001E-2</v>
          </cell>
          <cell r="AF265">
            <v>1.6741650100000002E-2</v>
          </cell>
          <cell r="AG265">
            <v>6.9022668000000001E-3</v>
          </cell>
          <cell r="AH265">
            <v>0</v>
          </cell>
          <cell r="AI265">
            <v>0</v>
          </cell>
          <cell r="AJ265">
            <v>0.13612989400000003</v>
          </cell>
          <cell r="AK265">
            <v>1.9892637599999999E-2</v>
          </cell>
          <cell r="AL265">
            <v>0</v>
          </cell>
          <cell r="AM265">
            <v>1.392E-4</v>
          </cell>
          <cell r="AN265">
            <v>2.1625753599999999E-2</v>
          </cell>
          <cell r="AO265">
            <v>6.0959790000000001E-4</v>
          </cell>
          <cell r="AP265">
            <v>1.7669050000000003E-4</v>
          </cell>
          <cell r="AQ265">
            <v>6.0023949999999998E-4</v>
          </cell>
          <cell r="AR265">
            <v>7.9696799999999992E-5</v>
          </cell>
          <cell r="AS265">
            <v>4.9706799999999996E-5</v>
          </cell>
          <cell r="AT265">
            <v>1.46444E-4</v>
          </cell>
          <cell r="AU265">
            <v>1.7959019E-2</v>
          </cell>
          <cell r="AV265">
            <v>2.74128E-5</v>
          </cell>
          <cell r="AW265">
            <v>1.3661367700000001E-2</v>
          </cell>
          <cell r="AX265">
            <v>0</v>
          </cell>
          <cell r="AY265">
            <v>8.8666599999999996E-5</v>
          </cell>
          <cell r="AZ265">
            <v>1.0578120800000002E-2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1.6099999999999998E-6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6.9229999999999986E-5</v>
          </cell>
          <cell r="J266">
            <v>0</v>
          </cell>
          <cell r="K266">
            <v>1.6099999999999997E-7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4.8299999999999997E-7</v>
          </cell>
          <cell r="Q266">
            <v>0</v>
          </cell>
          <cell r="R266">
            <v>0</v>
          </cell>
          <cell r="S266">
            <v>2.5759999999999996E-6</v>
          </cell>
          <cell r="T266">
            <v>3.8333333333333332E-8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7.9430400000000002E-4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2.3846700000000002E-3</v>
          </cell>
          <cell r="AJ266">
            <v>0</v>
          </cell>
          <cell r="AK266">
            <v>9.7635999999999992E-6</v>
          </cell>
          <cell r="AL266">
            <v>7.5167190000000007E-3</v>
          </cell>
          <cell r="AM266">
            <v>0</v>
          </cell>
          <cell r="AN266">
            <v>0</v>
          </cell>
          <cell r="AO266">
            <v>3.121035E-4</v>
          </cell>
          <cell r="AP266">
            <v>4.7560300000000001E-4</v>
          </cell>
          <cell r="AQ266">
            <v>0</v>
          </cell>
          <cell r="AR266">
            <v>0</v>
          </cell>
          <cell r="AS266">
            <v>5.7388760000000002E-4</v>
          </cell>
          <cell r="AT266">
            <v>3.5429999999999998E-6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7.3093999999999988E-5</v>
          </cell>
          <cell r="C267">
            <v>9.0530299999999977E-4</v>
          </cell>
          <cell r="D267">
            <v>1.5950269999999999E-3</v>
          </cell>
          <cell r="E267">
            <v>1.3422569999999997E-3</v>
          </cell>
          <cell r="F267">
            <v>1.8873876666666667E-3</v>
          </cell>
          <cell r="G267">
            <v>1.0384499999999999E-4</v>
          </cell>
          <cell r="H267">
            <v>1.0303999999999999E-4</v>
          </cell>
          <cell r="I267">
            <v>1.2525799999999994E-4</v>
          </cell>
          <cell r="J267">
            <v>1.8692099999999997E-4</v>
          </cell>
          <cell r="K267">
            <v>2.0768999999999999E-4</v>
          </cell>
          <cell r="L267">
            <v>1.1335166666666666E-5</v>
          </cell>
          <cell r="M267">
            <v>3.0992499999999998E-5</v>
          </cell>
          <cell r="N267">
            <v>2.6554499999999995E-4</v>
          </cell>
          <cell r="O267">
            <v>6.2866666666659969E-7</v>
          </cell>
          <cell r="P267">
            <v>5.8275396825397229E-7</v>
          </cell>
          <cell r="Q267">
            <v>3.5908749999999976E-6</v>
          </cell>
          <cell r="R267">
            <v>1.4806249999999999E-6</v>
          </cell>
          <cell r="S267">
            <v>1.4155678571428573E-5</v>
          </cell>
          <cell r="T267">
            <v>1.0337222222222224E-7</v>
          </cell>
          <cell r="U267">
            <v>3.2699428571428583E-5</v>
          </cell>
          <cell r="V267">
            <v>4.4215429999999985E-5</v>
          </cell>
          <cell r="W267">
            <v>3.4840400000000011E-6</v>
          </cell>
          <cell r="X267">
            <v>4.6561199999999999E-6</v>
          </cell>
          <cell r="Y267">
            <v>2.7336189999999997E-5</v>
          </cell>
          <cell r="Z267">
            <v>6.9825700000000003E-6</v>
          </cell>
          <cell r="AA267">
            <v>6.9825700000000003E-6</v>
          </cell>
          <cell r="AB267">
            <v>3.4506181680000001E-3</v>
          </cell>
          <cell r="AC267">
            <v>0.10532882919999999</v>
          </cell>
          <cell r="AD267">
            <v>0.16953095040000002</v>
          </cell>
          <cell r="AE267">
            <v>0.17034967040000001</v>
          </cell>
          <cell r="AF267">
            <v>0.20363513729999999</v>
          </cell>
          <cell r="AG267">
            <v>1.7378832900000002E-2</v>
          </cell>
          <cell r="AH267">
            <v>1.3340750000000002E-2</v>
          </cell>
          <cell r="AI267">
            <v>1.7461540500000001E-2</v>
          </cell>
          <cell r="AJ267">
            <v>2.8729136400000004E-2</v>
          </cell>
          <cell r="AK267">
            <v>3.4673333199999996E-2</v>
          </cell>
          <cell r="AL267">
            <v>1.8284054400000003E-2</v>
          </cell>
          <cell r="AM267">
            <v>3.9950400000000004E-2</v>
          </cell>
          <cell r="AN267">
            <v>4.07101728E-2</v>
          </cell>
          <cell r="AO267">
            <v>4.7899254600000003E-2</v>
          </cell>
          <cell r="AP267">
            <v>3.0942093500000004E-2</v>
          </cell>
          <cell r="AQ267">
            <v>4.2944306999999994E-2</v>
          </cell>
          <cell r="AR267">
            <v>2.5733211199999998E-2</v>
          </cell>
          <cell r="AS267">
            <v>1.3963091999999999E-3</v>
          </cell>
          <cell r="AT267">
            <v>1.181E-5</v>
          </cell>
          <cell r="AU267">
            <v>6.5412385000000002E-3</v>
          </cell>
          <cell r="AV267">
            <v>9.4619847999999999E-3</v>
          </cell>
          <cell r="AW267">
            <v>7.880330100000001E-3</v>
          </cell>
          <cell r="AX267">
            <v>1.2845546999999999E-2</v>
          </cell>
          <cell r="AY267">
            <v>5.6905575099999994E-2</v>
          </cell>
          <cell r="AZ267">
            <v>1.67479699E-2</v>
          </cell>
          <cell r="BA267">
            <v>0</v>
          </cell>
        </row>
        <row r="268">
          <cell r="B268">
            <v>3.2199999999999995E-7</v>
          </cell>
          <cell r="C268">
            <v>1.2151666666666666E-6</v>
          </cell>
          <cell r="D268">
            <v>0</v>
          </cell>
          <cell r="E268">
            <v>0</v>
          </cell>
          <cell r="F268">
            <v>1.7709999999999999E-6</v>
          </cell>
          <cell r="G268">
            <v>1.2649999999999999E-8</v>
          </cell>
          <cell r="H268">
            <v>2.4149999999999997E-6</v>
          </cell>
          <cell r="I268">
            <v>3.2199999999999995E-7</v>
          </cell>
          <cell r="J268">
            <v>1.5113874999999998E-5</v>
          </cell>
          <cell r="K268">
            <v>1.5985000000000005E-6</v>
          </cell>
          <cell r="L268">
            <v>1.6789999999999997E-5</v>
          </cell>
          <cell r="M268">
            <v>1.6516874999999999E-5</v>
          </cell>
          <cell r="N268">
            <v>0</v>
          </cell>
          <cell r="O268">
            <v>2.7246153846153853E-7</v>
          </cell>
          <cell r="P268">
            <v>3.916746031746031E-6</v>
          </cell>
          <cell r="Q268">
            <v>5.1749999999999992E-7</v>
          </cell>
          <cell r="R268">
            <v>8.118999999999998E-7</v>
          </cell>
          <cell r="S268">
            <v>2.35175E-5</v>
          </cell>
          <cell r="T268">
            <v>1.031943738095238E-4</v>
          </cell>
          <cell r="U268">
            <v>2.0572678571428571E-6</v>
          </cell>
          <cell r="V268">
            <v>2.4550199999999999E-6</v>
          </cell>
          <cell r="W268">
            <v>8.0660999999999989E-7</v>
          </cell>
          <cell r="X268">
            <v>7.8889999999999987E-8</v>
          </cell>
          <cell r="Y268">
            <v>3.2742471428571428E-6</v>
          </cell>
          <cell r="Z268">
            <v>4.3741503759398493E-7</v>
          </cell>
          <cell r="AA268">
            <v>4.3741503759398493E-7</v>
          </cell>
          <cell r="AB268">
            <v>2.20743507E-4</v>
          </cell>
          <cell r="AC268">
            <v>1.2627959999999999E-4</v>
          </cell>
          <cell r="AD268">
            <v>0</v>
          </cell>
          <cell r="AE268">
            <v>0</v>
          </cell>
          <cell r="AF268">
            <v>2.5589510800000003E-2</v>
          </cell>
          <cell r="AG268">
            <v>1.36851E-5</v>
          </cell>
          <cell r="AH268">
            <v>5.3990800000000008E-4</v>
          </cell>
          <cell r="AI268">
            <v>4.7515235000000003E-3</v>
          </cell>
          <cell r="AJ268">
            <v>5.5699196000000015E-3</v>
          </cell>
          <cell r="AK268">
            <v>1.2314689200000001E-2</v>
          </cell>
          <cell r="AL268">
            <v>1.0500869700000002E-2</v>
          </cell>
          <cell r="AM268">
            <v>1.5994079999999999E-3</v>
          </cell>
          <cell r="AN268">
            <v>1.5546080000000001E-4</v>
          </cell>
          <cell r="AO268">
            <v>1.128885E-4</v>
          </cell>
          <cell r="AP268">
            <v>3.9071185E-3</v>
          </cell>
          <cell r="AQ268">
            <v>1.6975349999999998E-4</v>
          </cell>
          <cell r="AR268">
            <v>4.2837029999999996E-4</v>
          </cell>
          <cell r="AS268">
            <v>2.0537946000000001E-3</v>
          </cell>
          <cell r="AT268">
            <v>1.0473108E-2</v>
          </cell>
          <cell r="AU268">
            <v>7.1983850000000005E-4</v>
          </cell>
          <cell r="AV268">
            <v>2.51284E-4</v>
          </cell>
          <cell r="AW268">
            <v>8.4917860000000001E-4</v>
          </cell>
          <cell r="AX268">
            <v>3.1779539999999998E-3</v>
          </cell>
          <cell r="AY268">
            <v>4.9739799999999992E-4</v>
          </cell>
          <cell r="AZ268">
            <v>3.7547135000000001E-4</v>
          </cell>
          <cell r="BA268">
            <v>0</v>
          </cell>
        </row>
        <row r="269">
          <cell r="B269">
            <v>0</v>
          </cell>
          <cell r="C269">
            <v>4.2503999999999991E-5</v>
          </cell>
          <cell r="D269">
            <v>4.2503999999999991E-5</v>
          </cell>
          <cell r="E269">
            <v>0</v>
          </cell>
          <cell r="F269">
            <v>4.8299999999999995E-5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2.737E-8</v>
          </cell>
          <cell r="AA269">
            <v>2.737E-8</v>
          </cell>
          <cell r="AB269">
            <v>0</v>
          </cell>
          <cell r="AC269">
            <v>9.0366039999999995E-4</v>
          </cell>
          <cell r="AD269">
            <v>1.0165199999999999E-3</v>
          </cell>
          <cell r="AE269">
            <v>0</v>
          </cell>
          <cell r="AF269">
            <v>4.35365E-4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1.2770912E-3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4.76102E-5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5.7500000000000005E-8</v>
          </cell>
          <cell r="M273">
            <v>0</v>
          </cell>
          <cell r="N273">
            <v>0</v>
          </cell>
          <cell r="O273">
            <v>0</v>
          </cell>
          <cell r="P273">
            <v>1.3333333333333334E-8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2.4632999999999999E-5</v>
          </cell>
          <cell r="W273">
            <v>0</v>
          </cell>
          <cell r="X273">
            <v>0</v>
          </cell>
          <cell r="Y273">
            <v>0</v>
          </cell>
          <cell r="Z273">
            <v>8.2109999999999985E-8</v>
          </cell>
          <cell r="AA273">
            <v>8.2109999999999985E-8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3.9771000000000004E-6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2.6133536000000003E-3</v>
          </cell>
          <cell r="AW273">
            <v>0</v>
          </cell>
          <cell r="AX273">
            <v>0</v>
          </cell>
          <cell r="AY273">
            <v>0</v>
          </cell>
          <cell r="AZ273">
            <v>1.709639E-4</v>
          </cell>
          <cell r="BA273">
            <v>0</v>
          </cell>
        </row>
      </sheetData>
      <sheetData sheetId="55">
        <row r="84">
          <cell r="D84">
            <v>3.8131999999999999E-2</v>
          </cell>
          <cell r="E84">
            <v>7.9240000000000005E-2</v>
          </cell>
          <cell r="F84">
            <v>5.7788999999999993E-2</v>
          </cell>
          <cell r="G84">
            <v>0.104341</v>
          </cell>
          <cell r="H84">
            <v>8.9814000000000005E-2</v>
          </cell>
          <cell r="I84">
            <v>0.35810599999999998</v>
          </cell>
          <cell r="J84">
            <v>0.55843599999999993</v>
          </cell>
          <cell r="K84">
            <v>3.5659999999999997E-2</v>
          </cell>
          <cell r="L84">
            <v>6.9973599999999997E-2</v>
          </cell>
          <cell r="M84">
            <v>2.4385361904761906E-2</v>
          </cell>
          <cell r="N84">
            <v>1.3195047999999999E-2</v>
          </cell>
          <cell r="O84">
            <v>9.7740799999999992E-3</v>
          </cell>
          <cell r="P84">
            <v>1.146194E-2</v>
          </cell>
          <cell r="Q84">
            <v>1.0807567142857142E-2</v>
          </cell>
          <cell r="R84">
            <v>7.8624999999999997E-3</v>
          </cell>
          <cell r="S84">
            <v>1.7863779999999999E-2</v>
          </cell>
          <cell r="T84">
            <v>4.1186E-2</v>
          </cell>
          <cell r="U84">
            <v>0</v>
          </cell>
          <cell r="V84">
            <v>0</v>
          </cell>
          <cell r="W84">
            <v>0.11913199999999999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D84">
            <v>1.2659673888</v>
          </cell>
          <cell r="AE84">
            <v>2.6831928256000004</v>
          </cell>
          <cell r="AF84">
            <v>2.9451994446</v>
          </cell>
          <cell r="AG84">
            <v>5.6501946072000004</v>
          </cell>
          <cell r="AH84">
            <v>3.6717460576000005</v>
          </cell>
          <cell r="AI84">
            <v>26.251558835500003</v>
          </cell>
          <cell r="AJ84">
            <v>50.503811207600009</v>
          </cell>
          <cell r="AK84">
            <v>2.5823731691999998</v>
          </cell>
          <cell r="AL84">
            <v>5.9604360219000005</v>
          </cell>
          <cell r="AM84">
            <v>2.092018704</v>
          </cell>
          <cell r="AN84">
            <v>1.1189567311999999</v>
          </cell>
          <cell r="AO84">
            <v>0.90188880420000006</v>
          </cell>
          <cell r="AP84">
            <v>0.71717744000000005</v>
          </cell>
          <cell r="AQ84">
            <v>0.32668117999999996</v>
          </cell>
          <cell r="AR84">
            <v>0.37626630319999999</v>
          </cell>
          <cell r="AS84">
            <v>0.93442005799999994</v>
          </cell>
          <cell r="AT84">
            <v>0</v>
          </cell>
          <cell r="AU84">
            <v>0</v>
          </cell>
          <cell r="AV84">
            <v>0</v>
          </cell>
          <cell r="AW84">
            <v>7.0361992636000004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D91">
            <v>0</v>
          </cell>
          <cell r="E91">
            <v>6.4999999999999994E-5</v>
          </cell>
          <cell r="F91">
            <v>4.6699999999999997E-4</v>
          </cell>
          <cell r="G91">
            <v>3.3277000000000001E-2</v>
          </cell>
          <cell r="H91">
            <v>0.53272199999999992</v>
          </cell>
          <cell r="I91">
            <v>0.530721</v>
          </cell>
          <cell r="J91">
            <v>3.9418999999999996E-2</v>
          </cell>
          <cell r="K91">
            <v>7.4149999999999997E-3</v>
          </cell>
          <cell r="L91">
            <v>0.10496342</v>
          </cell>
          <cell r="M91">
            <v>2.4414999999999999E-2</v>
          </cell>
          <cell r="N91">
            <v>3.0299999999999999E-4</v>
          </cell>
          <cell r="O91">
            <v>6.3874999999999987E-2</v>
          </cell>
          <cell r="P91">
            <v>8.9857999999999993E-2</v>
          </cell>
          <cell r="Q91">
            <v>0.12520399999999998</v>
          </cell>
          <cell r="R91">
            <v>5.5782999999999999E-2</v>
          </cell>
          <cell r="S91">
            <v>3.6822000000000001E-2</v>
          </cell>
          <cell r="T91">
            <v>1.1158999999999999E-2</v>
          </cell>
          <cell r="U91">
            <v>0</v>
          </cell>
          <cell r="V91">
            <v>0</v>
          </cell>
          <cell r="W91">
            <v>7.0469999999999994E-3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D91">
            <v>0</v>
          </cell>
          <cell r="AE91">
            <v>6.5575664000000001E-3</v>
          </cell>
          <cell r="AF91">
            <v>0.10844568980000001</v>
          </cell>
          <cell r="AG91">
            <v>1.5175892589000002</v>
          </cell>
          <cell r="AH91">
            <v>23.443509751600001</v>
          </cell>
          <cell r="AI91">
            <v>28.149583472500002</v>
          </cell>
          <cell r="AJ91">
            <v>2.9789774404000005</v>
          </cell>
          <cell r="AK91">
            <v>0.61096563879999999</v>
          </cell>
          <cell r="AL91">
            <v>7.9919148393000006</v>
          </cell>
          <cell r="AM91">
            <v>2.0984915040000001</v>
          </cell>
          <cell r="AN91">
            <v>0.1001090464</v>
          </cell>
          <cell r="AO91">
            <v>4.9742112879000002</v>
          </cell>
          <cell r="AP91">
            <v>9.3394785505000009</v>
          </cell>
          <cell r="AQ91">
            <v>9.9422428140000001</v>
          </cell>
          <cell r="AR91">
            <v>3.6892501032999996</v>
          </cell>
          <cell r="AS91">
            <v>2.3724502087000001</v>
          </cell>
          <cell r="AT91">
            <v>0</v>
          </cell>
          <cell r="AU91">
            <v>0</v>
          </cell>
          <cell r="AV91">
            <v>0</v>
          </cell>
          <cell r="AW91">
            <v>0.83865493540000013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71">
          <cell r="D171">
            <v>0.58223988000000004</v>
          </cell>
          <cell r="E171">
            <v>0.63410795999999992</v>
          </cell>
          <cell r="F171">
            <v>0.60806700000000002</v>
          </cell>
          <cell r="G171">
            <v>0.90927027999999999</v>
          </cell>
          <cell r="H171">
            <v>0.84185326499999991</v>
          </cell>
          <cell r="I171">
            <v>0.72180267999999992</v>
          </cell>
          <cell r="J171">
            <v>0.67791847999999988</v>
          </cell>
          <cell r="K171">
            <v>0.38903082</v>
          </cell>
          <cell r="L171">
            <v>0.41956021999999993</v>
          </cell>
          <cell r="M171">
            <v>0.37869059999999999</v>
          </cell>
          <cell r="N171">
            <v>0.30804331311111111</v>
          </cell>
          <cell r="O171">
            <v>0.31869862999999998</v>
          </cell>
          <cell r="P171">
            <v>0.20021468571428569</v>
          </cell>
          <cell r="Q171">
            <v>0.20198425999999997</v>
          </cell>
          <cell r="R171">
            <v>0.25778717749999996</v>
          </cell>
          <cell r="S171">
            <v>0.15090750999999997</v>
          </cell>
          <cell r="T171">
            <v>0.12292901666666665</v>
          </cell>
          <cell r="U171">
            <v>0</v>
          </cell>
          <cell r="V171">
            <v>0</v>
          </cell>
          <cell r="W171">
            <v>8.4041999999999992E-2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D171">
            <v>18.3576637488</v>
          </cell>
          <cell r="AE171">
            <v>26.066645438400002</v>
          </cell>
          <cell r="AF171">
            <v>27.422938546500003</v>
          </cell>
          <cell r="AG171">
            <v>39.062977110300004</v>
          </cell>
          <cell r="AH171">
            <v>35.2968446016</v>
          </cell>
          <cell r="AI171">
            <v>43.459255325500003</v>
          </cell>
          <cell r="AJ171">
            <v>50.293729489600004</v>
          </cell>
          <cell r="AK171">
            <v>22.941091558</v>
          </cell>
          <cell r="AL171">
            <v>30.269266641900003</v>
          </cell>
          <cell r="AM171">
            <v>30.386534544</v>
          </cell>
          <cell r="AN171">
            <v>20.471435318400001</v>
          </cell>
          <cell r="AO171">
            <v>20.940353243100002</v>
          </cell>
          <cell r="AP171">
            <v>12.047221936500002</v>
          </cell>
          <cell r="AQ171">
            <v>10.001413558499999</v>
          </cell>
          <cell r="AR171">
            <v>12.4071790067</v>
          </cell>
          <cell r="AS171">
            <v>8.3371588871999993</v>
          </cell>
          <cell r="AT171">
            <v>0</v>
          </cell>
          <cell r="AU171">
            <v>0</v>
          </cell>
          <cell r="AV171">
            <v>0</v>
          </cell>
          <cell r="AW171">
            <v>4.4116625974000003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63">
          <cell r="B263">
            <v>1.3999999999999998E-7</v>
          </cell>
          <cell r="C263">
            <v>0</v>
          </cell>
          <cell r="D263">
            <v>0.65811326795454528</v>
          </cell>
          <cell r="E263">
            <v>0.77747421999999999</v>
          </cell>
          <cell r="F263">
            <v>0.69956233999999995</v>
          </cell>
          <cell r="G263">
            <v>1.07116828</v>
          </cell>
          <cell r="H263">
            <v>1.5154657319999998</v>
          </cell>
          <cell r="I263">
            <v>1.70480188</v>
          </cell>
          <cell r="J263">
            <v>1.29829222</v>
          </cell>
          <cell r="K263">
            <v>0.4551268</v>
          </cell>
          <cell r="L263">
            <v>0.60468124000000001</v>
          </cell>
          <cell r="M263">
            <v>0.44639401999999995</v>
          </cell>
          <cell r="N263">
            <v>0.33696608911111114</v>
          </cell>
          <cell r="O263">
            <v>0.41196014999999997</v>
          </cell>
          <cell r="P263">
            <v>0.32769130571428573</v>
          </cell>
          <cell r="Q263">
            <v>0.35077353857142857</v>
          </cell>
          <cell r="R263">
            <v>0.33649771499999992</v>
          </cell>
          <cell r="S263">
            <v>0.24505387571428569</v>
          </cell>
          <cell r="T263">
            <v>0.18622250166666665</v>
          </cell>
          <cell r="U263">
            <v>0</v>
          </cell>
          <cell r="V263">
            <v>0</v>
          </cell>
          <cell r="W263">
            <v>0.23474188139999996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1.8472259999999999E-6</v>
          </cell>
          <cell r="AC263">
            <v>0</v>
          </cell>
          <cell r="AD263">
            <v>25.642797820800002</v>
          </cell>
          <cell r="AE263">
            <v>41.557186249600008</v>
          </cell>
          <cell r="AF263">
            <v>38.6468124413</v>
          </cell>
          <cell r="AG263">
            <v>52.851502875600005</v>
          </cell>
          <cell r="AH263">
            <v>69.696799056000003</v>
          </cell>
          <cell r="AI263">
            <v>109.15334641400001</v>
          </cell>
          <cell r="AJ263">
            <v>110.08920791640001</v>
          </cell>
          <cell r="AK263">
            <v>31.302877108799997</v>
          </cell>
          <cell r="AL263">
            <v>46.990117909799999</v>
          </cell>
          <cell r="AM263">
            <v>40.931435663999999</v>
          </cell>
          <cell r="AN263">
            <v>26.259314136000004</v>
          </cell>
          <cell r="AO263">
            <v>32.336809889400001</v>
          </cell>
          <cell r="AP263">
            <v>31.588715633499998</v>
          </cell>
          <cell r="AQ263">
            <v>23.579220482999997</v>
          </cell>
          <cell r="AR263">
            <v>20.833645643499995</v>
          </cell>
          <cell r="AS263">
            <v>18.983770262599997</v>
          </cell>
          <cell r="AT263">
            <v>0</v>
          </cell>
          <cell r="AU263">
            <v>0</v>
          </cell>
          <cell r="AV263">
            <v>0</v>
          </cell>
          <cell r="AW263">
            <v>20.506445009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6.6182342499999991E-2</v>
          </cell>
          <cell r="E264">
            <v>0.12437342</v>
          </cell>
          <cell r="F264">
            <v>9.1190199999999985E-2</v>
          </cell>
          <cell r="G264">
            <v>0.15357999999999999</v>
          </cell>
          <cell r="H264">
            <v>0.673311467</v>
          </cell>
          <cell r="I264">
            <v>0.9826954200000001</v>
          </cell>
          <cell r="J264">
            <v>0.61938110000000002</v>
          </cell>
          <cell r="K264">
            <v>6.5069979999999986E-2</v>
          </cell>
          <cell r="L264">
            <v>0.18432001999999997</v>
          </cell>
          <cell r="M264">
            <v>6.4350419999999992E-2</v>
          </cell>
          <cell r="N264">
            <v>2.7434075999999998E-2</v>
          </cell>
          <cell r="O264">
            <v>9.1650519999999985E-2</v>
          </cell>
          <cell r="P264">
            <v>0.11511984</v>
          </cell>
          <cell r="Q264">
            <v>0.14838993857142851</v>
          </cell>
          <cell r="R264">
            <v>7.8543537499999996E-2</v>
          </cell>
          <cell r="S264">
            <v>5.6792780000000001E-2</v>
          </cell>
          <cell r="T264">
            <v>5.3813025E-2</v>
          </cell>
          <cell r="U264">
            <v>0</v>
          </cell>
          <cell r="V264">
            <v>0</v>
          </cell>
          <cell r="W264">
            <v>0.13492888140000003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6.1797342912</v>
          </cell>
          <cell r="AE264">
            <v>11.982625132800003</v>
          </cell>
          <cell r="AF264">
            <v>11.152859643799999</v>
          </cell>
          <cell r="AG264">
            <v>11.700632357700002</v>
          </cell>
          <cell r="AH264">
            <v>34.307558617200009</v>
          </cell>
          <cell r="AI264">
            <v>65.570265042999992</v>
          </cell>
          <cell r="AJ264">
            <v>59.550712303200008</v>
          </cell>
          <cell r="AK264">
            <v>8.0263556779999998</v>
          </cell>
          <cell r="AL264">
            <v>16.359041223900004</v>
          </cell>
          <cell r="AM264">
            <v>9.4951229280000007</v>
          </cell>
          <cell r="AN264">
            <v>5.2089325199999994</v>
          </cell>
          <cell r="AO264">
            <v>11.090860836300001</v>
          </cell>
          <cell r="AP264">
            <v>14.901739331</v>
          </cell>
          <cell r="AQ264">
            <v>13.455463468999998</v>
          </cell>
          <cell r="AR264">
            <v>8.3764369706000004</v>
          </cell>
          <cell r="AS264">
            <v>3.8587354948999999</v>
          </cell>
          <cell r="AT264">
            <v>0</v>
          </cell>
          <cell r="AU264">
            <v>0</v>
          </cell>
          <cell r="AV264">
            <v>0</v>
          </cell>
          <cell r="AW264">
            <v>10.697463547700002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D265">
            <v>1.408E-3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5.8113999999999996E-4</v>
          </cell>
          <cell r="K265">
            <v>1.9999999999999998E-4</v>
          </cell>
          <cell r="L265">
            <v>7.2999999999999996E-4</v>
          </cell>
          <cell r="M265">
            <v>2.3599999999999997E-3</v>
          </cell>
          <cell r="N265">
            <v>5.8700000000000004E-5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8.5399999999999996E-6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D265">
            <v>0.26513300159999997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0.14560625840000002</v>
          </cell>
          <cell r="AK265">
            <v>7.7030619600000003E-2</v>
          </cell>
          <cell r="AL265">
            <v>0.34195238370000003</v>
          </cell>
          <cell r="AM265">
            <v>0.69917375999999998</v>
          </cell>
          <cell r="AN265">
            <v>0.15396400800000001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1.7891058899999999E-2</v>
          </cell>
          <cell r="AT265">
            <v>0</v>
          </cell>
          <cell r="AU265">
            <v>0</v>
          </cell>
          <cell r="AV265">
            <v>0</v>
          </cell>
          <cell r="AW265">
            <v>7.667444100000001E-2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D266">
            <v>7.5929999999999999E-3</v>
          </cell>
          <cell r="E266">
            <v>1.8356999999999998E-2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5.7000000000000003E-5</v>
          </cell>
          <cell r="L266">
            <v>1.1E-5</v>
          </cell>
          <cell r="M266">
            <v>0</v>
          </cell>
          <cell r="N266">
            <v>0</v>
          </cell>
          <cell r="O266">
            <v>6.0799999999999993E-4</v>
          </cell>
          <cell r="P266">
            <v>1.1533999999999999E-2</v>
          </cell>
          <cell r="Q266">
            <v>0</v>
          </cell>
          <cell r="R266">
            <v>9.9999999999999991E-6</v>
          </cell>
          <cell r="S266">
            <v>3.6934999999999996E-2</v>
          </cell>
          <cell r="T266">
            <v>3.8649999999999999E-3</v>
          </cell>
          <cell r="U266">
            <v>0</v>
          </cell>
          <cell r="V266">
            <v>0</v>
          </cell>
          <cell r="W266">
            <v>1.825E-3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D266">
            <v>0.70110188159999998</v>
          </cell>
          <cell r="AE266">
            <v>3.3580927632000002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4.1498089599999996E-2</v>
          </cell>
          <cell r="AL266">
            <v>7.3032813000000005E-3</v>
          </cell>
          <cell r="AM266">
            <v>0</v>
          </cell>
          <cell r="AN266">
            <v>0</v>
          </cell>
          <cell r="AO266">
            <v>0.1381994298</v>
          </cell>
          <cell r="AP266">
            <v>4.4265181595000005</v>
          </cell>
          <cell r="AQ266">
            <v>0</v>
          </cell>
          <cell r="AR266">
            <v>4.0324367000000002E-3</v>
          </cell>
          <cell r="AS266">
            <v>6.6166257872000003</v>
          </cell>
          <cell r="AT266">
            <v>0</v>
          </cell>
          <cell r="AU266">
            <v>0</v>
          </cell>
          <cell r="AV266">
            <v>0</v>
          </cell>
          <cell r="AW266">
            <v>0.45512779670000003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D267">
            <v>5.440000000000001E-4</v>
          </cell>
          <cell r="E267">
            <v>8.7999999999999998E-5</v>
          </cell>
          <cell r="F267">
            <v>0</v>
          </cell>
          <cell r="G267">
            <v>7.0000000000000001E-3</v>
          </cell>
          <cell r="H267">
            <v>1.1399999999999999E-4</v>
          </cell>
          <cell r="I267">
            <v>3.7799999999999998E-6</v>
          </cell>
          <cell r="J267">
            <v>1.6650000000000001E-4</v>
          </cell>
          <cell r="K267">
            <v>7.6899999999999994E-4</v>
          </cell>
          <cell r="L267">
            <v>0</v>
          </cell>
          <cell r="M267">
            <v>9.4499999999999998E-4</v>
          </cell>
          <cell r="N267">
            <v>1.3379999999999998E-3</v>
          </cell>
          <cell r="O267">
            <v>8.5799999999999993E-4</v>
          </cell>
          <cell r="P267">
            <v>0</v>
          </cell>
          <cell r="Q267">
            <v>0</v>
          </cell>
          <cell r="R267">
            <v>4.9999999999999996E-6</v>
          </cell>
          <cell r="S267">
            <v>3.4220000000000001E-5</v>
          </cell>
          <cell r="T267">
            <v>4.2469999999999999E-3</v>
          </cell>
          <cell r="U267">
            <v>0</v>
          </cell>
          <cell r="V267">
            <v>0</v>
          </cell>
          <cell r="W267">
            <v>2.4249999999999996E-3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D267">
            <v>0.1116394272</v>
          </cell>
          <cell r="AE267">
            <v>6.7756617599999999E-2</v>
          </cell>
          <cell r="AF267">
            <v>0</v>
          </cell>
          <cell r="AG267">
            <v>1.715875161</v>
          </cell>
          <cell r="AH267">
            <v>3.6947285600000004E-2</v>
          </cell>
          <cell r="AI267">
            <v>3.67294E-3</v>
          </cell>
          <cell r="AJ267">
            <v>4.3028254000000002E-2</v>
          </cell>
          <cell r="AK267">
            <v>0.2169011636</v>
          </cell>
          <cell r="AL267">
            <v>0</v>
          </cell>
          <cell r="AM267">
            <v>0.33260030399999996</v>
          </cell>
          <cell r="AN267">
            <v>0.39229697759999999</v>
          </cell>
          <cell r="AO267">
            <v>0.12262745730000001</v>
          </cell>
          <cell r="AP267">
            <v>0</v>
          </cell>
          <cell r="AQ267">
            <v>0</v>
          </cell>
          <cell r="AR267">
            <v>6.3104368999999999E-3</v>
          </cell>
          <cell r="AS267">
            <v>4.1755971400000001E-2</v>
          </cell>
          <cell r="AT267">
            <v>0</v>
          </cell>
          <cell r="AU267">
            <v>0</v>
          </cell>
          <cell r="AV267">
            <v>0</v>
          </cell>
          <cell r="AW267">
            <v>0.33607603200000002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D268">
            <v>0</v>
          </cell>
          <cell r="E268">
            <v>8.399999999999999E-7</v>
          </cell>
          <cell r="F268">
            <v>1.9139999999999996E-5</v>
          </cell>
          <cell r="G268">
            <v>0</v>
          </cell>
          <cell r="H268">
            <v>0</v>
          </cell>
          <cell r="I268">
            <v>0</v>
          </cell>
          <cell r="J268">
            <v>1.25E-4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1.4857142857142858E-6</v>
          </cell>
          <cell r="T268">
            <v>0</v>
          </cell>
          <cell r="U268">
            <v>0</v>
          </cell>
          <cell r="V268">
            <v>0</v>
          </cell>
          <cell r="W268">
            <v>1.1144999999999999E-2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D268">
            <v>0</v>
          </cell>
          <cell r="AE268">
            <v>3.834768E-4</v>
          </cell>
          <cell r="AF268">
            <v>1.2115586000000002E-3</v>
          </cell>
          <cell r="AG268">
            <v>0</v>
          </cell>
          <cell r="AH268">
            <v>0</v>
          </cell>
          <cell r="AI268">
            <v>0</v>
          </cell>
          <cell r="AJ268">
            <v>2.8131991600000003E-2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1.174888E-4</v>
          </cell>
          <cell r="AT268">
            <v>0</v>
          </cell>
          <cell r="AU268">
            <v>0</v>
          </cell>
          <cell r="AV268">
            <v>0</v>
          </cell>
          <cell r="AW268">
            <v>4.4080198814000005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D269">
            <v>4.9999999999999996E-5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3.4864E-4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D269">
            <v>1.1668703999999999E-3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0.11085569249999999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D273">
            <v>0</v>
          </cell>
          <cell r="E273">
            <v>0</v>
          </cell>
          <cell r="F273">
            <v>7.4999999999999993E-5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8.3999999999999995E-5</v>
          </cell>
          <cell r="Q273">
            <v>6.9999999999999997E-7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D273">
            <v>0</v>
          </cell>
          <cell r="AE273">
            <v>0</v>
          </cell>
          <cell r="AF273">
            <v>9.7671028E-3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3.3738586000000001E-2</v>
          </cell>
          <cell r="AQ273">
            <v>3.1398849999999997E-4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G1">
            <v>1.7391304347826089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164</v>
      </c>
    </row>
    <row r="2" spans="1:21" ht="13">
      <c r="A2" s="2" t="s">
        <v>165</v>
      </c>
    </row>
    <row r="3" spans="1:21" ht="13">
      <c r="A3" s="2" t="s">
        <v>166</v>
      </c>
    </row>
    <row r="4" spans="1:21">
      <c r="A4" s="2"/>
      <c r="M4" s="133"/>
      <c r="N4" s="133"/>
      <c r="O4" s="133"/>
      <c r="P4" s="133"/>
      <c r="Q4" s="133"/>
      <c r="R4" s="133"/>
      <c r="S4" s="133"/>
      <c r="T4" s="133"/>
      <c r="U4" s="133"/>
    </row>
    <row r="5" spans="1:21" ht="13">
      <c r="A5" s="1" t="s">
        <v>55</v>
      </c>
    </row>
    <row r="6" spans="1:21">
      <c r="A6" t="s">
        <v>97</v>
      </c>
      <c r="M6" s="19"/>
      <c r="N6" s="19"/>
      <c r="O6" s="19"/>
    </row>
    <row r="7" spans="1:21">
      <c r="A7" t="s">
        <v>93</v>
      </c>
      <c r="M7" s="19"/>
      <c r="N7" s="19"/>
      <c r="O7" s="19"/>
    </row>
    <row r="8" spans="1:21">
      <c r="A8" t="s">
        <v>94</v>
      </c>
      <c r="M8" s="19"/>
      <c r="N8" s="19"/>
      <c r="O8" s="19"/>
    </row>
    <row r="10" spans="1:21" ht="13">
      <c r="A10" s="1" t="s">
        <v>103</v>
      </c>
    </row>
    <row r="11" spans="1:21">
      <c r="A11" s="2" t="s">
        <v>107</v>
      </c>
    </row>
    <row r="12" spans="1:21">
      <c r="A12" s="2" t="s">
        <v>201</v>
      </c>
    </row>
    <row r="13" spans="1:21" ht="13">
      <c r="A13" s="1" t="s">
        <v>77</v>
      </c>
    </row>
    <row r="14" spans="1:21" ht="13">
      <c r="A14" s="1" t="s">
        <v>78</v>
      </c>
    </row>
    <row r="15" spans="1:21" ht="13">
      <c r="A15" s="1" t="s">
        <v>98</v>
      </c>
    </row>
    <row r="17" spans="1:14" ht="13">
      <c r="A17" s="1" t="s">
        <v>38</v>
      </c>
    </row>
    <row r="18" spans="1:14">
      <c r="A18" t="s">
        <v>99</v>
      </c>
    </row>
    <row r="19" spans="1:14">
      <c r="A19" t="s">
        <v>41</v>
      </c>
    </row>
    <row r="20" spans="1:14">
      <c r="A20" t="s">
        <v>100</v>
      </c>
    </row>
    <row r="21" spans="1:14">
      <c r="A21" t="s">
        <v>42</v>
      </c>
    </row>
    <row r="22" spans="1:14">
      <c r="A22" t="s">
        <v>43</v>
      </c>
    </row>
    <row r="23" spans="1:14" ht="40.15" customHeight="1">
      <c r="A23" s="447" t="s">
        <v>202</v>
      </c>
      <c r="B23" s="447"/>
      <c r="C23" s="447"/>
      <c r="D23" s="447"/>
      <c r="E23" s="447"/>
      <c r="F23" s="447"/>
      <c r="G23" s="447"/>
      <c r="H23" s="447"/>
      <c r="I23" s="447"/>
      <c r="J23" s="447"/>
      <c r="K23" s="447"/>
    </row>
    <row r="25" spans="1:14" ht="13">
      <c r="A25" s="1" t="s">
        <v>79</v>
      </c>
    </row>
    <row r="26" spans="1:14">
      <c r="A26" t="s">
        <v>40</v>
      </c>
    </row>
    <row r="27" spans="1:14">
      <c r="A27" t="s">
        <v>101</v>
      </c>
    </row>
    <row r="28" spans="1:14">
      <c r="A28" t="s">
        <v>102</v>
      </c>
    </row>
    <row r="30" spans="1:14" ht="26.15" customHeight="1">
      <c r="A30" s="446" t="s">
        <v>81</v>
      </c>
      <c r="B30" s="446"/>
      <c r="C30" s="446"/>
      <c r="D30" s="446"/>
      <c r="E30" s="446"/>
      <c r="F30" s="446"/>
      <c r="G30" s="446"/>
      <c r="H30" s="446"/>
      <c r="I30" s="446"/>
      <c r="J30" s="446"/>
      <c r="K30" s="446"/>
      <c r="L30" s="446"/>
      <c r="M30" s="446"/>
      <c r="N30" s="446"/>
    </row>
    <row r="32" spans="1:14">
      <c r="A32" t="s">
        <v>95</v>
      </c>
    </row>
    <row r="34" spans="1:1">
      <c r="A34" t="s">
        <v>39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30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s="133" customFormat="1" ht="13">
      <c r="B2" s="402" t="str">
        <f>' '!$A$327</f>
        <v>Sweden's imports of wood-based products from within and outside the EU  (by product)</v>
      </c>
    </row>
    <row r="3" spans="2:2" s="133" customFormat="1" ht="13">
      <c r="B3" s="134" t="s">
        <v>208</v>
      </c>
    </row>
    <row r="4" spans="2:2" s="133" customFormat="1"/>
    <row r="5" spans="2:2" s="133" customFormat="1"/>
    <row r="6" spans="2:2" s="133" customFormat="1"/>
    <row r="7" spans="2:2" s="133" customFormat="1"/>
    <row r="8" spans="2:2" s="133" customFormat="1"/>
    <row r="9" spans="2:2" s="133" customFormat="1"/>
    <row r="10" spans="2:2" s="133" customFormat="1"/>
    <row r="11" spans="2:2" s="133" customFormat="1"/>
    <row r="12" spans="2:2" s="133" customFormat="1"/>
    <row r="13" spans="2:2" s="133" customFormat="1"/>
    <row r="14" spans="2:2" s="133" customFormat="1"/>
    <row r="15" spans="2:2" s="133" customFormat="1"/>
    <row r="16" spans="2:2" s="133" customFormat="1"/>
    <row r="17" spans="2:2" s="133" customFormat="1"/>
    <row r="18" spans="2:2" s="133" customFormat="1"/>
    <row r="19" spans="2:2" s="133" customFormat="1"/>
    <row r="20" spans="2:2" s="133" customFormat="1"/>
    <row r="21" spans="2:2" s="133" customFormat="1"/>
    <row r="22" spans="2:2" s="133" customFormat="1"/>
    <row r="23" spans="2:2" s="133" customFormat="1"/>
    <row r="24" spans="2:2" s="133" customFormat="1"/>
    <row r="25" spans="2:2" s="133" customFormat="1"/>
    <row r="26" spans="2:2" s="133" customFormat="1"/>
    <row r="27" spans="2:2" s="133" customFormat="1"/>
    <row r="29" spans="2:2" ht="13">
      <c r="B29" s="402" t="str">
        <f>' '!$A$352</f>
        <v>Sweden's imports of wood-based products from within and from outside the EU  (by product and supplying region)</v>
      </c>
    </row>
    <row r="30" spans="2:2" ht="13">
      <c r="B30" s="134" t="s">
        <v>208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  <pageSetUpPr fitToPage="1"/>
  </sheetPr>
  <dimension ref="B1:N369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'!$A$72</f>
        <v>Sweden's imports of wood-based products from outside the EU  (overview)</v>
      </c>
    </row>
    <row r="28" spans="2:2" ht="13">
      <c r="B28" s="1" t="str">
        <f>' '!$A$85</f>
        <v>Sweden's imports of wood-based products from outside the EU  (by product)</v>
      </c>
    </row>
    <row r="29" spans="2:2" ht="13">
      <c r="B29" s="134" t="s">
        <v>106</v>
      </c>
    </row>
    <row r="49" spans="2:14">
      <c r="N49" t="s">
        <v>205</v>
      </c>
    </row>
    <row r="55" spans="2:14" ht="13">
      <c r="B55" s="1" t="str">
        <f>' '!$A$110</f>
        <v>Sweden's imports of VPA core products from outside the EU  (by supplying country)</v>
      </c>
    </row>
    <row r="81" spans="2:2" ht="13">
      <c r="B81" s="1" t="str">
        <f>' '!$A$127</f>
        <v>Sweden's imports of other Timber Sector products from outside the EU  (by supplying country)</v>
      </c>
    </row>
    <row r="107" spans="2:2" ht="13">
      <c r="B107" s="1" t="str">
        <f>' '!$A$152</f>
        <v>Sweden's imports of other Paper Sector products from outside the EU  (by supplying country)</v>
      </c>
    </row>
    <row r="133" spans="2:2" ht="13">
      <c r="B133" s="1" t="str">
        <f>' '!$A$175</f>
        <v>Sweden's imports of Timber Sector logs from outside the EU  (by supplying country)</v>
      </c>
    </row>
    <row r="134" spans="2:2" ht="13">
      <c r="B134" s="134" t="s">
        <v>207</v>
      </c>
    </row>
    <row r="160" spans="2:2" ht="13">
      <c r="B160" s="1" t="str">
        <f>' '!$A$189</f>
        <v>Sweden's imports of sawn wood from outside the EU  (by supplying country)</v>
      </c>
    </row>
    <row r="186" spans="2:2" ht="13">
      <c r="B186" s="1" t="str">
        <f>' '!$A$206</f>
        <v>Sweden's imports of plywood from outside the EU  (by supplying country)</v>
      </c>
    </row>
    <row r="212" spans="2:2" ht="13">
      <c r="B212" s="1" t="str">
        <f>' '!$A$226</f>
        <v>Sweden's imports of other panels from outside the EU  (by supplying country)</v>
      </c>
    </row>
    <row r="238" spans="2:2" ht="13">
      <c r="B238" s="1" t="str">
        <f>' '!$A$237</f>
        <v>Sweden's imports of mouldings &amp; joinery from outside the EU  (by supplying country)</v>
      </c>
    </row>
    <row r="264" spans="2:2" ht="13">
      <c r="B264" s="1" t="str">
        <f>' '!$A$251</f>
        <v>Sweden's imports of wooden furniture from outside the EU  (by supplying country)</v>
      </c>
    </row>
    <row r="290" spans="2:2" ht="13">
      <c r="B290" s="1" t="str">
        <f>' '!$A$268</f>
        <v>Sweden's imports of wood chips and residues from outside the EU  (by supplying country)</v>
      </c>
    </row>
    <row r="316" spans="2:2" ht="13">
      <c r="B316" s="1" t="str">
        <f>' '!$A$285</f>
        <v>Sweden's imports of pulpwood logs from outside the EU  (by supplying country)</v>
      </c>
    </row>
    <row r="317" spans="2:2" ht="13">
      <c r="B317" s="134" t="s">
        <v>207</v>
      </c>
    </row>
    <row r="343" spans="2:2" ht="13">
      <c r="B343" s="1" t="str">
        <f>' '!$A$302</f>
        <v>Sweden's imports of pulp from outside the EU  (by supplying country)</v>
      </c>
    </row>
    <row r="369" spans="2:2" ht="13">
      <c r="B369" s="1" t="str">
        <f>' '!$A$316</f>
        <v>Sweden's imports of paper from outside the EU  (by supplying country)</v>
      </c>
    </row>
  </sheetData>
  <phoneticPr fontId="2" type="noConversion"/>
  <pageMargins left="0.75" right="0.75" top="1" bottom="1" header="0.5" footer="0.5"/>
  <pageSetup paperSize="9" scale="10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2:56" ht="9" customHeight="1" thickBot="1"/>
    <row r="2" spans="2:56" ht="20" customHeight="1" thickTop="1">
      <c r="B2" s="448" t="s">
        <v>31</v>
      </c>
      <c r="C2" s="450" t="s">
        <v>4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4"/>
      <c r="BD2" s="166"/>
    </row>
    <row r="3" spans="2:56" ht="13" thickBot="1">
      <c r="B3" s="44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14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7"/>
      <c r="BD3" s="166"/>
    </row>
    <row r="4" spans="2:56" ht="20" customHeight="1" thickTop="1" thickBot="1">
      <c r="B4" s="4"/>
      <c r="C4" s="44">
        <v>2000</v>
      </c>
      <c r="D4" s="170">
        <v>2001</v>
      </c>
      <c r="E4" s="170">
        <v>2002</v>
      </c>
      <c r="F4" s="170">
        <v>2003</v>
      </c>
      <c r="G4" s="170">
        <v>2004</v>
      </c>
      <c r="H4" s="170">
        <v>2005</v>
      </c>
      <c r="I4" s="170">
        <v>2006</v>
      </c>
      <c r="J4" s="45">
        <v>2007</v>
      </c>
      <c r="K4" s="45">
        <f>1+J4</f>
        <v>2008</v>
      </c>
      <c r="L4" s="45">
        <f t="shared" ref="L4:Z4" si="0">1+K4</f>
        <v>2009</v>
      </c>
      <c r="M4" s="45">
        <f t="shared" si="0"/>
        <v>2010</v>
      </c>
      <c r="N4" s="45">
        <f t="shared" si="0"/>
        <v>2011</v>
      </c>
      <c r="O4" s="45">
        <f t="shared" si="0"/>
        <v>2012</v>
      </c>
      <c r="P4" s="45">
        <f t="shared" si="0"/>
        <v>2013</v>
      </c>
      <c r="Q4" s="45">
        <f t="shared" si="0"/>
        <v>2014</v>
      </c>
      <c r="R4" s="45">
        <f t="shared" si="0"/>
        <v>2015</v>
      </c>
      <c r="S4" s="45">
        <f t="shared" si="0"/>
        <v>2016</v>
      </c>
      <c r="T4" s="45">
        <f t="shared" si="0"/>
        <v>2017</v>
      </c>
      <c r="U4" s="45">
        <f t="shared" si="0"/>
        <v>2018</v>
      </c>
      <c r="V4" s="45">
        <f t="shared" si="0"/>
        <v>2019</v>
      </c>
      <c r="W4" s="45">
        <f t="shared" si="0"/>
        <v>2020</v>
      </c>
      <c r="X4" s="45">
        <f t="shared" si="0"/>
        <v>2021</v>
      </c>
      <c r="Y4" s="45">
        <f t="shared" si="0"/>
        <v>2022</v>
      </c>
      <c r="Z4" s="45">
        <f t="shared" si="0"/>
        <v>2023</v>
      </c>
      <c r="AA4" s="45">
        <f>1+Z4</f>
        <v>2024</v>
      </c>
      <c r="AB4" s="311">
        <f>1+AA4</f>
        <v>2025</v>
      </c>
      <c r="AC4" s="79"/>
      <c r="AD4" s="44">
        <v>2000</v>
      </c>
      <c r="AE4" s="170">
        <v>2001</v>
      </c>
      <c r="AF4" s="170">
        <v>2002</v>
      </c>
      <c r="AG4" s="170">
        <v>2003</v>
      </c>
      <c r="AH4" s="170">
        <v>2004</v>
      </c>
      <c r="AI4" s="170">
        <v>2005</v>
      </c>
      <c r="AJ4" s="170">
        <v>2006</v>
      </c>
      <c r="AK4" s="45">
        <v>2007</v>
      </c>
      <c r="AL4" s="45">
        <f>1+AK4</f>
        <v>2008</v>
      </c>
      <c r="AM4" s="45">
        <f t="shared" ref="AM4:BA4" si="1">1+AL4</f>
        <v>2009</v>
      </c>
      <c r="AN4" s="45">
        <f t="shared" si="1"/>
        <v>2010</v>
      </c>
      <c r="AO4" s="45">
        <f t="shared" si="1"/>
        <v>2011</v>
      </c>
      <c r="AP4" s="45">
        <f t="shared" si="1"/>
        <v>2012</v>
      </c>
      <c r="AQ4" s="45">
        <f t="shared" si="1"/>
        <v>2013</v>
      </c>
      <c r="AR4" s="45">
        <f t="shared" si="1"/>
        <v>2014</v>
      </c>
      <c r="AS4" s="45">
        <f t="shared" si="1"/>
        <v>2015</v>
      </c>
      <c r="AT4" s="45">
        <f t="shared" si="1"/>
        <v>2016</v>
      </c>
      <c r="AU4" s="45">
        <f t="shared" si="1"/>
        <v>2017</v>
      </c>
      <c r="AV4" s="45">
        <f t="shared" si="1"/>
        <v>2018</v>
      </c>
      <c r="AW4" s="45">
        <f t="shared" si="1"/>
        <v>2019</v>
      </c>
      <c r="AX4" s="45">
        <f t="shared" si="1"/>
        <v>2020</v>
      </c>
      <c r="AY4" s="45">
        <f t="shared" si="1"/>
        <v>2021</v>
      </c>
      <c r="AZ4" s="45">
        <f t="shared" si="1"/>
        <v>2022</v>
      </c>
      <c r="BA4" s="45">
        <f t="shared" si="1"/>
        <v>2023</v>
      </c>
      <c r="BB4" s="45">
        <f>1+BA4</f>
        <v>2024</v>
      </c>
      <c r="BC4" s="311">
        <f>1+BB4</f>
        <v>2025</v>
      </c>
      <c r="BD4" s="166"/>
    </row>
    <row r="5" spans="2:56" ht="25" customHeight="1" thickTop="1">
      <c r="B5" s="7"/>
      <c r="C5" s="456" t="s">
        <v>62</v>
      </c>
      <c r="D5" s="457"/>
      <c r="E5" s="457"/>
      <c r="F5" s="457"/>
      <c r="G5" s="457"/>
      <c r="H5" s="457"/>
      <c r="I5" s="457"/>
      <c r="J5" s="457"/>
      <c r="K5" s="457"/>
      <c r="L5" s="457"/>
      <c r="M5" s="457"/>
      <c r="N5" s="457"/>
      <c r="O5" s="457"/>
      <c r="P5" s="457"/>
      <c r="Q5" s="457"/>
      <c r="R5" s="457"/>
      <c r="S5" s="457"/>
      <c r="T5" s="457"/>
      <c r="U5" s="457"/>
      <c r="V5" s="457"/>
      <c r="W5" s="457"/>
      <c r="X5" s="457"/>
      <c r="Y5" s="457"/>
      <c r="Z5" s="457"/>
      <c r="AA5" s="457"/>
      <c r="AB5" s="458"/>
      <c r="AC5" s="4"/>
      <c r="AD5" s="456" t="str">
        <f>C5</f>
        <v>Imports from all countries</v>
      </c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8"/>
      <c r="BD5" s="166"/>
    </row>
    <row r="6" spans="2:56" ht="20" customHeight="1">
      <c r="B6" s="25" t="s">
        <v>13</v>
      </c>
      <c r="C6" s="58">
        <f t="shared" ref="C6:J6" si="2">SUM(C8,C17)</f>
        <v>21.519948413666668</v>
      </c>
      <c r="D6" s="59">
        <f t="shared" si="2"/>
        <v>19.189041598632116</v>
      </c>
      <c r="E6" s="59">
        <f t="shared" si="2"/>
        <v>20.779701407786987</v>
      </c>
      <c r="F6" s="59">
        <f t="shared" si="2"/>
        <v>21.143693120727907</v>
      </c>
      <c r="G6" s="59">
        <f t="shared" si="2"/>
        <v>22.932774949102921</v>
      </c>
      <c r="H6" s="59">
        <f t="shared" si="2"/>
        <v>23.398546822182468</v>
      </c>
      <c r="I6" s="59">
        <f t="shared" si="2"/>
        <v>21.63710819110981</v>
      </c>
      <c r="J6" s="233">
        <f t="shared" si="2"/>
        <v>22.973952534152112</v>
      </c>
      <c r="K6" s="233">
        <f>SUM(K8,K17)</f>
        <v>21.891419894527701</v>
      </c>
      <c r="L6" s="233">
        <f t="shared" ref="L6:Z6" si="3">SUM(L8,L17)</f>
        <v>17.509889617568611</v>
      </c>
      <c r="M6" s="233">
        <f t="shared" si="3"/>
        <v>21.114018987618472</v>
      </c>
      <c r="N6" s="233">
        <f t="shared" si="3"/>
        <v>21.679335375043348</v>
      </c>
      <c r="O6" s="233">
        <f t="shared" si="3"/>
        <v>20.478538520972759</v>
      </c>
      <c r="P6" s="233">
        <f t="shared" si="3"/>
        <v>20.937905894288825</v>
      </c>
      <c r="Q6" s="233">
        <f t="shared" si="3"/>
        <v>22.02654152777847</v>
      </c>
      <c r="R6" s="233">
        <f t="shared" si="3"/>
        <v>20.701563536976632</v>
      </c>
      <c r="S6" s="233">
        <f t="shared" si="3"/>
        <v>23.276855547087735</v>
      </c>
      <c r="T6" s="233">
        <f t="shared" si="3"/>
        <v>24.947535570215852</v>
      </c>
      <c r="U6" s="233">
        <f t="shared" si="3"/>
        <v>27.891092172351531</v>
      </c>
      <c r="V6" s="233">
        <f t="shared" si="3"/>
        <v>26.362344172997783</v>
      </c>
      <c r="W6" s="233">
        <f t="shared" si="3"/>
        <v>24.495963283048908</v>
      </c>
      <c r="X6" s="233">
        <f t="shared" si="3"/>
        <v>23.789620711553667</v>
      </c>
      <c r="Y6" s="233">
        <f t="shared" si="3"/>
        <v>23.925886016666229</v>
      </c>
      <c r="Z6" s="233">
        <f t="shared" si="3"/>
        <v>23.022868858216384</v>
      </c>
      <c r="AA6" s="233">
        <f>SUM(AA8,AA17)</f>
        <v>27.233441196368148</v>
      </c>
      <c r="AB6" s="312">
        <f>SUM(AB8,AB17)</f>
        <v>27.233440924768146</v>
      </c>
      <c r="AC6" s="60"/>
      <c r="AD6" s="58">
        <f>SUM(AD8,AD17)</f>
        <v>2.7205483958020151</v>
      </c>
      <c r="AE6" s="59">
        <f>SUM(AE8,AE17)</f>
        <v>2.4288662780203993</v>
      </c>
      <c r="AF6" s="59">
        <f>SUM(AF8,AF17)</f>
        <v>2.7468539933136</v>
      </c>
      <c r="AG6" s="59">
        <f t="shared" ref="AG6:BB6" si="4">SUM(AG8,AG17)</f>
        <v>3.4486369485376001</v>
      </c>
      <c r="AH6" s="59">
        <f t="shared" si="4"/>
        <v>4.1403704320740999</v>
      </c>
      <c r="AI6" s="59">
        <f t="shared" si="4"/>
        <v>4.4886188505444</v>
      </c>
      <c r="AJ6" s="59">
        <f t="shared" si="4"/>
        <v>4.7328416743327999</v>
      </c>
      <c r="AK6" s="59">
        <f t="shared" si="4"/>
        <v>5.8975693746019999</v>
      </c>
      <c r="AL6" s="59">
        <f t="shared" si="4"/>
        <v>6.0793993486383995</v>
      </c>
      <c r="AM6" s="59">
        <f t="shared" si="4"/>
        <v>4.3877094192315997</v>
      </c>
      <c r="AN6" s="59">
        <f t="shared" si="4"/>
        <v>5.0936296235696989</v>
      </c>
      <c r="AO6" s="59">
        <f t="shared" si="4"/>
        <v>5.8166159105280002</v>
      </c>
      <c r="AP6" s="59">
        <f t="shared" si="4"/>
        <v>4.9510486203199982</v>
      </c>
      <c r="AQ6" s="59">
        <f t="shared" si="4"/>
        <v>4.9810142424201</v>
      </c>
      <c r="AR6" s="59">
        <f t="shared" si="4"/>
        <v>5.3710128086589997</v>
      </c>
      <c r="AS6" s="59">
        <f t="shared" si="4"/>
        <v>4.5513819574299994</v>
      </c>
      <c r="AT6" s="59">
        <f t="shared" si="4"/>
        <v>4.7039583803303007</v>
      </c>
      <c r="AU6" s="59">
        <f t="shared" si="4"/>
        <v>5.1597539090669002</v>
      </c>
      <c r="AV6" s="59">
        <f t="shared" si="4"/>
        <v>5.7571751322839999</v>
      </c>
      <c r="AW6" s="59">
        <f t="shared" si="4"/>
        <v>5.1783488099204993</v>
      </c>
      <c r="AX6" s="59">
        <f t="shared" si="4"/>
        <v>5.0525049861874027</v>
      </c>
      <c r="AY6" s="59">
        <f t="shared" si="4"/>
        <v>5.9936969781221991</v>
      </c>
      <c r="AZ6" s="59">
        <f t="shared" si="4"/>
        <v>6.5402944116119999</v>
      </c>
      <c r="BA6" s="59">
        <f t="shared" si="4"/>
        <v>5.7692383823535991</v>
      </c>
      <c r="BB6" s="59">
        <f t="shared" si="4"/>
        <v>6.0270961132823988</v>
      </c>
      <c r="BC6" s="312">
        <f>SUM(BC8,BC17)</f>
        <v>0</v>
      </c>
      <c r="BD6" s="166"/>
    </row>
    <row r="7" spans="2:56" ht="17.149999999999999" customHeight="1">
      <c r="B7" s="23" t="s">
        <v>37</v>
      </c>
      <c r="C7" s="313">
        <f>[1]CoreVPAImp!B$263</f>
        <v>12.903940847360003</v>
      </c>
      <c r="D7" s="61">
        <f>[1]CoreVPAImp!C$263</f>
        <v>10.416811395700002</v>
      </c>
      <c r="E7" s="61">
        <f>[1]CoreVPAImp!D$263</f>
        <v>10.832847659240004</v>
      </c>
      <c r="F7" s="61">
        <f>[1]CoreVPAImp!E$263</f>
        <v>10.199903003739998</v>
      </c>
      <c r="G7" s="61">
        <f>[1]CoreVPAImp!F$263</f>
        <v>10.523745635220001</v>
      </c>
      <c r="H7" s="61">
        <f>[1]CoreVPAImp!G$263</f>
        <v>9.8903959023799981</v>
      </c>
      <c r="I7" s="61">
        <f>[1]CoreVPAImp!H$263</f>
        <v>7.885787152619999</v>
      </c>
      <c r="J7" s="314">
        <f>[1]CoreVPAImp!I$263</f>
        <v>8.7516166602200016</v>
      </c>
      <c r="K7" s="315">
        <f>[1]CoreVPAImp!J$263</f>
        <v>7.9833366896200006</v>
      </c>
      <c r="L7" s="315">
        <f>[1]CoreVPAImp!K$263</f>
        <v>5.6976358981215114</v>
      </c>
      <c r="M7" s="315">
        <f>[1]CoreVPAImp!L$263</f>
        <v>7.4850504097155373</v>
      </c>
      <c r="N7" s="315">
        <f>[1]CoreVPAImp!M$263</f>
        <v>7.8996902476354496</v>
      </c>
      <c r="O7" s="315">
        <f>[1]CoreVPAImp!N$263</f>
        <v>7.779625371621278</v>
      </c>
      <c r="P7" s="315">
        <f>[1]CoreVPAImp!O$263</f>
        <v>8.6540493620415244</v>
      </c>
      <c r="Q7" s="315">
        <f>[1]CoreVPAImp!P$263</f>
        <v>9.3427923572535629</v>
      </c>
      <c r="R7" s="315">
        <f>[1]CoreVPAImp!Q$263</f>
        <v>8.1151881842145741</v>
      </c>
      <c r="S7" s="315">
        <f>[1]CoreVPAImp!R$263</f>
        <v>8.0839023852570389</v>
      </c>
      <c r="T7" s="315">
        <f>[1]CoreVPAImp!S$263</f>
        <v>8.0793237505297455</v>
      </c>
      <c r="U7" s="315">
        <f>[1]CoreVPAImp!T$263</f>
        <v>10.85757594711195</v>
      </c>
      <c r="V7" s="315">
        <f>[1]CoreVPAImp!U$263</f>
        <v>9.8561154523516805</v>
      </c>
      <c r="W7" s="315">
        <f>[1]CoreVPAImp!V$263</f>
        <v>8.9025674203377356</v>
      </c>
      <c r="X7" s="315">
        <f>[1]CoreVPAImp!W$263</f>
        <v>7.8231933703434944</v>
      </c>
      <c r="Y7" s="315">
        <f>[1]CoreVPAImp!X$263</f>
        <v>8.1904667495938455</v>
      </c>
      <c r="Z7" s="315">
        <f>[1]CoreVPAImp!Y$263</f>
        <v>8.916038702613216</v>
      </c>
      <c r="AA7" s="315">
        <f>[1]CoreVPAImp!Z$263</f>
        <v>10.722130915496001</v>
      </c>
      <c r="AB7" s="316">
        <f>[1]CoreVPAImp!AA$263</f>
        <v>10.722130915496001</v>
      </c>
      <c r="AC7" s="310"/>
      <c r="AD7" s="70">
        <f>1/1000*[1]CoreVPAImp!AB$263</f>
        <v>0.73035812672317102</v>
      </c>
      <c r="AE7" s="70">
        <f>1/1000*[1]CoreVPAImp!AC$263</f>
        <v>0.58356970491400006</v>
      </c>
      <c r="AF7" s="70">
        <f>1/1000*[1]CoreVPAImp!AD$263</f>
        <v>0.62542304397760007</v>
      </c>
      <c r="AG7" s="70">
        <f>1/1000*[1]CoreVPAImp!AE$263</f>
        <v>0.73157537408320017</v>
      </c>
      <c r="AH7" s="70">
        <f>1/1000*[1]CoreVPAImp!AF$263</f>
        <v>0.85790063308250042</v>
      </c>
      <c r="AI7" s="70">
        <f>1/1000*[1]CoreVPAImp!AG$263</f>
        <v>0.90362851404540023</v>
      </c>
      <c r="AJ7" s="70">
        <f>1/1000*[1]CoreVPAImp!AH$263</f>
        <v>0.78477355003359983</v>
      </c>
      <c r="AK7" s="70">
        <f>1/1000*[1]CoreVPAImp!AI$263</f>
        <v>1.1771132964305</v>
      </c>
      <c r="AL7" s="70">
        <f>1/1000*[1]CoreVPAImp!AJ$263</f>
        <v>1.0791980703824007</v>
      </c>
      <c r="AM7" s="70">
        <f>1/1000*[1]CoreVPAImp!AK$263</f>
        <v>0.56215554452640015</v>
      </c>
      <c r="AN7" s="70">
        <f>1/1000*[1]CoreVPAImp!AL$263</f>
        <v>0.77489718298199961</v>
      </c>
      <c r="AO7" s="70">
        <f>1/1000*[1]CoreVPAImp!AM$263</f>
        <v>0.917857917696</v>
      </c>
      <c r="AP7" s="70">
        <f>1/1000*[1]CoreVPAImp!AN$263</f>
        <v>0.78147979657439992</v>
      </c>
      <c r="AQ7" s="70">
        <f>1/1000*[1]CoreVPAImp!AO$263</f>
        <v>0.83891775948149994</v>
      </c>
      <c r="AR7" s="70">
        <f>1/1000*[1]CoreVPAImp!AP$263</f>
        <v>0.92234703834050014</v>
      </c>
      <c r="AS7" s="70">
        <f>1/1000*[1]CoreVPAImp!AQ$263</f>
        <v>0.67596092782749995</v>
      </c>
      <c r="AT7" s="70">
        <f>1/1000*[1]CoreVPAImp!AR$263</f>
        <v>0.6544489355340003</v>
      </c>
      <c r="AU7" s="70">
        <f>1/1000*[1]CoreVPAImp!AS$263</f>
        <v>0.70046206421620028</v>
      </c>
      <c r="AV7" s="70">
        <f>1/1000*[1]CoreVPAImp!AT$263</f>
        <v>1.0882990064360001</v>
      </c>
      <c r="AW7" s="70">
        <f>1/1000*[1]CoreVPAImp!AU$263</f>
        <v>0.94536719226050014</v>
      </c>
      <c r="AX7" s="70">
        <f>1/1000*[1]CoreVPAImp!AV$263</f>
        <v>0.80124614411700013</v>
      </c>
      <c r="AY7" s="70">
        <f>1/1000*[1]CoreVPAImp!AW$263</f>
        <v>0.88190105514490014</v>
      </c>
      <c r="AZ7" s="70">
        <f>1/1000*[1]CoreVPAImp!AX$263</f>
        <v>1.0424501783280002</v>
      </c>
      <c r="BA7" s="70">
        <f>1/1000*[1]CoreVPAImp!AY$263</f>
        <v>1.0415027751259995</v>
      </c>
      <c r="BB7" s="70">
        <f>1/1000*[1]CoreVPAImp!AZ$263</f>
        <v>1.2260295618079002</v>
      </c>
      <c r="BC7" s="71">
        <f>1/1000*[1]CoreVPAImp!BA$263</f>
        <v>0</v>
      </c>
      <c r="BD7" s="166"/>
    </row>
    <row r="8" spans="2:56" ht="20" customHeight="1">
      <c r="B8" s="57" t="s">
        <v>12</v>
      </c>
      <c r="C8" s="138">
        <f>SUM([1]TimberSectorMinusCoreVPAImp!B$263:B$263)+SUM(C9:C12)</f>
        <v>14.675634008920806</v>
      </c>
      <c r="D8" s="139">
        <f>SUM([1]TimberSectorMinusCoreVPAImp!C$263:C$263)+SUM(D9:D12)</f>
        <v>12.306345453064457</v>
      </c>
      <c r="E8" s="59">
        <f>SUM([1]TimberSectorMinusCoreVPAImp!D$263:D$263)+SUM(E9:E12)</f>
        <v>6.021835218523246</v>
      </c>
      <c r="F8" s="59">
        <f>SUM([1]TimberSectorMinusCoreVPAImp!E$263:E$263)+SUM(F9:F12)</f>
        <v>5.9245898041014238</v>
      </c>
      <c r="G8" s="59">
        <f>SUM([1]TimberSectorMinusCoreVPAImp!F$263:F$263)+SUM(G9:G12)</f>
        <v>6.1472776672184839</v>
      </c>
      <c r="H8" s="59">
        <f>SUM([1]TimberSectorMinusCoreVPAImp!G$263:G$263)+SUM(H9:H12)</f>
        <v>5.948971339179689</v>
      </c>
      <c r="I8" s="59">
        <f>SUM([1]TimberSectorMinusCoreVPAImp!H$263:H$263)+SUM(I9:I12)</f>
        <v>5.7270322159345586</v>
      </c>
      <c r="J8" s="233">
        <f>SUM([1]TimberSectorMinusCoreVPAImp!I$263:I$263)+SUM(J9:J12)</f>
        <v>6.18618029538694</v>
      </c>
      <c r="K8" s="233">
        <f>SUM([1]TimberSectorMinusCoreVPAImp!J$263:J$263)+SUM(K9:K12)</f>
        <v>5.5982413208027015</v>
      </c>
      <c r="L8" s="233">
        <f>SUM([1]TimberSectorMinusCoreVPAImp!K$263:K$263)+SUM(L9:L12)</f>
        <v>4.5947783540641005</v>
      </c>
      <c r="M8" s="233">
        <f>SUM([1]TimberSectorMinusCoreVPAImp!L$263:L$263)+SUM(M9:M12)</f>
        <v>5.7178927687548278</v>
      </c>
      <c r="N8" s="233">
        <f>SUM([1]TimberSectorMinusCoreVPAImp!M$263:M$263)+SUM(N9:N12)</f>
        <v>6.0990059016109122</v>
      </c>
      <c r="O8" s="233">
        <f>SUM([1]TimberSectorMinusCoreVPAImp!N$263:N$263)+SUM(O9:O12)</f>
        <v>5.474165586892739</v>
      </c>
      <c r="P8" s="233">
        <f>SUM([1]TimberSectorMinusCoreVPAImp!O$263:O$263)+SUM(P9:P12)</f>
        <v>6.6395276107767751</v>
      </c>
      <c r="Q8" s="233">
        <f>SUM([1]TimberSectorMinusCoreVPAImp!P$263:P$263)+SUM(Q9:Q12)</f>
        <v>7.1055543761416438</v>
      </c>
      <c r="R8" s="233">
        <f>SUM([1]TimberSectorMinusCoreVPAImp!Q$263:Q$263)+SUM(R9:R12)</f>
        <v>7.3499009736047567</v>
      </c>
      <c r="S8" s="233">
        <f>SUM([1]TimberSectorMinusCoreVPAImp!R$263:R$263)+SUM(S9:S12)</f>
        <v>7.9173163700574598</v>
      </c>
      <c r="T8" s="233">
        <f>SUM([1]TimberSectorMinusCoreVPAImp!S$263:S$263)+SUM(T9:T12)</f>
        <v>9.9311974676663084</v>
      </c>
      <c r="U8" s="233">
        <f>SUM([1]TimberSectorMinusCoreVPAImp!T$263:T$263)+SUM(U9:U12)</f>
        <v>10.756250446767254</v>
      </c>
      <c r="V8" s="233">
        <f>SUM([1]TimberSectorMinusCoreVPAImp!U$263:U$263)+SUM(V9:V12)</f>
        <v>9.1741615603896989</v>
      </c>
      <c r="W8" s="233">
        <f>SUM([1]TimberSectorMinusCoreVPAImp!V$263:V$263)+SUM(W9:W12)</f>
        <v>9.125353264277372</v>
      </c>
      <c r="X8" s="233">
        <f>SUM([1]TimberSectorMinusCoreVPAImp!W$263:W$263)+SUM(X9:X12)</f>
        <v>8.8919201299373185</v>
      </c>
      <c r="Y8" s="233">
        <f>SUM([1]TimberSectorMinusCoreVPAImp!X$263:X$263)+SUM(Y9:Y12)</f>
        <v>12.701469358812535</v>
      </c>
      <c r="Z8" s="233">
        <f>SUM([1]TimberSectorMinusCoreVPAImp!Y$263:Y$263)+SUM(Z9:Z12)</f>
        <v>12.313337463997755</v>
      </c>
      <c r="AA8" s="233">
        <f>SUM([1]TimberSectorMinusCoreVPAImp!Z$263:Z$263)+SUM(AA9:AA12)</f>
        <v>14.050007878439573</v>
      </c>
      <c r="AB8" s="312">
        <f>SUM([1]TimberSectorMinusCoreVPAImp!AA$263:AA$263)+SUM(AB9:AB12)</f>
        <v>14.050007878439573</v>
      </c>
      <c r="AC8" s="55"/>
      <c r="AD8" s="135">
        <f>1/1000*SUM([1]TimberSectorMinusCoreVPAImp!AB$263:AB$263)+SUM(AD9:AD12)</f>
        <v>1.4861893846468426</v>
      </c>
      <c r="AE8" s="136">
        <f>1/1000*SUM([1]TimberSectorMinusCoreVPAImp!AC$263:AC$263)+SUM(AE9:AE12)</f>
        <v>1.3510181961971997</v>
      </c>
      <c r="AF8" s="63">
        <f>1/1000*SUM([1]TimberSectorMinusCoreVPAImp!AD$263:AD$263)+SUM(AF9:AF12)</f>
        <v>1.2622871661312001</v>
      </c>
      <c r="AG8" s="63">
        <f>1/1000*SUM([1]TimberSectorMinusCoreVPAImp!AE$263:AE$263)+SUM(AG9:AG12)</f>
        <v>1.5786336598511999</v>
      </c>
      <c r="AH8" s="63">
        <f>1/1000*SUM([1]TimberSectorMinusCoreVPAImp!AF$263:AF$263)+SUM(AH9:AH12)</f>
        <v>1.9082011267388999</v>
      </c>
      <c r="AI8" s="63">
        <f>1/1000*SUM([1]TimberSectorMinusCoreVPAImp!AG$263:AG$263)+SUM(AI9:AI12)</f>
        <v>2.0319185257371006</v>
      </c>
      <c r="AJ8" s="63">
        <f>1/1000*SUM([1]TimberSectorMinusCoreVPAImp!AH$263:AH$263)+SUM(AJ9:AJ12)</f>
        <v>2.2188772712924001</v>
      </c>
      <c r="AK8" s="63">
        <f>1/1000*SUM([1]TimberSectorMinusCoreVPAImp!AI$263:AI$263)+SUM(AK9:AK12)</f>
        <v>2.8282829115254997</v>
      </c>
      <c r="AL8" s="63">
        <f>1/1000*SUM([1]TimberSectorMinusCoreVPAImp!AJ$263:AJ$263)+SUM(AL9:AL12)</f>
        <v>2.8659525671615991</v>
      </c>
      <c r="AM8" s="63">
        <f>1/1000*SUM([1]TimberSectorMinusCoreVPAImp!AK$263:AK$263)+SUM(AM9:AM12)</f>
        <v>1.9629706836871994</v>
      </c>
      <c r="AN8" s="63">
        <f>1/1000*SUM([1]TimberSectorMinusCoreVPAImp!AL$263:AL$263)+SUM(AN9:AN12)</f>
        <v>2.1908923864199994</v>
      </c>
      <c r="AO8" s="63">
        <f>1/1000*SUM([1]TimberSectorMinusCoreVPAImp!AM$263:AM$263)+SUM(AO9:AO12)</f>
        <v>2.6264407477439993</v>
      </c>
      <c r="AP8" s="63">
        <f>1/1000*SUM([1]TimberSectorMinusCoreVPAImp!AN$263:AN$263)+SUM(AP9:AP12)</f>
        <v>2.2495116796239989</v>
      </c>
      <c r="AQ8" s="63">
        <f>1/1000*SUM([1]TimberSectorMinusCoreVPAImp!AO$263:AO$263)+SUM(AQ9:AQ12)</f>
        <v>2.4016597207335</v>
      </c>
      <c r="AR8" s="63">
        <f>1/1000*SUM([1]TimberSectorMinusCoreVPAImp!AP$263:AP$263)+SUM(AR9:AR12)</f>
        <v>2.6910549470189999</v>
      </c>
      <c r="AS8" s="63">
        <f>1/1000*SUM([1]TimberSectorMinusCoreVPAImp!AQ$263:AQ$263)+SUM(AS9:AS12)</f>
        <v>2.4103774464139995</v>
      </c>
      <c r="AT8" s="63">
        <f>1/1000*SUM([1]TimberSectorMinusCoreVPAImp!AR$263:AR$263)+SUM(AT9:AT12)</f>
        <v>2.4490621476085002</v>
      </c>
      <c r="AU8" s="63">
        <f>1/1000*SUM([1]TimberSectorMinusCoreVPAImp!AS$263:AS$263)+SUM(AU9:AU12)</f>
        <v>2.7582423508783003</v>
      </c>
      <c r="AV8" s="63">
        <f>1/1000*SUM([1]TimberSectorMinusCoreVPAImp!AT$263:AT$263)+SUM(AV9:AV12)</f>
        <v>3.0539565685399994</v>
      </c>
      <c r="AW8" s="63">
        <f>1/1000*SUM([1]TimberSectorMinusCoreVPAImp!AU$263:AU$263)+SUM(AW9:AW12)</f>
        <v>2.7076193773239998</v>
      </c>
      <c r="AX8" s="63">
        <f>1/1000*SUM([1]TimberSectorMinusCoreVPAImp!AV$263:AV$263)+SUM(AX9:AX12)</f>
        <v>2.787829294185201</v>
      </c>
      <c r="AY8" s="63">
        <f>1/1000*SUM([1]TimberSectorMinusCoreVPAImp!AW$263:AW$263)+SUM(AY9:AY12)</f>
        <v>3.4439479348425994</v>
      </c>
      <c r="AZ8" s="63">
        <f>1/1000*SUM([1]TimberSectorMinusCoreVPAImp!AX$263:AX$263)+SUM(AZ9:AZ12)</f>
        <v>3.8432889973530009</v>
      </c>
      <c r="BA8" s="63">
        <f>1/1000*SUM([1]TimberSectorMinusCoreVPAImp!AY$263:AY$263)+SUM(BA9:BA12)</f>
        <v>3.4039445484054989</v>
      </c>
      <c r="BB8" s="63">
        <f>1/1000*SUM([1]TimberSectorMinusCoreVPAImp!AZ$263:AZ$263)+SUM(BB9:BB12)</f>
        <v>3.4710814856777992</v>
      </c>
      <c r="BC8" s="165">
        <f>1/1000*SUM([1]TimberSectorMinusCoreVPAImp!BA$263:BA$263)+SUM(BC9:BC12)</f>
        <v>0</v>
      </c>
      <c r="BD8" s="166"/>
    </row>
    <row r="9" spans="2:56" ht="13">
      <c r="B9" s="5" t="s">
        <v>5</v>
      </c>
      <c r="C9" s="289">
        <f>'[1]4403Imp'!B$263</f>
        <v>11.874564960999995</v>
      </c>
      <c r="D9" s="289">
        <f>'[1]4403Imp'!C$263</f>
        <v>9.4824509540000008</v>
      </c>
      <c r="E9" s="89">
        <f>'[1]4403Imp'!D$263</f>
        <v>2.9607005519999996</v>
      </c>
      <c r="F9" s="89">
        <f>'[1]4403Imp'!E$263</f>
        <v>2.6014651779999998</v>
      </c>
      <c r="G9" s="89">
        <f>'[1]4403Imp'!F$263</f>
        <v>2.344134366</v>
      </c>
      <c r="H9" s="89">
        <f>'[1]4403Imp'!G$263</f>
        <v>2.0041845519999995</v>
      </c>
      <c r="I9" s="89">
        <f>'[1]4403Imp'!H$263</f>
        <v>1.3832472019999997</v>
      </c>
      <c r="J9" s="238">
        <f>'[1]4403Imp'!I$263</f>
        <v>1.4151992879999997</v>
      </c>
      <c r="K9" s="238">
        <f>'[1]4403Imp'!J$263</f>
        <v>1.2831327309999998</v>
      </c>
      <c r="L9" s="238">
        <f>'[1]4403Imp'!K$263</f>
        <v>0.90699636666666683</v>
      </c>
      <c r="M9" s="238">
        <f>'[1]4403Imp'!L$263</f>
        <v>1.3696339330555554</v>
      </c>
      <c r="N9" s="238">
        <f>'[1]4403Imp'!M$263</f>
        <v>1.5675214266666662</v>
      </c>
      <c r="O9" s="238">
        <f>'[1]4403Imp'!N$263</f>
        <v>1.5075591022222223</v>
      </c>
      <c r="P9" s="238">
        <f>'[1]4403Imp'!O$263</f>
        <v>2.2283195383333334</v>
      </c>
      <c r="Q9" s="238">
        <f>'[1]4403Imp'!P$263</f>
        <v>2.2692624562962966</v>
      </c>
      <c r="R9" s="238">
        <f>'[1]4403Imp'!Q$263</f>
        <v>2.2996591436363634</v>
      </c>
      <c r="S9" s="238">
        <f>'[1]4403Imp'!R$263</f>
        <v>2.2084043822222221</v>
      </c>
      <c r="T9" s="238">
        <f>'[1]4403Imp'!S$263</f>
        <v>3.461841664583333</v>
      </c>
      <c r="U9" s="238">
        <f>'[1]4403Imp'!T$263</f>
        <v>4.3317842650833329</v>
      </c>
      <c r="V9" s="238">
        <f>'[1]4403Imp'!U$263</f>
        <v>3.641744675294118</v>
      </c>
      <c r="W9" s="238">
        <f>'[1]4403Imp'!V$263</f>
        <v>2.9871631251999995</v>
      </c>
      <c r="X9" s="238">
        <f>'[1]4403Imp'!W$263</f>
        <v>2.6700418421333336</v>
      </c>
      <c r="Y9" s="238">
        <f>'[1]4403Imp'!X$263</f>
        <v>6.5155697764999987</v>
      </c>
      <c r="Z9" s="238">
        <f>'[1]4403Imp'!Y$263</f>
        <v>7.4033320445999982</v>
      </c>
      <c r="AA9" s="238">
        <f>'[1]4403Imp'!Z$263</f>
        <v>8.9020955764000007</v>
      </c>
      <c r="AB9" s="317">
        <f>'[1]4403Imp'!AA$263</f>
        <v>8.9020955764000007</v>
      </c>
      <c r="AC9" s="55"/>
      <c r="AD9" s="137">
        <f>1/1000*'[1]4403Imp'!AB$263</f>
        <v>0.49056170043492497</v>
      </c>
      <c r="AE9" s="137">
        <f>1/1000*'[1]4403Imp'!AC$263</f>
        <v>0.36590766548519998</v>
      </c>
      <c r="AF9" s="12">
        <f>1/1000*'[1]4403Imp'!AD$263</f>
        <v>0.15538671288</v>
      </c>
      <c r="AG9" s="12">
        <f>1/1000*'[1]4403Imp'!AE$263</f>
        <v>0.1688599415392</v>
      </c>
      <c r="AH9" s="12">
        <f>1/1000*'[1]4403Imp'!AF$263</f>
        <v>0.17424710916760006</v>
      </c>
      <c r="AI9" s="12">
        <f>1/1000*'[1]4403Imp'!AG$263</f>
        <v>0.15737244940560002</v>
      </c>
      <c r="AJ9" s="12">
        <f>1/1000*'[1]4403Imp'!AH$263</f>
        <v>0.108604101368</v>
      </c>
      <c r="AK9" s="12">
        <f>1/1000*'[1]4403Imp'!AI$263</f>
        <v>0.15678924845700004</v>
      </c>
      <c r="AL9" s="12">
        <f>1/1000*'[1]4403Imp'!AJ$263</f>
        <v>0.14144964228639995</v>
      </c>
      <c r="AM9" s="12">
        <f>1/1000*'[1]4403Imp'!AK$263</f>
        <v>6.9786086981599979E-2</v>
      </c>
      <c r="AN9" s="12">
        <f>1/1000*'[1]4403Imp'!AL$263</f>
        <v>0.11609298473310002</v>
      </c>
      <c r="AO9" s="12">
        <f>1/1000*'[1]4403Imp'!AM$263</f>
        <v>0.15757067779200001</v>
      </c>
      <c r="AP9" s="12">
        <f>1/1000*'[1]4403Imp'!AN$263</f>
        <v>0.13812094904960001</v>
      </c>
      <c r="AQ9" s="12">
        <f>1/1000*'[1]4403Imp'!AO$263</f>
        <v>0.19184946896040003</v>
      </c>
      <c r="AR9" s="12">
        <f>1/1000*'[1]4403Imp'!AP$263</f>
        <v>0.1920346285025</v>
      </c>
      <c r="AS9" s="12">
        <f>1/1000*'[1]4403Imp'!AQ$263</f>
        <v>0.1637854562295</v>
      </c>
      <c r="AT9" s="12">
        <f>1/1000*'[1]4403Imp'!AR$263</f>
        <v>0.142897635335</v>
      </c>
      <c r="AU9" s="12">
        <f>1/1000*'[1]4403Imp'!AS$263</f>
        <v>0.21571324614840004</v>
      </c>
      <c r="AV9" s="12">
        <f>1/1000*'[1]4403Imp'!AT$263</f>
        <v>0.35433832935499998</v>
      </c>
      <c r="AW9" s="12">
        <f>1/1000*'[1]4403Imp'!AU$263</f>
        <v>0.28209648094450002</v>
      </c>
      <c r="AX9" s="12">
        <f>1/1000*'[1]4403Imp'!AV$263</f>
        <v>0.20496825259100004</v>
      </c>
      <c r="AY9" s="12">
        <f>1/1000*'[1]4403Imp'!AW$263</f>
        <v>0.22184521624210002</v>
      </c>
      <c r="AZ9" s="12">
        <f>1/1000*'[1]4403Imp'!AX$263</f>
        <v>0.547737036678</v>
      </c>
      <c r="BA9" s="12">
        <f>1/1000*'[1]4403Imp'!AY$263</f>
        <v>0.67477837820029984</v>
      </c>
      <c r="BB9" s="12">
        <f>1/1000*'[1]4403Imp'!AZ$263</f>
        <v>0.7950008241676001</v>
      </c>
      <c r="BC9" s="14">
        <f>1/1000*'[1]4403Imp'!BA$263</f>
        <v>0</v>
      </c>
      <c r="BD9" s="166"/>
    </row>
    <row r="10" spans="2:56" ht="13">
      <c r="B10" s="5" t="s">
        <v>6</v>
      </c>
      <c r="C10" s="64">
        <f>'[1]4407Imp'!B$263</f>
        <v>0.53913739516000014</v>
      </c>
      <c r="D10" s="65">
        <f>'[1]4407Imp'!C$263</f>
        <v>0.48417733910000005</v>
      </c>
      <c r="E10" s="65">
        <f>'[1]4407Imp'!D$263</f>
        <v>0.68305136354000007</v>
      </c>
      <c r="F10" s="65">
        <f>'[1]4407Imp'!E$263</f>
        <v>0.66118456403999981</v>
      </c>
      <c r="G10" s="65">
        <f>'[1]4407Imp'!F$263</f>
        <v>0.60369458422</v>
      </c>
      <c r="H10" s="65">
        <f>'[1]4407Imp'!G$263</f>
        <v>0.62244125398000005</v>
      </c>
      <c r="I10" s="65">
        <f>'[1]4407Imp'!H$263</f>
        <v>0.66633277802000002</v>
      </c>
      <c r="J10" s="318">
        <f>'[1]4407Imp'!I$263</f>
        <v>0.7521853357199999</v>
      </c>
      <c r="K10" s="318">
        <f>'[1]4407Imp'!J$263</f>
        <v>0.67364177972000006</v>
      </c>
      <c r="L10" s="318">
        <f>'[1]4407Imp'!K$263</f>
        <v>0.65045639367532593</v>
      </c>
      <c r="M10" s="318">
        <f>'[1]4407Imp'!L$263</f>
        <v>0.75538308501690055</v>
      </c>
      <c r="N10" s="318">
        <f>'[1]4407Imp'!M$263</f>
        <v>0.73120123457070707</v>
      </c>
      <c r="O10" s="318">
        <f>'[1]4407Imp'!N$263</f>
        <v>0.71258294841106051</v>
      </c>
      <c r="P10" s="318">
        <f>'[1]4407Imp'!O$263</f>
        <v>0.75390180433388898</v>
      </c>
      <c r="Q10" s="318">
        <f>'[1]4407Imp'!P$263</f>
        <v>0.79304980385777768</v>
      </c>
      <c r="R10" s="318">
        <f>'[1]4407Imp'!Q$263</f>
        <v>0.78611105817241633</v>
      </c>
      <c r="S10" s="318">
        <f>'[1]4407Imp'!R$263</f>
        <v>0.83130809774381353</v>
      </c>
      <c r="T10" s="318">
        <f>'[1]4407Imp'!S$263</f>
        <v>0.92793548258676573</v>
      </c>
      <c r="U10" s="318">
        <f>'[1]4407Imp'!T$263</f>
        <v>0.88492763443613154</v>
      </c>
      <c r="V10" s="318">
        <f>'[1]4407Imp'!U$263</f>
        <v>0.88102651115678476</v>
      </c>
      <c r="W10" s="318">
        <f>'[1]4407Imp'!V$263</f>
        <v>1.1235732073626665</v>
      </c>
      <c r="X10" s="318">
        <f>'[1]4407Imp'!W$263</f>
        <v>0.981438181568</v>
      </c>
      <c r="Y10" s="318">
        <f>'[1]4407Imp'!X$263</f>
        <v>1.1136712923544778</v>
      </c>
      <c r="Z10" s="318">
        <f>'[1]4407Imp'!Y$263</f>
        <v>1.2032900365328891</v>
      </c>
      <c r="AA10" s="318">
        <f>'[1]4407Imp'!Z$263</f>
        <v>1.3134976305359995</v>
      </c>
      <c r="AB10" s="319">
        <f>'[1]4407Imp'!AA$263</f>
        <v>1.3134976305359995</v>
      </c>
      <c r="AC10" s="55"/>
      <c r="AD10" s="11">
        <f>1/1000*'[1]4407Imp'!AB$263</f>
        <v>0.11391011455398099</v>
      </c>
      <c r="AE10" s="12">
        <f>1/1000*'[1]4407Imp'!AC$263</f>
        <v>0.10662463301079997</v>
      </c>
      <c r="AF10" s="12">
        <f>1/1000*'[1]4407Imp'!AD$263</f>
        <v>0.11680309600160001</v>
      </c>
      <c r="AG10" s="12">
        <f>1/1000*'[1]4407Imp'!AE$263</f>
        <v>0.14643094582080002</v>
      </c>
      <c r="AH10" s="12">
        <f>1/1000*'[1]4407Imp'!AF$263</f>
        <v>0.16204408197319997</v>
      </c>
      <c r="AI10" s="12">
        <f>1/1000*'[1]4407Imp'!AG$263</f>
        <v>0.18084828049860002</v>
      </c>
      <c r="AJ10" s="12">
        <f>1/1000*'[1]4407Imp'!AH$263</f>
        <v>0.20017091736759998</v>
      </c>
      <c r="AK10" s="12">
        <f>1/1000*'[1]4407Imp'!AI$263</f>
        <v>0.26665349240800001</v>
      </c>
      <c r="AL10" s="12">
        <f>1/1000*'[1]4407Imp'!AJ$263</f>
        <v>0.2208060370796</v>
      </c>
      <c r="AM10" s="12">
        <f>1/1000*'[1]4407Imp'!AK$263</f>
        <v>0.14041707964239999</v>
      </c>
      <c r="AN10" s="12">
        <f>1/1000*'[1]4407Imp'!AL$263</f>
        <v>0.1683363241143</v>
      </c>
      <c r="AO10" s="12">
        <f>1/1000*'[1]4407Imp'!AM$263</f>
        <v>0.17565937396799999</v>
      </c>
      <c r="AP10" s="12">
        <f>1/1000*'[1]4407Imp'!AN$263</f>
        <v>0.14882388165919994</v>
      </c>
      <c r="AQ10" s="12">
        <f>1/1000*'[1]4407Imp'!AO$263</f>
        <v>0.15714618674220004</v>
      </c>
      <c r="AR10" s="12">
        <f>1/1000*'[1]4407Imp'!AP$263</f>
        <v>0.172244047698</v>
      </c>
      <c r="AS10" s="12">
        <f>1/1000*'[1]4407Imp'!AQ$263</f>
        <v>0.14112353928049998</v>
      </c>
      <c r="AT10" s="12">
        <f>1/1000*'[1]4407Imp'!AR$263</f>
        <v>0.14776254828010005</v>
      </c>
      <c r="AU10" s="12">
        <f>1/1000*'[1]4407Imp'!AS$263</f>
        <v>0.1662312123901</v>
      </c>
      <c r="AV10" s="12">
        <f>1/1000*'[1]4407Imp'!AT$263</f>
        <v>0.17750679663399999</v>
      </c>
      <c r="AW10" s="12">
        <f>1/1000*'[1]4407Imp'!AU$263</f>
        <v>0.15685837306500006</v>
      </c>
      <c r="AX10" s="12">
        <f>1/1000*'[1]4407Imp'!AV$263</f>
        <v>0.1871782774262</v>
      </c>
      <c r="AY10" s="12">
        <f>1/1000*'[1]4407Imp'!AW$263</f>
        <v>0.25597540608140007</v>
      </c>
      <c r="AZ10" s="12">
        <f>1/1000*'[1]4407Imp'!AX$263</f>
        <v>0.25460253760500007</v>
      </c>
      <c r="BA10" s="12">
        <f>1/1000*'[1]4407Imp'!AY$263</f>
        <v>0.20961872135929999</v>
      </c>
      <c r="BB10" s="12">
        <f>1/1000*'[1]4407Imp'!AZ$263</f>
        <v>0.22729237594720003</v>
      </c>
      <c r="BC10" s="14">
        <f>1/1000*'[1]4407Imp'!BA$263</f>
        <v>0</v>
      </c>
      <c r="BD10" s="166"/>
    </row>
    <row r="11" spans="2:56" ht="13">
      <c r="B11" s="5" t="s">
        <v>7</v>
      </c>
      <c r="C11" s="72">
        <f>'[1]4408Imp'!B$263</f>
        <v>9.2434735900000009E-2</v>
      </c>
      <c r="D11" s="16">
        <f>'[1]4408Imp'!C$263</f>
        <v>8.1328297299999991E-2</v>
      </c>
      <c r="E11" s="16">
        <f>'[1]4408Imp'!D$263</f>
        <v>7.633105409999999E-2</v>
      </c>
      <c r="F11" s="16">
        <f>'[1]4408Imp'!E$263</f>
        <v>7.8467828299999987E-2</v>
      </c>
      <c r="G11" s="16">
        <f>'[1]4408Imp'!F$263</f>
        <v>7.3357983500000001E-2</v>
      </c>
      <c r="H11" s="16">
        <f>'[1]4408Imp'!G$263</f>
        <v>6.6303256899999996E-2</v>
      </c>
      <c r="I11" s="16">
        <f>'[1]4408Imp'!H$263</f>
        <v>6.9691591499999997E-2</v>
      </c>
      <c r="J11" s="308">
        <f>'[1]4408Imp'!I$263</f>
        <v>5.6761204199999978E-2</v>
      </c>
      <c r="K11" s="308">
        <f>'[1]4408Imp'!J$263</f>
        <v>3.1418998500000003E-2</v>
      </c>
      <c r="L11" s="308">
        <f>'[1]4408Imp'!K$263</f>
        <v>4.4229954257634541E-2</v>
      </c>
      <c r="M11" s="308">
        <f>'[1]4408Imp'!L$263</f>
        <v>5.7770128366705205E-2</v>
      </c>
      <c r="N11" s="308">
        <f>'[1]4408Imp'!M$263</f>
        <v>3.8915581028268961E-2</v>
      </c>
      <c r="O11" s="308">
        <f>'[1]4408Imp'!N$263</f>
        <v>3.4005996110574234E-2</v>
      </c>
      <c r="P11" s="308">
        <f>'[1]4408Imp'!O$263</f>
        <v>2.6019884862662337E-2</v>
      </c>
      <c r="Q11" s="308">
        <f>'[1]4408Imp'!P$263</f>
        <v>2.9655325519938946E-2</v>
      </c>
      <c r="R11" s="308">
        <f>'[1]4408Imp'!Q$263</f>
        <v>2.4841699426190477E-2</v>
      </c>
      <c r="S11" s="308">
        <f>'[1]4408Imp'!R$263</f>
        <v>2.4642768841176995E-2</v>
      </c>
      <c r="T11" s="308">
        <f>'[1]4408Imp'!S$263</f>
        <v>2.675817579247863E-2</v>
      </c>
      <c r="U11" s="308">
        <f>'[1]4408Imp'!T$263</f>
        <v>2.6966600888300645E-2</v>
      </c>
      <c r="V11" s="308">
        <f>'[1]4408Imp'!U$263</f>
        <v>2.2535237877377542E-2</v>
      </c>
      <c r="W11" s="308">
        <f>'[1]4408Imp'!V$263</f>
        <v>2.1991999592777783E-2</v>
      </c>
      <c r="X11" s="308">
        <f>'[1]4408Imp'!W$263</f>
        <v>2.895297862E-2</v>
      </c>
      <c r="Y11" s="308">
        <f>'[1]4408Imp'!X$263</f>
        <v>3.3937621653333333E-2</v>
      </c>
      <c r="Z11" s="308">
        <f>'[1]4408Imp'!Y$263</f>
        <v>2.1972529384999998E-2</v>
      </c>
      <c r="AA11" s="308">
        <f>'[1]4408Imp'!Z$263</f>
        <v>8.065896111999997E-2</v>
      </c>
      <c r="AB11" s="73">
        <f>'[1]4408Imp'!AA$263</f>
        <v>8.065896111999997E-2</v>
      </c>
      <c r="AC11" s="55"/>
      <c r="AD11" s="11">
        <f>1/1000*'[1]4408Imp'!AB$263</f>
        <v>5.0401939013302983E-2</v>
      </c>
      <c r="AE11" s="12">
        <f>1/1000*'[1]4408Imp'!AC$263</f>
        <v>4.4065432534000006E-2</v>
      </c>
      <c r="AF11" s="12">
        <f>1/1000*'[1]4408Imp'!AD$263</f>
        <v>4.2379945851200009E-2</v>
      </c>
      <c r="AG11" s="12">
        <f>1/1000*'[1]4408Imp'!AE$263</f>
        <v>4.8367712470399997E-2</v>
      </c>
      <c r="AH11" s="12">
        <f>1/1000*'[1]4408Imp'!AF$263</f>
        <v>5.3988684456699999E-2</v>
      </c>
      <c r="AI11" s="12">
        <f>1/1000*'[1]4408Imp'!AG$263</f>
        <v>6.7412455496100004E-2</v>
      </c>
      <c r="AJ11" s="12">
        <f>1/1000*'[1]4408Imp'!AH$263</f>
        <v>6.0111133052400005E-2</v>
      </c>
      <c r="AK11" s="12">
        <f>1/1000*'[1]4408Imp'!AI$263</f>
        <v>6.6876052774000008E-2</v>
      </c>
      <c r="AL11" s="12">
        <f>1/1000*'[1]4408Imp'!AJ$263</f>
        <v>5.4361375440400005E-2</v>
      </c>
      <c r="AM11" s="12">
        <f>1/1000*'[1]4408Imp'!AK$263</f>
        <v>3.6343854474399986E-2</v>
      </c>
      <c r="AN11" s="12">
        <f>1/1000*'[1]4408Imp'!AL$263</f>
        <v>4.3969799462400011E-2</v>
      </c>
      <c r="AO11" s="12">
        <f>1/1000*'[1]4408Imp'!AM$263</f>
        <v>3.7717373087999988E-2</v>
      </c>
      <c r="AP11" s="12">
        <f>1/1000*'[1]4408Imp'!AN$263</f>
        <v>2.7715228939200004E-2</v>
      </c>
      <c r="AQ11" s="12">
        <f>1/1000*'[1]4408Imp'!AO$263</f>
        <v>2.57029955448E-2</v>
      </c>
      <c r="AR11" s="12">
        <f>1/1000*'[1]4408Imp'!AP$263</f>
        <v>2.8624327303499997E-2</v>
      </c>
      <c r="AS11" s="12">
        <f>1/1000*'[1]4408Imp'!AQ$263</f>
        <v>2.3257519848500007E-2</v>
      </c>
      <c r="AT11" s="12">
        <f>1/1000*'[1]4408Imp'!AR$263</f>
        <v>2.4158441173499995E-2</v>
      </c>
      <c r="AU11" s="12">
        <f>1/1000*'[1]4408Imp'!AS$263</f>
        <v>2.7091108630299999E-2</v>
      </c>
      <c r="AV11" s="12">
        <f>1/1000*'[1]4408Imp'!AT$263</f>
        <v>3.2447395129000002E-2</v>
      </c>
      <c r="AW11" s="12">
        <f>1/1000*'[1]4408Imp'!AU$263</f>
        <v>2.4590789225999995E-2</v>
      </c>
      <c r="AX11" s="12">
        <f>1/1000*'[1]4408Imp'!AV$263</f>
        <v>2.5663514989000002E-2</v>
      </c>
      <c r="AY11" s="12">
        <f>1/1000*'[1]4408Imp'!AW$263</f>
        <v>3.201630045590001E-2</v>
      </c>
      <c r="AZ11" s="12">
        <f>1/1000*'[1]4408Imp'!AX$263</f>
        <v>3.9529598939999994E-2</v>
      </c>
      <c r="BA11" s="12">
        <f>1/1000*'[1]4408Imp'!AY$263</f>
        <v>4.4214270495999998E-2</v>
      </c>
      <c r="BB11" s="12">
        <f>1/1000*'[1]4408Imp'!AZ$263</f>
        <v>6.52603117747E-2</v>
      </c>
      <c r="BC11" s="14">
        <f>1/1000*'[1]4408Imp'!BA$263</f>
        <v>0</v>
      </c>
      <c r="BD11" s="166"/>
    </row>
    <row r="12" spans="2:56" ht="13">
      <c r="B12" s="5" t="s">
        <v>8</v>
      </c>
      <c r="C12" s="11">
        <f>'[1]4412Imp'!B$263</f>
        <v>0.3940937552999999</v>
      </c>
      <c r="D12" s="12">
        <f>'[1]4412Imp'!C$263</f>
        <v>0.36206280530000007</v>
      </c>
      <c r="E12" s="12">
        <f>'[1]4412Imp'!D$263</f>
        <v>0.34343292259999997</v>
      </c>
      <c r="F12" s="12">
        <f>'[1]4412Imp'!E$263</f>
        <v>0.3613931534</v>
      </c>
      <c r="G12" s="12">
        <f>'[1]4412Imp'!F$263</f>
        <v>0.4114955414999999</v>
      </c>
      <c r="H12" s="12">
        <f>'[1]4412Imp'!G$263</f>
        <v>0.45194531950000005</v>
      </c>
      <c r="I12" s="12">
        <f>'[1]4412Imp'!H$263</f>
        <v>0.44271326209999995</v>
      </c>
      <c r="J12" s="204">
        <f>'[1]4412Imp'!I$263</f>
        <v>0.51108856830000005</v>
      </c>
      <c r="K12" s="204">
        <f>'[1]4412Imp'!J$263</f>
        <v>0.4381208774</v>
      </c>
      <c r="L12" s="204">
        <f>'[1]4412Imp'!K$263</f>
        <v>0.3307635035218856</v>
      </c>
      <c r="M12" s="204">
        <f>'[1]4412Imp'!L$263</f>
        <v>0.4042653432763737</v>
      </c>
      <c r="N12" s="204">
        <f>'[1]4412Imp'!M$263</f>
        <v>0.40979504276111101</v>
      </c>
      <c r="O12" s="204">
        <f>'[1]4412Imp'!N$263</f>
        <v>0.35817195587742123</v>
      </c>
      <c r="P12" s="204">
        <f>'[1]4412Imp'!O$263</f>
        <v>0.33319471451164084</v>
      </c>
      <c r="Q12" s="204">
        <f>'[1]4412Imp'!P$263</f>
        <v>0.37239769157954727</v>
      </c>
      <c r="R12" s="204">
        <f>'[1]4412Imp'!Q$263</f>
        <v>0.33884474547960153</v>
      </c>
      <c r="S12" s="204">
        <f>'[1]4412Imp'!R$263</f>
        <v>0.39635591422760469</v>
      </c>
      <c r="T12" s="204">
        <f>'[1]4412Imp'!S$263</f>
        <v>0.45087210756717172</v>
      </c>
      <c r="U12" s="204">
        <f>'[1]4412Imp'!T$263</f>
        <v>0.48393756670418464</v>
      </c>
      <c r="V12" s="204">
        <f>'[1]4412Imp'!U$263</f>
        <v>0.51383160802340289</v>
      </c>
      <c r="W12" s="204">
        <f>'[1]4412Imp'!V$263</f>
        <v>0.51802487118229124</v>
      </c>
      <c r="X12" s="204">
        <f>'[1]4412Imp'!W$263</f>
        <v>0.47092233442216125</v>
      </c>
      <c r="Y12" s="204">
        <f>'[1]4412Imp'!X$263</f>
        <v>0.52728805908603193</v>
      </c>
      <c r="Z12" s="204">
        <f>'[1]4412Imp'!Y$263</f>
        <v>0.28744409209532673</v>
      </c>
      <c r="AA12" s="204">
        <f>'[1]4412Imp'!Z$263</f>
        <v>0.42587874743999998</v>
      </c>
      <c r="AB12" s="14">
        <f>'[1]4412Imp'!AA$263</f>
        <v>0.42587874743999998</v>
      </c>
      <c r="AC12" s="55"/>
      <c r="AD12" s="11">
        <f>1/1000*'[1]4412Imp'!AB$263</f>
        <v>7.5275348939319017E-2</v>
      </c>
      <c r="AE12" s="12">
        <f>1/1000*'[1]4412Imp'!AC$263</f>
        <v>6.6332365023200002E-2</v>
      </c>
      <c r="AF12" s="12">
        <f>1/1000*'[1]4412Imp'!AD$263</f>
        <v>6.6401738808000016E-2</v>
      </c>
      <c r="AG12" s="12">
        <f>1/1000*'[1]4412Imp'!AE$263</f>
        <v>8.1863445315199998E-2</v>
      </c>
      <c r="AH12" s="12">
        <f>1/1000*'[1]4412Imp'!AF$263</f>
        <v>0.10318898083900005</v>
      </c>
      <c r="AI12" s="12">
        <f>1/1000*'[1]4412Imp'!AG$263</f>
        <v>0.12161227289640002</v>
      </c>
      <c r="AJ12" s="12">
        <f>1/1000*'[1]4412Imp'!AH$263</f>
        <v>0.1184351656024</v>
      </c>
      <c r="AK12" s="12">
        <f>1/1000*'[1]4412Imp'!AI$263</f>
        <v>0.15354398394599997</v>
      </c>
      <c r="AL12" s="12">
        <f>1/1000*'[1]4412Imp'!AJ$263</f>
        <v>0.14285728319280003</v>
      </c>
      <c r="AM12" s="12">
        <f>1/1000*'[1]4412Imp'!AK$263</f>
        <v>8.2948451933599995E-2</v>
      </c>
      <c r="AN12" s="12">
        <f>1/1000*'[1]4412Imp'!AL$263</f>
        <v>0.11070771426180001</v>
      </c>
      <c r="AO12" s="12">
        <f>1/1000*'[1]4412Imp'!AM$263</f>
        <v>0.13097692564799998</v>
      </c>
      <c r="AP12" s="12">
        <f>1/1000*'[1]4412Imp'!AN$263</f>
        <v>0.11301345939839999</v>
      </c>
      <c r="AQ12" s="12">
        <f>1/1000*'[1]4412Imp'!AO$263</f>
        <v>0.10655219200830002</v>
      </c>
      <c r="AR12" s="12">
        <f>1/1000*'[1]4412Imp'!AP$263</f>
        <v>0.12416971119300002</v>
      </c>
      <c r="AS12" s="12">
        <f>1/1000*'[1]4412Imp'!AQ$263</f>
        <v>9.8325261341999995E-2</v>
      </c>
      <c r="AT12" s="12">
        <f>1/1000*'[1]4412Imp'!AR$263</f>
        <v>0.10829159453869998</v>
      </c>
      <c r="AU12" s="12">
        <f>1/1000*'[1]4412Imp'!AS$263</f>
        <v>0.12679851309839998</v>
      </c>
      <c r="AV12" s="12">
        <f>1/1000*'[1]4412Imp'!AT$263</f>
        <v>0.14627129055999999</v>
      </c>
      <c r="AW12" s="12">
        <f>1/1000*'[1]4412Imp'!AU$263</f>
        <v>0.14018790080399998</v>
      </c>
      <c r="AX12" s="12">
        <f>1/1000*'[1]4412Imp'!AV$263</f>
        <v>0.1345901478548</v>
      </c>
      <c r="AY12" s="12">
        <f>1/1000*'[1]4412Imp'!AW$263</f>
        <v>0.16863381886550005</v>
      </c>
      <c r="AZ12" s="12">
        <f>1/1000*'[1]4412Imp'!AX$263</f>
        <v>0.20058100510499999</v>
      </c>
      <c r="BA12" s="12">
        <f>1/1000*'[1]4412Imp'!AY$263</f>
        <v>0.11289140507040002</v>
      </c>
      <c r="BB12" s="12">
        <f>1/1000*'[1]4412Imp'!AZ$263</f>
        <v>0.13847604991840001</v>
      </c>
      <c r="BC12" s="14">
        <f>1/1000*'[1]4412Imp'!BA$263</f>
        <v>0</v>
      </c>
      <c r="BD12" s="166"/>
    </row>
    <row r="13" spans="2:56" ht="13">
      <c r="B13" s="5" t="s">
        <v>49</v>
      </c>
      <c r="C13" s="74">
        <f>'[1]44104411Imp'!B$263</f>
        <v>0.73236641959999971</v>
      </c>
      <c r="D13" s="75">
        <f>'[1]44104411Imp'!C$263</f>
        <v>0.82187136680000017</v>
      </c>
      <c r="E13" s="75">
        <f>'[1]44104411Imp'!D$263</f>
        <v>0.74189362840000006</v>
      </c>
      <c r="F13" s="75">
        <f>'[1]44104411Imp'!E$263</f>
        <v>0.86894764560000015</v>
      </c>
      <c r="G13" s="75">
        <f>'[1]44104411Imp'!F$263</f>
        <v>1.1266186442850679</v>
      </c>
      <c r="H13" s="75">
        <f>'[1]44104411Imp'!G$263</f>
        <v>1.1417829068434389</v>
      </c>
      <c r="I13" s="75">
        <f>'[1]44104411Imp'!H$263</f>
        <v>1.2768986149999999</v>
      </c>
      <c r="J13" s="320">
        <f>'[1]44104411Imp'!I$263</f>
        <v>1.4053883559999998</v>
      </c>
      <c r="K13" s="320">
        <f>'[1]44104411Imp'!J$263</f>
        <v>1.2456900501999995</v>
      </c>
      <c r="L13" s="320">
        <f>'[1]44104411Imp'!K$263</f>
        <v>1.1243603453832212</v>
      </c>
      <c r="M13" s="320">
        <f>'[1]44104411Imp'!L$263</f>
        <v>1.4345038840092657</v>
      </c>
      <c r="N13" s="320">
        <f>'[1]44104411Imp'!M$263</f>
        <v>1.4822862866366651</v>
      </c>
      <c r="O13" s="320">
        <f>'[1]44104411Imp'!N$263</f>
        <v>1.1874551583321691</v>
      </c>
      <c r="P13" s="320">
        <f>'[1]44104411Imp'!O$263</f>
        <v>1.1860573125778249</v>
      </c>
      <c r="Q13" s="320">
        <f>'[1]44104411Imp'!P$263</f>
        <v>1.3436302579456612</v>
      </c>
      <c r="R13" s="320">
        <f>'[1]44104411Imp'!Q$263</f>
        <v>1.3756176798155344</v>
      </c>
      <c r="S13" s="320">
        <f>'[1]44104411Imp'!R$263</f>
        <v>1.3659960725989886</v>
      </c>
      <c r="T13" s="320">
        <f>'[1]44104411Imp'!S$263</f>
        <v>1.4131081305348361</v>
      </c>
      <c r="U13" s="320">
        <f>'[1]44104411Imp'!T$263</f>
        <v>1.4607245643262767</v>
      </c>
      <c r="V13" s="320">
        <f>'[1]44104411Imp'!U$263</f>
        <v>1.2405512834714978</v>
      </c>
      <c r="W13" s="320">
        <f>'[1]44104411Imp'!V$263</f>
        <v>1.4044681606097642</v>
      </c>
      <c r="X13" s="320">
        <f>'[1]44104411Imp'!W$263</f>
        <v>1.5259227887334341</v>
      </c>
      <c r="Y13" s="320">
        <f>'[1]44104411Imp'!X$263</f>
        <v>1.4257793891803361</v>
      </c>
      <c r="Z13" s="320">
        <f>'[1]44104411Imp'!Y$263</f>
        <v>1.1982628463136766</v>
      </c>
      <c r="AA13" s="320">
        <f>'[1]44104411Imp'!Z$263</f>
        <v>1.1368211876727272</v>
      </c>
      <c r="AB13" s="321">
        <f>'[1]44104411Imp'!AA$263</f>
        <v>1.1368211876727272</v>
      </c>
      <c r="AC13" s="55"/>
      <c r="AD13" s="11">
        <f>1/1000*'[1]44104411Imp'!AB$263</f>
        <v>0.11476833333176104</v>
      </c>
      <c r="AE13" s="12">
        <f>1/1000*'[1]44104411Imp'!AC$263</f>
        <v>0.11454808096840001</v>
      </c>
      <c r="AF13" s="12">
        <f>1/1000*'[1]44104411Imp'!AD$263</f>
        <v>0.11459304448</v>
      </c>
      <c r="AG13" s="12">
        <f>1/1000*'[1]44104411Imp'!AE$263</f>
        <v>0.15524761644479998</v>
      </c>
      <c r="AH13" s="12">
        <f>1/1000*'[1]44104411Imp'!AF$263</f>
        <v>0.22923769039150002</v>
      </c>
      <c r="AI13" s="12">
        <f>1/1000*'[1]44104411Imp'!AG$263</f>
        <v>0.24725329989360001</v>
      </c>
      <c r="AJ13" s="12">
        <f>1/1000*'[1]44104411Imp'!AH$263</f>
        <v>0.27924832411320016</v>
      </c>
      <c r="AK13" s="12">
        <f>1/1000*'[1]44104411Imp'!AI$263</f>
        <v>0.36673748928800004</v>
      </c>
      <c r="AL13" s="12">
        <f>1/1000*'[1]44104411Imp'!AJ$263</f>
        <v>0.35610685288600014</v>
      </c>
      <c r="AM13" s="12">
        <f>1/1000*'[1]44104411Imp'!AK$263</f>
        <v>0.27126870736239994</v>
      </c>
      <c r="AN13" s="12">
        <f>1/1000*'[1]44104411Imp'!AL$263</f>
        <v>0.32838621057449996</v>
      </c>
      <c r="AO13" s="12">
        <f>1/1000*'[1]44104411Imp'!AM$263</f>
        <v>0.40337133235200007</v>
      </c>
      <c r="AP13" s="12">
        <f>1/1000*'[1]44104411Imp'!AN$263</f>
        <v>0.32865560060960003</v>
      </c>
      <c r="AQ13" s="12">
        <f>1/1000*'[1]44104411Imp'!AO$263</f>
        <v>0.33260250569159999</v>
      </c>
      <c r="AR13" s="12">
        <f>1/1000*'[1]44104411Imp'!AP$263</f>
        <v>0.39094861394150004</v>
      </c>
      <c r="AS13" s="12">
        <f>1/1000*'[1]44104411Imp'!AQ$263</f>
        <v>0.33043144311100014</v>
      </c>
      <c r="AT13" s="12">
        <f>1/1000*'[1]44104411Imp'!AR$263</f>
        <v>0.32151918084530007</v>
      </c>
      <c r="AU13" s="12">
        <f>1/1000*'[1]44104411Imp'!AS$263</f>
        <v>0.33922410178800005</v>
      </c>
      <c r="AV13" s="12">
        <f>1/1000*'[1]44104411Imp'!AT$263</f>
        <v>0.37173752641199997</v>
      </c>
      <c r="AW13" s="12">
        <f>1/1000*'[1]44104411Imp'!AU$263</f>
        <v>0.33666476762199987</v>
      </c>
      <c r="AX13" s="12">
        <f>1/1000*'[1]44104411Imp'!AV$263</f>
        <v>0.35743314055700021</v>
      </c>
      <c r="AY13" s="12">
        <f>1/1000*'[1]44104411Imp'!AW$263</f>
        <v>0.45897757508520004</v>
      </c>
      <c r="AZ13" s="12">
        <f>1/1000*'[1]44104411Imp'!AX$263</f>
        <v>0.46146584285100001</v>
      </c>
      <c r="BA13" s="12">
        <f>1/1000*'[1]44104411Imp'!AY$263</f>
        <v>0.38648250307810006</v>
      </c>
      <c r="BB13" s="12">
        <f>1/1000*'[1]44104411Imp'!AZ$263</f>
        <v>0.33665811154115</v>
      </c>
      <c r="BC13" s="14">
        <f>1/1000*'[1]44104411Imp'!BA$263</f>
        <v>0</v>
      </c>
      <c r="BD13" s="166"/>
    </row>
    <row r="14" spans="2:56" ht="13">
      <c r="B14" s="5" t="s">
        <v>50</v>
      </c>
      <c r="C14" s="72">
        <f>'[1]44094418Imp'!B$263</f>
        <v>0.1455680768</v>
      </c>
      <c r="D14" s="16">
        <f>'[1]44094418Imp'!C$263</f>
        <v>0.19034864049999997</v>
      </c>
      <c r="E14" s="16">
        <f>'[1]44094418Imp'!D$263</f>
        <v>0.16791795420000002</v>
      </c>
      <c r="F14" s="16">
        <f>'[1]44094418Imp'!E$263</f>
        <v>0.18315596359999994</v>
      </c>
      <c r="G14" s="16">
        <f>'[1]44094418Imp'!F$263</f>
        <v>0.21188471990000005</v>
      </c>
      <c r="H14" s="16">
        <f>'[1]44094418Imp'!G$263</f>
        <v>0.24436084199999997</v>
      </c>
      <c r="I14" s="16">
        <f>'[1]44094418Imp'!H$263</f>
        <v>0.28698415790000004</v>
      </c>
      <c r="J14" s="308">
        <f>'[1]44094418Imp'!I$263</f>
        <v>0.33486009770000003</v>
      </c>
      <c r="K14" s="308">
        <f>'[1]44094418Imp'!J$263</f>
        <v>0.33488639310000012</v>
      </c>
      <c r="L14" s="308">
        <f>'[1]44094418Imp'!K$263</f>
        <v>0.26354005358017096</v>
      </c>
      <c r="M14" s="308">
        <f>'[1]44094418Imp'!L$263</f>
        <v>0.28484500084790088</v>
      </c>
      <c r="N14" s="308">
        <f>'[1]44094418Imp'!M$263</f>
        <v>0.33873358031372297</v>
      </c>
      <c r="O14" s="308">
        <f>'[1]44094418Imp'!N$263</f>
        <v>0.33296325931118326</v>
      </c>
      <c r="P14" s="308">
        <f>'[1]44094418Imp'!O$263</f>
        <v>0.39878966003032223</v>
      </c>
      <c r="Q14" s="308">
        <f>'[1]44094418Imp'!P$263</f>
        <v>0.43983684986263683</v>
      </c>
      <c r="R14" s="308">
        <f>'[1]44094418Imp'!Q$263</f>
        <v>0.41994425703133709</v>
      </c>
      <c r="S14" s="308">
        <f>'[1]44094418Imp'!R$263</f>
        <v>0.4511980368533654</v>
      </c>
      <c r="T14" s="308">
        <f>'[1]44094418Imp'!S$263</f>
        <v>0.46969076378248131</v>
      </c>
      <c r="U14" s="308">
        <f>'[1]44094418Imp'!T$263</f>
        <v>0.47679075155655271</v>
      </c>
      <c r="V14" s="308">
        <f>'[1]44094418Imp'!U$263</f>
        <v>0.45508792225424527</v>
      </c>
      <c r="W14" s="308">
        <f>'[1]44094418Imp'!V$263</f>
        <v>0.47699036231133246</v>
      </c>
      <c r="X14" s="308">
        <f>'[1]44094418Imp'!W$263</f>
        <v>0.52898428482940074</v>
      </c>
      <c r="Y14" s="308">
        <f>'[1]44094418Imp'!X$263</f>
        <v>0.49636285504485367</v>
      </c>
      <c r="Z14" s="308">
        <f>'[1]44094418Imp'!Y$263</f>
        <v>0.40496761271907605</v>
      </c>
      <c r="AA14" s="308">
        <f>'[1]44094418Imp'!Z$263</f>
        <v>0.44793324371797971</v>
      </c>
      <c r="AB14" s="73">
        <f>'[1]44094418Imp'!AA$263</f>
        <v>0.44793324371797971</v>
      </c>
      <c r="AC14" s="55"/>
      <c r="AD14" s="11">
        <f>1/1000*'[1]44094418Imp'!AB$263</f>
        <v>8.2718068174377019E-2</v>
      </c>
      <c r="AE14" s="12">
        <f>1/1000*'[1]44094418Imp'!AC$263</f>
        <v>0.11463195487879999</v>
      </c>
      <c r="AF14" s="12">
        <f>1/1000*'[1]44094418Imp'!AD$263</f>
        <v>0.10111373644159997</v>
      </c>
      <c r="AG14" s="12">
        <f>1/1000*'[1]44094418Imp'!AE$263</f>
        <v>0.12740813633760001</v>
      </c>
      <c r="AH14" s="12">
        <f>1/1000*'[1]44094418Imp'!AF$263</f>
        <v>0.16494600613679997</v>
      </c>
      <c r="AI14" s="12">
        <f>1/1000*'[1]44094418Imp'!AG$263</f>
        <v>0.2053541641866001</v>
      </c>
      <c r="AJ14" s="12">
        <f>1/1000*'[1]44094418Imp'!AH$263</f>
        <v>0.23098668628600008</v>
      </c>
      <c r="AK14" s="12">
        <f>1/1000*'[1]44094418Imp'!AI$263</f>
        <v>0.33656132553750001</v>
      </c>
      <c r="AL14" s="12">
        <f>1/1000*'[1]44094418Imp'!AJ$263</f>
        <v>0.35921928630600009</v>
      </c>
      <c r="AM14" s="12">
        <f>1/1000*'[1]44094418Imp'!AK$263</f>
        <v>0.25713494929319997</v>
      </c>
      <c r="AN14" s="12">
        <f>1/1000*'[1]44094418Imp'!AL$263</f>
        <v>0.26700895197450009</v>
      </c>
      <c r="AO14" s="12">
        <f>1/1000*'[1]44094418Imp'!AM$263</f>
        <v>0.348561364368</v>
      </c>
      <c r="AP14" s="12">
        <f>1/1000*'[1]44094418Imp'!AN$263</f>
        <v>0.32895562967520009</v>
      </c>
      <c r="AQ14" s="12">
        <f>1/1000*'[1]44094418Imp'!AO$263</f>
        <v>0.3282181647063</v>
      </c>
      <c r="AR14" s="12">
        <f>1/1000*'[1]44094418Imp'!AP$263</f>
        <v>0.40998924719649987</v>
      </c>
      <c r="AS14" s="12">
        <f>1/1000*'[1]44094418Imp'!AQ$263</f>
        <v>0.36255941878800019</v>
      </c>
      <c r="AT14" s="12">
        <f>1/1000*'[1]44094418Imp'!AR$263</f>
        <v>0.39646333523269989</v>
      </c>
      <c r="AU14" s="12">
        <f>1/1000*'[1]44094418Imp'!AS$263</f>
        <v>0.44156988332600017</v>
      </c>
      <c r="AV14" s="12">
        <f>1/1000*'[1]44094418Imp'!AT$263</f>
        <v>0.4542857487780001</v>
      </c>
      <c r="AW14" s="12">
        <f>1/1000*'[1]44094418Imp'!AU$263</f>
        <v>0.43948243965500006</v>
      </c>
      <c r="AX14" s="12">
        <f>1/1000*'[1]44094418Imp'!AV$263</f>
        <v>0.46641954246439998</v>
      </c>
      <c r="AY14" s="12">
        <f>1/1000*'[1]44094418Imp'!AW$263</f>
        <v>0.57229600520699997</v>
      </c>
      <c r="AZ14" s="12">
        <f>1/1000*'[1]44094418Imp'!AX$263</f>
        <v>0.59071553704799995</v>
      </c>
      <c r="BA14" s="12">
        <f>1/1000*'[1]44094418Imp'!AY$263</f>
        <v>0.49933786409430003</v>
      </c>
      <c r="BB14" s="12">
        <f>1/1000*'[1]44094418Imp'!AZ$263</f>
        <v>0.4663096379408001</v>
      </c>
      <c r="BC14" s="14">
        <f>1/1000*'[1]44094418Imp'!BA$263</f>
        <v>0</v>
      </c>
      <c r="BD14" s="166"/>
    </row>
    <row r="15" spans="2:56" ht="13">
      <c r="B15" s="5" t="s">
        <v>105</v>
      </c>
      <c r="C15" s="74">
        <f>'[1]94Imp'!B$263</f>
        <v>0.57689646261080818</v>
      </c>
      <c r="D15" s="75">
        <f>'[1]94Imp'!C$263</f>
        <v>0.57015729806445492</v>
      </c>
      <c r="E15" s="75">
        <f>'[1]94Imp'!D$263</f>
        <v>0.70092392598324571</v>
      </c>
      <c r="F15" s="75">
        <f>'[1]94Imp'!E$263</f>
        <v>0.79907906381142446</v>
      </c>
      <c r="G15" s="75">
        <f>'[1]94Imp'!F$263</f>
        <v>0.94023895611341535</v>
      </c>
      <c r="H15" s="75">
        <f>'[1]94Imp'!G$263</f>
        <v>1.0464793427562513</v>
      </c>
      <c r="I15" s="75">
        <f>'[1]94Imp'!H$263</f>
        <v>1.0954089412145591</v>
      </c>
      <c r="J15" s="320">
        <f>'[1]94Imp'!I$263</f>
        <v>1.2802973599669436</v>
      </c>
      <c r="K15" s="320">
        <f>'[1]94Imp'!J$263</f>
        <v>1.1968103998327031</v>
      </c>
      <c r="L15" s="320">
        <f>'[1]94Imp'!K$263</f>
        <v>0.93767720252396525</v>
      </c>
      <c r="M15" s="320">
        <f>'[1]94Imp'!L$263</f>
        <v>0.92749373839127114</v>
      </c>
      <c r="N15" s="320">
        <f>'[1]94Imp'!M$263</f>
        <v>1.0589398101695153</v>
      </c>
      <c r="O15" s="320">
        <f>'[1]94Imp'!N$263</f>
        <v>0.92872639320260697</v>
      </c>
      <c r="P15" s="320">
        <f>'[1]94Imp'!O$263</f>
        <v>0.94298957268218409</v>
      </c>
      <c r="Q15" s="320">
        <f>'[1]94Imp'!P$263</f>
        <v>1.0953474611206384</v>
      </c>
      <c r="R15" s="320">
        <f>'[1]94Imp'!Q$263</f>
        <v>1.1588777402274519</v>
      </c>
      <c r="S15" s="320">
        <f>'[1]94Imp'!R$263</f>
        <v>1.0717445154524834</v>
      </c>
      <c r="T15" s="320">
        <f>'[1]94Imp'!S$263</f>
        <v>1.1431769717635358</v>
      </c>
      <c r="U15" s="320">
        <f>'[1]94Imp'!T$263</f>
        <v>1.1038568789867524</v>
      </c>
      <c r="V15" s="320">
        <f>'[1]94Imp'!U$263</f>
        <v>1.0432395142213016</v>
      </c>
      <c r="W15" s="320">
        <f>'[1]94Imp'!V$263</f>
        <v>1.0701752798152375</v>
      </c>
      <c r="X15" s="320">
        <f>'[1]94Imp'!W$263</f>
        <v>1.0621335704690171</v>
      </c>
      <c r="Y15" s="320">
        <f>'[1]94Imp'!X$263</f>
        <v>0.98501030393917011</v>
      </c>
      <c r="Z15" s="320">
        <f>'[1]94Imp'!Y$263</f>
        <v>0.94101664851657163</v>
      </c>
      <c r="AA15" s="320">
        <f>'[1]94Imp'!Z$263</f>
        <v>0.94729604256197042</v>
      </c>
      <c r="AB15" s="321">
        <f>'[1]94Imp'!AA$263</f>
        <v>0.94729604256197042</v>
      </c>
      <c r="AC15" s="55"/>
      <c r="AD15" s="64">
        <f>1/1000*'[1]94Imp'!AB$263</f>
        <v>0.46339537574247908</v>
      </c>
      <c r="AE15" s="65">
        <f>1/1000*'[1]94Imp'!AC$263</f>
        <v>0.43351615441279978</v>
      </c>
      <c r="AF15" s="65">
        <f>1/1000*'[1]94Imp'!AD$263</f>
        <v>0.5456041212384003</v>
      </c>
      <c r="AG15" s="65">
        <f>1/1000*'[1]94Imp'!AE$263</f>
        <v>0.71722057186080002</v>
      </c>
      <c r="AH15" s="65">
        <f>1/1000*'[1]94Imp'!AF$263</f>
        <v>0.84244699540820001</v>
      </c>
      <c r="AI15" s="65">
        <f>1/1000*'[1]94Imp'!AG$263</f>
        <v>0.8951283500874001</v>
      </c>
      <c r="AJ15" s="65">
        <f>1/1000*'[1]94Imp'!AH$263</f>
        <v>0.98287395035559988</v>
      </c>
      <c r="AK15" s="65">
        <f>1/1000*'[1]94Imp'!AI$263</f>
        <v>1.2630647630945</v>
      </c>
      <c r="AL15" s="65">
        <f>1/1000*'[1]94Imp'!AJ$263</f>
        <v>1.3675105564028001</v>
      </c>
      <c r="AM15" s="65">
        <f>1/1000*'[1]94Imp'!AK$263</f>
        <v>0.91211612710679935</v>
      </c>
      <c r="AN15" s="65">
        <f>1/1000*'[1]94Imp'!AL$263</f>
        <v>0.88915705869149986</v>
      </c>
      <c r="AO15" s="65">
        <f>1/1000*'[1]94Imp'!AM$263</f>
        <v>1.0876406142719999</v>
      </c>
      <c r="AP15" s="65">
        <f>1/1000*'[1]94Imp'!AN$263</f>
        <v>0.92402241180480016</v>
      </c>
      <c r="AQ15" s="65">
        <f>1/1000*'[1]94Imp'!AO$263</f>
        <v>0.95922155177189972</v>
      </c>
      <c r="AR15" s="65">
        <f>1/1000*'[1]94Imp'!AP$263</f>
        <v>1.1309841771155005</v>
      </c>
      <c r="AS15" s="65">
        <f>1/1000*'[1]94Imp'!AQ$263</f>
        <v>1.0567677428034996</v>
      </c>
      <c r="AT15" s="65">
        <f>1/1000*'[1]94Imp'!AR$263</f>
        <v>0.99442658375109971</v>
      </c>
      <c r="AU15" s="65">
        <f>1/1000*'[1]94Imp'!AS$263</f>
        <v>1.0722949576339</v>
      </c>
      <c r="AV15" s="65">
        <f>1/1000*'[1]94Imp'!AT$263</f>
        <v>1.1266652570569997</v>
      </c>
      <c r="AW15" s="65">
        <f>1/1000*'[1]94Imp'!AU$263</f>
        <v>0.99874660912049995</v>
      </c>
      <c r="AX15" s="65">
        <f>1/1000*'[1]94Imp'!AV$263</f>
        <v>1.0833223415598001</v>
      </c>
      <c r="AY15" s="65">
        <f>1/1000*'[1]94Imp'!AW$263</f>
        <v>1.2750465891147003</v>
      </c>
      <c r="AZ15" s="65">
        <f>1/1000*'[1]94Imp'!AX$263</f>
        <v>1.2483609692580002</v>
      </c>
      <c r="BA15" s="65">
        <f>1/1000*'[1]94Imp'!AY$263</f>
        <v>1.1600833525610996</v>
      </c>
      <c r="BB15" s="65">
        <f>1/1000*'[1]94Imp'!AZ$263</f>
        <v>1.14660039932865</v>
      </c>
      <c r="BC15" s="319">
        <f>1/1000*'[1]94Imp'!BA$263</f>
        <v>0</v>
      </c>
      <c r="BD15" s="166"/>
    </row>
    <row r="16" spans="2:56" ht="13">
      <c r="B16" s="8" t="s">
        <v>9</v>
      </c>
      <c r="C16" s="49">
        <f t="shared" ref="C16:AB16" si="5">C8-SUM(C9:C15)</f>
        <v>0.32057220255000196</v>
      </c>
      <c r="D16" s="34">
        <f t="shared" si="5"/>
        <v>0.31394875199999994</v>
      </c>
      <c r="E16" s="34">
        <f t="shared" si="5"/>
        <v>0.34758381770000035</v>
      </c>
      <c r="F16" s="34">
        <f t="shared" si="5"/>
        <v>0.37089640734999918</v>
      </c>
      <c r="G16" s="34">
        <f t="shared" si="5"/>
        <v>0.43585287170000075</v>
      </c>
      <c r="H16" s="34">
        <f t="shared" si="5"/>
        <v>0.37147386519999959</v>
      </c>
      <c r="I16" s="34">
        <f t="shared" si="5"/>
        <v>0.50575566820000084</v>
      </c>
      <c r="J16" s="322">
        <f t="shared" si="5"/>
        <v>0.43040008549999786</v>
      </c>
      <c r="K16" s="322">
        <f t="shared" si="5"/>
        <v>0.39454009104999876</v>
      </c>
      <c r="L16" s="322">
        <f t="shared" si="5"/>
        <v>0.33675453445523029</v>
      </c>
      <c r="M16" s="322">
        <f t="shared" si="5"/>
        <v>0.48399765579085496</v>
      </c>
      <c r="N16" s="322">
        <f t="shared" si="5"/>
        <v>0.47161293946425609</v>
      </c>
      <c r="O16" s="322">
        <f t="shared" si="5"/>
        <v>0.41270077342550149</v>
      </c>
      <c r="P16" s="322">
        <f t="shared" si="5"/>
        <v>0.77025512344491709</v>
      </c>
      <c r="Q16" s="322">
        <f t="shared" si="5"/>
        <v>0.76237452995914623</v>
      </c>
      <c r="R16" s="322">
        <f t="shared" si="5"/>
        <v>0.94600464981586185</v>
      </c>
      <c r="S16" s="322">
        <f t="shared" si="5"/>
        <v>1.5676665821178055</v>
      </c>
      <c r="T16" s="322">
        <f t="shared" si="5"/>
        <v>2.0378141710557065</v>
      </c>
      <c r="U16" s="322">
        <f t="shared" si="5"/>
        <v>1.9872621847857221</v>
      </c>
      <c r="V16" s="322">
        <f t="shared" si="5"/>
        <v>1.3761448080909702</v>
      </c>
      <c r="W16" s="322">
        <f t="shared" si="5"/>
        <v>1.5229662582033017</v>
      </c>
      <c r="X16" s="322">
        <f t="shared" si="5"/>
        <v>1.6235241491619714</v>
      </c>
      <c r="Y16" s="322">
        <f t="shared" si="5"/>
        <v>1.6038500610543327</v>
      </c>
      <c r="Z16" s="322">
        <f t="shared" si="5"/>
        <v>0.85305165383521597</v>
      </c>
      <c r="AA16" s="322">
        <f t="shared" si="5"/>
        <v>0.7958264889908957</v>
      </c>
      <c r="AB16" s="323">
        <f t="shared" si="5"/>
        <v>0.7958264889908957</v>
      </c>
      <c r="AC16" s="55"/>
      <c r="AD16" s="49">
        <f t="shared" ref="AD16:BC16" si="6">AD8-SUM(AD9:AD15)</f>
        <v>9.5158504456697379E-2</v>
      </c>
      <c r="AE16" s="34">
        <f t="shared" si="6"/>
        <v>0.10539190988399993</v>
      </c>
      <c r="AF16" s="34">
        <f t="shared" si="6"/>
        <v>0.1200047704303997</v>
      </c>
      <c r="AG16" s="34">
        <f t="shared" si="6"/>
        <v>0.13323529006239987</v>
      </c>
      <c r="AH16" s="34">
        <f t="shared" si="6"/>
        <v>0.1781015783658999</v>
      </c>
      <c r="AI16" s="34">
        <f t="shared" si="6"/>
        <v>0.15693725327280039</v>
      </c>
      <c r="AJ16" s="34">
        <f t="shared" si="6"/>
        <v>0.23844699314720019</v>
      </c>
      <c r="AK16" s="34">
        <f t="shared" si="6"/>
        <v>0.21805655602049967</v>
      </c>
      <c r="AL16" s="34">
        <f t="shared" si="6"/>
        <v>0.22364153356759875</v>
      </c>
      <c r="AM16" s="34">
        <f t="shared" si="6"/>
        <v>0.19295542689279999</v>
      </c>
      <c r="AN16" s="34">
        <f t="shared" si="6"/>
        <v>0.26723334260789944</v>
      </c>
      <c r="AO16" s="34">
        <f t="shared" si="6"/>
        <v>0.2849430862559994</v>
      </c>
      <c r="AP16" s="34">
        <f t="shared" si="6"/>
        <v>0.24020451848799862</v>
      </c>
      <c r="AQ16" s="34">
        <f t="shared" si="6"/>
        <v>0.30036665530800022</v>
      </c>
      <c r="AR16" s="34">
        <f t="shared" si="6"/>
        <v>0.24206019406849988</v>
      </c>
      <c r="AS16" s="34">
        <f t="shared" si="6"/>
        <v>0.23412706501099967</v>
      </c>
      <c r="AT16" s="34">
        <f t="shared" si="6"/>
        <v>0.31354282845210069</v>
      </c>
      <c r="AU16" s="34">
        <f t="shared" si="6"/>
        <v>0.3693193278632001</v>
      </c>
      <c r="AV16" s="34">
        <f t="shared" si="6"/>
        <v>0.39070422461499987</v>
      </c>
      <c r="AW16" s="34">
        <f t="shared" si="6"/>
        <v>0.32899201688699975</v>
      </c>
      <c r="AX16" s="34">
        <f t="shared" si="6"/>
        <v>0.32825407674300067</v>
      </c>
      <c r="AY16" s="34">
        <f t="shared" si="6"/>
        <v>0.45915702379079892</v>
      </c>
      <c r="AZ16" s="34">
        <f t="shared" si="6"/>
        <v>0.50029646986800058</v>
      </c>
      <c r="BA16" s="34">
        <f t="shared" si="6"/>
        <v>0.31653805354599918</v>
      </c>
      <c r="BB16" s="34">
        <f t="shared" si="6"/>
        <v>0.2954837750592989</v>
      </c>
      <c r="BC16" s="323">
        <f t="shared" si="6"/>
        <v>0</v>
      </c>
      <c r="BD16" s="166"/>
    </row>
    <row r="17" spans="2:56" ht="20" customHeight="1">
      <c r="B17" s="25" t="s">
        <v>11</v>
      </c>
      <c r="C17" s="143">
        <f t="shared" ref="C17:Z17" si="7">SUM(C18:C21)</f>
        <v>6.8443144047458624</v>
      </c>
      <c r="D17" s="143">
        <f t="shared" si="7"/>
        <v>6.8826961455676585</v>
      </c>
      <c r="E17" s="324">
        <f t="shared" si="7"/>
        <v>14.757866189263741</v>
      </c>
      <c r="F17" s="324">
        <f t="shared" si="7"/>
        <v>15.219103316626482</v>
      </c>
      <c r="G17" s="324">
        <f t="shared" si="7"/>
        <v>16.785497281884435</v>
      </c>
      <c r="H17" s="324">
        <f t="shared" si="7"/>
        <v>17.449575483002778</v>
      </c>
      <c r="I17" s="324">
        <f t="shared" si="7"/>
        <v>15.910075975175252</v>
      </c>
      <c r="J17" s="324">
        <f t="shared" si="7"/>
        <v>16.787772238765172</v>
      </c>
      <c r="K17" s="233">
        <f t="shared" si="7"/>
        <v>16.293178573724997</v>
      </c>
      <c r="L17" s="233">
        <f t="shared" si="7"/>
        <v>12.915111263504512</v>
      </c>
      <c r="M17" s="233">
        <f t="shared" si="7"/>
        <v>15.396126218863644</v>
      </c>
      <c r="N17" s="233">
        <f t="shared" si="7"/>
        <v>15.580329473432435</v>
      </c>
      <c r="O17" s="233">
        <f t="shared" si="7"/>
        <v>15.00437293408002</v>
      </c>
      <c r="P17" s="233">
        <f t="shared" si="7"/>
        <v>14.298378283512049</v>
      </c>
      <c r="Q17" s="233">
        <f t="shared" si="7"/>
        <v>14.920987151636826</v>
      </c>
      <c r="R17" s="233">
        <f t="shared" si="7"/>
        <v>13.351662563371875</v>
      </c>
      <c r="S17" s="233">
        <f t="shared" si="7"/>
        <v>15.359539177030276</v>
      </c>
      <c r="T17" s="233">
        <f t="shared" si="7"/>
        <v>15.016338102549543</v>
      </c>
      <c r="U17" s="233">
        <f t="shared" si="7"/>
        <v>17.134841725584277</v>
      </c>
      <c r="V17" s="233">
        <f t="shared" si="7"/>
        <v>17.188182612608085</v>
      </c>
      <c r="W17" s="233">
        <f t="shared" si="7"/>
        <v>15.370610018771536</v>
      </c>
      <c r="X17" s="233">
        <f t="shared" si="7"/>
        <v>14.89770058161635</v>
      </c>
      <c r="Y17" s="233">
        <f t="shared" si="7"/>
        <v>11.224416657853695</v>
      </c>
      <c r="Z17" s="233">
        <f t="shared" si="7"/>
        <v>10.709531394218628</v>
      </c>
      <c r="AA17" s="233">
        <f>SUM(AA18:AA21)</f>
        <v>13.183433317928575</v>
      </c>
      <c r="AB17" s="312">
        <f>SUM(AB18:AB21)</f>
        <v>13.183433046328574</v>
      </c>
      <c r="AC17" s="55"/>
      <c r="AD17" s="141">
        <f>SUM(AD18:AD21)</f>
        <v>1.2343590111551725</v>
      </c>
      <c r="AE17" s="141">
        <f>SUM(AE18:AE21)</f>
        <v>1.0778480818231997</v>
      </c>
      <c r="AF17" s="76">
        <f>SUM(AF18:AF21)</f>
        <v>1.4845668271824</v>
      </c>
      <c r="AG17" s="76">
        <f t="shared" ref="AG17:BB17" si="8">SUM(AG18:AG21)</f>
        <v>1.8700032886864</v>
      </c>
      <c r="AH17" s="76">
        <f t="shared" si="8"/>
        <v>2.2321693053351996</v>
      </c>
      <c r="AI17" s="76">
        <f t="shared" si="8"/>
        <v>2.4567003248072998</v>
      </c>
      <c r="AJ17" s="76">
        <f t="shared" si="8"/>
        <v>2.5139644030403998</v>
      </c>
      <c r="AK17" s="76">
        <f t="shared" si="8"/>
        <v>3.0692864630765002</v>
      </c>
      <c r="AL17" s="76">
        <f t="shared" si="8"/>
        <v>3.2134467814768004</v>
      </c>
      <c r="AM17" s="76">
        <f t="shared" si="8"/>
        <v>2.4247387355444006</v>
      </c>
      <c r="AN17" s="76">
        <f t="shared" si="8"/>
        <v>2.9027372371496996</v>
      </c>
      <c r="AO17" s="76">
        <f t="shared" si="8"/>
        <v>3.1901751627840009</v>
      </c>
      <c r="AP17" s="76">
        <f t="shared" si="8"/>
        <v>2.7015369406959993</v>
      </c>
      <c r="AQ17" s="76">
        <f t="shared" si="8"/>
        <v>2.5793545216866005</v>
      </c>
      <c r="AR17" s="76">
        <f t="shared" si="8"/>
        <v>2.6799578616400002</v>
      </c>
      <c r="AS17" s="76">
        <f t="shared" si="8"/>
        <v>2.1410045110159994</v>
      </c>
      <c r="AT17" s="76">
        <f t="shared" si="8"/>
        <v>2.2548962327218001</v>
      </c>
      <c r="AU17" s="76">
        <f t="shared" si="8"/>
        <v>2.4015115581885995</v>
      </c>
      <c r="AV17" s="76">
        <f t="shared" si="8"/>
        <v>2.7032185637440005</v>
      </c>
      <c r="AW17" s="76">
        <f t="shared" si="8"/>
        <v>2.4707294325964995</v>
      </c>
      <c r="AX17" s="76">
        <f t="shared" si="8"/>
        <v>2.2646756920022018</v>
      </c>
      <c r="AY17" s="76">
        <f t="shared" si="8"/>
        <v>2.5497490432795997</v>
      </c>
      <c r="AZ17" s="76">
        <f t="shared" si="8"/>
        <v>2.697005414258999</v>
      </c>
      <c r="BA17" s="76">
        <f t="shared" si="8"/>
        <v>2.3652938339481002</v>
      </c>
      <c r="BB17" s="76">
        <f t="shared" si="8"/>
        <v>2.5560146276045992</v>
      </c>
      <c r="BC17" s="165">
        <f>SUM(BC18:BC21)</f>
        <v>0</v>
      </c>
      <c r="BD17" s="166"/>
    </row>
    <row r="18" spans="2:56">
      <c r="B18" s="5" t="s">
        <v>104</v>
      </c>
      <c r="C18" s="163">
        <f>[1]PulpLogsImp!B$263</f>
        <v>3.7099999999999998E-3</v>
      </c>
      <c r="D18" s="163">
        <f>[1]PulpLogsImp!C$263</f>
        <v>6.7919999999999994E-3</v>
      </c>
      <c r="E18" s="80">
        <f>[1]PulpLogsImp!D$263</f>
        <v>6.7693317669999997</v>
      </c>
      <c r="F18" s="80">
        <f>[1]PulpLogsImp!E$263</f>
        <v>6.4973922799999997</v>
      </c>
      <c r="G18" s="80">
        <f>[1]PulpLogsImp!F$263</f>
        <v>7.0910631599999991</v>
      </c>
      <c r="H18" s="80">
        <f>[1]PulpLogsImp!G$263</f>
        <v>6.7455215200000005</v>
      </c>
      <c r="I18" s="80">
        <f>[1]PulpLogsImp!H$263</f>
        <v>5.3238023189999994</v>
      </c>
      <c r="J18" s="325">
        <f>[1]PulpLogsImp!I$263</f>
        <v>6.0163822639999998</v>
      </c>
      <c r="K18" s="320">
        <f>[1]PulpLogsImp!J$263</f>
        <v>5.5570223030000001</v>
      </c>
      <c r="L18" s="320">
        <f>[1]PulpLogsImp!K$263</f>
        <v>3.7651896799999998</v>
      </c>
      <c r="M18" s="320">
        <f>[1]PulpLogsImp!L$263</f>
        <v>4.8979979199999999</v>
      </c>
      <c r="N18" s="320">
        <f>[1]PulpLogsImp!M$263</f>
        <v>5.1522569626086954</v>
      </c>
      <c r="O18" s="320">
        <f>[1]PulpLogsImp!N$263</f>
        <v>5.1673053690000001</v>
      </c>
      <c r="P18" s="320">
        <f>[1]PulpLogsImp!O$263</f>
        <v>5.3126134199999999</v>
      </c>
      <c r="Q18" s="320">
        <f>[1]PulpLogsImp!P$263</f>
        <v>5.8784270799999998</v>
      </c>
      <c r="R18" s="320">
        <f>[1]PulpLogsImp!Q$263</f>
        <v>4.6657315375000001</v>
      </c>
      <c r="S18" s="320">
        <f>[1]PulpLogsImp!R$263</f>
        <v>4.6231912222222222</v>
      </c>
      <c r="T18" s="320">
        <f>[1]PulpLogsImp!S$263</f>
        <v>3.2119163199999998</v>
      </c>
      <c r="U18" s="320">
        <f>[1]PulpLogsImp!T$263</f>
        <v>5.1299598800000004</v>
      </c>
      <c r="V18" s="320">
        <f>[1]PulpLogsImp!U$263</f>
        <v>4.796977420000001</v>
      </c>
      <c r="W18" s="320">
        <f>[1]PulpLogsImp!V$263</f>
        <v>4.2518142169999997</v>
      </c>
      <c r="X18" s="320">
        <f>[1]PulpLogsImp!W$263</f>
        <v>3.6718380335999998</v>
      </c>
      <c r="Y18" s="320">
        <f>[1]PulpLogsImp!X$263</f>
        <v>0</v>
      </c>
      <c r="Z18" s="320">
        <f>[1]PulpLogsImp!Y$263</f>
        <v>0</v>
      </c>
      <c r="AA18" s="320">
        <f>[1]PulpLogsImp!Z$263</f>
        <v>0</v>
      </c>
      <c r="AB18" s="321">
        <f>[1]PulpLogsImp!AA$263</f>
        <v>0</v>
      </c>
      <c r="AC18" s="13"/>
      <c r="AD18" s="144">
        <f>1/1000*[1]PulpLogsImp!AB$263</f>
        <v>2.0902378164300002E-4</v>
      </c>
      <c r="AE18" s="144">
        <f>1/1000*[1]PulpLogsImp!AC$263</f>
        <v>6.3960886079999992E-4</v>
      </c>
      <c r="AF18" s="21">
        <f>1/1000*[1]PulpLogsImp!AD$263</f>
        <v>0.2444515504368</v>
      </c>
      <c r="AG18" s="21">
        <f>1/1000*[1]PulpLogsImp!AE$263</f>
        <v>0.28605332893759999</v>
      </c>
      <c r="AH18" s="21">
        <f>1/1000*[1]PulpLogsImp!AF$263</f>
        <v>0.36443177664600007</v>
      </c>
      <c r="AI18" s="21">
        <f>1/1000*[1]PulpLogsImp!AG$263</f>
        <v>0.37638305574870007</v>
      </c>
      <c r="AJ18" s="21">
        <f>1/1000*[1]PulpLogsImp!AH$263</f>
        <v>0.29745223264319998</v>
      </c>
      <c r="AK18" s="21">
        <f>1/1000*[1]PulpLogsImp!AI$263</f>
        <v>0.53325051884550001</v>
      </c>
      <c r="AL18" s="21">
        <f>1/1000*[1]PulpLogsImp!AJ$263</f>
        <v>0.51972373238320013</v>
      </c>
      <c r="AM18" s="21">
        <f>1/1000*[1]PulpLogsImp!AK$263</f>
        <v>0.23266007149440002</v>
      </c>
      <c r="AN18" s="21">
        <f>1/1000*[1]PulpLogsImp!AL$263</f>
        <v>0.33579036041040006</v>
      </c>
      <c r="AO18" s="21">
        <f>1/1000*[1]PulpLogsImp!AM$263</f>
        <v>0.41593356719999991</v>
      </c>
      <c r="AP18" s="21">
        <f>1/1000*[1]PulpLogsImp!AN$263</f>
        <v>0.35380627752799998</v>
      </c>
      <c r="AQ18" s="21">
        <f>1/1000*[1]PulpLogsImp!AO$263</f>
        <v>0.35766691622580005</v>
      </c>
      <c r="AR18" s="21">
        <f>1/1000*[1]PulpLogsImp!AP$263</f>
        <v>0.40527432364350008</v>
      </c>
      <c r="AS18" s="21">
        <f>1/1000*[1]PulpLogsImp!AQ$263</f>
        <v>0.24946915112699999</v>
      </c>
      <c r="AT18" s="21">
        <f>1/1000*[1]PulpLogsImp!AR$263</f>
        <v>0.23133871620669999</v>
      </c>
      <c r="AU18" s="21">
        <f>1/1000*[1]PulpLogsImp!AS$263</f>
        <v>0.164627983949</v>
      </c>
      <c r="AV18" s="21">
        <f>1/1000*[1]PulpLogsImp!AT$263</f>
        <v>0.37773519475799999</v>
      </c>
      <c r="AW18" s="21">
        <f>1/1000*[1]PulpLogsImp!AU$263</f>
        <v>0.34163364822099995</v>
      </c>
      <c r="AX18" s="21">
        <f>1/1000*[1]PulpLogsImp!AV$263</f>
        <v>0.24884595125600001</v>
      </c>
      <c r="AY18" s="21">
        <f>1/1000*[1]PulpLogsImp!AW$263</f>
        <v>0.20343031350000002</v>
      </c>
      <c r="AZ18" s="21">
        <f>1/1000*[1]PulpLogsImp!AX$263</f>
        <v>0</v>
      </c>
      <c r="BA18" s="21">
        <f>1/1000*[1]PulpLogsImp!AY$263</f>
        <v>0</v>
      </c>
      <c r="BB18" s="21">
        <f>1/1000*[1]PulpLogsImp!AZ$263</f>
        <v>0</v>
      </c>
      <c r="BC18" s="14">
        <f>1/1000*[1]PulpLogsImp!BA$263</f>
        <v>0</v>
      </c>
      <c r="BD18" s="166"/>
    </row>
    <row r="19" spans="2:56">
      <c r="B19" s="5" t="s">
        <v>80</v>
      </c>
      <c r="C19" s="74">
        <f>'[1]440123Imp'!B$263</f>
        <v>1.9581401773499998</v>
      </c>
      <c r="D19" s="80">
        <f>'[1]440123Imp'!C$263</f>
        <v>2.45565674235</v>
      </c>
      <c r="E19" s="80">
        <f>'[1]440123Imp'!D$263</f>
        <v>2.9662032144499997</v>
      </c>
      <c r="F19" s="80">
        <f>'[1]440123Imp'!E$263</f>
        <v>3.4147787119499995</v>
      </c>
      <c r="G19" s="80">
        <f>'[1]440123Imp'!F$263</f>
        <v>3.6459877357000003</v>
      </c>
      <c r="H19" s="80">
        <f>'[1]440123Imp'!G$263</f>
        <v>3.9939510464999994</v>
      </c>
      <c r="I19" s="80">
        <f>'[1]440123Imp'!H$263</f>
        <v>3.7430198504999992</v>
      </c>
      <c r="J19" s="325">
        <f>'[1]440123Imp'!I$263</f>
        <v>3.6673440958999999</v>
      </c>
      <c r="K19" s="320">
        <f>'[1]440123Imp'!J$263</f>
        <v>3.9059501703500001</v>
      </c>
      <c r="L19" s="320">
        <f>'[1]440123Imp'!K$263</f>
        <v>3.0878020245000002</v>
      </c>
      <c r="M19" s="320">
        <f>'[1]440123Imp'!L$263</f>
        <v>3.4198527921666662</v>
      </c>
      <c r="N19" s="320">
        <f>'[1]440123Imp'!M$263</f>
        <v>3.6705410813333335</v>
      </c>
      <c r="O19" s="320">
        <f>'[1]440123Imp'!N$263</f>
        <v>2.9324042452499994</v>
      </c>
      <c r="P19" s="320">
        <f>'[1]440123Imp'!O$263</f>
        <v>2.7669457274421765</v>
      </c>
      <c r="Q19" s="320">
        <f>'[1]440123Imp'!P$263</f>
        <v>2.6485249633840846</v>
      </c>
      <c r="R19" s="320">
        <f>'[1]440123Imp'!Q$263</f>
        <v>2.5744963464203705</v>
      </c>
      <c r="S19" s="320">
        <f>'[1]440123Imp'!R$263</f>
        <v>3.6039796917299247</v>
      </c>
      <c r="T19" s="320">
        <f>'[1]440123Imp'!S$263</f>
        <v>4.2745759124571432</v>
      </c>
      <c r="U19" s="320">
        <f>'[1]440123Imp'!T$263</f>
        <v>4.5588152232716439</v>
      </c>
      <c r="V19" s="320">
        <f>'[1]440123Imp'!U$263</f>
        <v>4.9451385702954527</v>
      </c>
      <c r="W19" s="320">
        <f>'[1]440123Imp'!V$263</f>
        <v>3.9640151985118184</v>
      </c>
      <c r="X19" s="320">
        <f>'[1]440123Imp'!W$263</f>
        <v>3.6840590620033336</v>
      </c>
      <c r="Y19" s="320">
        <f>'[1]440123Imp'!X$263</f>
        <v>3.4556624511279352</v>
      </c>
      <c r="Z19" s="320">
        <f>'[1]440123Imp'!Y$263</f>
        <v>3.0944827739547613</v>
      </c>
      <c r="AA19" s="320">
        <f>'[1]440123Imp'!Z$263</f>
        <v>4.6877150474285711</v>
      </c>
      <c r="AB19" s="321">
        <f>'[1]440123Imp'!AA$263</f>
        <v>4.6877150474285711</v>
      </c>
      <c r="AC19" s="13"/>
      <c r="AD19" s="11">
        <f>1/1000*'[1]440123Imp'!AB$263</f>
        <v>6.6433274731317021E-2</v>
      </c>
      <c r="AE19" s="21">
        <f>1/1000*'[1]440123Imp'!AC$263</f>
        <v>6.5325477767200019E-2</v>
      </c>
      <c r="AF19" s="21">
        <f>1/1000*'[1]440123Imp'!AD$263</f>
        <v>8.1422122007999975E-2</v>
      </c>
      <c r="AG19" s="21">
        <f>1/1000*'[1]440123Imp'!AE$263</f>
        <v>0.1248764009696</v>
      </c>
      <c r="AH19" s="21">
        <f>1/1000*'[1]440123Imp'!AF$263</f>
        <v>0.13378799910910005</v>
      </c>
      <c r="AI19" s="21">
        <f>1/1000*'[1]440123Imp'!AG$263</f>
        <v>0.15855032347440001</v>
      </c>
      <c r="AJ19" s="21">
        <f>1/1000*'[1]440123Imp'!AH$263</f>
        <v>0.17100007485239996</v>
      </c>
      <c r="AK19" s="21">
        <f>1/1000*'[1]440123Imp'!AI$263</f>
        <v>0.2227716297025</v>
      </c>
      <c r="AL19" s="21">
        <f>1/1000*'[1]440123Imp'!AJ$263</f>
        <v>0.25057364652760006</v>
      </c>
      <c r="AM19" s="21">
        <f>1/1000*'[1]440123Imp'!AK$263</f>
        <v>0.14526124933320003</v>
      </c>
      <c r="AN19" s="21">
        <f>1/1000*'[1]440123Imp'!AL$263</f>
        <v>0.14511120684480003</v>
      </c>
      <c r="AO19" s="21">
        <f>1/1000*'[1]440123Imp'!AM$263</f>
        <v>0.16871821886399999</v>
      </c>
      <c r="AP19" s="21">
        <f>1/1000*'[1]440123Imp'!AN$263</f>
        <v>0.13735997357280003</v>
      </c>
      <c r="AQ19" s="21">
        <f>1/1000*'[1]440123Imp'!AO$263</f>
        <v>0.10882978655700003</v>
      </c>
      <c r="AR19" s="21">
        <f>1/1000*'[1]440123Imp'!AP$263</f>
        <v>9.6421694373499983E-2</v>
      </c>
      <c r="AS19" s="21">
        <f>1/1000*'[1]440123Imp'!AQ$263</f>
        <v>7.3170664027999974E-2</v>
      </c>
      <c r="AT19" s="21">
        <f>1/1000*'[1]440123Imp'!AR$263</f>
        <v>9.5330529413400047E-2</v>
      </c>
      <c r="AU19" s="21">
        <f>1/1000*'[1]440123Imp'!AS$263</f>
        <v>0.15110984462859997</v>
      </c>
      <c r="AV19" s="21">
        <f>1/1000*'[1]440123Imp'!AT$263</f>
        <v>0.14499405795600004</v>
      </c>
      <c r="AW19" s="21">
        <f>1/1000*'[1]440123Imp'!AU$263</f>
        <v>0.1483947280455</v>
      </c>
      <c r="AX19" s="21">
        <f>1/1000*'[1]440123Imp'!AV$263</f>
        <v>0.11805717635420003</v>
      </c>
      <c r="AY19" s="21">
        <f>1/1000*'[1]440123Imp'!AW$263</f>
        <v>0.10389012312679999</v>
      </c>
      <c r="AZ19" s="21">
        <f>1/1000*'[1]440123Imp'!AX$263</f>
        <v>0.135102819969</v>
      </c>
      <c r="BA19" s="21">
        <f>1/1000*'[1]440123Imp'!AY$263</f>
        <v>0.2182963409242</v>
      </c>
      <c r="BB19" s="21">
        <f>1/1000*'[1]440123Imp'!AZ$263</f>
        <v>0.24289918237365002</v>
      </c>
      <c r="BC19" s="14">
        <f>1/1000*'[1]440123Imp'!BA$263</f>
        <v>0</v>
      </c>
      <c r="BD19" s="166"/>
    </row>
    <row r="20" spans="2:56" ht="13">
      <c r="B20" s="5" t="s">
        <v>10</v>
      </c>
      <c r="C20" s="74">
        <f>'[1]4701-5Imp'!B$263</f>
        <v>1.4507234943749998</v>
      </c>
      <c r="D20" s="75">
        <f>'[1]4701-5Imp'!C$263</f>
        <v>1.4963491407857141</v>
      </c>
      <c r="E20" s="75">
        <f>'[1]4701-5Imp'!D$263</f>
        <v>1.8757080638035717</v>
      </c>
      <c r="F20" s="75">
        <f>'[1]4701-5Imp'!E$263</f>
        <v>1.923833682642857</v>
      </c>
      <c r="G20" s="75">
        <f>'[1]4701-5Imp'!F$263</f>
        <v>2.0924362011428577</v>
      </c>
      <c r="H20" s="75">
        <f>'[1]4701-5Imp'!G$263</f>
        <v>2.2400581410000004</v>
      </c>
      <c r="I20" s="75">
        <f>'[1]4701-5Imp'!H$263</f>
        <v>2.1218639088750004</v>
      </c>
      <c r="J20" s="320">
        <f>'[1]4701-5Imp'!I$263</f>
        <v>1.9913435370000001</v>
      </c>
      <c r="K20" s="320">
        <f>'[1]4701-5Imp'!J$263</f>
        <v>2.1210141965</v>
      </c>
      <c r="L20" s="320">
        <f>'[1]4701-5Imp'!K$263</f>
        <v>1.7219141275000003</v>
      </c>
      <c r="M20" s="320">
        <f>'[1]4701-5Imp'!L$263</f>
        <v>2.1106643785714283</v>
      </c>
      <c r="N20" s="320">
        <f>'[1]4701-5Imp'!M$263</f>
        <v>2.2157059613181813</v>
      </c>
      <c r="O20" s="320">
        <f>'[1]4701-5Imp'!N$263</f>
        <v>2.4035846670000001</v>
      </c>
      <c r="P20" s="320">
        <f>'[1]4701-5Imp'!O$263</f>
        <v>1.9728542520000005</v>
      </c>
      <c r="Q20" s="320">
        <f>'[1]4701-5Imp'!P$263</f>
        <v>1.9064917567499997</v>
      </c>
      <c r="R20" s="320">
        <f>'[1]4701-5Imp'!Q$263</f>
        <v>1.8835395659999998</v>
      </c>
      <c r="S20" s="320">
        <f>'[1]4701-5Imp'!R$263</f>
        <v>2.52714653025</v>
      </c>
      <c r="T20" s="320">
        <f>'[1]4701-5Imp'!S$263</f>
        <v>2.6261772644999999</v>
      </c>
      <c r="U20" s="320">
        <f>'[1]4701-5Imp'!T$263</f>
        <v>2.7457326821250012</v>
      </c>
      <c r="V20" s="320">
        <f>'[1]4701-5Imp'!U$263</f>
        <v>2.7457326821250012</v>
      </c>
      <c r="W20" s="320">
        <f>'[1]4701-5Imp'!V$263</f>
        <v>2.7938693979999996</v>
      </c>
      <c r="X20" s="320">
        <f>'[1]4701-5Imp'!W$263</f>
        <v>2.7079246175109888</v>
      </c>
      <c r="Y20" s="320">
        <f>'[1]4701-5Imp'!X$263</f>
        <v>2.8880112983181823</v>
      </c>
      <c r="Z20" s="320">
        <f>'[1]4701-5Imp'!Y$263</f>
        <v>3.8075243101319334</v>
      </c>
      <c r="AA20" s="320">
        <f>'[1]4701-5Imp'!Z$263</f>
        <v>4.2478589994500018</v>
      </c>
      <c r="AB20" s="321">
        <f>'[1]4701-5Imp'!AA$263</f>
        <v>4.2478589994500018</v>
      </c>
      <c r="AC20" s="55"/>
      <c r="AD20" s="72">
        <f>1/1000*'[1]4701-5Imp'!AB$263</f>
        <v>0.18997517327680502</v>
      </c>
      <c r="AE20" s="16">
        <f>1/1000*'[1]4701-5Imp'!AC$263</f>
        <v>0.15179862309879996</v>
      </c>
      <c r="AF20" s="16">
        <f>1/1000*'[1]4701-5Imp'!AD$263</f>
        <v>0.1735102072992</v>
      </c>
      <c r="AG20" s="16">
        <f>1/1000*'[1]4701-5Imp'!AE$263</f>
        <v>0.19901965273119998</v>
      </c>
      <c r="AH20" s="16">
        <f>1/1000*'[1]4701-5Imp'!AF$263</f>
        <v>0.22677801372660003</v>
      </c>
      <c r="AI20" s="16">
        <f>1/1000*'[1]4701-5Imp'!AG$263</f>
        <v>0.2523762536295</v>
      </c>
      <c r="AJ20" s="16">
        <f>1/1000*'[1]4701-5Imp'!AH$263</f>
        <v>0.26258526781360003</v>
      </c>
      <c r="AK20" s="16">
        <f>1/1000*'[1]4701-5Imp'!AI$263</f>
        <v>0.27810676227850001</v>
      </c>
      <c r="AL20" s="16">
        <f>1/1000*'[1]4701-5Imp'!AJ$263</f>
        <v>0.33503203178400004</v>
      </c>
      <c r="AM20" s="16">
        <f>1/1000*'[1]4701-5Imp'!AK$263</f>
        <v>0.19207511979479996</v>
      </c>
      <c r="AN20" s="16">
        <f>1/1000*'[1]4701-5Imp'!AL$263</f>
        <v>0.3310946143488</v>
      </c>
      <c r="AO20" s="16">
        <f>1/1000*'[1]4701-5Imp'!AM$263</f>
        <v>0.36594146851199999</v>
      </c>
      <c r="AP20" s="16">
        <f>1/1000*'[1]4701-5Imp'!AN$263</f>
        <v>0.34981831871359992</v>
      </c>
      <c r="AQ20" s="16">
        <f>1/1000*'[1]4701-5Imp'!AO$263</f>
        <v>0.28042989411089991</v>
      </c>
      <c r="AR20" s="16">
        <f>1/1000*'[1]4701-5Imp'!AP$263</f>
        <v>0.25783456925249998</v>
      </c>
      <c r="AS20" s="16">
        <f>1/1000*'[1]4701-5Imp'!AQ$263</f>
        <v>0.24459928047099996</v>
      </c>
      <c r="AT20" s="16">
        <f>1/1000*'[1]4701-5Imp'!AR$263</f>
        <v>0.28648778162389998</v>
      </c>
      <c r="AU20" s="16">
        <f>1/1000*'[1]4701-5Imp'!AS$263</f>
        <v>0.33339636132659994</v>
      </c>
      <c r="AV20" s="16">
        <f>1/1000*'[1]4701-5Imp'!AT$263</f>
        <v>0.34853598541800002</v>
      </c>
      <c r="AW20" s="16">
        <f>1/1000*'[1]4701-5Imp'!AU$263</f>
        <v>0.31062587156099991</v>
      </c>
      <c r="AX20" s="16">
        <f>1/1000*'[1]4701-5Imp'!AV$263</f>
        <v>0.29250623215100002</v>
      </c>
      <c r="AY20" s="16">
        <f>1/1000*'[1]4701-5Imp'!AW$263</f>
        <v>0.33306128475740004</v>
      </c>
      <c r="AZ20" s="16">
        <f>1/1000*'[1]4701-5Imp'!AX$263</f>
        <v>0.41145576860700001</v>
      </c>
      <c r="BA20" s="16">
        <f>1/1000*'[1]4701-5Imp'!AY$263</f>
        <v>0.34467528856090007</v>
      </c>
      <c r="BB20" s="16">
        <f>1/1000*'[1]4701-5Imp'!AZ$263</f>
        <v>0.41530257568860002</v>
      </c>
      <c r="BC20" s="73">
        <f>1/1000*'[1]4701-5Imp'!BA$263</f>
        <v>0</v>
      </c>
      <c r="BD20" s="166"/>
    </row>
    <row r="21" spans="2:56" ht="13.5" thickBot="1">
      <c r="B21" s="6" t="s">
        <v>15</v>
      </c>
      <c r="C21" s="66">
        <f>'[1]48Imp'!B$263</f>
        <v>3.4317407330208622</v>
      </c>
      <c r="D21" s="67">
        <f>'[1]48Imp'!C$263</f>
        <v>2.9238982624319445</v>
      </c>
      <c r="E21" s="67">
        <f>'[1]48Imp'!D$263</f>
        <v>3.1466231440101691</v>
      </c>
      <c r="F21" s="67">
        <f>'[1]48Imp'!E$263</f>
        <v>3.3830986420336244</v>
      </c>
      <c r="G21" s="67">
        <f>'[1]48Imp'!F$263</f>
        <v>3.9560101850415785</v>
      </c>
      <c r="H21" s="67">
        <f>'[1]48Imp'!G$263</f>
        <v>4.470044775502779</v>
      </c>
      <c r="I21" s="67">
        <f>'[1]48Imp'!H$263</f>
        <v>4.7213898968002521</v>
      </c>
      <c r="J21" s="326">
        <f>'[1]48Imp'!I$263</f>
        <v>5.1127023418651705</v>
      </c>
      <c r="K21" s="326">
        <f>'[1]48Imp'!J$263</f>
        <v>4.7091919038749994</v>
      </c>
      <c r="L21" s="326">
        <f>'[1]48Imp'!K$263</f>
        <v>4.3402054315045113</v>
      </c>
      <c r="M21" s="326">
        <f>'[1]48Imp'!L$263</f>
        <v>4.9676111281255491</v>
      </c>
      <c r="N21" s="326">
        <f>'[1]48Imp'!M$263</f>
        <v>4.541825468172223</v>
      </c>
      <c r="O21" s="326">
        <f>'[1]48Imp'!N$263</f>
        <v>4.5010786528300217</v>
      </c>
      <c r="P21" s="326">
        <f>'[1]48Imp'!O$263</f>
        <v>4.2459648840698723</v>
      </c>
      <c r="Q21" s="326">
        <f>'[1]48Imp'!P$263</f>
        <v>4.4875433515027403</v>
      </c>
      <c r="R21" s="326">
        <f>'[1]48Imp'!Q$263</f>
        <v>4.2278951134515053</v>
      </c>
      <c r="S21" s="326">
        <f>'[1]48Imp'!R$263</f>
        <v>4.6052217328281291</v>
      </c>
      <c r="T21" s="326">
        <f>'[1]48Imp'!S$263</f>
        <v>4.9036686055923999</v>
      </c>
      <c r="U21" s="326">
        <f>'[1]48Imp'!T$263</f>
        <v>4.7003339401876287</v>
      </c>
      <c r="V21" s="326">
        <f>'[1]48Imp'!U$263</f>
        <v>4.7003339401876287</v>
      </c>
      <c r="W21" s="326">
        <f>'[1]48Imp'!V$263</f>
        <v>4.3609112052597192</v>
      </c>
      <c r="X21" s="326">
        <f>'[1]48Imp'!W$263</f>
        <v>4.833878868502028</v>
      </c>
      <c r="Y21" s="326">
        <f>'[1]48Imp'!X$263</f>
        <v>4.8807429084075764</v>
      </c>
      <c r="Z21" s="326">
        <f>'[1]48Imp'!Y$263</f>
        <v>3.8075243101319334</v>
      </c>
      <c r="AA21" s="326">
        <f>'[1]48Imp'!Z$263</f>
        <v>4.2478592710500021</v>
      </c>
      <c r="AB21" s="68">
        <f>'[1]48Imp'!AA$263</f>
        <v>4.2478589994500018</v>
      </c>
      <c r="AC21" s="55"/>
      <c r="AD21" s="66">
        <f>1/1000*'[1]48Imp'!AB$263</f>
        <v>0.97774153936540753</v>
      </c>
      <c r="AE21" s="67">
        <f>1/1000*'[1]48Imp'!AC$263</f>
        <v>0.86008437209639976</v>
      </c>
      <c r="AF21" s="67">
        <f>1/1000*'[1]48Imp'!AD$263</f>
        <v>0.98518294743839985</v>
      </c>
      <c r="AG21" s="67">
        <f>1/1000*'[1]48Imp'!AE$263</f>
        <v>1.260053906048</v>
      </c>
      <c r="AH21" s="67">
        <f>1/1000*'[1]48Imp'!AF$263</f>
        <v>1.5071715158534993</v>
      </c>
      <c r="AI21" s="67">
        <f>1/1000*'[1]48Imp'!AG$263</f>
        <v>1.6693906919546999</v>
      </c>
      <c r="AJ21" s="67">
        <f>1/1000*'[1]48Imp'!AH$263</f>
        <v>1.7829268277311998</v>
      </c>
      <c r="AK21" s="67">
        <f>1/1000*'[1]48Imp'!AI$263</f>
        <v>2.0351575522500003</v>
      </c>
      <c r="AL21" s="67">
        <f>1/1000*'[1]48Imp'!AJ$263</f>
        <v>2.1081173707820002</v>
      </c>
      <c r="AM21" s="67">
        <f>1/1000*'[1]48Imp'!AK$263</f>
        <v>1.8547422949220005</v>
      </c>
      <c r="AN21" s="67">
        <f>1/1000*'[1]48Imp'!AL$263</f>
        <v>2.0907410555456996</v>
      </c>
      <c r="AO21" s="67">
        <f>1/1000*'[1]48Imp'!AM$263</f>
        <v>2.2395819082080011</v>
      </c>
      <c r="AP21" s="67">
        <f>1/1000*'[1]48Imp'!AN$263</f>
        <v>1.8605523708815992</v>
      </c>
      <c r="AQ21" s="67">
        <f>1/1000*'[1]48Imp'!AO$263</f>
        <v>1.8324279247929005</v>
      </c>
      <c r="AR21" s="67">
        <f>1/1000*'[1]48Imp'!AP$263</f>
        <v>1.9204272743705004</v>
      </c>
      <c r="AS21" s="67">
        <f>1/1000*'[1]48Imp'!AQ$263</f>
        <v>1.5737654153899994</v>
      </c>
      <c r="AT21" s="67">
        <f>1/1000*'[1]48Imp'!AR$263</f>
        <v>1.6417392054778002</v>
      </c>
      <c r="AU21" s="67">
        <f>1/1000*'[1]48Imp'!AS$263</f>
        <v>1.7523773682843995</v>
      </c>
      <c r="AV21" s="67">
        <f>1/1000*'[1]48Imp'!AT$263</f>
        <v>1.8319533256120004</v>
      </c>
      <c r="AW21" s="67">
        <f>1/1000*'[1]48Imp'!AU$263</f>
        <v>1.6700751847689994</v>
      </c>
      <c r="AX21" s="67">
        <f>1/1000*'[1]48Imp'!AV$263</f>
        <v>1.6052663322410015</v>
      </c>
      <c r="AY21" s="67">
        <f>1/1000*'[1]48Imp'!AW$263</f>
        <v>1.9093673218953997</v>
      </c>
      <c r="AZ21" s="67">
        <f>1/1000*'[1]48Imp'!AX$263</f>
        <v>2.1504468256829989</v>
      </c>
      <c r="BA21" s="67">
        <f>1/1000*'[1]48Imp'!AY$263</f>
        <v>1.8023222044630001</v>
      </c>
      <c r="BB21" s="67">
        <f>1/1000*'[1]48Imp'!AZ$263</f>
        <v>1.8978128695423493</v>
      </c>
      <c r="BC21" s="68">
        <f>1/1000*'[1]48Imp'!BA$263</f>
        <v>0</v>
      </c>
      <c r="BD21" s="166"/>
    </row>
    <row r="22" spans="2:56" ht="25" customHeight="1" thickTop="1">
      <c r="B22" s="7"/>
      <c r="C22" s="453" t="s">
        <v>203</v>
      </c>
      <c r="D22" s="454"/>
      <c r="E22" s="454"/>
      <c r="F22" s="454"/>
      <c r="G22" s="454"/>
      <c r="H22" s="454"/>
      <c r="I22" s="454"/>
      <c r="J22" s="454"/>
      <c r="K22" s="454"/>
      <c r="L22" s="454"/>
      <c r="M22" s="454"/>
      <c r="N22" s="454"/>
      <c r="O22" s="454"/>
      <c r="P22" s="454"/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5"/>
      <c r="AC22" s="55"/>
      <c r="AD22" s="453" t="str">
        <f>C22</f>
        <v>Imports from all 27 EU member states plus UK</v>
      </c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5"/>
      <c r="BD22" s="166"/>
    </row>
    <row r="23" spans="2:56" ht="20" customHeight="1">
      <c r="B23" s="57" t="s">
        <v>13</v>
      </c>
      <c r="C23" s="58">
        <f>C25+C34</f>
        <v>14.194072305432037</v>
      </c>
      <c r="D23" s="59">
        <f t="shared" ref="D23:J23" si="9">D25+D34</f>
        <v>13.094257466414835</v>
      </c>
      <c r="E23" s="59">
        <f t="shared" si="9"/>
        <v>14.434031987128009</v>
      </c>
      <c r="F23" s="59">
        <f t="shared" si="9"/>
        <v>15.186259939405732</v>
      </c>
      <c r="G23" s="59">
        <f t="shared" si="9"/>
        <v>16.033279085587928</v>
      </c>
      <c r="H23" s="59">
        <f t="shared" si="9"/>
        <v>15.642252800075124</v>
      </c>
      <c r="I23" s="59">
        <f t="shared" si="9"/>
        <v>14.45378250199226</v>
      </c>
      <c r="J23" s="233">
        <f t="shared" si="9"/>
        <v>15.108883249721927</v>
      </c>
      <c r="K23" s="233">
        <f>K25+K34</f>
        <v>14.251830960888366</v>
      </c>
      <c r="L23" s="233">
        <f t="shared" ref="L23:Z23" si="10">L25+L34</f>
        <v>11.525417441433776</v>
      </c>
      <c r="M23" s="233">
        <f t="shared" si="10"/>
        <v>14.59863697054211</v>
      </c>
      <c r="N23" s="233">
        <f t="shared" si="10"/>
        <v>15.408833387219971</v>
      </c>
      <c r="O23" s="233">
        <f t="shared" si="10"/>
        <v>14.319526099522513</v>
      </c>
      <c r="P23" s="233">
        <f t="shared" si="10"/>
        <v>14.08003687646984</v>
      </c>
      <c r="Q23" s="233">
        <f t="shared" si="10"/>
        <v>14.074172904810291</v>
      </c>
      <c r="R23" s="233">
        <f t="shared" si="10"/>
        <v>12.773443826537893</v>
      </c>
      <c r="S23" s="233">
        <f t="shared" si="10"/>
        <v>15.147623163800066</v>
      </c>
      <c r="T23" s="233">
        <f t="shared" si="10"/>
        <v>16.203584737586233</v>
      </c>
      <c r="U23" s="233">
        <f t="shared" si="10"/>
        <v>18.520785719965467</v>
      </c>
      <c r="V23" s="233">
        <f t="shared" si="10"/>
        <v>17.086891995113632</v>
      </c>
      <c r="W23" s="233">
        <f t="shared" si="10"/>
        <v>15.762649798475238</v>
      </c>
      <c r="X23" s="233">
        <f t="shared" si="10"/>
        <v>15.152676204799407</v>
      </c>
      <c r="Y23" s="233">
        <f t="shared" si="10"/>
        <v>15.667809075419999</v>
      </c>
      <c r="Z23" s="233">
        <f t="shared" si="10"/>
        <v>14.93527215479863</v>
      </c>
      <c r="AA23" s="233">
        <f>AA25+AA34</f>
        <v>17.808255671492493</v>
      </c>
      <c r="AB23" s="312">
        <f>AB25+AB34</f>
        <v>17.808255671492493</v>
      </c>
      <c r="AC23" s="55"/>
      <c r="AD23" s="62">
        <f>AD25+AD34</f>
        <v>1.8901691924762698</v>
      </c>
      <c r="AE23" s="63">
        <f>AE25+AE34</f>
        <v>1.7459320789111998</v>
      </c>
      <c r="AF23" s="63">
        <f>AF25+AF34</f>
        <v>2.0498430926208</v>
      </c>
      <c r="AG23" s="63">
        <f t="shared" ref="AG23:BB23" si="11">AG25+AG34</f>
        <v>2.6131773825920002</v>
      </c>
      <c r="AH23" s="63">
        <f t="shared" si="11"/>
        <v>2.9964381224001002</v>
      </c>
      <c r="AI23" s="63">
        <f t="shared" si="11"/>
        <v>3.2154321620420996</v>
      </c>
      <c r="AJ23" s="63">
        <f t="shared" si="11"/>
        <v>3.3048356062236</v>
      </c>
      <c r="AK23" s="63">
        <f t="shared" si="11"/>
        <v>4.1616213736885008</v>
      </c>
      <c r="AL23" s="63">
        <f t="shared" si="11"/>
        <v>4.2839386954120009</v>
      </c>
      <c r="AM23" s="63">
        <f t="shared" si="11"/>
        <v>3.1589281449308002</v>
      </c>
      <c r="AN23" s="63">
        <f t="shared" si="11"/>
        <v>3.6433693757025001</v>
      </c>
      <c r="AO23" s="63">
        <f t="shared" si="11"/>
        <v>4.3330200694080006</v>
      </c>
      <c r="AP23" s="63">
        <f t="shared" si="11"/>
        <v>3.636765994804799</v>
      </c>
      <c r="AQ23" s="63">
        <f t="shared" si="11"/>
        <v>3.6743548046067005</v>
      </c>
      <c r="AR23" s="63">
        <f t="shared" si="11"/>
        <v>3.9642018294244998</v>
      </c>
      <c r="AS23" s="63">
        <f t="shared" si="11"/>
        <v>3.2946228709449992</v>
      </c>
      <c r="AT23" s="63">
        <f t="shared" si="11"/>
        <v>3.5250851411152997</v>
      </c>
      <c r="AU23" s="63">
        <f t="shared" si="11"/>
        <v>3.8261341457338998</v>
      </c>
      <c r="AV23" s="63">
        <f t="shared" si="11"/>
        <v>4.3219945678999991</v>
      </c>
      <c r="AW23" s="63">
        <f t="shared" si="11"/>
        <v>3.8892083060324998</v>
      </c>
      <c r="AX23" s="63">
        <f t="shared" si="11"/>
        <v>3.8150099426482007</v>
      </c>
      <c r="AY23" s="63">
        <f t="shared" si="11"/>
        <v>4.4600198308876999</v>
      </c>
      <c r="AZ23" s="63">
        <f t="shared" si="11"/>
        <v>4.9009009920390003</v>
      </c>
      <c r="BA23" s="63">
        <f t="shared" si="11"/>
        <v>4.3980641574099995</v>
      </c>
      <c r="BB23" s="63">
        <f t="shared" si="11"/>
        <v>4.4979806436993996</v>
      </c>
      <c r="BC23" s="165">
        <f>BC25+BC34</f>
        <v>0</v>
      </c>
      <c r="BD23" s="166"/>
    </row>
    <row r="24" spans="2:56" ht="16" customHeight="1">
      <c r="B24" s="22" t="s">
        <v>37</v>
      </c>
      <c r="C24" s="313">
        <f>[1]CoreVPAImp!B$264</f>
        <v>8.3430059678399999</v>
      </c>
      <c r="D24" s="61">
        <f>[1]CoreVPAImp!C$264</f>
        <v>6.9140713033800001</v>
      </c>
      <c r="E24" s="61">
        <f>[1]CoreVPAImp!D$264</f>
        <v>7.1204376982199999</v>
      </c>
      <c r="F24" s="61">
        <f>[1]CoreVPAImp!E$264</f>
        <v>6.86210970576</v>
      </c>
      <c r="G24" s="61">
        <f>[1]CoreVPAImp!F$264</f>
        <v>6.8373075137599999</v>
      </c>
      <c r="H24" s="61">
        <f>[1]CoreVPAImp!G$264</f>
        <v>6.0585266970800005</v>
      </c>
      <c r="I24" s="61">
        <f>[1]CoreVPAImp!H$264</f>
        <v>4.8460793573399998</v>
      </c>
      <c r="J24" s="314">
        <f>[1]CoreVPAImp!I$264</f>
        <v>5.4897439396200003</v>
      </c>
      <c r="K24" s="315">
        <f>[1]CoreVPAImp!J$264</f>
        <v>5.1509400004600003</v>
      </c>
      <c r="L24" s="315">
        <f>[1]CoreVPAImp!K$264</f>
        <v>3.8674620956745076</v>
      </c>
      <c r="M24" s="315">
        <f>[1]CoreVPAImp!L$264</f>
        <v>5.5725700755814112</v>
      </c>
      <c r="N24" s="315">
        <f>[1]CoreVPAImp!M$264</f>
        <v>5.9450094987987816</v>
      </c>
      <c r="O24" s="315">
        <f>[1]CoreVPAImp!N$264</f>
        <v>5.0843243591367537</v>
      </c>
      <c r="P24" s="315">
        <f>[1]CoreVPAImp!O$264</f>
        <v>5.1522082736348773</v>
      </c>
      <c r="Q24" s="315">
        <f>[1]CoreVPAImp!P$264</f>
        <v>5.2633261043138786</v>
      </c>
      <c r="R24" s="315">
        <f>[1]CoreVPAImp!Q$264</f>
        <v>4.1332509505228474</v>
      </c>
      <c r="S24" s="315">
        <f>[1]CoreVPAImp!R$264</f>
        <v>4.2640666160210854</v>
      </c>
      <c r="T24" s="315">
        <f>[1]CoreVPAImp!S$264</f>
        <v>4.1514291438384774</v>
      </c>
      <c r="U24" s="315">
        <f>[1]CoreVPAImp!T$264</f>
        <v>6.6220597200131177</v>
      </c>
      <c r="V24" s="315">
        <f>[1]CoreVPAImp!U$264</f>
        <v>5.4852829784825428</v>
      </c>
      <c r="W24" s="315">
        <f>[1]CoreVPAImp!V$264</f>
        <v>4.4842349097322751</v>
      </c>
      <c r="X24" s="315">
        <f>[1]CoreVPAImp!W$264</f>
        <v>3.7981337940309996</v>
      </c>
      <c r="Y24" s="315">
        <f>[1]CoreVPAImp!X$264</f>
        <v>4.1170554290969879</v>
      </c>
      <c r="Z24" s="315">
        <f>[1]CoreVPAImp!Y$264</f>
        <v>4.6778761620565543</v>
      </c>
      <c r="AA24" s="315">
        <f>[1]CoreVPAImp!Z$264</f>
        <v>6.0932166883519994</v>
      </c>
      <c r="AB24" s="316">
        <f>[1]CoreVPAImp!AA$264</f>
        <v>6.0932166883519994</v>
      </c>
      <c r="AC24" s="55"/>
      <c r="AD24" s="70">
        <f>1/1000*[1]CoreVPAImp!AB$264</f>
        <v>0.45774217701440695</v>
      </c>
      <c r="AE24" s="70">
        <f>1/1000*[1]CoreVPAImp!AC$264</f>
        <v>0.37328213219520001</v>
      </c>
      <c r="AF24" s="70">
        <f>1/1000*[1]CoreVPAImp!AD$264</f>
        <v>0.40252031209439998</v>
      </c>
      <c r="AG24" s="70">
        <f>1/1000*[1]CoreVPAImp!AE$264</f>
        <v>0.47951610872480011</v>
      </c>
      <c r="AH24" s="70">
        <f>1/1000*[1]CoreVPAImp!AF$264</f>
        <v>0.55137361672680019</v>
      </c>
      <c r="AI24" s="70">
        <f>1/1000*[1]CoreVPAImp!AG$264</f>
        <v>0.57659675549190004</v>
      </c>
      <c r="AJ24" s="70">
        <f>1/1000*[1]CoreVPAImp!AH$264</f>
        <v>0.4983124304648</v>
      </c>
      <c r="AK24" s="70">
        <f>1/1000*[1]CoreVPAImp!AI$264</f>
        <v>0.76946489652049999</v>
      </c>
      <c r="AL24" s="70">
        <f>1/1000*[1]CoreVPAImp!AJ$264</f>
        <v>0.69531033527240027</v>
      </c>
      <c r="AM24" s="70">
        <f>1/1000*[1]CoreVPAImp!AK$264</f>
        <v>0.36931093309879992</v>
      </c>
      <c r="AN24" s="70">
        <f>1/1000*[1]CoreVPAImp!AL$264</f>
        <v>0.53469937870829998</v>
      </c>
      <c r="AO24" s="70">
        <f>1/1000*[1]CoreVPAImp!AM$264</f>
        <v>0.64349435855999992</v>
      </c>
      <c r="AP24" s="70">
        <f>1/1000*[1]CoreVPAImp!AN$264</f>
        <v>0.47291026708639994</v>
      </c>
      <c r="AQ24" s="70">
        <f>1/1000*[1]CoreVPAImp!AO$264</f>
        <v>0.47216004258300004</v>
      </c>
      <c r="AR24" s="70">
        <f>1/1000*[1]CoreVPAImp!AP$264</f>
        <v>0.51748413520500003</v>
      </c>
      <c r="AS24" s="70">
        <f>1/1000*[1]CoreVPAImp!AQ$264</f>
        <v>0.35494596654650001</v>
      </c>
      <c r="AT24" s="70">
        <f>1/1000*[1]CoreVPAImp!AR$264</f>
        <v>0.35850504003810002</v>
      </c>
      <c r="AU24" s="70">
        <f>1/1000*[1]CoreVPAImp!AS$264</f>
        <v>0.37869403938079987</v>
      </c>
      <c r="AV24" s="70">
        <f>1/1000*[1]CoreVPAImp!AT$264</f>
        <v>0.69503151343899994</v>
      </c>
      <c r="AW24" s="70">
        <f>1/1000*[1]CoreVPAImp!AU$264</f>
        <v>0.56176197995350008</v>
      </c>
      <c r="AX24" s="70">
        <f>1/1000*[1]CoreVPAImp!AV$264</f>
        <v>0.43143509523779999</v>
      </c>
      <c r="AY24" s="70">
        <f>1/1000*[1]CoreVPAImp!AW$264</f>
        <v>0.46158754088740006</v>
      </c>
      <c r="AZ24" s="70">
        <f>1/1000*[1]CoreVPAImp!AX$264</f>
        <v>0.59838725805299997</v>
      </c>
      <c r="BA24" s="70">
        <f>1/1000*[1]CoreVPAImp!AY$264</f>
        <v>0.64802999842569986</v>
      </c>
      <c r="BB24" s="70">
        <f>1/1000*[1]CoreVPAImp!AZ$264</f>
        <v>0.73632795380325011</v>
      </c>
      <c r="BC24" s="71">
        <f>1/1000*[1]CoreVPAImp!BA$264</f>
        <v>0</v>
      </c>
      <c r="BD24" s="166"/>
    </row>
    <row r="25" spans="2:56" ht="20" customHeight="1">
      <c r="B25" s="25" t="s">
        <v>12</v>
      </c>
      <c r="C25" s="135">
        <f>SUM([1]TimberSectorMinusCoreVPAImp!B$264:B$264)+SUM(C26:C29)</f>
        <v>9.6824841820903416</v>
      </c>
      <c r="D25" s="136">
        <f>SUM([1]TimberSectorMinusCoreVPAImp!C$264:C$264)+SUM(D26:D29)</f>
        <v>8.3235276626870576</v>
      </c>
      <c r="E25" s="63">
        <f>SUM([1]TimberSectorMinusCoreVPAImp!D$264:D$264)+SUM(E26:E29)</f>
        <v>3.6210231002488422</v>
      </c>
      <c r="F25" s="63">
        <f>SUM([1]TimberSectorMinusCoreVPAImp!E$264:E$264)+SUM(F26:F29)</f>
        <v>3.5802310161155417</v>
      </c>
      <c r="G25" s="63">
        <f>SUM([1]TimberSectorMinusCoreVPAImp!F$264:F$264)+SUM(G26:G29)</f>
        <v>3.6819182829081218</v>
      </c>
      <c r="H25" s="63">
        <f>SUM([1]TimberSectorMinusCoreVPAImp!G$264:G$264)+SUM(H26:H29)</f>
        <v>3.8792595788556796</v>
      </c>
      <c r="I25" s="63">
        <f>SUM([1]TimberSectorMinusCoreVPAImp!H$264:H$264)+SUM(I26:I29)</f>
        <v>3.6685999471033726</v>
      </c>
      <c r="J25" s="191">
        <f>SUM([1]TimberSectorMinusCoreVPAImp!I$264:I$264)+SUM(J26:J29)</f>
        <v>3.9971418443428677</v>
      </c>
      <c r="K25" s="191">
        <f>SUM([1]TimberSectorMinusCoreVPAImp!J$264:J$264)+SUM(K26:K29)</f>
        <v>3.8220367176105876</v>
      </c>
      <c r="L25" s="191">
        <f>SUM([1]TimberSectorMinusCoreVPAImp!K$264:K$264)+SUM(L26:L29)</f>
        <v>3.1836218864553687</v>
      </c>
      <c r="M25" s="191">
        <f>SUM([1]TimberSectorMinusCoreVPAImp!L$264:L$264)+SUM(M26:M29)</f>
        <v>4.0133441623526735</v>
      </c>
      <c r="N25" s="191">
        <f>SUM([1]TimberSectorMinusCoreVPAImp!M$264:M$264)+SUM(N26:N29)</f>
        <v>4.361967916191829</v>
      </c>
      <c r="O25" s="191">
        <f>SUM([1]TimberSectorMinusCoreVPAImp!N$264:N$264)+SUM(O26:O29)</f>
        <v>3.6402937542188782</v>
      </c>
      <c r="P25" s="191">
        <f>SUM([1]TimberSectorMinusCoreVPAImp!O$264:O$264)+SUM(P26:P29)</f>
        <v>4.4346460476443301</v>
      </c>
      <c r="Q25" s="191">
        <f>SUM([1]TimberSectorMinusCoreVPAImp!P$264:P$264)+SUM(Q26:Q29)</f>
        <v>4.6967383384828079</v>
      </c>
      <c r="R25" s="191">
        <f>SUM([1]TimberSectorMinusCoreVPAImp!Q$264:Q$264)+SUM(R26:R29)</f>
        <v>4.5792187832684634</v>
      </c>
      <c r="S25" s="191">
        <f>SUM([1]TimberSectorMinusCoreVPAImp!R$264:R$264)+SUM(S26:S29)</f>
        <v>5.4206963928779039</v>
      </c>
      <c r="T25" s="191">
        <f>SUM([1]TimberSectorMinusCoreVPAImp!S$264:S$264)+SUM(T26:T29)</f>
        <v>7.3083757543161401</v>
      </c>
      <c r="U25" s="191">
        <f>SUM([1]TimberSectorMinusCoreVPAImp!T$264:T$264)+SUM(U26:U29)</f>
        <v>7.8811359821944009</v>
      </c>
      <c r="V25" s="191">
        <f>SUM([1]TimberSectorMinusCoreVPAImp!U$264:U$264)+SUM(V26:V29)</f>
        <v>6.1660940231131303</v>
      </c>
      <c r="W25" s="191">
        <f>SUM([1]TimberSectorMinusCoreVPAImp!V$264:V$264)+SUM(W26:W29)</f>
        <v>5.9736020399888519</v>
      </c>
      <c r="X25" s="191">
        <f>SUM([1]TimberSectorMinusCoreVPAImp!W$264:W$264)+SUM(X26:X29)</f>
        <v>5.8302972098546935</v>
      </c>
      <c r="Y25" s="191">
        <f>SUM([1]TimberSectorMinusCoreVPAImp!X$264:X$264)+SUM(Y26:Y29)</f>
        <v>7.7465974346715036</v>
      </c>
      <c r="Z25" s="191">
        <f>SUM([1]TimberSectorMinusCoreVPAImp!Y$264:Y$264)+SUM(Z26:Z29)</f>
        <v>7.2635587017877743</v>
      </c>
      <c r="AA25" s="191">
        <f>SUM([1]TimberSectorMinusCoreVPAImp!Z$264:Z$264)+SUM(AA26:AA29)</f>
        <v>8.5322477319058248</v>
      </c>
      <c r="AB25" s="165">
        <f>SUM([1]TimberSectorMinusCoreVPAImp!AA$264:AA$264)+SUM(AB26:AB29)</f>
        <v>8.5322477319058248</v>
      </c>
      <c r="AC25" s="310"/>
      <c r="AD25" s="135">
        <f>1/1000*SUM([1]TimberSectorMinusCoreVPAImp!AB$264:AB$264)+SUM(AD26:AD29)</f>
        <v>1.002157767167301</v>
      </c>
      <c r="AE25" s="136">
        <f>1/1000*SUM([1]TimberSectorMinusCoreVPAImp!AC$264:AC$264)+SUM(AE26:AE29)</f>
        <v>0.94759974595559981</v>
      </c>
      <c r="AF25" s="63">
        <f>1/1000*SUM([1]TimberSectorMinusCoreVPAImp!AD$264:AD$264)+SUM(AF26:AF29)</f>
        <v>0.90534061287360001</v>
      </c>
      <c r="AG25" s="63">
        <f>1/1000*SUM([1]TimberSectorMinusCoreVPAImp!AE$264:AE$264)+SUM(AG26:AG29)</f>
        <v>1.1293872214576002</v>
      </c>
      <c r="AH25" s="63">
        <f>1/1000*SUM([1]TimberSectorMinusCoreVPAImp!AF$264:AF$264)+SUM(AH26:AH29)</f>
        <v>1.3243235895015002</v>
      </c>
      <c r="AI25" s="63">
        <f>1/1000*SUM([1]TimberSectorMinusCoreVPAImp!AG$264:AG$264)+SUM(AI26:AI29)</f>
        <v>1.4529901738209001</v>
      </c>
      <c r="AJ25" s="63">
        <f>1/1000*SUM([1]TimberSectorMinusCoreVPAImp!AH$264:AH$264)+SUM(AJ26:AJ29)</f>
        <v>1.4987850926616</v>
      </c>
      <c r="AK25" s="63">
        <f>1/1000*SUM([1]TimberSectorMinusCoreVPAImp!AI$264:AI$264)+SUM(AK26:AK29)</f>
        <v>1.9711081022765</v>
      </c>
      <c r="AL25" s="63">
        <f>1/1000*SUM([1]TimberSectorMinusCoreVPAImp!AJ$264:AJ$264)+SUM(AL26:AL29)</f>
        <v>2.0641510699580001</v>
      </c>
      <c r="AM25" s="63">
        <f>1/1000*SUM([1]TimberSectorMinusCoreVPAImp!AK$264:AK$264)+SUM(AM26:AM29)</f>
        <v>1.4264606767839998</v>
      </c>
      <c r="AN25" s="63">
        <f>1/1000*SUM([1]TimberSectorMinusCoreVPAImp!AL$264:AL$264)+SUM(AN26:AN29)</f>
        <v>1.5365125143917999</v>
      </c>
      <c r="AO25" s="63">
        <f>1/1000*SUM([1]TimberSectorMinusCoreVPAImp!AM$264:AM$264)+SUM(AO26:AO29)</f>
        <v>1.9208197337279997</v>
      </c>
      <c r="AP25" s="63">
        <f>1/1000*SUM([1]TimberSectorMinusCoreVPAImp!AN$264:AN$264)+SUM(AP26:AP29)</f>
        <v>1.5929960162863999</v>
      </c>
      <c r="AQ25" s="63">
        <f>1/1000*SUM([1]TimberSectorMinusCoreVPAImp!AO$264:AO$264)+SUM(AQ26:AQ29)</f>
        <v>1.7360809049804999</v>
      </c>
      <c r="AR25" s="63">
        <f>1/1000*SUM([1]TimberSectorMinusCoreVPAImp!AP$264:AP$264)+SUM(AR26:AR29)</f>
        <v>1.9682552538354998</v>
      </c>
      <c r="AS25" s="63">
        <f>1/1000*SUM([1]TimberSectorMinusCoreVPAImp!AQ$264:AQ$264)+SUM(AS26:AS29)</f>
        <v>1.7410026193174997</v>
      </c>
      <c r="AT25" s="63">
        <f>1/1000*SUM([1]TimberSectorMinusCoreVPAImp!AR$264:AR$264)+SUM(AT26:AT29)</f>
        <v>1.8429283820471998</v>
      </c>
      <c r="AU25" s="63">
        <f>1/1000*SUM([1]TimberSectorMinusCoreVPAImp!AS$264:AS$264)+SUM(AU26:AU29)</f>
        <v>2.1059146572320997</v>
      </c>
      <c r="AV25" s="63">
        <f>1/1000*SUM([1]TimberSectorMinusCoreVPAImp!AT$264:AT$264)+SUM(AV26:AV29)</f>
        <v>2.3589519535569998</v>
      </c>
      <c r="AW25" s="63">
        <f>1/1000*SUM([1]TimberSectorMinusCoreVPAImp!AU$264:AU$264)+SUM(AW26:AW29)</f>
        <v>2.0485428626825</v>
      </c>
      <c r="AX25" s="63">
        <f>1/1000*SUM([1]TimberSectorMinusCoreVPAImp!AV$264:AV$264)+SUM(AX26:AX29)</f>
        <v>2.1311020804456007</v>
      </c>
      <c r="AY25" s="63">
        <f>1/1000*SUM([1]TimberSectorMinusCoreVPAImp!AW$264:AW$264)+SUM(AY26:AY29)</f>
        <v>2.5733468602987997</v>
      </c>
      <c r="AZ25" s="63">
        <f>1/1000*SUM([1]TimberSectorMinusCoreVPAImp!AX$264:AX$264)+SUM(AZ26:AZ29)</f>
        <v>2.8506544705080001</v>
      </c>
      <c r="BA25" s="63">
        <f>1/1000*SUM([1]TimberSectorMinusCoreVPAImp!AY$264:AY$264)+SUM(BA26:BA29)</f>
        <v>2.5959503605463996</v>
      </c>
      <c r="BB25" s="63">
        <f>1/1000*SUM([1]TimberSectorMinusCoreVPAImp!AZ$264:AZ$264)+SUM(BB26:BB29)</f>
        <v>2.5367902391207999</v>
      </c>
      <c r="BC25" s="165">
        <f>1/1000*SUM([1]TimberSectorMinusCoreVPAImp!BA$264:BA$264)+SUM(BC26:BC29)</f>
        <v>0</v>
      </c>
      <c r="BD25" s="166"/>
    </row>
    <row r="26" spans="2:56" ht="13">
      <c r="B26" s="5" t="s">
        <v>5</v>
      </c>
      <c r="C26" s="163">
        <f>'[1]4403Imp'!B$264</f>
        <v>7.7098557980000004</v>
      </c>
      <c r="D26" s="163">
        <f>'[1]4403Imp'!C$264</f>
        <v>6.3203479699999994</v>
      </c>
      <c r="E26" s="80">
        <f>'[1]4403Imp'!D$264</f>
        <v>1.5301829600000003</v>
      </c>
      <c r="F26" s="80">
        <f>'[1]4403Imp'!E$264</f>
        <v>1.201823858</v>
      </c>
      <c r="G26" s="80">
        <f>'[1]4403Imp'!F$264</f>
        <v>0.95096369600000019</v>
      </c>
      <c r="H26" s="80">
        <f>'[1]4403Imp'!G$264</f>
        <v>1.0422178009999998</v>
      </c>
      <c r="I26" s="80">
        <f>'[1]4403Imp'!H$264</f>
        <v>0.72282310000000016</v>
      </c>
      <c r="J26" s="325">
        <f>'[1]4403Imp'!I$264</f>
        <v>0.71550956300000002</v>
      </c>
      <c r="K26" s="320">
        <f>'[1]4403Imp'!J$264</f>
        <v>0.89985150799999991</v>
      </c>
      <c r="L26" s="320">
        <f>'[1]4403Imp'!K$264</f>
        <v>0.70969818000000007</v>
      </c>
      <c r="M26" s="320">
        <f>'[1]4403Imp'!L$264</f>
        <v>1.0568924130555555</v>
      </c>
      <c r="N26" s="320">
        <f>'[1]4403Imp'!M$264</f>
        <v>1.2433114516666663</v>
      </c>
      <c r="O26" s="320">
        <f>'[1]4403Imp'!N$264</f>
        <v>1.0182179422222222</v>
      </c>
      <c r="P26" s="320">
        <f>'[1]4403Imp'!O$264</f>
        <v>1.4311139533333335</v>
      </c>
      <c r="Q26" s="320">
        <f>'[1]4403Imp'!P$264</f>
        <v>1.4747897474074074</v>
      </c>
      <c r="R26" s="320">
        <f>'[1]4403Imp'!Q$264</f>
        <v>1.2065105236363634</v>
      </c>
      <c r="S26" s="320">
        <f>'[1]4403Imp'!R$264</f>
        <v>1.3680689022222223</v>
      </c>
      <c r="T26" s="320">
        <f>'[1]4403Imp'!S$264</f>
        <v>2.57318977125</v>
      </c>
      <c r="U26" s="320">
        <f>'[1]4403Imp'!T$264</f>
        <v>3.172287548416667</v>
      </c>
      <c r="V26" s="320">
        <f>'[1]4403Imp'!U$264</f>
        <v>2.4319396599999994</v>
      </c>
      <c r="W26" s="320">
        <f>'[1]4403Imp'!V$264</f>
        <v>1.9754327081999998</v>
      </c>
      <c r="X26" s="320">
        <f>'[1]4403Imp'!W$264</f>
        <v>1.6431560259333335</v>
      </c>
      <c r="Y26" s="320">
        <f>'[1]4403Imp'!X$264</f>
        <v>3.6557000729999989</v>
      </c>
      <c r="Z26" s="320">
        <f>'[1]4403Imp'!Y$264</f>
        <v>4.3400210422000001</v>
      </c>
      <c r="AA26" s="320">
        <f>'[1]4403Imp'!Z$264</f>
        <v>5.6465995287999986</v>
      </c>
      <c r="AB26" s="321">
        <f>'[1]4403Imp'!AA$264</f>
        <v>5.6465995287999986</v>
      </c>
      <c r="AC26" s="55"/>
      <c r="AD26" s="144">
        <f>1/1000*'[1]4403Imp'!AB$264</f>
        <v>0.29765317805946295</v>
      </c>
      <c r="AE26" s="144">
        <f>1/1000*'[1]4403Imp'!AC$264</f>
        <v>0.23056663145599998</v>
      </c>
      <c r="AF26" s="21">
        <f>1/1000*'[1]4403Imp'!AD$264</f>
        <v>7.5022613256000001E-2</v>
      </c>
      <c r="AG26" s="21">
        <f>1/1000*'[1]4403Imp'!AE$264</f>
        <v>7.2612017587200012E-2</v>
      </c>
      <c r="AH26" s="21">
        <f>1/1000*'[1]4403Imp'!AF$264</f>
        <v>6.5901509781100001E-2</v>
      </c>
      <c r="AI26" s="21">
        <f>1/1000*'[1]4403Imp'!AG$264</f>
        <v>8.2341738850799998E-2</v>
      </c>
      <c r="AJ26" s="21">
        <f>1/1000*'[1]4403Imp'!AH$264</f>
        <v>5.6542095074800007E-2</v>
      </c>
      <c r="AK26" s="21">
        <f>1/1000*'[1]4403Imp'!AI$264</f>
        <v>8.4357133862999992E-2</v>
      </c>
      <c r="AL26" s="21">
        <f>1/1000*'[1]4403Imp'!AJ$264</f>
        <v>9.7399933865200017E-2</v>
      </c>
      <c r="AM26" s="21">
        <f>1/1000*'[1]4403Imp'!AK$264</f>
        <v>5.0073538983599994E-2</v>
      </c>
      <c r="AN26" s="21">
        <f>1/1000*'[1]4403Imp'!AL$264</f>
        <v>8.2277311507200024E-2</v>
      </c>
      <c r="AO26" s="21">
        <f>1/1000*'[1]4403Imp'!AM$264</f>
        <v>0.11549588256</v>
      </c>
      <c r="AP26" s="21">
        <f>1/1000*'[1]4403Imp'!AN$264</f>
        <v>8.401338677600001E-2</v>
      </c>
      <c r="AQ26" s="21">
        <f>1/1000*'[1]4403Imp'!AO$264</f>
        <v>0.1083178398657</v>
      </c>
      <c r="AR26" s="21">
        <f>1/1000*'[1]4403Imp'!AP$264</f>
        <v>0.10820827390950001</v>
      </c>
      <c r="AS26" s="21">
        <f>1/1000*'[1]4403Imp'!AQ$264</f>
        <v>7.5420248504999995E-2</v>
      </c>
      <c r="AT26" s="21">
        <f>1/1000*'[1]4403Imp'!AR$264</f>
        <v>7.8777655698700003E-2</v>
      </c>
      <c r="AU26" s="21">
        <f>1/1000*'[1]4403Imp'!AS$264</f>
        <v>0.146822488527</v>
      </c>
      <c r="AV26" s="21">
        <f>1/1000*'[1]4403Imp'!AT$264</f>
        <v>0.25942726907899993</v>
      </c>
      <c r="AW26" s="21">
        <f>1/1000*'[1]4403Imp'!AU$264</f>
        <v>0.191519243911</v>
      </c>
      <c r="AX26" s="21">
        <f>1/1000*'[1]4403Imp'!AV$264</f>
        <v>0.13421499683360003</v>
      </c>
      <c r="AY26" s="21">
        <f>1/1000*'[1]4403Imp'!AW$264</f>
        <v>0.12839262403970003</v>
      </c>
      <c r="AZ26" s="21">
        <f>1/1000*'[1]4403Imp'!AX$264</f>
        <v>0.36112044056399994</v>
      </c>
      <c r="BA26" s="21">
        <f>1/1000*'[1]4403Imp'!AY$264</f>
        <v>0.45643761314689996</v>
      </c>
      <c r="BB26" s="21">
        <f>1/1000*'[1]4403Imp'!AZ$264</f>
        <v>0.51217799929690011</v>
      </c>
      <c r="BC26" s="14">
        <f>1/1000*'[1]4403Imp'!BA$264</f>
        <v>0</v>
      </c>
      <c r="BD26" s="166"/>
    </row>
    <row r="27" spans="2:56" ht="13">
      <c r="B27" s="5" t="s">
        <v>6</v>
      </c>
      <c r="C27" s="72">
        <f>'[1]4407Imp'!B$264</f>
        <v>0.29173005134000002</v>
      </c>
      <c r="D27" s="20">
        <f>'[1]4407Imp'!C$264</f>
        <v>0.26040145768000006</v>
      </c>
      <c r="E27" s="20">
        <f>'[1]4407Imp'!D$264</f>
        <v>0.25491083071999998</v>
      </c>
      <c r="F27" s="20">
        <f>'[1]4407Imp'!E$264</f>
        <v>0.28621870186000009</v>
      </c>
      <c r="G27" s="20">
        <f>'[1]4407Imp'!F$264</f>
        <v>0.28817242636000001</v>
      </c>
      <c r="H27" s="20">
        <f>'[1]4407Imp'!G$264</f>
        <v>0.29045974048000006</v>
      </c>
      <c r="I27" s="20">
        <f>'[1]4407Imp'!H$264</f>
        <v>0.28834617994</v>
      </c>
      <c r="J27" s="327">
        <f>'[1]4407Imp'!I$264</f>
        <v>0.31370924312000004</v>
      </c>
      <c r="K27" s="308">
        <f>'[1]4407Imp'!J$264</f>
        <v>0.20059874925999999</v>
      </c>
      <c r="L27" s="308">
        <f>'[1]4407Imp'!K$264</f>
        <v>0.12919585988222224</v>
      </c>
      <c r="M27" s="308">
        <f>'[1]4407Imp'!L$264</f>
        <v>0.1747610430169006</v>
      </c>
      <c r="N27" s="308">
        <f>'[1]4407Imp'!M$264</f>
        <v>0.14963090705070706</v>
      </c>
      <c r="O27" s="308">
        <f>'[1]4407Imp'!N$264</f>
        <v>0.11217196906106065</v>
      </c>
      <c r="P27" s="308">
        <f>'[1]4407Imp'!O$264</f>
        <v>0.1349843984088889</v>
      </c>
      <c r="Q27" s="308">
        <f>'[1]4407Imp'!P$264</f>
        <v>0.14921959865777776</v>
      </c>
      <c r="R27" s="308">
        <f>'[1]4407Imp'!Q$264</f>
        <v>0.13013686657241627</v>
      </c>
      <c r="S27" s="308">
        <f>'[1]4407Imp'!R$264</f>
        <v>0.15863413012159161</v>
      </c>
      <c r="T27" s="308">
        <f>'[1]4407Imp'!S$264</f>
        <v>0.18953576760872629</v>
      </c>
      <c r="U27" s="308">
        <f>'[1]4407Imp'!T$264</f>
        <v>0.18312795659833267</v>
      </c>
      <c r="V27" s="308">
        <f>'[1]4407Imp'!U$264</f>
        <v>0.15156612568022193</v>
      </c>
      <c r="W27" s="308">
        <f>'[1]4407Imp'!V$264</f>
        <v>0.16418854003066669</v>
      </c>
      <c r="X27" s="308">
        <f>'[1]4407Imp'!W$264</f>
        <v>0.22123724807600004</v>
      </c>
      <c r="Y27" s="308">
        <f>'[1]4407Imp'!X$264</f>
        <v>0.18590744547793944</v>
      </c>
      <c r="Z27" s="308">
        <f>'[1]4407Imp'!Y$264</f>
        <v>0.14849597595155559</v>
      </c>
      <c r="AA27" s="308">
        <f>'[1]4407Imp'!Z$264</f>
        <v>0.14726701007200002</v>
      </c>
      <c r="AB27" s="73">
        <f>'[1]4407Imp'!AA$264</f>
        <v>0.14726701007200002</v>
      </c>
      <c r="AC27" s="55"/>
      <c r="AD27" s="11">
        <f>1/1000*'[1]4407Imp'!AB$264</f>
        <v>6.0211165492538993E-2</v>
      </c>
      <c r="AE27" s="21">
        <f>1/1000*'[1]4407Imp'!AC$264</f>
        <v>5.2807697166000013E-2</v>
      </c>
      <c r="AF27" s="21">
        <f>1/1000*'[1]4407Imp'!AD$264</f>
        <v>5.4881281248000013E-2</v>
      </c>
      <c r="AG27" s="21">
        <f>1/1000*'[1]4407Imp'!AE$264</f>
        <v>7.4521027313600011E-2</v>
      </c>
      <c r="AH27" s="21">
        <f>1/1000*'[1]4407Imp'!AF$264</f>
        <v>8.645435628619999E-2</v>
      </c>
      <c r="AI27" s="21">
        <f>1/1000*'[1]4407Imp'!AG$264</f>
        <v>9.8546535730499998E-2</v>
      </c>
      <c r="AJ27" s="21">
        <f>1/1000*'[1]4407Imp'!AH$264</f>
        <v>0.10944460377480002</v>
      </c>
      <c r="AK27" s="21">
        <f>1/1000*'[1]4407Imp'!AI$264</f>
        <v>0.1434243503665</v>
      </c>
      <c r="AL27" s="21">
        <f>1/1000*'[1]4407Imp'!AJ$264</f>
        <v>0.11122675405240001</v>
      </c>
      <c r="AM27" s="21">
        <f>1/1000*'[1]4407Imp'!AK$264</f>
        <v>5.5912742256800006E-2</v>
      </c>
      <c r="AN27" s="21">
        <f>1/1000*'[1]4407Imp'!AL$264</f>
        <v>6.3183442656600003E-2</v>
      </c>
      <c r="AO27" s="21">
        <f>1/1000*'[1]4407Imp'!AM$264</f>
        <v>6.6571190352000029E-2</v>
      </c>
      <c r="AP27" s="21">
        <f>1/1000*'[1]4407Imp'!AN$264</f>
        <v>4.6111014611199992E-2</v>
      </c>
      <c r="AQ27" s="21">
        <f>1/1000*'[1]4407Imp'!AO$264</f>
        <v>5.2715172305099985E-2</v>
      </c>
      <c r="AR27" s="21">
        <f>1/1000*'[1]4407Imp'!AP$264</f>
        <v>6.1375431282500011E-2</v>
      </c>
      <c r="AS27" s="21">
        <f>1/1000*'[1]4407Imp'!AQ$264</f>
        <v>5.0545311760999995E-2</v>
      </c>
      <c r="AT27" s="21">
        <f>1/1000*'[1]4407Imp'!AR$264</f>
        <v>5.5169699140099997E-2</v>
      </c>
      <c r="AU27" s="21">
        <f>1/1000*'[1]4407Imp'!AS$264</f>
        <v>5.8759197940299976E-2</v>
      </c>
      <c r="AV27" s="21">
        <f>1/1000*'[1]4407Imp'!AT$264</f>
        <v>6.0917313348999996E-2</v>
      </c>
      <c r="AW27" s="21">
        <f>1/1000*'[1]4407Imp'!AU$264</f>
        <v>5.2334800215000012E-2</v>
      </c>
      <c r="AX27" s="21">
        <f>1/1000*'[1]4407Imp'!AV$264</f>
        <v>5.8859208483599997E-2</v>
      </c>
      <c r="AY27" s="21">
        <f>1/1000*'[1]4407Imp'!AW$264</f>
        <v>9.0086298029100009E-2</v>
      </c>
      <c r="AZ27" s="21">
        <f>1/1000*'[1]4407Imp'!AX$264</f>
        <v>8.481954803400002E-2</v>
      </c>
      <c r="BA27" s="21">
        <f>1/1000*'[1]4407Imp'!AY$264</f>
        <v>6.5840324560999974E-2</v>
      </c>
      <c r="BB27" s="21">
        <f>1/1000*'[1]4407Imp'!AZ$264</f>
        <v>6.1765785853600014E-2</v>
      </c>
      <c r="BC27" s="14">
        <f>1/1000*'[1]4407Imp'!BA$264</f>
        <v>0</v>
      </c>
      <c r="BD27" s="166"/>
    </row>
    <row r="28" spans="2:56" ht="13">
      <c r="B28" s="5" t="s">
        <v>7</v>
      </c>
      <c r="C28" s="72">
        <f>'[1]4408Imp'!B$264</f>
        <v>8.5084481399999981E-2</v>
      </c>
      <c r="D28" s="20">
        <f>'[1]4408Imp'!C$264</f>
        <v>7.6542345499999997E-2</v>
      </c>
      <c r="E28" s="20">
        <f>'[1]4408Imp'!D$264</f>
        <v>7.1260716000000002E-2</v>
      </c>
      <c r="F28" s="20">
        <f>'[1]4408Imp'!E$264</f>
        <v>7.280032019999999E-2</v>
      </c>
      <c r="G28" s="20">
        <f>'[1]4408Imp'!F$264</f>
        <v>6.5972827899999989E-2</v>
      </c>
      <c r="H28" s="20">
        <f>'[1]4408Imp'!G$264</f>
        <v>5.9929720200000008E-2</v>
      </c>
      <c r="I28" s="20">
        <f>'[1]4408Imp'!H$264</f>
        <v>6.3139952599999979E-2</v>
      </c>
      <c r="J28" s="327">
        <f>'[1]4408Imp'!I$264</f>
        <v>4.7280643099999985E-2</v>
      </c>
      <c r="K28" s="308">
        <f>'[1]4408Imp'!J$264</f>
        <v>2.3224273799999997E-2</v>
      </c>
      <c r="L28" s="308">
        <f>'[1]4408Imp'!K$264</f>
        <v>4.2483688270400499E-2</v>
      </c>
      <c r="M28" s="308">
        <f>'[1]4408Imp'!L$264</f>
        <v>5.5237578001811588E-2</v>
      </c>
      <c r="N28" s="308">
        <f>'[1]4408Imp'!M$264</f>
        <v>3.647771636160229E-2</v>
      </c>
      <c r="O28" s="308">
        <f>'[1]4408Imp'!N$264</f>
        <v>3.1517778118907561E-2</v>
      </c>
      <c r="P28" s="308">
        <f>'[1]4408Imp'!O$264</f>
        <v>2.3588398109415588E-2</v>
      </c>
      <c r="Q28" s="308">
        <f>'[1]4408Imp'!P$264</f>
        <v>2.774156951993895E-2</v>
      </c>
      <c r="R28" s="308">
        <f>'[1]4408Imp'!Q$264</f>
        <v>2.1396459283333332E-2</v>
      </c>
      <c r="S28" s="308">
        <f>'[1]4408Imp'!R$264</f>
        <v>1.8166149886631535E-2</v>
      </c>
      <c r="T28" s="308">
        <f>'[1]4408Imp'!S$264</f>
        <v>1.9540049319145294E-2</v>
      </c>
      <c r="U28" s="308">
        <f>'[1]4408Imp'!T$264</f>
        <v>2.0049890578888889E-2</v>
      </c>
      <c r="V28" s="308">
        <f>'[1]4408Imp'!U$264</f>
        <v>1.8354751030023042E-2</v>
      </c>
      <c r="W28" s="308">
        <f>'[1]4408Imp'!V$264</f>
        <v>1.9717989437777781E-2</v>
      </c>
      <c r="X28" s="308">
        <f>'[1]4408Imp'!W$264</f>
        <v>2.7957228520000002E-2</v>
      </c>
      <c r="Y28" s="308">
        <f>'[1]4408Imp'!X$264</f>
        <v>3.2490836633333332E-2</v>
      </c>
      <c r="Z28" s="308">
        <f>'[1]4408Imp'!Y$264</f>
        <v>2.1615606119999999E-2</v>
      </c>
      <c r="AA28" s="308">
        <f>'[1]4408Imp'!Z$264</f>
        <v>8.0491666879999979E-2</v>
      </c>
      <c r="AB28" s="73">
        <f>'[1]4408Imp'!AA$264</f>
        <v>8.0491666879999979E-2</v>
      </c>
      <c r="AC28" s="55"/>
      <c r="AD28" s="11">
        <f>1/1000*'[1]4408Imp'!AB$264</f>
        <v>4.2554768876345989E-2</v>
      </c>
      <c r="AE28" s="21">
        <f>1/1000*'[1]4408Imp'!AC$264</f>
        <v>3.7947288480000001E-2</v>
      </c>
      <c r="AF28" s="21">
        <f>1/1000*'[1]4408Imp'!AD$264</f>
        <v>3.6341033486399998E-2</v>
      </c>
      <c r="AG28" s="21">
        <f>1/1000*'[1]4408Imp'!AE$264</f>
        <v>4.3393447372800001E-2</v>
      </c>
      <c r="AH28" s="21">
        <f>1/1000*'[1]4408Imp'!AF$264</f>
        <v>4.5068551922799995E-2</v>
      </c>
      <c r="AI28" s="21">
        <f>1/1000*'[1]4408Imp'!AG$264</f>
        <v>5.8981635183900004E-2</v>
      </c>
      <c r="AJ28" s="21">
        <f>1/1000*'[1]4408Imp'!AH$264</f>
        <v>5.0661587900400019E-2</v>
      </c>
      <c r="AK28" s="21">
        <f>1/1000*'[1]4408Imp'!AI$264</f>
        <v>5.229865140550001E-2</v>
      </c>
      <c r="AL28" s="21">
        <f>1/1000*'[1]4408Imp'!AJ$264</f>
        <v>4.2442666746400008E-2</v>
      </c>
      <c r="AM28" s="21">
        <f>1/1000*'[1]4408Imp'!AK$264</f>
        <v>3.3548160593199997E-2</v>
      </c>
      <c r="AN28" s="21">
        <f>1/1000*'[1]4408Imp'!AL$264</f>
        <v>3.93849190404E-2</v>
      </c>
      <c r="AO28" s="21">
        <f>1/1000*'[1]4408Imp'!AM$264</f>
        <v>3.3434829407999994E-2</v>
      </c>
      <c r="AP28" s="21">
        <f>1/1000*'[1]4408Imp'!AN$264</f>
        <v>2.4087661664000004E-2</v>
      </c>
      <c r="AQ28" s="21">
        <f>1/1000*'[1]4408Imp'!AO$264</f>
        <v>2.2195613598599995E-2</v>
      </c>
      <c r="AR28" s="21">
        <f>1/1000*'[1]4408Imp'!AP$264</f>
        <v>2.5194265182499998E-2</v>
      </c>
      <c r="AS28" s="21">
        <f>1/1000*'[1]4408Imp'!AQ$264</f>
        <v>1.8792535698999999E-2</v>
      </c>
      <c r="AT28" s="21">
        <f>1/1000*'[1]4408Imp'!AR$264</f>
        <v>1.6689806099899996E-2</v>
      </c>
      <c r="AU28" s="21">
        <f>1/1000*'[1]4408Imp'!AS$264</f>
        <v>1.8135216442199998E-2</v>
      </c>
      <c r="AV28" s="21">
        <f>1/1000*'[1]4408Imp'!AT$264</f>
        <v>2.3803580545000005E-2</v>
      </c>
      <c r="AW28" s="21">
        <f>1/1000*'[1]4408Imp'!AU$264</f>
        <v>1.9642729088000001E-2</v>
      </c>
      <c r="AX28" s="21">
        <f>1/1000*'[1]4408Imp'!AV$264</f>
        <v>2.23185525918E-2</v>
      </c>
      <c r="AY28" s="21">
        <f>1/1000*'[1]4408Imp'!AW$264</f>
        <v>3.0232237717700002E-2</v>
      </c>
      <c r="AZ28" s="21">
        <f>1/1000*'[1]4408Imp'!AX$264</f>
        <v>3.6593068356E-2</v>
      </c>
      <c r="BA28" s="21">
        <f>1/1000*'[1]4408Imp'!AY$264</f>
        <v>4.3515789622800005E-2</v>
      </c>
      <c r="BB28" s="21">
        <f>1/1000*'[1]4408Imp'!AZ$264</f>
        <v>6.5062357219500017E-2</v>
      </c>
      <c r="BC28" s="14">
        <f>1/1000*'[1]4408Imp'!BA$264</f>
        <v>0</v>
      </c>
      <c r="BD28" s="166"/>
    </row>
    <row r="29" spans="2:56" ht="13">
      <c r="B29" s="5" t="s">
        <v>8</v>
      </c>
      <c r="C29" s="72">
        <f>'[1]4412Imp'!B$264</f>
        <v>0.25633563709999996</v>
      </c>
      <c r="D29" s="20">
        <f>'[1]4412Imp'!C$264</f>
        <v>0.25677953019999999</v>
      </c>
      <c r="E29" s="20">
        <f>'[1]4412Imp'!D$264</f>
        <v>0.26217793149999996</v>
      </c>
      <c r="F29" s="20">
        <f>'[1]4412Imp'!E$264</f>
        <v>0.2733328257</v>
      </c>
      <c r="G29" s="20">
        <f>'[1]4412Imp'!F$264</f>
        <v>0.30769870349999989</v>
      </c>
      <c r="H29" s="20">
        <f>'[1]4412Imp'!G$264</f>
        <v>0.32778403540000001</v>
      </c>
      <c r="I29" s="20">
        <f>'[1]4412Imp'!H$264</f>
        <v>0.3068408058</v>
      </c>
      <c r="J29" s="327">
        <f>'[1]4412Imp'!I$264</f>
        <v>0.32704971440000002</v>
      </c>
      <c r="K29" s="308">
        <f>'[1]4412Imp'!J$264</f>
        <v>0.27204116639999992</v>
      </c>
      <c r="L29" s="308">
        <f>'[1]4412Imp'!K$264</f>
        <v>0.2068396875218855</v>
      </c>
      <c r="M29" s="308">
        <f>'[1]4412Imp'!L$264</f>
        <v>0.25761412150714291</v>
      </c>
      <c r="N29" s="308">
        <f>'[1]4412Imp'!M$264</f>
        <v>0.24021688111111111</v>
      </c>
      <c r="O29" s="308">
        <f>'[1]4412Imp'!N$264</f>
        <v>0.2150545807345641</v>
      </c>
      <c r="P29" s="308">
        <f>'[1]4412Imp'!O$264</f>
        <v>0.21629210378324074</v>
      </c>
      <c r="Q29" s="308">
        <f>'[1]4412Imp'!P$264</f>
        <v>0.23827110872875368</v>
      </c>
      <c r="R29" s="308">
        <f>'[1]4412Imp'!Q$264</f>
        <v>0.22238856353073519</v>
      </c>
      <c r="S29" s="308">
        <f>'[1]4412Imp'!R$264</f>
        <v>0.24850149156841797</v>
      </c>
      <c r="T29" s="308">
        <f>'[1]4412Imp'!S$264</f>
        <v>0.30549783566060612</v>
      </c>
      <c r="U29" s="308">
        <f>'[1]4412Imp'!T$264</f>
        <v>0.32582244441922786</v>
      </c>
      <c r="V29" s="308">
        <f>'[1]4412Imp'!U$264</f>
        <v>0.28848444177229676</v>
      </c>
      <c r="W29" s="308">
        <f>'[1]4412Imp'!V$264</f>
        <v>0.29348266506382986</v>
      </c>
      <c r="X29" s="308">
        <f>'[1]4412Imp'!W$264</f>
        <v>0.26647926910166669</v>
      </c>
      <c r="Y29" s="308">
        <f>'[1]4412Imp'!X$264</f>
        <v>0.24295707398571428</v>
      </c>
      <c r="Z29" s="308">
        <f>'[1]4412Imp'!Y$264</f>
        <v>0.16774353778499998</v>
      </c>
      <c r="AA29" s="308">
        <f>'[1]4412Imp'!Z$264</f>
        <v>0.21885848259999996</v>
      </c>
      <c r="AB29" s="73">
        <f>'[1]4412Imp'!AA$264</f>
        <v>0.21885848259999996</v>
      </c>
      <c r="AC29" s="55"/>
      <c r="AD29" s="11">
        <f>1/1000*'[1]4412Imp'!AB$264</f>
        <v>5.7323064586059007E-2</v>
      </c>
      <c r="AE29" s="21">
        <f>1/1000*'[1]4412Imp'!AC$264</f>
        <v>5.1960515093200016E-2</v>
      </c>
      <c r="AF29" s="21">
        <f>1/1000*'[1]4412Imp'!AD$264</f>
        <v>5.5394314636800016E-2</v>
      </c>
      <c r="AG29" s="21">
        <f>1/1000*'[1]4412Imp'!AE$264</f>
        <v>6.7827824377600002E-2</v>
      </c>
      <c r="AH29" s="21">
        <f>1/1000*'[1]4412Imp'!AF$264</f>
        <v>8.3729975213500035E-2</v>
      </c>
      <c r="AI29" s="21">
        <f>1/1000*'[1]4412Imp'!AG$264</f>
        <v>9.6533173865699998E-2</v>
      </c>
      <c r="AJ29" s="21">
        <f>1/1000*'[1]4412Imp'!AH$264</f>
        <v>9.3665940635599992E-2</v>
      </c>
      <c r="AK29" s="21">
        <f>1/1000*'[1]4412Imp'!AI$264</f>
        <v>0.11342095047549999</v>
      </c>
      <c r="AL29" s="21">
        <f>1/1000*'[1]4412Imp'!AJ$264</f>
        <v>0.1021221931844</v>
      </c>
      <c r="AM29" s="21">
        <f>1/1000*'[1]4412Imp'!AK$264</f>
        <v>6.0781866314400003E-2</v>
      </c>
      <c r="AN29" s="21">
        <f>1/1000*'[1]4412Imp'!AL$264</f>
        <v>7.7883989432400005E-2</v>
      </c>
      <c r="AO29" s="21">
        <f>1/1000*'[1]4412Imp'!AM$264</f>
        <v>8.7823974912000016E-2</v>
      </c>
      <c r="AP29" s="21">
        <f>1/1000*'[1]4412Imp'!AN$264</f>
        <v>7.4502820515199977E-2</v>
      </c>
      <c r="AQ29" s="21">
        <f>1/1000*'[1]4412Imp'!AO$264</f>
        <v>7.2051377307000009E-2</v>
      </c>
      <c r="AR29" s="21">
        <f>1/1000*'[1]4412Imp'!AP$264</f>
        <v>8.5706035957999999E-2</v>
      </c>
      <c r="AS29" s="21">
        <f>1/1000*'[1]4412Imp'!AQ$264</f>
        <v>6.884286289649999E-2</v>
      </c>
      <c r="AT29" s="21">
        <f>1/1000*'[1]4412Imp'!AR$264</f>
        <v>7.6866274061499998E-2</v>
      </c>
      <c r="AU29" s="21">
        <f>1/1000*'[1]4412Imp'!AS$264</f>
        <v>9.254362995019999E-2</v>
      </c>
      <c r="AV29" s="21">
        <f>1/1000*'[1]4412Imp'!AT$264</f>
        <v>0.10576098167899999</v>
      </c>
      <c r="AW29" s="21">
        <f>1/1000*'[1]4412Imp'!AU$264</f>
        <v>9.4654443718999989E-2</v>
      </c>
      <c r="AX29" s="21">
        <f>1/1000*'[1]4412Imp'!AV$264</f>
        <v>8.9821401836800027E-2</v>
      </c>
      <c r="AY29" s="21">
        <f>1/1000*'[1]4412Imp'!AW$264</f>
        <v>0.10899672605180001</v>
      </c>
      <c r="AZ29" s="21">
        <f>1/1000*'[1]4412Imp'!AX$264</f>
        <v>0.11585420109900001</v>
      </c>
      <c r="BA29" s="21">
        <f>1/1000*'[1]4412Imp'!AY$264</f>
        <v>8.2236271095000008E-2</v>
      </c>
      <c r="BB29" s="21">
        <f>1/1000*'[1]4412Imp'!AZ$264</f>
        <v>9.7321811433250013E-2</v>
      </c>
      <c r="BC29" s="14">
        <f>1/1000*'[1]4412Imp'!BA$264</f>
        <v>0</v>
      </c>
      <c r="BD29" s="166"/>
    </row>
    <row r="30" spans="2:56" ht="13">
      <c r="B30" s="5" t="s">
        <v>49</v>
      </c>
      <c r="C30" s="74">
        <f>'[1]44104411Imp'!B$264</f>
        <v>0.49754196299999986</v>
      </c>
      <c r="D30" s="80">
        <f>'[1]44104411Imp'!C$264</f>
        <v>0.55787458740000007</v>
      </c>
      <c r="E30" s="80">
        <f>'[1]44104411Imp'!D$264</f>
        <v>0.52388048279999999</v>
      </c>
      <c r="F30" s="80">
        <f>'[1]44104411Imp'!E$264</f>
        <v>0.64713401040000007</v>
      </c>
      <c r="G30" s="80">
        <f>'[1]44104411Imp'!F$264</f>
        <v>0.85769272822443454</v>
      </c>
      <c r="H30" s="80">
        <f>'[1]44104411Imp'!G$264</f>
        <v>0.86626312283348406</v>
      </c>
      <c r="I30" s="80">
        <f>'[1]44104411Imp'!H$264</f>
        <v>0.96640107019999988</v>
      </c>
      <c r="J30" s="325">
        <f>'[1]44104411Imp'!I$264</f>
        <v>1.0593417701999999</v>
      </c>
      <c r="K30" s="320">
        <f>'[1]44104411Imp'!J$264</f>
        <v>0.9628928135999999</v>
      </c>
      <c r="L30" s="320">
        <f>'[1]44104411Imp'!K$264</f>
        <v>0.8991923555428849</v>
      </c>
      <c r="M30" s="320">
        <f>'[1]44104411Imp'!L$264</f>
        <v>1.1577292105714281</v>
      </c>
      <c r="N30" s="320">
        <f>'[1]44104411Imp'!M$264</f>
        <v>1.2134316995587435</v>
      </c>
      <c r="O30" s="320">
        <f>'[1]44104411Imp'!N$264</f>
        <v>0.95147691700964609</v>
      </c>
      <c r="P30" s="320">
        <f>'[1]44104411Imp'!O$264</f>
        <v>0.98138476281984277</v>
      </c>
      <c r="Q30" s="320">
        <f>'[1]44104411Imp'!P$264</f>
        <v>1.1247356854150721</v>
      </c>
      <c r="R30" s="320">
        <f>'[1]44104411Imp'!Q$264</f>
        <v>1.1441443334669608</v>
      </c>
      <c r="S30" s="320">
        <f>'[1]44104411Imp'!R$264</f>
        <v>1.1794151920199061</v>
      </c>
      <c r="T30" s="320">
        <f>'[1]44104411Imp'!S$264</f>
        <v>1.1781381735693777</v>
      </c>
      <c r="U30" s="320">
        <f>'[1]44104411Imp'!T$264</f>
        <v>1.1962705706880341</v>
      </c>
      <c r="V30" s="320">
        <f>'[1]44104411Imp'!U$264</f>
        <v>0.99810062014405687</v>
      </c>
      <c r="W30" s="320">
        <f>'[1]44104411Imp'!V$264</f>
        <v>1.0951903759199999</v>
      </c>
      <c r="X30" s="320">
        <f>'[1]44104411Imp'!W$264</f>
        <v>1.1433030399545456</v>
      </c>
      <c r="Y30" s="320">
        <f>'[1]44104411Imp'!X$264</f>
        <v>1.1542929401599999</v>
      </c>
      <c r="Z30" s="320">
        <f>'[1]44104411Imp'!Y$264</f>
        <v>0.99511549358661777</v>
      </c>
      <c r="AA30" s="320">
        <f>'[1]44104411Imp'!Z$264</f>
        <v>0.9007371534327272</v>
      </c>
      <c r="AB30" s="321">
        <f>'[1]44104411Imp'!AA$264</f>
        <v>0.9007371534327272</v>
      </c>
      <c r="AC30" s="55"/>
      <c r="AD30" s="11">
        <f>1/1000*'[1]44104411Imp'!AB$264</f>
        <v>8.7889348729374026E-2</v>
      </c>
      <c r="AE30" s="21">
        <f>1/1000*'[1]44104411Imp'!AC$264</f>
        <v>8.6483683856799998E-2</v>
      </c>
      <c r="AF30" s="21">
        <f>1/1000*'[1]44104411Imp'!AD$264</f>
        <v>8.6681338339200012E-2</v>
      </c>
      <c r="AG30" s="21">
        <f>1/1000*'[1]44104411Imp'!AE$264</f>
        <v>0.12005185446240003</v>
      </c>
      <c r="AH30" s="21">
        <f>1/1000*'[1]44104411Imp'!AF$264</f>
        <v>0.18575178104840001</v>
      </c>
      <c r="AI30" s="21">
        <f>1/1000*'[1]44104411Imp'!AG$264</f>
        <v>0.19932185546130005</v>
      </c>
      <c r="AJ30" s="21">
        <f>1/1000*'[1]44104411Imp'!AH$264</f>
        <v>0.22084143326360006</v>
      </c>
      <c r="AK30" s="21">
        <f>1/1000*'[1]44104411Imp'!AI$264</f>
        <v>0.28334549167599993</v>
      </c>
      <c r="AL30" s="21">
        <f>1/1000*'[1]44104411Imp'!AJ$264</f>
        <v>0.2747805435836001</v>
      </c>
      <c r="AM30" s="21">
        <f>1/1000*'[1]44104411Imp'!AK$264</f>
        <v>0.21110790364400001</v>
      </c>
      <c r="AN30" s="21">
        <f>1/1000*'[1]44104411Imp'!AL$264</f>
        <v>0.25626096914309998</v>
      </c>
      <c r="AO30" s="21">
        <f>1/1000*'[1]44104411Imp'!AM$264</f>
        <v>0.32105668046400015</v>
      </c>
      <c r="AP30" s="21">
        <f>1/1000*'[1]44104411Imp'!AN$264</f>
        <v>0.26308432939359994</v>
      </c>
      <c r="AQ30" s="21">
        <f>1/1000*'[1]44104411Imp'!AO$264</f>
        <v>0.27418467917009998</v>
      </c>
      <c r="AR30" s="21">
        <f>1/1000*'[1]44104411Imp'!AP$264</f>
        <v>0.33033285482850006</v>
      </c>
      <c r="AS30" s="21">
        <f>1/1000*'[1]44104411Imp'!AQ$264</f>
        <v>0.27500916987950008</v>
      </c>
      <c r="AT30" s="21">
        <f>1/1000*'[1]44104411Imp'!AR$264</f>
        <v>0.27572226814519996</v>
      </c>
      <c r="AU30" s="21">
        <f>1/1000*'[1]44104411Imp'!AS$264</f>
        <v>0.27892907104920001</v>
      </c>
      <c r="AV30" s="21">
        <f>1/1000*'[1]44104411Imp'!AT$264</f>
        <v>0.30564908882500003</v>
      </c>
      <c r="AW30" s="21">
        <f>1/1000*'[1]44104411Imp'!AU$264</f>
        <v>0.27671076347650003</v>
      </c>
      <c r="AX30" s="21">
        <f>1/1000*'[1]44104411Imp'!AV$264</f>
        <v>0.28022393624860004</v>
      </c>
      <c r="AY30" s="21">
        <f>1/1000*'[1]44104411Imp'!AW$264</f>
        <v>0.35599486670640001</v>
      </c>
      <c r="AZ30" s="21">
        <f>1/1000*'[1]44104411Imp'!AX$264</f>
        <v>0.374745664566</v>
      </c>
      <c r="BA30" s="21">
        <f>1/1000*'[1]44104411Imp'!AY$264</f>
        <v>0.31611803661790006</v>
      </c>
      <c r="BB30" s="21">
        <f>1/1000*'[1]44104411Imp'!AZ$264</f>
        <v>0.26359307158300005</v>
      </c>
      <c r="BC30" s="14">
        <f>1/1000*'[1]44104411Imp'!BA$264</f>
        <v>0</v>
      </c>
      <c r="BD30" s="166"/>
    </row>
    <row r="31" spans="2:56" ht="13">
      <c r="B31" s="5" t="s">
        <v>50</v>
      </c>
      <c r="C31" s="72">
        <f>'[1]44094418Imp'!B$264</f>
        <v>9.4566962600000012E-2</v>
      </c>
      <c r="D31" s="20">
        <f>'[1]44094418Imp'!C$264</f>
        <v>0.1280296148</v>
      </c>
      <c r="E31" s="20">
        <f>'[1]44094418Imp'!D$264</f>
        <v>0.10855630500000001</v>
      </c>
      <c r="F31" s="20">
        <f>'[1]44094418Imp'!E$264</f>
        <v>0.1087664138</v>
      </c>
      <c r="G31" s="20">
        <f>'[1]44094418Imp'!F$264</f>
        <v>0.12431353870000003</v>
      </c>
      <c r="H31" s="20">
        <f>'[1]44094418Imp'!G$264</f>
        <v>0.14513551750000003</v>
      </c>
      <c r="I31" s="20">
        <f>'[1]44094418Imp'!H$264</f>
        <v>0.16649425130000001</v>
      </c>
      <c r="J31" s="327">
        <f>'[1]44094418Imp'!I$264</f>
        <v>0.21087497329999999</v>
      </c>
      <c r="K31" s="308">
        <f>'[1]44094418Imp'!J$264</f>
        <v>0.24335039659999999</v>
      </c>
      <c r="L31" s="308">
        <f>'[1]44094418Imp'!K$264</f>
        <v>0.20074475962700505</v>
      </c>
      <c r="M31" s="308">
        <f>'[1]44094418Imp'!L$264</f>
        <v>0.19631926644814221</v>
      </c>
      <c r="N31" s="308">
        <f>'[1]44094418Imp'!M$264</f>
        <v>0.2346914858322853</v>
      </c>
      <c r="O31" s="308">
        <f>'[1]44094418Imp'!N$264</f>
        <v>0.22984115699372296</v>
      </c>
      <c r="P31" s="308">
        <f>'[1]44094418Imp'!O$264</f>
        <v>0.29622106192742059</v>
      </c>
      <c r="Q31" s="308">
        <f>'[1]44094418Imp'!P$264</f>
        <v>0.33713630657849808</v>
      </c>
      <c r="R31" s="308">
        <f>'[1]44094418Imp'!Q$264</f>
        <v>0.29800522654933437</v>
      </c>
      <c r="S31" s="308">
        <f>'[1]44094418Imp'!R$264</f>
        <v>0.35341012371932079</v>
      </c>
      <c r="T31" s="308">
        <f>'[1]44094418Imp'!S$264</f>
        <v>0.38299992487045675</v>
      </c>
      <c r="U31" s="308">
        <f>'[1]44094418Imp'!T$264</f>
        <v>0.40002642858008153</v>
      </c>
      <c r="V31" s="308">
        <f>'[1]44094418Imp'!U$264</f>
        <v>0.37481413813642472</v>
      </c>
      <c r="W31" s="308">
        <f>'[1]44094418Imp'!V$264</f>
        <v>0.40878925246000003</v>
      </c>
      <c r="X31" s="308">
        <f>'[1]44094418Imp'!W$264</f>
        <v>0.45723150977407423</v>
      </c>
      <c r="Y31" s="308">
        <f>'[1]44094418Imp'!X$264</f>
        <v>0.42885564426924233</v>
      </c>
      <c r="Z31" s="308">
        <f>'[1]44094418Imp'!Y$264</f>
        <v>0.34846540962797379</v>
      </c>
      <c r="AA31" s="308">
        <f>'[1]44094418Imp'!Z$264</f>
        <v>0.37510295698909091</v>
      </c>
      <c r="AB31" s="73">
        <f>'[1]44094418Imp'!AA$264</f>
        <v>0.37510295698909091</v>
      </c>
      <c r="AC31" s="55"/>
      <c r="AD31" s="11">
        <f>1/1000*'[1]44094418Imp'!AB$264</f>
        <v>4.4764255290818997E-2</v>
      </c>
      <c r="AE31" s="21">
        <f>1/1000*'[1]44094418Imp'!AC$264</f>
        <v>7.051021453479997E-2</v>
      </c>
      <c r="AF31" s="21">
        <f>1/1000*'[1]44094418Imp'!AD$264</f>
        <v>5.7368581814399987E-2</v>
      </c>
      <c r="AG31" s="21">
        <f>1/1000*'[1]44094418Imp'!AE$264</f>
        <v>7.0734981228800023E-2</v>
      </c>
      <c r="AH31" s="21">
        <f>1/1000*'[1]44094418Imp'!AF$264</f>
        <v>9.6320962378899977E-2</v>
      </c>
      <c r="AI31" s="21">
        <f>1/1000*'[1]44094418Imp'!AG$264</f>
        <v>0.12925685808750001</v>
      </c>
      <c r="AJ31" s="21">
        <f>1/1000*'[1]44094418Imp'!AH$264</f>
        <v>0.14249981941840004</v>
      </c>
      <c r="AK31" s="21">
        <f>1/1000*'[1]44094418Imp'!AI$264</f>
        <v>0.23207917761850005</v>
      </c>
      <c r="AL31" s="21">
        <f>1/1000*'[1]44094418Imp'!AJ$264</f>
        <v>0.27374569311600011</v>
      </c>
      <c r="AM31" s="21">
        <f>1/1000*'[1]44094418Imp'!AK$264</f>
        <v>0.2013149403144</v>
      </c>
      <c r="AN31" s="21">
        <f>1/1000*'[1]44094418Imp'!AL$264</f>
        <v>0.18550372947300006</v>
      </c>
      <c r="AO31" s="21">
        <f>1/1000*'[1]44094418Imp'!AM$264</f>
        <v>0.24916618343999999</v>
      </c>
      <c r="AP31" s="21">
        <f>1/1000*'[1]44094418Imp'!AN$264</f>
        <v>0.22739809975519998</v>
      </c>
      <c r="AQ31" s="21">
        <f>1/1000*'[1]44094418Imp'!AO$264</f>
        <v>0.22972982934239999</v>
      </c>
      <c r="AR31" s="21">
        <f>1/1000*'[1]44094418Imp'!AP$264</f>
        <v>0.32054454521000003</v>
      </c>
      <c r="AS31" s="21">
        <f>1/1000*'[1]44094418Imp'!AQ$264</f>
        <v>0.27500623414250003</v>
      </c>
      <c r="AT31" s="21">
        <f>1/1000*'[1]44094418Imp'!AR$264</f>
        <v>0.32343676555010004</v>
      </c>
      <c r="AU31" s="21">
        <f>1/1000*'[1]44094418Imp'!AS$264</f>
        <v>0.37779217953620003</v>
      </c>
      <c r="AV31" s="21">
        <f>1/1000*'[1]44094418Imp'!AT$264</f>
        <v>0.39215046422400007</v>
      </c>
      <c r="AW31" s="21">
        <f>1/1000*'[1]44094418Imp'!AU$264</f>
        <v>0.37471868176000012</v>
      </c>
      <c r="AX31" s="21">
        <f>1/1000*'[1]44094418Imp'!AV$264</f>
        <v>0.41140820018480007</v>
      </c>
      <c r="AY31" s="21">
        <f>1/1000*'[1]44094418Imp'!AW$264</f>
        <v>0.50592280433150005</v>
      </c>
      <c r="AZ31" s="21">
        <f>1/1000*'[1]44094418Imp'!AX$264</f>
        <v>0.51288558188400002</v>
      </c>
      <c r="BA31" s="21">
        <f>1/1000*'[1]44094418Imp'!AY$264</f>
        <v>0.4439342622714999</v>
      </c>
      <c r="BB31" s="21">
        <f>1/1000*'[1]44094418Imp'!AZ$264</f>
        <v>0.41292687215470014</v>
      </c>
      <c r="BC31" s="14">
        <f>1/1000*'[1]44094418Imp'!BA$264</f>
        <v>0</v>
      </c>
      <c r="BD31" s="166"/>
    </row>
    <row r="32" spans="2:56" ht="13">
      <c r="B32" s="5" t="s">
        <v>105</v>
      </c>
      <c r="C32" s="74">
        <f>'[1]94Imp'!B$264</f>
        <v>0.48551625310034247</v>
      </c>
      <c r="D32" s="80">
        <f>'[1]94Imp'!C$264</f>
        <v>0.48768081300705812</v>
      </c>
      <c r="E32" s="80">
        <f>'[1]94Imp'!D$264</f>
        <v>0.61222869327884177</v>
      </c>
      <c r="F32" s="80">
        <f>'[1]94Imp'!E$264</f>
        <v>0.68171744120554101</v>
      </c>
      <c r="G32" s="80">
        <f>'[1]94Imp'!F$264</f>
        <v>0.78721816092368757</v>
      </c>
      <c r="H32" s="80">
        <f>'[1]94Imp'!G$264</f>
        <v>0.86111476574219625</v>
      </c>
      <c r="I32" s="80">
        <f>'[1]94Imp'!H$264</f>
        <v>0.86770324526337328</v>
      </c>
      <c r="J32" s="325">
        <f>'[1]94Imp'!I$264</f>
        <v>0.99566578772287007</v>
      </c>
      <c r="K32" s="320">
        <f>'[1]94Imp'!J$264</f>
        <v>0.91974900795058878</v>
      </c>
      <c r="L32" s="320">
        <f>'[1]94Imp'!K$264</f>
        <v>0.7422540173075195</v>
      </c>
      <c r="M32" s="320">
        <f>'[1]94Imp'!L$264</f>
        <v>0.71481360216810785</v>
      </c>
      <c r="N32" s="320">
        <f>'[1]94Imp'!M$264</f>
        <v>0.84992758372062116</v>
      </c>
      <c r="O32" s="320">
        <f>'[1]94Imp'!N$264</f>
        <v>0.75101930962651686</v>
      </c>
      <c r="P32" s="320">
        <f>'[1]94Imp'!O$264</f>
        <v>0.78272582069526087</v>
      </c>
      <c r="Q32" s="320">
        <f>'[1]94Imp'!P$264</f>
        <v>0.90807879954028148</v>
      </c>
      <c r="R32" s="320">
        <f>'[1]94Imp'!Q$264</f>
        <v>0.97910401232633681</v>
      </c>
      <c r="S32" s="320">
        <f>'[1]94Imp'!R$264</f>
        <v>0.90307410569847268</v>
      </c>
      <c r="T32" s="320">
        <f>'[1]94Imp'!S$264</f>
        <v>0.9740995515392401</v>
      </c>
      <c r="U32" s="320">
        <f>'[1]94Imp'!T$264</f>
        <v>0.9317915879215054</v>
      </c>
      <c r="V32" s="320">
        <f>'[1]94Imp'!U$264</f>
        <v>0.8809883617407549</v>
      </c>
      <c r="W32" s="320">
        <f>'[1]94Imp'!V$264</f>
        <v>0.9279622321320069</v>
      </c>
      <c r="X32" s="320">
        <f>'[1]94Imp'!W$264</f>
        <v>0.89094835474180434</v>
      </c>
      <c r="Y32" s="320">
        <f>'[1]94Imp'!X$264</f>
        <v>0.84232799482248844</v>
      </c>
      <c r="Z32" s="320">
        <f>'[1]94Imp'!Y$264</f>
        <v>0.82902824183833346</v>
      </c>
      <c r="AA32" s="320">
        <f>'[1]94Imp'!Z$264</f>
        <v>0.81239469696197042</v>
      </c>
      <c r="AB32" s="321">
        <f>'[1]94Imp'!AA$264</f>
        <v>0.81239469696197042</v>
      </c>
      <c r="AC32" s="55"/>
      <c r="AD32" s="64">
        <f>1/1000*'[1]94Imp'!AB$264</f>
        <v>0.35312148088705503</v>
      </c>
      <c r="AE32" s="88">
        <f>1/1000*'[1]94Imp'!AC$264</f>
        <v>0.34791606862039992</v>
      </c>
      <c r="AF32" s="88">
        <f>1/1000*'[1]94Imp'!AD$264</f>
        <v>0.45799154278080001</v>
      </c>
      <c r="AG32" s="88">
        <f>1/1000*'[1]94Imp'!AE$264</f>
        <v>0.5924428092688</v>
      </c>
      <c r="AH32" s="88">
        <f>1/1000*'[1]94Imp'!AF$264</f>
        <v>0.67498916085510019</v>
      </c>
      <c r="AI32" s="88">
        <f>1/1000*'[1]94Imp'!AG$264</f>
        <v>0.69129780904469984</v>
      </c>
      <c r="AJ32" s="88">
        <f>1/1000*'[1]94Imp'!AH$264</f>
        <v>0.72784678808719994</v>
      </c>
      <c r="AK32" s="88">
        <f>1/1000*'[1]94Imp'!AI$264</f>
        <v>0.91885939842950004</v>
      </c>
      <c r="AL32" s="88">
        <f>1/1000*'[1]94Imp'!AJ$264</f>
        <v>1.0140325025975998</v>
      </c>
      <c r="AM32" s="88">
        <f>1/1000*'[1]94Imp'!AK$264</f>
        <v>0.67786785543400008</v>
      </c>
      <c r="AN32" s="88">
        <f>1/1000*'[1]94Imp'!AL$264</f>
        <v>0.62399784266999991</v>
      </c>
      <c r="AO32" s="88">
        <f>1/1000*'[1]94Imp'!AM$264</f>
        <v>0.82663377259199988</v>
      </c>
      <c r="AP32" s="88">
        <f>1/1000*'[1]94Imp'!AN$264</f>
        <v>0.69863199320640013</v>
      </c>
      <c r="AQ32" s="88">
        <f>1/1000*'[1]94Imp'!AO$264</f>
        <v>0.74595111541229975</v>
      </c>
      <c r="AR32" s="88">
        <f>1/1000*'[1]94Imp'!AP$264</f>
        <v>0.89112187603149984</v>
      </c>
      <c r="AS32" s="88">
        <f>1/1000*'[1]94Imp'!AQ$264</f>
        <v>0.83621809306349992</v>
      </c>
      <c r="AT32" s="88">
        <f>1/1000*'[1]94Imp'!AR$264</f>
        <v>0.78919737382699995</v>
      </c>
      <c r="AU32" s="88">
        <f>1/1000*'[1]94Imp'!AS$264</f>
        <v>0.85812397905519955</v>
      </c>
      <c r="AV32" s="88">
        <f>1/1000*'[1]94Imp'!AT$264</f>
        <v>0.90998344919200003</v>
      </c>
      <c r="AW32" s="88">
        <f>1/1000*'[1]94Imp'!AU$264</f>
        <v>0.79689450783249971</v>
      </c>
      <c r="AX32" s="88">
        <f>1/1000*'[1]94Imp'!AV$264</f>
        <v>0.89669987236000015</v>
      </c>
      <c r="AY32" s="88">
        <f>1/1000*'[1]94Imp'!AW$264</f>
        <v>1.0086610103253002</v>
      </c>
      <c r="AZ32" s="88">
        <f>1/1000*'[1]94Imp'!AX$264</f>
        <v>0.99714465325800006</v>
      </c>
      <c r="BA32" s="88">
        <f>1/1000*'[1]94Imp'!AY$264</f>
        <v>0.99081217506039998</v>
      </c>
      <c r="BB32" s="88">
        <f>1/1000*'[1]94Imp'!AZ$264</f>
        <v>0.95467138995860001</v>
      </c>
      <c r="BC32" s="319">
        <f>1/1000*'[1]94Imp'!BA$264</f>
        <v>0</v>
      </c>
      <c r="BD32" s="166"/>
    </row>
    <row r="33" spans="2:56" ht="13">
      <c r="B33" s="8" t="s">
        <v>9</v>
      </c>
      <c r="C33" s="48">
        <f t="shared" ref="C33:AB33" si="12">C25-SUM(C26:C32)</f>
        <v>0.26185303555000061</v>
      </c>
      <c r="D33" s="33">
        <f t="shared" si="12"/>
        <v>0.23587134409999955</v>
      </c>
      <c r="E33" s="33">
        <f t="shared" si="12"/>
        <v>0.25782518094999984</v>
      </c>
      <c r="F33" s="33">
        <f t="shared" si="12"/>
        <v>0.30843744495000047</v>
      </c>
      <c r="G33" s="33">
        <f t="shared" si="12"/>
        <v>0.29988620129999966</v>
      </c>
      <c r="H33" s="33">
        <f t="shared" si="12"/>
        <v>0.2863548756999994</v>
      </c>
      <c r="I33" s="33">
        <f t="shared" si="12"/>
        <v>0.28685134199999895</v>
      </c>
      <c r="J33" s="328">
        <f t="shared" si="12"/>
        <v>0.32771014949999788</v>
      </c>
      <c r="K33" s="328">
        <f t="shared" si="12"/>
        <v>0.30032880199999923</v>
      </c>
      <c r="L33" s="328">
        <f t="shared" si="12"/>
        <v>0.25321333830345116</v>
      </c>
      <c r="M33" s="328">
        <f t="shared" si="12"/>
        <v>0.39997692758358516</v>
      </c>
      <c r="N33" s="328">
        <f t="shared" si="12"/>
        <v>0.39428019089009192</v>
      </c>
      <c r="O33" s="328">
        <f t="shared" si="12"/>
        <v>0.33099410045223809</v>
      </c>
      <c r="P33" s="328">
        <f t="shared" si="12"/>
        <v>0.56833554856692725</v>
      </c>
      <c r="Q33" s="328">
        <f t="shared" si="12"/>
        <v>0.43676552263507862</v>
      </c>
      <c r="R33" s="328">
        <f t="shared" si="12"/>
        <v>0.5775327979029834</v>
      </c>
      <c r="S33" s="328">
        <f t="shared" si="12"/>
        <v>1.1914262976413408</v>
      </c>
      <c r="T33" s="328">
        <f t="shared" si="12"/>
        <v>1.6853746804985885</v>
      </c>
      <c r="U33" s="328">
        <f t="shared" si="12"/>
        <v>1.6517595549916635</v>
      </c>
      <c r="V33" s="328">
        <f t="shared" si="12"/>
        <v>1.0218459246093516</v>
      </c>
      <c r="W33" s="328">
        <f t="shared" si="12"/>
        <v>1.0888382767445703</v>
      </c>
      <c r="X33" s="328">
        <f t="shared" si="12"/>
        <v>1.1799845337532693</v>
      </c>
      <c r="Y33" s="328">
        <f t="shared" si="12"/>
        <v>1.2040654263227877</v>
      </c>
      <c r="Z33" s="328">
        <f t="shared" si="12"/>
        <v>0.41307339467829252</v>
      </c>
      <c r="AA33" s="328">
        <f t="shared" si="12"/>
        <v>0.35079623617003719</v>
      </c>
      <c r="AB33" s="50">
        <f t="shared" si="12"/>
        <v>0.35079623617003719</v>
      </c>
      <c r="AC33" s="55"/>
      <c r="AD33" s="49">
        <f t="shared" ref="AD33:BC33" si="13">AD25-SUM(AD26:AD32)</f>
        <v>5.8640505245646013E-2</v>
      </c>
      <c r="AE33" s="34">
        <f t="shared" si="13"/>
        <v>6.9407646748399943E-2</v>
      </c>
      <c r="AF33" s="34">
        <f t="shared" si="13"/>
        <v>8.1659907312000013E-2</v>
      </c>
      <c r="AG33" s="34">
        <f t="shared" si="13"/>
        <v>8.7803259846400028E-2</v>
      </c>
      <c r="AH33" s="34">
        <f t="shared" si="13"/>
        <v>8.6107292015499937E-2</v>
      </c>
      <c r="AI33" s="34">
        <f t="shared" si="13"/>
        <v>9.6710567596500319E-2</v>
      </c>
      <c r="AJ33" s="34">
        <f t="shared" si="13"/>
        <v>9.7282824506800036E-2</v>
      </c>
      <c r="AK33" s="34">
        <f t="shared" si="13"/>
        <v>0.143322948442</v>
      </c>
      <c r="AL33" s="34">
        <f t="shared" si="13"/>
        <v>0.1484007828124001</v>
      </c>
      <c r="AM33" s="34">
        <f t="shared" si="13"/>
        <v>0.13585366924359987</v>
      </c>
      <c r="AN33" s="34">
        <f t="shared" si="13"/>
        <v>0.20802031046910008</v>
      </c>
      <c r="AO33" s="34">
        <f t="shared" si="13"/>
        <v>0.22063721999999975</v>
      </c>
      <c r="AP33" s="34">
        <f t="shared" si="13"/>
        <v>0.17516671036480003</v>
      </c>
      <c r="AQ33" s="34">
        <f t="shared" si="13"/>
        <v>0.23093527797930036</v>
      </c>
      <c r="AR33" s="34">
        <f t="shared" si="13"/>
        <v>0.14577197143299991</v>
      </c>
      <c r="AS33" s="34">
        <f t="shared" si="13"/>
        <v>0.14116816337049953</v>
      </c>
      <c r="AT33" s="34">
        <f t="shared" si="13"/>
        <v>0.22706853952469985</v>
      </c>
      <c r="AU33" s="34">
        <f t="shared" si="13"/>
        <v>0.27480889473180015</v>
      </c>
      <c r="AV33" s="34">
        <f t="shared" si="13"/>
        <v>0.30125980666399954</v>
      </c>
      <c r="AW33" s="34">
        <f t="shared" si="13"/>
        <v>0.2420676926805001</v>
      </c>
      <c r="AX33" s="34">
        <f t="shared" si="13"/>
        <v>0.23755591190640035</v>
      </c>
      <c r="AY33" s="34">
        <f t="shared" si="13"/>
        <v>0.34506029309729946</v>
      </c>
      <c r="AZ33" s="34">
        <f t="shared" si="13"/>
        <v>0.36749131274700009</v>
      </c>
      <c r="BA33" s="34">
        <f t="shared" si="13"/>
        <v>0.1970558881708997</v>
      </c>
      <c r="BB33" s="34">
        <f t="shared" si="13"/>
        <v>0.16927095162124939</v>
      </c>
      <c r="BC33" s="323">
        <f t="shared" si="13"/>
        <v>0</v>
      </c>
      <c r="BD33" s="166"/>
    </row>
    <row r="34" spans="2:56" ht="20" customHeight="1">
      <c r="B34" s="25" t="s">
        <v>11</v>
      </c>
      <c r="C34" s="143">
        <f t="shared" ref="C34:Z34" si="14">SUM(C35:C38)</f>
        <v>4.5115881233416966</v>
      </c>
      <c r="D34" s="143">
        <f t="shared" si="14"/>
        <v>4.7707298037277779</v>
      </c>
      <c r="E34" s="324">
        <f t="shared" si="14"/>
        <v>10.813008886879166</v>
      </c>
      <c r="F34" s="324">
        <f t="shared" si="14"/>
        <v>11.606028923290189</v>
      </c>
      <c r="G34" s="324">
        <f t="shared" si="14"/>
        <v>12.351360802679807</v>
      </c>
      <c r="H34" s="324">
        <f t="shared" si="14"/>
        <v>11.762993221219444</v>
      </c>
      <c r="I34" s="324">
        <f t="shared" si="14"/>
        <v>10.785182554888888</v>
      </c>
      <c r="J34" s="324">
        <f t="shared" si="14"/>
        <v>11.11174140537906</v>
      </c>
      <c r="K34" s="233">
        <f t="shared" si="14"/>
        <v>10.429794243277778</v>
      </c>
      <c r="L34" s="233">
        <f t="shared" si="14"/>
        <v>8.3417955549784075</v>
      </c>
      <c r="M34" s="233">
        <f t="shared" si="14"/>
        <v>10.585292808189436</v>
      </c>
      <c r="N34" s="233">
        <f t="shared" si="14"/>
        <v>11.046865471028141</v>
      </c>
      <c r="O34" s="233">
        <f t="shared" si="14"/>
        <v>10.679232345303634</v>
      </c>
      <c r="P34" s="233">
        <f t="shared" si="14"/>
        <v>9.6453908288255104</v>
      </c>
      <c r="Q34" s="233">
        <f t="shared" si="14"/>
        <v>9.3774345663274836</v>
      </c>
      <c r="R34" s="233">
        <f t="shared" si="14"/>
        <v>8.1942250432694284</v>
      </c>
      <c r="S34" s="233">
        <f t="shared" si="14"/>
        <v>9.7269267709221623</v>
      </c>
      <c r="T34" s="233">
        <f t="shared" si="14"/>
        <v>8.8952089832700949</v>
      </c>
      <c r="U34" s="233">
        <f t="shared" si="14"/>
        <v>10.639649737771066</v>
      </c>
      <c r="V34" s="233">
        <f t="shared" si="14"/>
        <v>10.920797972000504</v>
      </c>
      <c r="W34" s="233">
        <f t="shared" si="14"/>
        <v>9.7890477584863866</v>
      </c>
      <c r="X34" s="233">
        <f t="shared" si="14"/>
        <v>9.3223789949447138</v>
      </c>
      <c r="Y34" s="233">
        <f t="shared" si="14"/>
        <v>7.9212116407484956</v>
      </c>
      <c r="Z34" s="233">
        <f t="shared" si="14"/>
        <v>7.6717134530108559</v>
      </c>
      <c r="AA34" s="233">
        <f>SUM(AA35:AA38)</f>
        <v>9.2760079395866679</v>
      </c>
      <c r="AB34" s="312">
        <f>SUM(AB35:AB38)</f>
        <v>9.2760079395866679</v>
      </c>
      <c r="AC34" s="55"/>
      <c r="AD34" s="141">
        <f>SUM(AD35:AD38)</f>
        <v>0.88801142530896882</v>
      </c>
      <c r="AE34" s="141">
        <f>SUM(AE35:AE38)</f>
        <v>0.79833233295560002</v>
      </c>
      <c r="AF34" s="76">
        <f>SUM(AF35:AF38)</f>
        <v>1.1445024797471999</v>
      </c>
      <c r="AG34" s="76">
        <f t="shared" ref="AG34:BB34" si="15">SUM(AG35:AG38)</f>
        <v>1.4837901611344002</v>
      </c>
      <c r="AH34" s="76">
        <f t="shared" si="15"/>
        <v>1.6721145328985998</v>
      </c>
      <c r="AI34" s="76">
        <f t="shared" si="15"/>
        <v>1.7624419882211997</v>
      </c>
      <c r="AJ34" s="76">
        <f t="shared" si="15"/>
        <v>1.8060505135619997</v>
      </c>
      <c r="AK34" s="76">
        <f t="shared" si="15"/>
        <v>2.1905132714120006</v>
      </c>
      <c r="AL34" s="76">
        <f t="shared" si="15"/>
        <v>2.2197876254540008</v>
      </c>
      <c r="AM34" s="76">
        <f t="shared" si="15"/>
        <v>1.7324674681468002</v>
      </c>
      <c r="AN34" s="76">
        <f t="shared" si="15"/>
        <v>2.1068568613107002</v>
      </c>
      <c r="AO34" s="76">
        <f t="shared" si="15"/>
        <v>2.4122003356800006</v>
      </c>
      <c r="AP34" s="76">
        <f t="shared" si="15"/>
        <v>2.0437699785183994</v>
      </c>
      <c r="AQ34" s="76">
        <f t="shared" si="15"/>
        <v>1.9382738996262003</v>
      </c>
      <c r="AR34" s="76">
        <f t="shared" si="15"/>
        <v>1.9959465755889998</v>
      </c>
      <c r="AS34" s="76">
        <f t="shared" si="15"/>
        <v>1.5536202516274997</v>
      </c>
      <c r="AT34" s="76">
        <f t="shared" si="15"/>
        <v>1.6821567590680997</v>
      </c>
      <c r="AU34" s="76">
        <f t="shared" si="15"/>
        <v>1.7202194885018001</v>
      </c>
      <c r="AV34" s="76">
        <f t="shared" si="15"/>
        <v>1.9630426143429998</v>
      </c>
      <c r="AW34" s="76">
        <f t="shared" si="15"/>
        <v>1.8406654433499998</v>
      </c>
      <c r="AX34" s="76">
        <f t="shared" si="15"/>
        <v>1.6839078622026</v>
      </c>
      <c r="AY34" s="76">
        <f t="shared" si="15"/>
        <v>1.8866729705889003</v>
      </c>
      <c r="AZ34" s="76">
        <f t="shared" si="15"/>
        <v>2.0502465215309997</v>
      </c>
      <c r="BA34" s="76">
        <f t="shared" si="15"/>
        <v>1.8021137968636001</v>
      </c>
      <c r="BB34" s="76">
        <f t="shared" si="15"/>
        <v>1.9611904045785999</v>
      </c>
      <c r="BC34" s="165">
        <f>SUM(BC35:BC38)</f>
        <v>0</v>
      </c>
      <c r="BD34" s="166"/>
    </row>
    <row r="35" spans="2:56">
      <c r="B35" s="5" t="s">
        <v>104</v>
      </c>
      <c r="C35" s="163">
        <f>[1]PulpLogsImp!B$264</f>
        <v>0</v>
      </c>
      <c r="D35" s="163">
        <f>[1]PulpLogsImp!C$264</f>
        <v>0</v>
      </c>
      <c r="E35" s="80">
        <f>[1]PulpLogsImp!D$264</f>
        <v>5.00190526</v>
      </c>
      <c r="F35" s="80">
        <f>[1]PulpLogsImp!E$264</f>
        <v>5.0279339999999992</v>
      </c>
      <c r="G35" s="80">
        <f>[1]PulpLogsImp!F$264</f>
        <v>5.2244998599999999</v>
      </c>
      <c r="H35" s="80">
        <f>[1]PulpLogsImp!G$264</f>
        <v>4.3381354000000005</v>
      </c>
      <c r="I35" s="80">
        <f>[1]PulpLogsImp!H$264</f>
        <v>3.4649293189999999</v>
      </c>
      <c r="J35" s="325">
        <f>[1]PulpLogsImp!I$264</f>
        <v>4.0861947760000001</v>
      </c>
      <c r="K35" s="320">
        <f>[1]PulpLogsImp!J$264</f>
        <v>3.7552243029999999</v>
      </c>
      <c r="L35" s="320">
        <f>[1]PulpLogsImp!K$264</f>
        <v>2.7792446799999997</v>
      </c>
      <c r="M35" s="320">
        <f>[1]PulpLogsImp!L$264</f>
        <v>4.0280649200000003</v>
      </c>
      <c r="N35" s="320">
        <f>[1]PulpLogsImp!M$264</f>
        <v>4.2753725426086957</v>
      </c>
      <c r="O35" s="320">
        <f>[1]PulpLogsImp!N$264</f>
        <v>3.7073620890000001</v>
      </c>
      <c r="P35" s="320">
        <f>[1]PulpLogsImp!O$264</f>
        <v>3.3462294200000002</v>
      </c>
      <c r="Q35" s="320">
        <f>[1]PulpLogsImp!P$264</f>
        <v>3.3733040800000005</v>
      </c>
      <c r="R35" s="320">
        <f>[1]PulpLogsImp!Q$264</f>
        <v>2.5528185375000003</v>
      </c>
      <c r="S35" s="320">
        <f>[1]PulpLogsImp!R$264</f>
        <v>2.4706959422222221</v>
      </c>
      <c r="T35" s="320">
        <f>[1]PulpLogsImp!S$264</f>
        <v>1.0636657200000001</v>
      </c>
      <c r="U35" s="320">
        <f>[1]PulpLogsImp!T$264</f>
        <v>2.9207718799999993</v>
      </c>
      <c r="V35" s="320">
        <f>[1]PulpLogsImp!U$264</f>
        <v>2.5949379999999995</v>
      </c>
      <c r="W35" s="320">
        <f>[1]PulpLogsImp!V$264</f>
        <v>2.0314130069999998</v>
      </c>
      <c r="X35" s="320">
        <f>[1]PulpLogsImp!W$264</f>
        <v>1.6393040224000002</v>
      </c>
      <c r="Y35" s="320">
        <f>[1]PulpLogsImp!X$264</f>
        <v>0</v>
      </c>
      <c r="Z35" s="320">
        <f>[1]PulpLogsImp!Y$264</f>
        <v>0</v>
      </c>
      <c r="AA35" s="320">
        <f>[1]PulpLogsImp!Z$264</f>
        <v>0</v>
      </c>
      <c r="AB35" s="321">
        <f>[1]PulpLogsImp!AA$264</f>
        <v>0</v>
      </c>
      <c r="AC35" s="13"/>
      <c r="AD35" s="144">
        <f>1/1000*[1]PulpLogsImp!AB$264</f>
        <v>0</v>
      </c>
      <c r="AE35" s="144">
        <f>1/1000*[1]PulpLogsImp!AC$264</f>
        <v>0</v>
      </c>
      <c r="AF35" s="21">
        <f>1/1000*[1]PulpLogsImp!AD$264</f>
        <v>0.18088106946720001</v>
      </c>
      <c r="AG35" s="21">
        <f>1/1000*[1]PulpLogsImp!AE$264</f>
        <v>0.22116179207360004</v>
      </c>
      <c r="AH35" s="21">
        <f>1/1000*[1]PulpLogsImp!AF$264</f>
        <v>0.2702192235232001</v>
      </c>
      <c r="AI35" s="21">
        <f>1/1000*[1]PulpLogsImp!AG$264</f>
        <v>0.24019367186100002</v>
      </c>
      <c r="AJ35" s="21">
        <f>1/1000*[1]PulpLogsImp!AH$264</f>
        <v>0.18799820307920001</v>
      </c>
      <c r="AK35" s="21">
        <f>1/1000*[1]PulpLogsImp!AI$264</f>
        <v>0.37596381041000004</v>
      </c>
      <c r="AL35" s="21">
        <f>1/1000*[1]PulpLogsImp!AJ$264</f>
        <v>0.34211878742400009</v>
      </c>
      <c r="AM35" s="21">
        <f>1/1000*[1]PulpLogsImp!AK$264</f>
        <v>0.16899462495080003</v>
      </c>
      <c r="AN35" s="21">
        <f>1/1000*[1]PulpLogsImp!AL$264</f>
        <v>0.27196971607170006</v>
      </c>
      <c r="AO35" s="21">
        <f>1/1000*[1]PulpLogsImp!AM$264</f>
        <v>0.34016848132799993</v>
      </c>
      <c r="AP35" s="21">
        <f>1/1000*[1]PulpLogsImp!AN$264</f>
        <v>0.24419538351999998</v>
      </c>
      <c r="AQ35" s="21">
        <f>1/1000*[1]PulpLogsImp!AO$264</f>
        <v>0.21688003950660001</v>
      </c>
      <c r="AR35" s="21">
        <f>1/1000*[1]PulpLogsImp!AP$264</f>
        <v>0.23700012887249999</v>
      </c>
      <c r="AS35" s="21">
        <f>1/1000*[1]PulpLogsImp!AQ$264</f>
        <v>0.141345007685</v>
      </c>
      <c r="AT35" s="21">
        <f>1/1000*[1]PulpLogsImp!AR$264</f>
        <v>0.13100160503789998</v>
      </c>
      <c r="AU35" s="21">
        <f>1/1000*[1]PulpLogsImp!AS$264</f>
        <v>6.2433506521099996E-2</v>
      </c>
      <c r="AV35" s="21">
        <f>1/1000*[1]PulpLogsImp!AT$264</f>
        <v>0.245122368787</v>
      </c>
      <c r="AW35" s="21">
        <f>1/1000*[1]PulpLogsImp!AU$264</f>
        <v>0.20361076302050005</v>
      </c>
      <c r="AX35" s="21">
        <f>1/1000*[1]PulpLogsImp!AV$264</f>
        <v>0.126220935492</v>
      </c>
      <c r="AY35" s="21">
        <f>1/1000*[1]PulpLogsImp!AW$264</f>
        <v>0.10387965504910003</v>
      </c>
      <c r="AZ35" s="21">
        <f>1/1000*[1]PulpLogsImp!AX$264</f>
        <v>0</v>
      </c>
      <c r="BA35" s="21">
        <f>1/1000*[1]PulpLogsImp!AY$264</f>
        <v>0</v>
      </c>
      <c r="BB35" s="21">
        <f>1/1000*[1]PulpLogsImp!AZ$264</f>
        <v>0</v>
      </c>
      <c r="BC35" s="14">
        <f>1/1000*[1]PulpLogsImp!BA$264</f>
        <v>0</v>
      </c>
      <c r="BD35" s="166"/>
    </row>
    <row r="36" spans="2:56">
      <c r="B36" s="5" t="s">
        <v>80</v>
      </c>
      <c r="C36" s="74">
        <f>'[1]440123Imp'!B$264</f>
        <v>1.3263330742000001</v>
      </c>
      <c r="D36" s="80">
        <f>'[1]440123Imp'!C$264</f>
        <v>1.9306025360999999</v>
      </c>
      <c r="E36" s="80">
        <f>'[1]440123Imp'!D$264</f>
        <v>2.3167817245999998</v>
      </c>
      <c r="F36" s="80">
        <f>'[1]440123Imp'!E$264</f>
        <v>2.7327736108499994</v>
      </c>
      <c r="G36" s="80">
        <f>'[1]440123Imp'!F$264</f>
        <v>2.9824194828999997</v>
      </c>
      <c r="H36" s="80">
        <f>'[1]440123Imp'!G$264</f>
        <v>3.0333082421499995</v>
      </c>
      <c r="I36" s="80">
        <f>'[1]440123Imp'!H$264</f>
        <v>2.7997565407499989</v>
      </c>
      <c r="J36" s="325">
        <f>'[1]440123Imp'!I$264</f>
        <v>2.6096043386000005</v>
      </c>
      <c r="K36" s="320">
        <f>'[1]440123Imp'!J$264</f>
        <v>2.7408992969500003</v>
      </c>
      <c r="L36" s="320">
        <f>'[1]440123Imp'!K$264</f>
        <v>2.0375832694999993</v>
      </c>
      <c r="M36" s="320">
        <f>'[1]440123Imp'!L$264</f>
        <v>2.2314235430833329</v>
      </c>
      <c r="N36" s="320">
        <f>'[1]440123Imp'!M$264</f>
        <v>2.3465892216666671</v>
      </c>
      <c r="O36" s="320">
        <f>'[1]440123Imp'!N$264</f>
        <v>1.9975951981944442</v>
      </c>
      <c r="P36" s="320">
        <f>'[1]440123Imp'!O$264</f>
        <v>1.7471251677755104</v>
      </c>
      <c r="Q36" s="320">
        <f>'[1]440123Imp'!P$264</f>
        <v>1.4144804621340852</v>
      </c>
      <c r="R36" s="320">
        <f>'[1]440123Imp'!Q$264</f>
        <v>1.322654986169312</v>
      </c>
      <c r="S36" s="320">
        <f>'[1]440123Imp'!R$264</f>
        <v>1.8812918252499995</v>
      </c>
      <c r="T36" s="320">
        <f>'[1]440123Imp'!S$264</f>
        <v>2.3747314656142855</v>
      </c>
      <c r="U36" s="320">
        <f>'[1]440123Imp'!T$264</f>
        <v>2.2223184597023806</v>
      </c>
      <c r="V36" s="320">
        <f>'[1]440123Imp'!U$264</f>
        <v>2.829300573931818</v>
      </c>
      <c r="W36" s="320">
        <f>'[1]440123Imp'!V$264</f>
        <v>2.2335287952599998</v>
      </c>
      <c r="X36" s="320">
        <f>'[1]440123Imp'!W$264</f>
        <v>2.1627595748466666</v>
      </c>
      <c r="Y36" s="320">
        <f>'[1]440123Imp'!X$264</f>
        <v>2.0326567502185711</v>
      </c>
      <c r="Z36" s="320">
        <f>'[1]440123Imp'!Y$264</f>
        <v>2.0507774940099996</v>
      </c>
      <c r="AA36" s="320">
        <f>'[1]440123Imp'!Z$264</f>
        <v>3.1246979449700003</v>
      </c>
      <c r="AB36" s="321">
        <f>'[1]440123Imp'!AA$264</f>
        <v>3.1246979449700003</v>
      </c>
      <c r="AC36" s="13"/>
      <c r="AD36" s="11">
        <f>1/1000*'[1]440123Imp'!AB$264</f>
        <v>3.6100535371182005E-2</v>
      </c>
      <c r="AE36" s="21">
        <f>1/1000*'[1]440123Imp'!AC$264</f>
        <v>4.3082228096399992E-2</v>
      </c>
      <c r="AF36" s="21">
        <f>1/1000*'[1]440123Imp'!AD$264</f>
        <v>5.8012131643200009E-2</v>
      </c>
      <c r="AG36" s="21">
        <f>1/1000*'[1]440123Imp'!AE$264</f>
        <v>9.9718807081600025E-2</v>
      </c>
      <c r="AH36" s="21">
        <f>1/1000*'[1]440123Imp'!AF$264</f>
        <v>0.10166136715140003</v>
      </c>
      <c r="AI36" s="21">
        <f>1/1000*'[1]440123Imp'!AG$264</f>
        <v>0.11280386947830001</v>
      </c>
      <c r="AJ36" s="21">
        <f>1/1000*'[1]440123Imp'!AH$264</f>
        <v>0.11798507067040001</v>
      </c>
      <c r="AK36" s="21">
        <f>1/1000*'[1]440123Imp'!AI$264</f>
        <v>0.1624971630475</v>
      </c>
      <c r="AL36" s="21">
        <f>1/1000*'[1]440123Imp'!AJ$264</f>
        <v>0.19016427824279999</v>
      </c>
      <c r="AM36" s="21">
        <f>1/1000*'[1]440123Imp'!AK$264</f>
        <v>0.10848675733280001</v>
      </c>
      <c r="AN36" s="21">
        <f>1/1000*'[1]440123Imp'!AL$264</f>
        <v>0.10331774676450001</v>
      </c>
      <c r="AO36" s="21">
        <f>1/1000*'[1]440123Imp'!AM$264</f>
        <v>0.11888268955199999</v>
      </c>
      <c r="AP36" s="21">
        <f>1/1000*'[1]440123Imp'!AN$264</f>
        <v>0.1060786036464</v>
      </c>
      <c r="AQ36" s="21">
        <f>1/1000*'[1]440123Imp'!AO$264</f>
        <v>7.5876196402800009E-2</v>
      </c>
      <c r="AR36" s="21">
        <f>1/1000*'[1]440123Imp'!AP$264</f>
        <v>5.8602463860499998E-2</v>
      </c>
      <c r="AS36" s="21">
        <f>1/1000*'[1]440123Imp'!AQ$264</f>
        <v>4.45652232585E-2</v>
      </c>
      <c r="AT36" s="21">
        <f>1/1000*'[1]440123Imp'!AR$264</f>
        <v>6.0679381335199997E-2</v>
      </c>
      <c r="AU36" s="21">
        <f>1/1000*'[1]440123Imp'!AS$264</f>
        <v>9.4957193331E-2</v>
      </c>
      <c r="AV36" s="21">
        <f>1/1000*'[1]440123Imp'!AT$264</f>
        <v>8.4122954774999995E-2</v>
      </c>
      <c r="AW36" s="21">
        <f>1/1000*'[1]440123Imp'!AU$264</f>
        <v>0.10416615008500001</v>
      </c>
      <c r="AX36" s="21">
        <f>1/1000*'[1]440123Imp'!AV$264</f>
        <v>7.7311143374000024E-2</v>
      </c>
      <c r="AY36" s="21">
        <f>1/1000*'[1]440123Imp'!AW$264</f>
        <v>6.9914923757100012E-2</v>
      </c>
      <c r="AZ36" s="21">
        <f>1/1000*'[1]440123Imp'!AX$264</f>
        <v>0.10204434091799999</v>
      </c>
      <c r="BA36" s="21">
        <f>1/1000*'[1]440123Imp'!AY$264</f>
        <v>0.16147057225200001</v>
      </c>
      <c r="BB36" s="21">
        <f>1/1000*'[1]440123Imp'!AZ$264</f>
        <v>0.19315235995135002</v>
      </c>
      <c r="BC36" s="14">
        <f>1/1000*'[1]440123Imp'!BA$264</f>
        <v>0</v>
      </c>
      <c r="BD36" s="166"/>
    </row>
    <row r="37" spans="2:56">
      <c r="B37" s="5" t="s">
        <v>10</v>
      </c>
      <c r="C37" s="64">
        <f>'[1]4701-5Imp'!B$264</f>
        <v>0.86270761687499997</v>
      </c>
      <c r="D37" s="88">
        <f>'[1]4701-5Imp'!C$264</f>
        <v>0.64122661125000002</v>
      </c>
      <c r="E37" s="88">
        <f>'[1]4701-5Imp'!D$264</f>
        <v>1.0992399412500002</v>
      </c>
      <c r="F37" s="88">
        <f>'[1]4701-5Imp'!E$264</f>
        <v>1.2736994220000002</v>
      </c>
      <c r="G37" s="88">
        <f>'[1]4701-5Imp'!F$264</f>
        <v>1.4189470560000002</v>
      </c>
      <c r="H37" s="88">
        <f>'[1]4701-5Imp'!G$264</f>
        <v>1.5494684670000003</v>
      </c>
      <c r="I37" s="88">
        <f>'[1]4701-5Imp'!H$264</f>
        <v>1.4418145293750002</v>
      </c>
      <c r="J37" s="329">
        <f>'[1]4701-5Imp'!I$264</f>
        <v>1.0298643390000002</v>
      </c>
      <c r="K37" s="318">
        <f>'[1]4701-5Imp'!J$264</f>
        <v>0.89781474375000014</v>
      </c>
      <c r="L37" s="318">
        <f>'[1]4701-5Imp'!K$264</f>
        <v>0.70798195750000004</v>
      </c>
      <c r="M37" s="318">
        <f>'[1]4701-5Imp'!L$264</f>
        <v>1.0967715</v>
      </c>
      <c r="N37" s="318">
        <f>'[1]4701-5Imp'!M$264</f>
        <v>1.0884397770000001</v>
      </c>
      <c r="O37" s="318">
        <f>'[1]4701-5Imp'!N$264</f>
        <v>1.5676740404999998</v>
      </c>
      <c r="P37" s="318">
        <f>'[1]4701-5Imp'!O$264</f>
        <v>1.2791154465000001</v>
      </c>
      <c r="Q37" s="318">
        <f>'[1]4701-5Imp'!P$264</f>
        <v>1.0860493435714285</v>
      </c>
      <c r="R37" s="318">
        <f>'[1]4701-5Imp'!Q$264</f>
        <v>1.0599621750000001</v>
      </c>
      <c r="S37" s="318">
        <f>'[1]4701-5Imp'!R$264</f>
        <v>1.9114752825000001</v>
      </c>
      <c r="T37" s="318">
        <f>'[1]4701-5Imp'!S$264</f>
        <v>1.9084395149999995</v>
      </c>
      <c r="U37" s="318">
        <f>'[1]4701-5Imp'!T$264</f>
        <v>2.0143656000000001</v>
      </c>
      <c r="V37" s="318">
        <f>'[1]4701-5Imp'!U$264</f>
        <v>2.0143656000000001</v>
      </c>
      <c r="W37" s="318">
        <f>'[1]4701-5Imp'!V$264</f>
        <v>2.330178138</v>
      </c>
      <c r="X37" s="318">
        <f>'[1]4701-5Imp'!W$264</f>
        <v>2.1561933776538464</v>
      </c>
      <c r="Y37" s="318">
        <f>'[1]4701-5Imp'!X$264</f>
        <v>2.4327789389999999</v>
      </c>
      <c r="Z37" s="318">
        <f>'[1]4701-5Imp'!Y$264</f>
        <v>2.8104679795004279</v>
      </c>
      <c r="AA37" s="318">
        <f>'[1]4701-5Imp'!Z$264</f>
        <v>3.0756549973083334</v>
      </c>
      <c r="AB37" s="319">
        <f>'[1]4701-5Imp'!AA$264</f>
        <v>3.0756549973083334</v>
      </c>
      <c r="AC37" s="13"/>
      <c r="AD37" s="11">
        <f>1/1000*'[1]4701-5Imp'!AB$264</f>
        <v>0.118624834156224</v>
      </c>
      <c r="AE37" s="21">
        <f>1/1000*'[1]4701-5Imp'!AC$264</f>
        <v>6.4748931684800004E-2</v>
      </c>
      <c r="AF37" s="21">
        <f>1/1000*'[1]4701-5Imp'!AD$264</f>
        <v>9.8056744641599969E-2</v>
      </c>
      <c r="AG37" s="21">
        <f>1/1000*'[1]4701-5Imp'!AE$264</f>
        <v>0.12544330976799997</v>
      </c>
      <c r="AH37" s="21">
        <f>1/1000*'[1]4701-5Imp'!AF$264</f>
        <v>0.14773905533940002</v>
      </c>
      <c r="AI37" s="21">
        <f>1/1000*'[1]4701-5Imp'!AG$264</f>
        <v>0.17207390943600001</v>
      </c>
      <c r="AJ37" s="21">
        <f>1/1000*'[1]4701-5Imp'!AH$264</f>
        <v>0.17283627810400004</v>
      </c>
      <c r="AK37" s="21">
        <f>1/1000*'[1]4701-5Imp'!AI$264</f>
        <v>0.13793281853900002</v>
      </c>
      <c r="AL37" s="21">
        <f>1/1000*'[1]4701-5Imp'!AJ$264</f>
        <v>0.1396167504468</v>
      </c>
      <c r="AM37" s="21">
        <f>1/1000*'[1]4701-5Imp'!AK$264</f>
        <v>7.7537084033200004E-2</v>
      </c>
      <c r="AN37" s="21">
        <f>1/1000*'[1]4701-5Imp'!AL$264</f>
        <v>0.1672833868893</v>
      </c>
      <c r="AO37" s="21">
        <f>1/1000*'[1]4701-5Imp'!AM$264</f>
        <v>0.16568527079999998</v>
      </c>
      <c r="AP37" s="21">
        <f>1/1000*'[1]4701-5Imp'!AN$264</f>
        <v>0.20869995310559997</v>
      </c>
      <c r="AQ37" s="21">
        <f>1/1000*'[1]4701-5Imp'!AO$264</f>
        <v>0.16850771834280001</v>
      </c>
      <c r="AR37" s="21">
        <f>1/1000*'[1]4701-5Imp'!AP$264</f>
        <v>0.14781999367549997</v>
      </c>
      <c r="AS37" s="21">
        <f>1/1000*'[1]4701-5Imp'!AQ$264</f>
        <v>0.13055496818349999</v>
      </c>
      <c r="AT37" s="21">
        <f>1/1000*'[1]4701-5Imp'!AR$264</f>
        <v>0.20962556656469999</v>
      </c>
      <c r="AU37" s="21">
        <f>1/1000*'[1]4701-5Imp'!AS$264</f>
        <v>0.22740404488230001</v>
      </c>
      <c r="AV37" s="21">
        <f>1/1000*'[1]4701-5Imp'!AT$264</f>
        <v>0.23773052757900001</v>
      </c>
      <c r="AW37" s="21">
        <f>1/1000*'[1]4701-5Imp'!AU$264</f>
        <v>0.24318026297549994</v>
      </c>
      <c r="AX37" s="21">
        <f>1/1000*'[1]4701-5Imp'!AV$264</f>
        <v>0.22893763483820004</v>
      </c>
      <c r="AY37" s="21">
        <f>1/1000*'[1]4701-5Imp'!AW$264</f>
        <v>0.25178462926680001</v>
      </c>
      <c r="AZ37" s="21">
        <f>1/1000*'[1]4701-5Imp'!AX$264</f>
        <v>0.33007952004300001</v>
      </c>
      <c r="BA37" s="21">
        <f>1/1000*'[1]4701-5Imp'!AY$264</f>
        <v>0.23383510850920003</v>
      </c>
      <c r="BB37" s="21">
        <f>1/1000*'[1]4701-5Imp'!AZ$264</f>
        <v>0.28921910916394999</v>
      </c>
      <c r="BC37" s="14">
        <f>1/1000*'[1]4701-5Imp'!BA$264</f>
        <v>0</v>
      </c>
      <c r="BD37" s="166"/>
    </row>
    <row r="38" spans="2:56" ht="13" thickBot="1">
      <c r="B38" s="6" t="s">
        <v>15</v>
      </c>
      <c r="C38" s="66">
        <f>'[1]48Imp'!B$264</f>
        <v>2.3225474322666964</v>
      </c>
      <c r="D38" s="330">
        <f>'[1]48Imp'!C$264</f>
        <v>2.198900656377778</v>
      </c>
      <c r="E38" s="330">
        <f>'[1]48Imp'!D$264</f>
        <v>2.3950819610291667</v>
      </c>
      <c r="F38" s="330">
        <f>'[1]48Imp'!E$264</f>
        <v>2.5716218904401904</v>
      </c>
      <c r="G38" s="330">
        <f>'[1]48Imp'!F$264</f>
        <v>2.7254944037798068</v>
      </c>
      <c r="H38" s="330">
        <f>'[1]48Imp'!G$264</f>
        <v>2.8420811120694438</v>
      </c>
      <c r="I38" s="330">
        <f>'[1]48Imp'!H$264</f>
        <v>3.0786821657638885</v>
      </c>
      <c r="J38" s="331">
        <f>'[1]48Imp'!I$264</f>
        <v>3.3860779517790598</v>
      </c>
      <c r="K38" s="326">
        <f>'[1]48Imp'!J$264</f>
        <v>3.0358558995777778</v>
      </c>
      <c r="L38" s="326">
        <f>'[1]48Imp'!K$264</f>
        <v>2.8169856479784094</v>
      </c>
      <c r="M38" s="326">
        <f>'[1]48Imp'!L$264</f>
        <v>3.2290328451061043</v>
      </c>
      <c r="N38" s="326">
        <f>'[1]48Imp'!M$264</f>
        <v>3.3364639297527776</v>
      </c>
      <c r="O38" s="326">
        <f>'[1]48Imp'!N$264</f>
        <v>3.406601017609189</v>
      </c>
      <c r="P38" s="326">
        <f>'[1]48Imp'!O$264</f>
        <v>3.2729207945499996</v>
      </c>
      <c r="Q38" s="326">
        <f>'[1]48Imp'!P$264</f>
        <v>3.5036006806219699</v>
      </c>
      <c r="R38" s="326">
        <f>'[1]48Imp'!Q$264</f>
        <v>3.2587893446001162</v>
      </c>
      <c r="S38" s="326">
        <f>'[1]48Imp'!R$264</f>
        <v>3.4634637209499397</v>
      </c>
      <c r="T38" s="326">
        <f>'[1]48Imp'!S$264</f>
        <v>3.5483722826558091</v>
      </c>
      <c r="U38" s="326">
        <f>'[1]48Imp'!T$264</f>
        <v>3.4821937980686863</v>
      </c>
      <c r="V38" s="326">
        <f>'[1]48Imp'!U$264</f>
        <v>3.4821937980686863</v>
      </c>
      <c r="W38" s="326">
        <f>'[1]48Imp'!V$264</f>
        <v>3.1939278182263884</v>
      </c>
      <c r="X38" s="326">
        <f>'[1]48Imp'!W$264</f>
        <v>3.364122020044201</v>
      </c>
      <c r="Y38" s="326">
        <f>'[1]48Imp'!X$264</f>
        <v>3.4557759515299242</v>
      </c>
      <c r="Z38" s="326">
        <f>'[1]48Imp'!Y$264</f>
        <v>2.8104679795004279</v>
      </c>
      <c r="AA38" s="326">
        <f>'[1]48Imp'!Z$264</f>
        <v>3.0756549973083334</v>
      </c>
      <c r="AB38" s="68">
        <f>'[1]48Imp'!AA$264</f>
        <v>3.0756549973083334</v>
      </c>
      <c r="AC38" s="69"/>
      <c r="AD38" s="66">
        <f>1/1000*'[1]48Imp'!AB$264</f>
        <v>0.73328605578156281</v>
      </c>
      <c r="AE38" s="330">
        <f>1/1000*'[1]48Imp'!AC$264</f>
        <v>0.69050117317439996</v>
      </c>
      <c r="AF38" s="330">
        <f>1/1000*'[1]48Imp'!AD$264</f>
        <v>0.80755253399519999</v>
      </c>
      <c r="AG38" s="330">
        <f>1/1000*'[1]48Imp'!AE$264</f>
        <v>1.0374662522112001</v>
      </c>
      <c r="AH38" s="330">
        <f>1/1000*'[1]48Imp'!AF$264</f>
        <v>1.1524948868845997</v>
      </c>
      <c r="AI38" s="330">
        <f>1/1000*'[1]48Imp'!AG$264</f>
        <v>1.2373705374458996</v>
      </c>
      <c r="AJ38" s="330">
        <f>1/1000*'[1]48Imp'!AH$264</f>
        <v>1.3272309617083997</v>
      </c>
      <c r="AK38" s="330">
        <f>1/1000*'[1]48Imp'!AI$264</f>
        <v>1.5141194794155004</v>
      </c>
      <c r="AL38" s="330">
        <f>1/1000*'[1]48Imp'!AJ$264</f>
        <v>1.5478878093404005</v>
      </c>
      <c r="AM38" s="330">
        <f>1/1000*'[1]48Imp'!AK$264</f>
        <v>1.3774490018300001</v>
      </c>
      <c r="AN38" s="330">
        <f>1/1000*'[1]48Imp'!AL$264</f>
        <v>1.5642860115852</v>
      </c>
      <c r="AO38" s="330">
        <f>1/1000*'[1]48Imp'!AM$264</f>
        <v>1.7874638940000005</v>
      </c>
      <c r="AP38" s="330">
        <f>1/1000*'[1]48Imp'!AN$264</f>
        <v>1.4847960382463994</v>
      </c>
      <c r="AQ38" s="330">
        <f>1/1000*'[1]48Imp'!AO$264</f>
        <v>1.4770099453740002</v>
      </c>
      <c r="AR38" s="330">
        <f>1/1000*'[1]48Imp'!AP$264</f>
        <v>1.5525239891804998</v>
      </c>
      <c r="AS38" s="330">
        <f>1/1000*'[1]48Imp'!AQ$264</f>
        <v>1.2371550525004997</v>
      </c>
      <c r="AT38" s="330">
        <f>1/1000*'[1]48Imp'!AR$264</f>
        <v>1.2808502061302998</v>
      </c>
      <c r="AU38" s="330">
        <f>1/1000*'[1]48Imp'!AS$264</f>
        <v>1.3354247437674001</v>
      </c>
      <c r="AV38" s="330">
        <f>1/1000*'[1]48Imp'!AT$264</f>
        <v>1.3960667632019998</v>
      </c>
      <c r="AW38" s="330">
        <f>1/1000*'[1]48Imp'!AU$264</f>
        <v>1.2897082672689999</v>
      </c>
      <c r="AX38" s="330">
        <f>1/1000*'[1]48Imp'!AV$264</f>
        <v>1.2514381484984001</v>
      </c>
      <c r="AY38" s="330">
        <f>1/1000*'[1]48Imp'!AW$264</f>
        <v>1.4610937625159002</v>
      </c>
      <c r="AZ38" s="330">
        <f>1/1000*'[1]48Imp'!AX$264</f>
        <v>1.6181226605699999</v>
      </c>
      <c r="BA38" s="330">
        <f>1/1000*'[1]48Imp'!AY$264</f>
        <v>1.4068081161024</v>
      </c>
      <c r="BB38" s="330">
        <f>1/1000*'[1]48Imp'!AZ$264</f>
        <v>1.4788189354632999</v>
      </c>
      <c r="BC38" s="68">
        <f>1/1000*'[1]48Imp'!BA$264</f>
        <v>0</v>
      </c>
      <c r="BD38" s="166"/>
    </row>
    <row r="39" spans="2:56" ht="13.5" thickTop="1">
      <c r="B39" s="134" t="s">
        <v>96</v>
      </c>
    </row>
  </sheetData>
  <mergeCells count="9">
    <mergeCell ref="B2:B3"/>
    <mergeCell ref="C2:AB2"/>
    <mergeCell ref="AD22:BC22"/>
    <mergeCell ref="C22:AB22"/>
    <mergeCell ref="C5:AB5"/>
    <mergeCell ref="C3:AB3"/>
    <mergeCell ref="AD2:BC2"/>
    <mergeCell ref="AD3:BC3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40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2:56" ht="9" customHeight="1" thickBot="1"/>
    <row r="2" spans="2:56" ht="20" customHeight="1" thickTop="1">
      <c r="B2" s="448" t="s">
        <v>31</v>
      </c>
      <c r="C2" s="450" t="s">
        <v>4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4"/>
      <c r="BD2" s="166"/>
    </row>
    <row r="3" spans="2:56" ht="13" thickBot="1">
      <c r="B3" s="44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14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7"/>
      <c r="BD3" s="166"/>
    </row>
    <row r="4" spans="2:56" ht="20" customHeight="1" thickTop="1" thickBot="1">
      <c r="B4" s="4"/>
      <c r="C4" s="44">
        <v>2000</v>
      </c>
      <c r="D4" s="170">
        <v>2001</v>
      </c>
      <c r="E4" s="170">
        <v>2002</v>
      </c>
      <c r="F4" s="170">
        <v>2003</v>
      </c>
      <c r="G4" s="170">
        <v>2004</v>
      </c>
      <c r="H4" s="170">
        <v>2005</v>
      </c>
      <c r="I4" s="170">
        <v>2006</v>
      </c>
      <c r="J4" s="45">
        <v>2007</v>
      </c>
      <c r="K4" s="45">
        <f>1+J4</f>
        <v>2008</v>
      </c>
      <c r="L4" s="45">
        <f t="shared" ref="L4:Z4" si="0">1+K4</f>
        <v>2009</v>
      </c>
      <c r="M4" s="45">
        <f t="shared" si="0"/>
        <v>2010</v>
      </c>
      <c r="N4" s="45">
        <f t="shared" si="0"/>
        <v>2011</v>
      </c>
      <c r="O4" s="45">
        <f t="shared" si="0"/>
        <v>2012</v>
      </c>
      <c r="P4" s="45">
        <f t="shared" si="0"/>
        <v>2013</v>
      </c>
      <c r="Q4" s="45">
        <f t="shared" si="0"/>
        <v>2014</v>
      </c>
      <c r="R4" s="45">
        <f t="shared" si="0"/>
        <v>2015</v>
      </c>
      <c r="S4" s="45">
        <f t="shared" si="0"/>
        <v>2016</v>
      </c>
      <c r="T4" s="45">
        <f t="shared" si="0"/>
        <v>2017</v>
      </c>
      <c r="U4" s="45">
        <f t="shared" si="0"/>
        <v>2018</v>
      </c>
      <c r="V4" s="45">
        <f t="shared" si="0"/>
        <v>2019</v>
      </c>
      <c r="W4" s="45">
        <f t="shared" si="0"/>
        <v>2020</v>
      </c>
      <c r="X4" s="45">
        <f t="shared" si="0"/>
        <v>2021</v>
      </c>
      <c r="Y4" s="45">
        <f t="shared" si="0"/>
        <v>2022</v>
      </c>
      <c r="Z4" s="45">
        <f t="shared" si="0"/>
        <v>2023</v>
      </c>
      <c r="AA4" s="45">
        <f>1+Z4</f>
        <v>2024</v>
      </c>
      <c r="AB4" s="311">
        <f>1+AA4</f>
        <v>2025</v>
      </c>
      <c r="AC4" s="79"/>
      <c r="AD4" s="44">
        <v>2000</v>
      </c>
      <c r="AE4" s="170">
        <v>2001</v>
      </c>
      <c r="AF4" s="170">
        <v>2002</v>
      </c>
      <c r="AG4" s="170">
        <v>2003</v>
      </c>
      <c r="AH4" s="170">
        <v>2004</v>
      </c>
      <c r="AI4" s="170">
        <v>2005</v>
      </c>
      <c r="AJ4" s="170">
        <v>2006</v>
      </c>
      <c r="AK4" s="45">
        <v>2007</v>
      </c>
      <c r="AL4" s="45">
        <f>1+AK4</f>
        <v>2008</v>
      </c>
      <c r="AM4" s="45">
        <f t="shared" ref="AM4:BA4" si="1">1+AL4</f>
        <v>2009</v>
      </c>
      <c r="AN4" s="45">
        <f t="shared" si="1"/>
        <v>2010</v>
      </c>
      <c r="AO4" s="45">
        <f t="shared" si="1"/>
        <v>2011</v>
      </c>
      <c r="AP4" s="45">
        <f t="shared" si="1"/>
        <v>2012</v>
      </c>
      <c r="AQ4" s="45">
        <f t="shared" si="1"/>
        <v>2013</v>
      </c>
      <c r="AR4" s="45">
        <f t="shared" si="1"/>
        <v>2014</v>
      </c>
      <c r="AS4" s="45">
        <f t="shared" si="1"/>
        <v>2015</v>
      </c>
      <c r="AT4" s="45">
        <f t="shared" si="1"/>
        <v>2016</v>
      </c>
      <c r="AU4" s="45">
        <f t="shared" si="1"/>
        <v>2017</v>
      </c>
      <c r="AV4" s="45">
        <f t="shared" si="1"/>
        <v>2018</v>
      </c>
      <c r="AW4" s="45">
        <f t="shared" si="1"/>
        <v>2019</v>
      </c>
      <c r="AX4" s="45">
        <f t="shared" si="1"/>
        <v>2020</v>
      </c>
      <c r="AY4" s="45">
        <f t="shared" si="1"/>
        <v>2021</v>
      </c>
      <c r="AZ4" s="45">
        <f t="shared" si="1"/>
        <v>2022</v>
      </c>
      <c r="BA4" s="45">
        <f t="shared" si="1"/>
        <v>2023</v>
      </c>
      <c r="BB4" s="45">
        <f>1+BA4</f>
        <v>2024</v>
      </c>
      <c r="BC4" s="311">
        <f>1+BB4</f>
        <v>2025</v>
      </c>
      <c r="BD4" s="166"/>
    </row>
    <row r="5" spans="2:56" ht="25" customHeight="1" thickTop="1">
      <c r="B5" s="7"/>
      <c r="C5" s="456" t="s">
        <v>198</v>
      </c>
      <c r="D5" s="457"/>
      <c r="E5" s="457"/>
      <c r="F5" s="457"/>
      <c r="G5" s="457"/>
      <c r="H5" s="457"/>
      <c r="I5" s="457"/>
      <c r="J5" s="457"/>
      <c r="K5" s="457"/>
      <c r="L5" s="457"/>
      <c r="M5" s="457"/>
      <c r="N5" s="457"/>
      <c r="O5" s="457"/>
      <c r="P5" s="457"/>
      <c r="Q5" s="457"/>
      <c r="R5" s="457"/>
      <c r="S5" s="457"/>
      <c r="T5" s="457"/>
      <c r="U5" s="457"/>
      <c r="V5" s="457"/>
      <c r="W5" s="457"/>
      <c r="X5" s="457"/>
      <c r="Y5" s="457"/>
      <c r="Z5" s="457"/>
      <c r="AA5" s="457"/>
      <c r="AB5" s="458"/>
      <c r="AC5" s="4"/>
      <c r="AD5" s="456" t="str">
        <f>C5</f>
        <v>Exports from all countries</v>
      </c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8"/>
      <c r="BD5" s="166"/>
    </row>
    <row r="6" spans="2:56" ht="20" customHeight="1">
      <c r="B6" s="25" t="s">
        <v>13</v>
      </c>
      <c r="C6" s="58">
        <f t="shared" ref="C6:J6" si="2">SUM(C8,C17)</f>
        <v>72.514630336740836</v>
      </c>
      <c r="D6" s="59">
        <f t="shared" si="2"/>
        <v>70.855474813027328</v>
      </c>
      <c r="E6" s="59">
        <f t="shared" si="2"/>
        <v>75.255227384195209</v>
      </c>
      <c r="F6" s="59">
        <f t="shared" si="2"/>
        <v>76.705074399886328</v>
      </c>
      <c r="G6" s="59">
        <f t="shared" si="2"/>
        <v>79.91441358343701</v>
      </c>
      <c r="H6" s="59">
        <f t="shared" si="2"/>
        <v>84.319995617078419</v>
      </c>
      <c r="I6" s="59">
        <f t="shared" si="2"/>
        <v>87.774535242553156</v>
      </c>
      <c r="J6" s="233">
        <f t="shared" si="2"/>
        <v>84.142765919630463</v>
      </c>
      <c r="K6" s="233">
        <f>SUM(K8,K17)</f>
        <v>84.034232053748937</v>
      </c>
      <c r="L6" s="233">
        <f t="shared" ref="L6:Z6" si="3">SUM(L8,L17)</f>
        <v>78.934187721122768</v>
      </c>
      <c r="M6" s="233">
        <f t="shared" si="3"/>
        <v>79.279452126485253</v>
      </c>
      <c r="N6" s="233">
        <f t="shared" si="3"/>
        <v>79.665413230587205</v>
      </c>
      <c r="O6" s="233">
        <f t="shared" si="3"/>
        <v>79.874375011803778</v>
      </c>
      <c r="P6" s="233">
        <f t="shared" si="3"/>
        <v>78.401339608315965</v>
      </c>
      <c r="Q6" s="233">
        <f t="shared" si="3"/>
        <v>79.408743405433995</v>
      </c>
      <c r="R6" s="233">
        <f t="shared" si="3"/>
        <v>79.782403116748924</v>
      </c>
      <c r="S6" s="233">
        <f t="shared" si="3"/>
        <v>79.143868907238087</v>
      </c>
      <c r="T6" s="233">
        <f t="shared" si="3"/>
        <v>81.88438372432843</v>
      </c>
      <c r="U6" s="233">
        <f t="shared" si="3"/>
        <v>78.904760085015127</v>
      </c>
      <c r="V6" s="233">
        <f t="shared" si="3"/>
        <v>80.606146407123163</v>
      </c>
      <c r="W6" s="233">
        <f t="shared" si="3"/>
        <v>83.84772901043219</v>
      </c>
      <c r="X6" s="233">
        <f t="shared" si="3"/>
        <v>81.836287047901408</v>
      </c>
      <c r="Y6" s="233">
        <f t="shared" si="3"/>
        <v>80.603255687693732</v>
      </c>
      <c r="Z6" s="233">
        <f t="shared" si="3"/>
        <v>77.553068577190786</v>
      </c>
      <c r="AA6" s="233">
        <f>SUM(AA8,AA17)</f>
        <v>74.04822504671202</v>
      </c>
      <c r="AB6" s="312">
        <f>SUM(AB8,AB17)</f>
        <v>74.04822504671202</v>
      </c>
      <c r="AC6" s="60"/>
      <c r="AD6" s="58">
        <f>SUM(AD8,AD17)</f>
        <v>12.444969325049897</v>
      </c>
      <c r="AE6" s="59">
        <f>SUM(AE8,AE17)</f>
        <v>11.279814035584401</v>
      </c>
      <c r="AF6" s="59">
        <f>SUM(AF8,AF17)</f>
        <v>12.036062384126401</v>
      </c>
      <c r="AG6" s="59">
        <f t="shared" ref="AG6:BB6" si="4">SUM(AG8,AG17)</f>
        <v>14.3466357508432</v>
      </c>
      <c r="AH6" s="59">
        <f t="shared" si="4"/>
        <v>16.107458467125198</v>
      </c>
      <c r="AI6" s="59">
        <f t="shared" si="4"/>
        <v>16.580139072868793</v>
      </c>
      <c r="AJ6" s="59">
        <f t="shared" si="4"/>
        <v>18.042156530490399</v>
      </c>
      <c r="AK6" s="59">
        <f t="shared" si="4"/>
        <v>20.536946874635994</v>
      </c>
      <c r="AL6" s="59">
        <f t="shared" si="4"/>
        <v>21.502899532006808</v>
      </c>
      <c r="AM6" s="59">
        <f t="shared" si="4"/>
        <v>17.650028860793991</v>
      </c>
      <c r="AN6" s="59">
        <f t="shared" si="4"/>
        <v>19.044755221290398</v>
      </c>
      <c r="AO6" s="59">
        <f t="shared" si="4"/>
        <v>21.416614968527998</v>
      </c>
      <c r="AP6" s="59">
        <f t="shared" si="4"/>
        <v>19.238466497729608</v>
      </c>
      <c r="AQ6" s="59">
        <f t="shared" si="4"/>
        <v>19.458069484343405</v>
      </c>
      <c r="AR6" s="59">
        <f t="shared" si="4"/>
        <v>19.068163043110005</v>
      </c>
      <c r="AS6" s="59">
        <f t="shared" si="4"/>
        <v>15.875054767039995</v>
      </c>
      <c r="AT6" s="59">
        <f t="shared" si="4"/>
        <v>15.278275189003899</v>
      </c>
      <c r="AU6" s="59">
        <f t="shared" si="4"/>
        <v>15.995989418437597</v>
      </c>
      <c r="AV6" s="59">
        <f t="shared" si="4"/>
        <v>16.634667397176997</v>
      </c>
      <c r="AW6" s="59">
        <f t="shared" si="4"/>
        <v>16.3777654187795</v>
      </c>
      <c r="AX6" s="59">
        <f t="shared" si="4"/>
        <v>16.293904379281802</v>
      </c>
      <c r="AY6" s="59">
        <f t="shared" si="4"/>
        <v>20.137560914480993</v>
      </c>
      <c r="AZ6" s="59">
        <f t="shared" si="4"/>
        <v>20.368728575441992</v>
      </c>
      <c r="BA6" s="59">
        <f t="shared" si="4"/>
        <v>18.024524981934899</v>
      </c>
      <c r="BB6" s="59">
        <f t="shared" si="4"/>
        <v>18.185649735956858</v>
      </c>
      <c r="BC6" s="312">
        <f>SUM(BC8,BC17)</f>
        <v>30.658726172302824</v>
      </c>
      <c r="BD6" s="166"/>
    </row>
    <row r="7" spans="2:56" ht="17.149999999999999" customHeight="1">
      <c r="B7" s="23" t="s">
        <v>37</v>
      </c>
      <c r="C7" s="313">
        <f>[1]CoreVPAExp!B$263</f>
        <v>21.684006980358077</v>
      </c>
      <c r="D7" s="61">
        <f>[1]CoreVPAExp!C$263</f>
        <v>21.292902398794286</v>
      </c>
      <c r="E7" s="61">
        <f>[1]CoreVPAExp!D$263</f>
        <v>22.692636955474526</v>
      </c>
      <c r="F7" s="61">
        <f>[1]CoreVPAExp!E$263</f>
        <v>21.829654051241544</v>
      </c>
      <c r="G7" s="61">
        <f>[1]CoreVPAExp!F$263</f>
        <v>22.045961803493725</v>
      </c>
      <c r="H7" s="61">
        <f>[1]CoreVPAExp!G$263</f>
        <v>25.33157512135999</v>
      </c>
      <c r="I7" s="61">
        <f>[1]CoreVPAExp!H$263</f>
        <v>27.147177534880008</v>
      </c>
      <c r="J7" s="314">
        <f>[1]CoreVPAExp!I$263</f>
        <v>24.477256136980003</v>
      </c>
      <c r="K7" s="315">
        <f>[1]CoreVPAExp!J$263</f>
        <v>24.347289946131042</v>
      </c>
      <c r="L7" s="315">
        <f>[1]CoreVPAExp!K$263</f>
        <v>23.573774661580401</v>
      </c>
      <c r="M7" s="315">
        <f>[1]CoreVPAExp!L$263</f>
        <v>22.120496688649236</v>
      </c>
      <c r="N7" s="315">
        <f>[1]CoreVPAExp!M$263</f>
        <v>22.03126639037075</v>
      </c>
      <c r="O7" s="315">
        <f>[1]CoreVPAExp!N$263</f>
        <v>22.205948193603877</v>
      </c>
      <c r="P7" s="315">
        <f>[1]CoreVPAExp!O$263</f>
        <v>21.974973244157443</v>
      </c>
      <c r="Q7" s="315">
        <f>[1]CoreVPAExp!P$263</f>
        <v>22.981022066929668</v>
      </c>
      <c r="R7" s="315">
        <f>[1]CoreVPAExp!Q$263</f>
        <v>23.826716351948235</v>
      </c>
      <c r="S7" s="315">
        <f>[1]CoreVPAExp!R$263</f>
        <v>24.189499986608233</v>
      </c>
      <c r="T7" s="315">
        <f>[1]CoreVPAExp!S$263</f>
        <v>24.613085366534939</v>
      </c>
      <c r="U7" s="315">
        <f>[1]CoreVPAExp!T$263</f>
        <v>23.284561320645071</v>
      </c>
      <c r="V7" s="315">
        <f>[1]CoreVPAExp!U$263</f>
        <v>23.84387801170271</v>
      </c>
      <c r="W7" s="315">
        <f>[1]CoreVPAExp!V$263</f>
        <v>26.586945331797544</v>
      </c>
      <c r="X7" s="315">
        <f>[1]CoreVPAExp!W$263</f>
        <v>24.43751914672146</v>
      </c>
      <c r="Y7" s="315">
        <f>[1]CoreVPAExp!X$263</f>
        <v>27.27181924208654</v>
      </c>
      <c r="Z7" s="315">
        <f>[1]CoreVPAExp!Y$263</f>
        <v>26.311728992519779</v>
      </c>
      <c r="AA7" s="315">
        <f>[1]CoreVPAExp!Z$263</f>
        <v>25.880950024718896</v>
      </c>
      <c r="AB7" s="316">
        <f>[1]CoreVPAExp!AA$263</f>
        <v>25.880950024718896</v>
      </c>
      <c r="AC7" s="310"/>
      <c r="AD7" s="70">
        <f>1/1000*[1]CoreVPAExp!AB$263</f>
        <v>2.2027513305740221</v>
      </c>
      <c r="AE7" s="70">
        <f>1/1000*[1]CoreVPAExp!AC$263</f>
        <v>1.9456878403232001</v>
      </c>
      <c r="AF7" s="70">
        <f>1/1000*[1]CoreVPAExp!AD$263</f>
        <v>2.2514119695743999</v>
      </c>
      <c r="AG7" s="70">
        <f>1/1000*[1]CoreVPAExp!AE$263</f>
        <v>2.6575644715200002</v>
      </c>
      <c r="AH7" s="70">
        <f>1/1000*[1]CoreVPAExp!AF$263</f>
        <v>2.8843460877741998</v>
      </c>
      <c r="AI7" s="70">
        <f>1/1000*[1]CoreVPAExp!AG$263</f>
        <v>3.1728720633753</v>
      </c>
      <c r="AJ7" s="70">
        <f>1/1000*[1]CoreVPAExp!AH$263</f>
        <v>3.6014898046188009</v>
      </c>
      <c r="AK7" s="70">
        <f>1/1000*[1]CoreVPAExp!AI$263</f>
        <v>4.3277215757540004</v>
      </c>
      <c r="AL7" s="70">
        <f>1/1000*[1]CoreVPAExp!AJ$263</f>
        <v>3.7492683154332016</v>
      </c>
      <c r="AM7" s="70">
        <f>1/1000*[1]CoreVPAExp!AK$263</f>
        <v>3.1587513358983994</v>
      </c>
      <c r="AN7" s="70">
        <f>1/1000*[1]CoreVPAExp!AL$263</f>
        <v>3.4862281174646998</v>
      </c>
      <c r="AO7" s="70">
        <f>1/1000*[1]CoreVPAExp!AM$263</f>
        <v>3.5488867461599996</v>
      </c>
      <c r="AP7" s="70">
        <f>1/1000*[1]CoreVPAExp!AN$263</f>
        <v>3.3066014235760015</v>
      </c>
      <c r="AQ7" s="70">
        <f>1/1000*[1]CoreVPAExp!AO$263</f>
        <v>3.4427831462628014</v>
      </c>
      <c r="AR7" s="70">
        <f>1/1000*[1]CoreVPAExp!AP$263</f>
        <v>3.6586599988450019</v>
      </c>
      <c r="AS7" s="70">
        <f>1/1000*[1]CoreVPAExp!AQ$263</f>
        <v>3.015301602687499</v>
      </c>
      <c r="AT7" s="70">
        <f>1/1000*[1]CoreVPAExp!AR$263</f>
        <v>2.9484289958980989</v>
      </c>
      <c r="AU7" s="70">
        <f>1/1000*[1]CoreVPAExp!AS$263</f>
        <v>3.2330828978590995</v>
      </c>
      <c r="AV7" s="70">
        <f>1/1000*[1]CoreVPAExp!AT$263</f>
        <v>3.4125142140790001</v>
      </c>
      <c r="AW7" s="70">
        <f>1/1000*[1]CoreVPAExp!AU$263</f>
        <v>3.1593470815015023</v>
      </c>
      <c r="AX7" s="70">
        <f>1/1000*[1]CoreVPAExp!AV$263</f>
        <v>3.5323359953949995</v>
      </c>
      <c r="AY7" s="70">
        <f>1/1000*[1]CoreVPAExp!AW$263</f>
        <v>5.5854670009563021</v>
      </c>
      <c r="AZ7" s="70">
        <f>1/1000*[1]CoreVPAExp!AX$263</f>
        <v>5.1623588987100018</v>
      </c>
      <c r="BA7" s="70">
        <f>1/1000*[1]CoreVPAExp!AY$263</f>
        <v>3.8780528775263003</v>
      </c>
      <c r="BB7" s="70">
        <f>1/1000*[1]CoreVPAExp!AZ$263</f>
        <v>4.0495273573453501</v>
      </c>
      <c r="BC7" s="71">
        <f>1/1000*[1]CoreVPAExp!BA$263</f>
        <v>4.0495273573453501</v>
      </c>
      <c r="BD7" s="166"/>
    </row>
    <row r="8" spans="2:56" ht="20" customHeight="1">
      <c r="B8" s="57" t="s">
        <v>12</v>
      </c>
      <c r="C8" s="138">
        <f>SUM([1]TimberSectorMinusCoreVPAExp!B$263:B$263)+SUM(C9:C12)</f>
        <v>24.276638451978464</v>
      </c>
      <c r="D8" s="139">
        <f>SUM([1]TimberSectorMinusCoreVPAExp!C$263:C$263)+SUM(D9:D12)</f>
        <v>23.982671538893346</v>
      </c>
      <c r="E8" s="59">
        <f>SUM([1]TimberSectorMinusCoreVPAExp!D$263:D$263)+SUM(E9:E12)</f>
        <v>24.857690016731144</v>
      </c>
      <c r="F8" s="59">
        <f>SUM([1]TimberSectorMinusCoreVPAExp!E$263:E$263)+SUM(F9:F12)</f>
        <v>23.799809021643874</v>
      </c>
      <c r="G8" s="59">
        <f>SUM([1]TimberSectorMinusCoreVPAExp!F$263:F$263)+SUM(G9:G12)</f>
        <v>24.398790310700505</v>
      </c>
      <c r="H8" s="59">
        <f>SUM([1]TimberSectorMinusCoreVPAExp!G$263:G$263)+SUM(H9:H12)</f>
        <v>27.436959815985258</v>
      </c>
      <c r="I8" s="59">
        <f>SUM([1]TimberSectorMinusCoreVPAExp!H$263:H$263)+SUM(I9:I12)</f>
        <v>29.15074214067112</v>
      </c>
      <c r="J8" s="233">
        <f>SUM([1]TimberSectorMinusCoreVPAExp!I$263:I$263)+SUM(J9:J12)</f>
        <v>26.296169818835747</v>
      </c>
      <c r="K8" s="233">
        <f>SUM([1]TimberSectorMinusCoreVPAExp!J$263:J$263)+SUM(K9:K12)</f>
        <v>26.441711525978118</v>
      </c>
      <c r="L8" s="233">
        <f>SUM([1]TimberSectorMinusCoreVPAExp!K$263:K$263)+SUM(L9:L12)</f>
        <v>26.25393520723598</v>
      </c>
      <c r="M8" s="233">
        <f>SUM([1]TimberSectorMinusCoreVPAExp!L$263:L$263)+SUM(M9:M12)</f>
        <v>24.665626113294191</v>
      </c>
      <c r="N8" s="233">
        <f>SUM([1]TimberSectorMinusCoreVPAExp!M$263:M$263)+SUM(N9:N12)</f>
        <v>24.877293365181878</v>
      </c>
      <c r="O8" s="233">
        <f>SUM([1]TimberSectorMinusCoreVPAExp!N$263:N$263)+SUM(O9:O12)</f>
        <v>25.060556026786358</v>
      </c>
      <c r="P8" s="233">
        <f>SUM([1]TimberSectorMinusCoreVPAExp!O$263:O$263)+SUM(P9:P12)</f>
        <v>24.594826842635598</v>
      </c>
      <c r="Q8" s="233">
        <f>SUM([1]TimberSectorMinusCoreVPAExp!P$263:P$263)+SUM(Q9:Q12)</f>
        <v>26.046113979344334</v>
      </c>
      <c r="R8" s="233">
        <f>SUM([1]TimberSectorMinusCoreVPAExp!Q$263:Q$263)+SUM(R9:R12)</f>
        <v>26.384994380782185</v>
      </c>
      <c r="S8" s="233">
        <f>SUM([1]TimberSectorMinusCoreVPAExp!R$263:R$263)+SUM(S9:S12)</f>
        <v>27.04401110965215</v>
      </c>
      <c r="T8" s="233">
        <f>SUM([1]TimberSectorMinusCoreVPAExp!S$263:S$263)+SUM(T9:T12)</f>
        <v>27.829524681933854</v>
      </c>
      <c r="U8" s="233">
        <f>SUM([1]TimberSectorMinusCoreVPAExp!T$263:T$263)+SUM(U9:U12)</f>
        <v>26.459652014669718</v>
      </c>
      <c r="V8" s="233">
        <f>SUM([1]TimberSectorMinusCoreVPAExp!U$263:U$263)+SUM(V9:V12)</f>
        <v>27.108484167714806</v>
      </c>
      <c r="W8" s="233">
        <f>SUM([1]TimberSectorMinusCoreVPAExp!V$263:V$263)+SUM(W9:W12)</f>
        <v>29.908929016511305</v>
      </c>
      <c r="X8" s="233">
        <f>SUM([1]TimberSectorMinusCoreVPAExp!W$263:W$263)+SUM(X9:X12)</f>
        <v>27.706168218223617</v>
      </c>
      <c r="Y8" s="233">
        <f>SUM([1]TimberSectorMinusCoreVPAExp!X$263:X$263)+SUM(Y9:Y12)</f>
        <v>30.578818384322346</v>
      </c>
      <c r="Z8" s="233">
        <f>SUM([1]TimberSectorMinusCoreVPAExp!Y$263:Y$263)+SUM(Z9:Z12)</f>
        <v>29.266392706920644</v>
      </c>
      <c r="AA8" s="233">
        <f>SUM([1]TimberSectorMinusCoreVPAExp!Z$263:Z$263)+SUM(AA9:AA12)</f>
        <v>28.820887713921827</v>
      </c>
      <c r="AB8" s="312">
        <f>SUM([1]TimberSectorMinusCoreVPAExp!AA$263:AA$263)+SUM(AB9:AB12)</f>
        <v>28.820887713921827</v>
      </c>
      <c r="AC8" s="55"/>
      <c r="AD8" s="135">
        <f>1/1000*SUM([1]TimberSectorMinusCoreVPAExp!AB$263:AB$263)+SUM(AD9:AD12)</f>
        <v>3.7507779144426121</v>
      </c>
      <c r="AE8" s="136">
        <f>1/1000*SUM([1]TimberSectorMinusCoreVPAExp!AC$263:AC$263)+SUM(AE9:AE12)</f>
        <v>3.3171585173819995</v>
      </c>
      <c r="AF8" s="63">
        <f>1/1000*SUM([1]TimberSectorMinusCoreVPAExp!AD$263:AD$263)+SUM(AF9:AF12)</f>
        <v>3.7027341437088004</v>
      </c>
      <c r="AG8" s="63">
        <f>1/1000*SUM([1]TimberSectorMinusCoreVPAExp!AE$263:AE$263)+SUM(AG9:AG12)</f>
        <v>4.3590840833903997</v>
      </c>
      <c r="AH8" s="63">
        <f>1/1000*SUM([1]TimberSectorMinusCoreVPAExp!AF$263:AF$263)+SUM(AH9:AH12)</f>
        <v>4.9462825432902022</v>
      </c>
      <c r="AI8" s="63">
        <f>1/1000*SUM([1]TimberSectorMinusCoreVPAExp!AG$263:AG$263)+SUM(AI9:AI12)</f>
        <v>5.2843130418507016</v>
      </c>
      <c r="AJ8" s="63">
        <f>1/1000*SUM([1]TimberSectorMinusCoreVPAExp!AH$263:AH$263)+SUM(AJ9:AJ12)</f>
        <v>5.9854318831064015</v>
      </c>
      <c r="AK8" s="63">
        <f>1/1000*SUM([1]TimberSectorMinusCoreVPAExp!AI$263:AI$263)+SUM(AK9:AK12)</f>
        <v>7.0848733362565017</v>
      </c>
      <c r="AL8" s="63">
        <f>1/1000*SUM([1]TimberSectorMinusCoreVPAExp!AJ$263:AJ$263)+SUM(AL9:AL12)</f>
        <v>6.6410067290456016</v>
      </c>
      <c r="AM8" s="63">
        <f>1/1000*SUM([1]TimberSectorMinusCoreVPAExp!AK$263:AK$263)+SUM(AM9:AM12)</f>
        <v>5.4275880170468005</v>
      </c>
      <c r="AN8" s="63">
        <f>1/1000*SUM([1]TimberSectorMinusCoreVPAExp!AL$263:AL$263)+SUM(AN9:AN12)</f>
        <v>5.4258572237239013</v>
      </c>
      <c r="AO8" s="63">
        <f>1/1000*SUM([1]TimberSectorMinusCoreVPAExp!AM$263:AM$263)+SUM(AO9:AO12)</f>
        <v>6.1709535793439994</v>
      </c>
      <c r="AP8" s="63">
        <f>1/1000*SUM([1]TimberSectorMinusCoreVPAExp!AN$263:AN$263)+SUM(AP9:AP12)</f>
        <v>5.8146317930096014</v>
      </c>
      <c r="AQ8" s="63">
        <f>1/1000*SUM([1]TimberSectorMinusCoreVPAExp!AO$263:AO$263)+SUM(AQ9:AQ12)</f>
        <v>5.9040053682987006</v>
      </c>
      <c r="AR8" s="63">
        <f>1/1000*SUM([1]TimberSectorMinusCoreVPAExp!AP$263:AP$263)+SUM(AR9:AR12)</f>
        <v>5.9751239119640012</v>
      </c>
      <c r="AS8" s="63">
        <f>1/1000*SUM([1]TimberSectorMinusCoreVPAExp!AQ$263:AQ$263)+SUM(AS9:AS12)</f>
        <v>4.8633687463479989</v>
      </c>
      <c r="AT8" s="63">
        <f>1/1000*SUM([1]TimberSectorMinusCoreVPAExp!AR$263:AR$263)+SUM(AT9:AT12)</f>
        <v>4.7934733357335979</v>
      </c>
      <c r="AU8" s="63">
        <f>1/1000*SUM([1]TimberSectorMinusCoreVPAExp!AS$263:AS$263)+SUM(AU9:AU12)</f>
        <v>5.0795133741208982</v>
      </c>
      <c r="AV8" s="63">
        <f>1/1000*SUM([1]TimberSectorMinusCoreVPAExp!AT$263:AT$263)+SUM(AV9:AV12)</f>
        <v>4.7533142115770017</v>
      </c>
      <c r="AW8" s="63">
        <f>1/1000*SUM([1]TimberSectorMinusCoreVPAExp!AU$263:AU$263)+SUM(AW9:AW12)</f>
        <v>5.0057127266620007</v>
      </c>
      <c r="AX8" s="63">
        <f>1/1000*SUM([1]TimberSectorMinusCoreVPAExp!AV$263:AV$263)+SUM(AX9:AX12)</f>
        <v>5.3767632304274011</v>
      </c>
      <c r="AY8" s="63">
        <f>1/1000*SUM([1]TimberSectorMinusCoreVPAExp!AW$263:AW$263)+SUM(AY9:AY12)</f>
        <v>7.7166424058619008</v>
      </c>
      <c r="AZ8" s="63">
        <f>1/1000*SUM([1]TimberSectorMinusCoreVPAExp!AX$263:AX$263)+SUM(AZ9:AZ12)</f>
        <v>7.2193887956970002</v>
      </c>
      <c r="BA8" s="63">
        <f>1/1000*SUM([1]TimberSectorMinusCoreVPAExp!AY$263:AY$263)+SUM(BA9:BA12)</f>
        <v>5.7335714855935995</v>
      </c>
      <c r="BB8" s="63">
        <f>1/1000*SUM([1]TimberSectorMinusCoreVPAExp!AZ$263:AZ$263)+SUM(BB9:BB12)</f>
        <v>5.8609713280942124</v>
      </c>
      <c r="BC8" s="165">
        <f>1/1000*SUM([1]TimberSectorMinusCoreVPAExp!AN$263:BA$263)+SUM(BC9:BC12)</f>
        <v>30.658726172302824</v>
      </c>
      <c r="BD8" s="166"/>
    </row>
    <row r="9" spans="2:56" ht="13">
      <c r="B9" s="5" t="s">
        <v>5</v>
      </c>
      <c r="C9" s="387">
        <f>'[1]4403Exp'!B$263</f>
        <v>1.4077169428333332</v>
      </c>
      <c r="D9" s="387">
        <f>'[1]4403Exp'!C$263</f>
        <v>1.444086083666666</v>
      </c>
      <c r="E9" s="75">
        <f>'[1]4403Exp'!D$263</f>
        <v>1.1631240324999996</v>
      </c>
      <c r="F9" s="75">
        <f>'[1]4403Exp'!E$263</f>
        <v>0.84254193166666669</v>
      </c>
      <c r="G9" s="75">
        <f>'[1]4403Exp'!F$263</f>
        <v>0.89000042416666658</v>
      </c>
      <c r="H9" s="75">
        <f>'[1]4403Exp'!G$263</f>
        <v>2.1229014399999997</v>
      </c>
      <c r="I9" s="75">
        <f>'[1]4403Exp'!H$263</f>
        <v>1.5700659809999991</v>
      </c>
      <c r="J9" s="320">
        <f>'[1]4403Exp'!I$263</f>
        <v>2.1578387599999997</v>
      </c>
      <c r="K9" s="320">
        <f>'[1]4403Exp'!J$263</f>
        <v>1.1769169399999997</v>
      </c>
      <c r="L9" s="320">
        <f>'[1]4403Exp'!K$263</f>
        <v>0.81662211550000008</v>
      </c>
      <c r="M9" s="320">
        <f>'[1]4403Exp'!L$263</f>
        <v>0.66429289219047594</v>
      </c>
      <c r="N9" s="320">
        <f>'[1]4403Exp'!M$263</f>
        <v>0.44538006284900272</v>
      </c>
      <c r="O9" s="320">
        <f>'[1]4403Exp'!N$263</f>
        <v>0.45482084999999994</v>
      </c>
      <c r="P9" s="320">
        <f>'[1]4403Exp'!O$263</f>
        <v>0.50355904204545443</v>
      </c>
      <c r="Q9" s="320">
        <f>'[1]4403Exp'!P$263</f>
        <v>0.41517748000000004</v>
      </c>
      <c r="R9" s="320">
        <f>'[1]4403Exp'!Q$263</f>
        <v>0.27597210277777773</v>
      </c>
      <c r="S9" s="320">
        <f>'[1]4403Exp'!R$263</f>
        <v>0.30578128083333328</v>
      </c>
      <c r="T9" s="320">
        <f>'[1]4403Exp'!S$263</f>
        <v>0.7137352030497599</v>
      </c>
      <c r="U9" s="320">
        <f>'[1]4403Exp'!T$263</f>
        <v>0.56820726252813847</v>
      </c>
      <c r="V9" s="320">
        <f>'[1]4403Exp'!U$263</f>
        <v>0.73382847289473685</v>
      </c>
      <c r="W9" s="320">
        <f>'[1]4403Exp'!V$263</f>
        <v>0.92553834079999975</v>
      </c>
      <c r="X9" s="320">
        <f>'[1]4403Exp'!W$263</f>
        <v>1.0879072034380948</v>
      </c>
      <c r="Y9" s="320">
        <f>'[1]4403Exp'!X$263</f>
        <v>2.1873939607571433</v>
      </c>
      <c r="Z9" s="320">
        <f>'[1]4403Exp'!Y$263</f>
        <v>1.5923677358164019</v>
      </c>
      <c r="AA9" s="320">
        <f>'[1]4403Exp'!Z$263</f>
        <v>0.94411170376190467</v>
      </c>
      <c r="AB9" s="321">
        <f>'[1]4403Exp'!AA$263</f>
        <v>0.94411170376190467</v>
      </c>
      <c r="AC9" s="388"/>
      <c r="AD9" s="137">
        <f>1/1000*'[1]4403Exp'!AB$263</f>
        <v>6.6490248722835002E-2</v>
      </c>
      <c r="AE9" s="137">
        <f>1/1000*'[1]4403Exp'!AC$263</f>
        <v>6.4058967714000006E-2</v>
      </c>
      <c r="AF9" s="12">
        <f>1/1000*'[1]4403Exp'!AD$263</f>
        <v>6.8787972700800018E-2</v>
      </c>
      <c r="AG9" s="12">
        <f>1/1000*'[1]4403Exp'!AE$263</f>
        <v>6.1662214252800017E-2</v>
      </c>
      <c r="AH9" s="12">
        <f>1/1000*'[1]4403Exp'!AF$263</f>
        <v>7.3034465258299999E-2</v>
      </c>
      <c r="AI9" s="12">
        <f>1/1000*'[1]4403Exp'!AG$263</f>
        <v>0.14344586959560002</v>
      </c>
      <c r="AJ9" s="12">
        <f>1/1000*'[1]4403Exp'!AH$263</f>
        <v>0.11623568085839998</v>
      </c>
      <c r="AK9" s="12">
        <f>1/1000*'[1]4403Exp'!AI$263</f>
        <v>0.22269286569700003</v>
      </c>
      <c r="AL9" s="12">
        <f>1/1000*'[1]4403Exp'!AJ$263</f>
        <v>0.14251630468720003</v>
      </c>
      <c r="AM9" s="12">
        <f>1/1000*'[1]4403Exp'!AK$263</f>
        <v>8.7033650967999976E-2</v>
      </c>
      <c r="AN9" s="12">
        <f>1/1000*'[1]4403Exp'!AL$263</f>
        <v>7.9542230671799968E-2</v>
      </c>
      <c r="AO9" s="12">
        <f>1/1000*'[1]4403Exp'!AM$263</f>
        <v>6.2105330016E-2</v>
      </c>
      <c r="AP9" s="12">
        <f>1/1000*'[1]4403Exp'!AN$263</f>
        <v>7.1640889971199995E-2</v>
      </c>
      <c r="AQ9" s="12">
        <f>1/1000*'[1]4403Exp'!AO$263</f>
        <v>8.8928808358200009E-2</v>
      </c>
      <c r="AR9" s="12">
        <f>1/1000*'[1]4403Exp'!AP$263</f>
        <v>7.0266106663500014E-2</v>
      </c>
      <c r="AS9" s="12">
        <f>1/1000*'[1]4403Exp'!AQ$263</f>
        <v>3.6623615311500005E-2</v>
      </c>
      <c r="AT9" s="12">
        <f>1/1000*'[1]4403Exp'!AR$263</f>
        <v>4.2470061656799993E-2</v>
      </c>
      <c r="AU9" s="12">
        <f>1/1000*'[1]4403Exp'!AS$263</f>
        <v>0.10739768357889998</v>
      </c>
      <c r="AV9" s="12">
        <f>1/1000*'[1]4403Exp'!AT$263</f>
        <v>0.11012826653400001</v>
      </c>
      <c r="AW9" s="12">
        <f>1/1000*'[1]4403Exp'!AU$263</f>
        <v>9.7031760182999999E-2</v>
      </c>
      <c r="AX9" s="12">
        <f>1/1000*'[1]4403Exp'!AV$263</f>
        <v>0.10770644687640001</v>
      </c>
      <c r="AY9" s="12">
        <f>1/1000*'[1]4403Exp'!AW$263</f>
        <v>0.15157500230879994</v>
      </c>
      <c r="AZ9" s="12">
        <f>1/1000*'[1]4403Exp'!AX$263</f>
        <v>0.232955465886</v>
      </c>
      <c r="BA9" s="12">
        <f>1/1000*'[1]4403Exp'!AY$263</f>
        <v>0.16710069482369999</v>
      </c>
      <c r="BB9" s="12">
        <f>1/1000*'[1]4403Exp'!AZ$263</f>
        <v>0.11203121319989995</v>
      </c>
      <c r="BC9" s="14">
        <f>1/1000*'[1]4403Exp'!BA$263</f>
        <v>0.11203121319989995</v>
      </c>
      <c r="BD9" s="166"/>
    </row>
    <row r="10" spans="2:56" ht="13">
      <c r="B10" s="5" t="s">
        <v>6</v>
      </c>
      <c r="C10" s="389">
        <f>'[1]4407Exp'!B$263</f>
        <v>20.070575648789596</v>
      </c>
      <c r="D10" s="237">
        <f>'[1]4407Exp'!C$263</f>
        <v>19.65957472066491</v>
      </c>
      <c r="E10" s="237">
        <f>'[1]4407Exp'!D$263</f>
        <v>20.689006564010754</v>
      </c>
      <c r="F10" s="237">
        <f>'[1]4407Exp'!E$263</f>
        <v>20.046948538227841</v>
      </c>
      <c r="G10" s="237">
        <f>'[1]4407Exp'!F$263</f>
        <v>20.241474661499531</v>
      </c>
      <c r="H10" s="237">
        <f>'[1]4407Exp'!G$263</f>
        <v>21.870946966960002</v>
      </c>
      <c r="I10" s="237">
        <f>'[1]4407Exp'!H$263</f>
        <v>23.797891297180012</v>
      </c>
      <c r="J10" s="390">
        <f>'[1]4407Exp'!I$263</f>
        <v>20.394500406279995</v>
      </c>
      <c r="K10" s="390">
        <f>'[1]4407Exp'!J$263</f>
        <v>21.703408119062228</v>
      </c>
      <c r="L10" s="390">
        <f>'[1]4407Exp'!K$263</f>
        <v>22.14298651271778</v>
      </c>
      <c r="M10" s="390">
        <f>'[1]4407Exp'!L$263</f>
        <v>20.694167662350011</v>
      </c>
      <c r="N10" s="390">
        <f>'[1]4407Exp'!M$263</f>
        <v>20.983201551331973</v>
      </c>
      <c r="O10" s="390">
        <f>'[1]4407Exp'!N$263</f>
        <v>21.256992548668943</v>
      </c>
      <c r="P10" s="390">
        <f>'[1]4407Exp'!O$263</f>
        <v>20.889960332424444</v>
      </c>
      <c r="Q10" s="390">
        <f>'[1]4407Exp'!P$263</f>
        <v>22.098004193329473</v>
      </c>
      <c r="R10" s="390">
        <f>'[1]4407Exp'!Q$263</f>
        <v>23.087893811201671</v>
      </c>
      <c r="S10" s="390">
        <f>'[1]4407Exp'!R$263</f>
        <v>23.437953177867652</v>
      </c>
      <c r="T10" s="390">
        <f>'[1]4407Exp'!S$263</f>
        <v>23.549815010331002</v>
      </c>
      <c r="U10" s="390">
        <f>'[1]4407Exp'!T$263</f>
        <v>22.40120521236766</v>
      </c>
      <c r="V10" s="390">
        <f>'[1]4407Exp'!U$263</f>
        <v>22.97454658252861</v>
      </c>
      <c r="W10" s="390">
        <f>'[1]4407Exp'!V$263</f>
        <v>25.496686115463707</v>
      </c>
      <c r="X10" s="390">
        <f>'[1]4407Exp'!W$263</f>
        <v>22.923906206032001</v>
      </c>
      <c r="Y10" s="390">
        <f>'[1]4407Exp'!X$263</f>
        <v>24.892956243670671</v>
      </c>
      <c r="Z10" s="390">
        <f>'[1]4407Exp'!Y$263</f>
        <v>24.536994349059125</v>
      </c>
      <c r="AA10" s="390">
        <f>'[1]4407Exp'!Z$263</f>
        <v>24.77142534612199</v>
      </c>
      <c r="AB10" s="391">
        <f>'[1]4407Exp'!AA$263</f>
        <v>24.77142534612199</v>
      </c>
      <c r="AC10" s="392"/>
      <c r="AD10" s="74">
        <f>1/1000*'[1]4407Exp'!AB$263</f>
        <v>2.0874392367135446</v>
      </c>
      <c r="AE10" s="75">
        <f>1/1000*'[1]4407Exp'!AC$263</f>
        <v>1.8389958846375998</v>
      </c>
      <c r="AF10" s="75">
        <f>1/1000*'[1]4407Exp'!AD$263</f>
        <v>2.1146242243248006</v>
      </c>
      <c r="AG10" s="75">
        <f>1/1000*'[1]4407Exp'!AE$263</f>
        <v>2.5083278787727998</v>
      </c>
      <c r="AH10" s="75">
        <f>1/1000*'[1]4407Exp'!AF$263</f>
        <v>2.7083143602522011</v>
      </c>
      <c r="AI10" s="75">
        <f>1/1000*'[1]4407Exp'!AG$263</f>
        <v>2.9040183285399017</v>
      </c>
      <c r="AJ10" s="75">
        <f>1/1000*'[1]4407Exp'!AH$263</f>
        <v>3.3413443320888003</v>
      </c>
      <c r="AK10" s="75">
        <f>1/1000*'[1]4407Exp'!AI$263</f>
        <v>3.9203530360554999</v>
      </c>
      <c r="AL10" s="75">
        <f>1/1000*'[1]4407Exp'!AJ$263</f>
        <v>3.4315975436047998</v>
      </c>
      <c r="AM10" s="75">
        <f>1/1000*'[1]4407Exp'!AK$263</f>
        <v>2.9966270256999992</v>
      </c>
      <c r="AN10" s="75">
        <f>1/1000*'[1]4407Exp'!AL$263</f>
        <v>3.3148930745331007</v>
      </c>
      <c r="AO10" s="75">
        <f>1/1000*'[1]4407Exp'!AM$263</f>
        <v>3.3959636598720002</v>
      </c>
      <c r="AP10" s="75">
        <f>1/1000*'[1]4407Exp'!AN$263</f>
        <v>3.1644602826496011</v>
      </c>
      <c r="AQ10" s="75">
        <f>1/1000*'[1]4407Exp'!AO$263</f>
        <v>3.2741142151734013</v>
      </c>
      <c r="AR10" s="75">
        <f>1/1000*'[1]4407Exp'!AP$263</f>
        <v>3.5129702841465011</v>
      </c>
      <c r="AS10" s="75">
        <f>1/1000*'[1]4407Exp'!AQ$263</f>
        <v>2.9245526319939996</v>
      </c>
      <c r="AT10" s="75">
        <f>1/1000*'[1]4407Exp'!AR$263</f>
        <v>2.8533857955866986</v>
      </c>
      <c r="AU10" s="75">
        <f>1/1000*'[1]4407Exp'!AS$263</f>
        <v>3.0756372076000988</v>
      </c>
      <c r="AV10" s="75">
        <f>1/1000*'[1]4407Exp'!AT$263</f>
        <v>3.2649792936730013</v>
      </c>
      <c r="AW10" s="75">
        <f>1/1000*'[1]4407Exp'!AU$263</f>
        <v>3.024061004366001</v>
      </c>
      <c r="AX10" s="75">
        <f>1/1000*'[1]4407Exp'!AV$263</f>
        <v>3.3807541856526004</v>
      </c>
      <c r="AY10" s="75">
        <f>1/1000*'[1]4407Exp'!AW$263</f>
        <v>5.3458450728056004</v>
      </c>
      <c r="AZ10" s="75">
        <f>1/1000*'[1]4407Exp'!AX$263</f>
        <v>4.849927160597999</v>
      </c>
      <c r="BA10" s="75">
        <f>1/1000*'[1]4407Exp'!AY$263</f>
        <v>3.6440332689606998</v>
      </c>
      <c r="BB10" s="75">
        <f>1/1000*'[1]4407Exp'!AZ$263</f>
        <v>3.8724935290705478</v>
      </c>
      <c r="BC10" s="321">
        <f>1/1000*'[1]4407Exp'!BA$263</f>
        <v>3.8724935290705478</v>
      </c>
      <c r="BD10" s="307"/>
    </row>
    <row r="11" spans="2:56" ht="13">
      <c r="B11" s="5" t="s">
        <v>7</v>
      </c>
      <c r="C11" s="72">
        <f>'[1]4408Exp'!B$263</f>
        <v>4.3152277254848471E-2</v>
      </c>
      <c r="D11" s="16">
        <f>'[1]4408Exp'!C$263</f>
        <v>3.9634461426515152E-2</v>
      </c>
      <c r="E11" s="16">
        <f>'[1]4408Exp'!D$263</f>
        <v>5.1205571926631013E-2</v>
      </c>
      <c r="F11" s="16">
        <f>'[1]4408Exp'!E$263</f>
        <v>5.9567355838449181E-2</v>
      </c>
      <c r="G11" s="16">
        <f>'[1]4408Exp'!F$263</f>
        <v>0.12758241850607616</v>
      </c>
      <c r="H11" s="16">
        <f>'[1]4408Exp'!G$263</f>
        <v>0.15131295999999994</v>
      </c>
      <c r="I11" s="16">
        <f>'[1]4408Exp'!H$263</f>
        <v>0.14513858889999995</v>
      </c>
      <c r="J11" s="308">
        <f>'[1]4408Exp'!I$263</f>
        <v>8.8894798399999989E-2</v>
      </c>
      <c r="K11" s="308">
        <f>'[1]4408Exp'!J$263</f>
        <v>6.4425974777391343E-2</v>
      </c>
      <c r="L11" s="308">
        <f>'[1]4408Exp'!K$263</f>
        <v>4.8505804795952394E-2</v>
      </c>
      <c r="M11" s="308">
        <f>'[1]4408Exp'!L$263</f>
        <v>5.5563774613523215E-2</v>
      </c>
      <c r="N11" s="308">
        <f>'[1]4408Exp'!M$263</f>
        <v>6.5756301808704051E-2</v>
      </c>
      <c r="O11" s="308">
        <f>'[1]4408Exp'!N$263</f>
        <v>6.6844064654498367E-2</v>
      </c>
      <c r="P11" s="308">
        <f>'[1]4408Exp'!O$263</f>
        <v>6.8827478466666661E-2</v>
      </c>
      <c r="Q11" s="308">
        <f>'[1]4408Exp'!P$263</f>
        <v>6.7227537734096579E-2</v>
      </c>
      <c r="R11" s="308">
        <f>'[1]4408Exp'!Q$263</f>
        <v>5.6957601974999994E-2</v>
      </c>
      <c r="S11" s="308">
        <f>'[1]4408Exp'!R$263</f>
        <v>5.7747944329487169E-2</v>
      </c>
      <c r="T11" s="308">
        <f>'[1]4408Exp'!S$263</f>
        <v>5.723436339404761E-2</v>
      </c>
      <c r="U11" s="308">
        <f>'[1]4408Exp'!T$263</f>
        <v>8.0505408113145244E-2</v>
      </c>
      <c r="V11" s="308">
        <f>'[1]4408Exp'!U$263</f>
        <v>8.2638565928959268E-2</v>
      </c>
      <c r="W11" s="308">
        <f>'[1]4408Exp'!V$263</f>
        <v>9.7311467040000016E-2</v>
      </c>
      <c r="X11" s="308">
        <f>'[1]4408Exp'!W$263</f>
        <v>8.7757411375000011E-2</v>
      </c>
      <c r="Y11" s="308">
        <f>'[1]4408Exp'!X$263</f>
        <v>9.7235384200000011E-2</v>
      </c>
      <c r="Z11" s="308">
        <f>'[1]4408Exp'!Y$263</f>
        <v>8.8247517166666664E-2</v>
      </c>
      <c r="AA11" s="308">
        <f>'[1]4408Exp'!Z$263</f>
        <v>5.8337779739999998E-2</v>
      </c>
      <c r="AB11" s="73">
        <f>'[1]4408Exp'!AA$263</f>
        <v>5.8337779739999998E-2</v>
      </c>
      <c r="AC11" s="55"/>
      <c r="AD11" s="11">
        <f>1/1000*'[1]4408Exp'!AB$263</f>
        <v>1.6592213412044997E-2</v>
      </c>
      <c r="AE11" s="12">
        <f>1/1000*'[1]4408Exp'!AC$263</f>
        <v>1.5683996176800004E-2</v>
      </c>
      <c r="AF11" s="12">
        <f>1/1000*'[1]4408Exp'!AD$263</f>
        <v>1.9382132462400007E-2</v>
      </c>
      <c r="AG11" s="12">
        <f>1/1000*'[1]4408Exp'!AE$263</f>
        <v>2.5613690334400002E-2</v>
      </c>
      <c r="AH11" s="12">
        <f>1/1000*'[1]4408Exp'!AF$263</f>
        <v>4.0534440642499996E-2</v>
      </c>
      <c r="AI11" s="12">
        <f>1/1000*'[1]4408Exp'!AG$263</f>
        <v>4.4544409552499997E-2</v>
      </c>
      <c r="AJ11" s="12">
        <f>1/1000*'[1]4408Exp'!AH$263</f>
        <v>4.4022116983200001E-2</v>
      </c>
      <c r="AK11" s="12">
        <f>1/1000*'[1]4408Exp'!AI$263</f>
        <v>3.871005345249999E-2</v>
      </c>
      <c r="AL11" s="12">
        <f>1/1000*'[1]4408Exp'!AJ$263</f>
        <v>3.4637501788000007E-2</v>
      </c>
      <c r="AM11" s="12">
        <f>1/1000*'[1]4408Exp'!AK$263</f>
        <v>2.0707623424399999E-2</v>
      </c>
      <c r="AN11" s="12">
        <f>1/1000*'[1]4408Exp'!AL$263</f>
        <v>2.1488459549399992E-2</v>
      </c>
      <c r="AO11" s="12">
        <f>1/1000*'[1]4408Exp'!AM$263</f>
        <v>2.5310795855999997E-2</v>
      </c>
      <c r="AP11" s="12">
        <f>1/1000*'[1]4408Exp'!AN$263</f>
        <v>2.2582289769599997E-2</v>
      </c>
      <c r="AQ11" s="12">
        <f>1/1000*'[1]4408Exp'!AO$263</f>
        <v>2.3004478294499996E-2</v>
      </c>
      <c r="AR11" s="12">
        <f>1/1000*'[1]4408Exp'!AP$263</f>
        <v>2.3293984096500003E-2</v>
      </c>
      <c r="AS11" s="12">
        <f>1/1000*'[1]4408Exp'!AQ$263</f>
        <v>1.6813255378500005E-2</v>
      </c>
      <c r="AT11" s="12">
        <f>1/1000*'[1]4408Exp'!AR$263</f>
        <v>1.7292139017699999E-2</v>
      </c>
      <c r="AU11" s="12">
        <f>1/1000*'[1]4408Exp'!AS$263</f>
        <v>1.7404448532900001E-2</v>
      </c>
      <c r="AV11" s="12">
        <f>1/1000*'[1]4408Exp'!AT$263</f>
        <v>2.188019804E-2</v>
      </c>
      <c r="AW11" s="12">
        <f>1/1000*'[1]4408Exp'!AU$263</f>
        <v>2.08401653195E-2</v>
      </c>
      <c r="AX11" s="12">
        <f>1/1000*'[1]4408Exp'!AV$263</f>
        <v>2.3833613502000008E-2</v>
      </c>
      <c r="AY11" s="12">
        <f>1/1000*'[1]4408Exp'!AW$263</f>
        <v>2.6673293541400009E-2</v>
      </c>
      <c r="AZ11" s="12">
        <f>1/1000*'[1]4408Exp'!AX$263</f>
        <v>2.7578047886999996E-2</v>
      </c>
      <c r="BA11" s="12">
        <f>1/1000*'[1]4408Exp'!AY$263</f>
        <v>1.8346909091499997E-2</v>
      </c>
      <c r="BB11" s="12">
        <f>1/1000*'[1]4408Exp'!AZ$263</f>
        <v>1.7736936548750002E-2</v>
      </c>
      <c r="BC11" s="14">
        <f>1/1000*'[1]4408Exp'!BA$263</f>
        <v>1.7736936548750002E-2</v>
      </c>
      <c r="BD11" s="166"/>
    </row>
    <row r="12" spans="2:56" ht="13">
      <c r="B12" s="5" t="s">
        <v>8</v>
      </c>
      <c r="C12" s="11">
        <f>'[1]4412Exp'!B$263</f>
        <v>0.16256197148030299</v>
      </c>
      <c r="D12" s="12">
        <f>'[1]4412Exp'!C$263</f>
        <v>0.14960713303618881</v>
      </c>
      <c r="E12" s="12">
        <f>'[1]4412Exp'!D$263</f>
        <v>0.13118751908259516</v>
      </c>
      <c r="F12" s="12">
        <f>'[1]4412Exp'!E$263</f>
        <v>0.10312200550858587</v>
      </c>
      <c r="G12" s="12">
        <f>'[1]4412Exp'!F$263</f>
        <v>8.7341959321445228E-2</v>
      </c>
      <c r="H12" s="12">
        <f>'[1]4412Exp'!G$263</f>
        <v>0.11524547440000003</v>
      </c>
      <c r="I12" s="12">
        <f>'[1]4412Exp'!H$263</f>
        <v>0.11861593580000002</v>
      </c>
      <c r="J12" s="204">
        <f>'[1]4412Exp'!I$263</f>
        <v>0.13122029229999996</v>
      </c>
      <c r="K12" s="204">
        <f>'[1]4412Exp'!J$263</f>
        <v>0.10424669229142856</v>
      </c>
      <c r="L12" s="204">
        <f>'[1]4412Exp'!K$263</f>
        <v>0.11053342856666667</v>
      </c>
      <c r="M12" s="204">
        <f>'[1]4412Exp'!L$263</f>
        <v>0.10179111949523807</v>
      </c>
      <c r="N12" s="204">
        <f>'[1]4412Exp'!M$263</f>
        <v>9.0534454381070772E-2</v>
      </c>
      <c r="O12" s="204">
        <f>'[1]4412Exp'!N$263</f>
        <v>9.0324641169310715E-2</v>
      </c>
      <c r="P12" s="204">
        <f>'[1]4412Exp'!O$263</f>
        <v>0.10066624122087038</v>
      </c>
      <c r="Q12" s="204">
        <f>'[1]4412Exp'!P$263</f>
        <v>7.2921550151794884E-2</v>
      </c>
      <c r="R12" s="204">
        <f>'[1]4412Exp'!Q$263</f>
        <v>5.5119297422358451E-2</v>
      </c>
      <c r="S12" s="204">
        <f>'[1]4412Exp'!R$263</f>
        <v>5.1519868577747242E-2</v>
      </c>
      <c r="T12" s="204">
        <f>'[1]4412Exp'!S$263</f>
        <v>4.7246914045833338E-2</v>
      </c>
      <c r="U12" s="204">
        <f>'[1]4412Exp'!T$263</f>
        <v>4.8420935969453363E-2</v>
      </c>
      <c r="V12" s="204">
        <f>'[1]4412Exp'!U$263</f>
        <v>5.2864390350396827E-2</v>
      </c>
      <c r="W12" s="204">
        <f>'[1]4412Exp'!V$263</f>
        <v>6.7409408493832423E-2</v>
      </c>
      <c r="X12" s="204">
        <f>'[1]4412Exp'!W$263</f>
        <v>0.10320644447636364</v>
      </c>
      <c r="Y12" s="204">
        <f>'[1]4412Exp'!X$263</f>
        <v>9.4233653458722935E-2</v>
      </c>
      <c r="Z12" s="204">
        <f>'[1]4412Exp'!Y$263</f>
        <v>9.4119390477600748E-2</v>
      </c>
      <c r="AA12" s="204">
        <f>'[1]4412Exp'!Z$263</f>
        <v>0.10707519509499996</v>
      </c>
      <c r="AB12" s="14">
        <f>'[1]4412Exp'!AA$263</f>
        <v>0.10707519509499996</v>
      </c>
      <c r="AC12" s="55"/>
      <c r="AD12" s="11">
        <f>1/1000*'[1]4412Exp'!AB$263</f>
        <v>3.2229629878371004E-2</v>
      </c>
      <c r="AE12" s="12">
        <f>1/1000*'[1]4412Exp'!AC$263</f>
        <v>2.6948991794799988E-2</v>
      </c>
      <c r="AF12" s="12">
        <f>1/1000*'[1]4412Exp'!AD$263</f>
        <v>2.2974842265600003E-2</v>
      </c>
      <c r="AG12" s="12">
        <f>1/1000*'[1]4412Exp'!AE$263</f>
        <v>2.0403501910399999E-2</v>
      </c>
      <c r="AH12" s="12">
        <f>1/1000*'[1]4412Exp'!AF$263</f>
        <v>2.3816009179900007E-2</v>
      </c>
      <c r="AI12" s="12">
        <f>1/1000*'[1]4412Exp'!AG$263</f>
        <v>2.8011952811700002E-2</v>
      </c>
      <c r="AJ12" s="12">
        <f>1/1000*'[1]4412Exp'!AH$263</f>
        <v>3.0190875632400003E-2</v>
      </c>
      <c r="AK12" s="12">
        <f>1/1000*'[1]4412Exp'!AI$263</f>
        <v>3.6812274135000003E-2</v>
      </c>
      <c r="AL12" s="12">
        <f>1/1000*'[1]4412Exp'!AJ$263</f>
        <v>3.0427757436799999E-2</v>
      </c>
      <c r="AM12" s="12">
        <f>1/1000*'[1]4412Exp'!AK$263</f>
        <v>2.3080158697199999E-2</v>
      </c>
      <c r="AN12" s="12">
        <f>1/1000*'[1]4412Exp'!AL$263</f>
        <v>2.3314234800599996E-2</v>
      </c>
      <c r="AO12" s="12">
        <f>1/1000*'[1]4412Exp'!AM$263</f>
        <v>2.4575524751999998E-2</v>
      </c>
      <c r="AP12" s="12">
        <f>1/1000*'[1]4412Exp'!AN$263</f>
        <v>2.1658647049599997E-2</v>
      </c>
      <c r="AQ12" s="12">
        <f>1/1000*'[1]4412Exp'!AO$263</f>
        <v>2.4398834547300002E-2</v>
      </c>
      <c r="AR12" s="12">
        <f>1/1000*'[1]4412Exp'!AP$263</f>
        <v>2.0540908304999998E-2</v>
      </c>
      <c r="AS12" s="12">
        <f>1/1000*'[1]4412Exp'!AQ$263</f>
        <v>1.3732879520499999E-2</v>
      </c>
      <c r="AT12" s="12">
        <f>1/1000*'[1]4412Exp'!AR$263</f>
        <v>1.4447353993400002E-2</v>
      </c>
      <c r="AU12" s="12">
        <f>1/1000*'[1]4412Exp'!AS$263</f>
        <v>1.3659787884600004E-2</v>
      </c>
      <c r="AV12" s="12">
        <f>1/1000*'[1]4412Exp'!AT$263</f>
        <v>1.5526455831999995E-2</v>
      </c>
      <c r="AW12" s="12">
        <f>1/1000*'[1]4412Exp'!AU$263</f>
        <v>1.7414151632999995E-2</v>
      </c>
      <c r="AX12" s="12">
        <f>1/1000*'[1]4412Exp'!AV$263</f>
        <v>2.0041749363999998E-2</v>
      </c>
      <c r="AY12" s="12">
        <f>1/1000*'[1]4412Exp'!AW$263</f>
        <v>4.0867187291500004E-2</v>
      </c>
      <c r="AZ12" s="12">
        <f>1/1000*'[1]4412Exp'!AX$263</f>
        <v>5.1898224339000001E-2</v>
      </c>
      <c r="BA12" s="12">
        <f>1/1000*'[1]4412Exp'!AY$263</f>
        <v>4.8572004650400007E-2</v>
      </c>
      <c r="BB12" s="12">
        <f>1/1000*'[1]4412Exp'!AZ$263</f>
        <v>4.7265678526149997E-2</v>
      </c>
      <c r="BC12" s="14">
        <f>1/1000*'[1]4412Exp'!BA$263</f>
        <v>4.7265678526149997E-2</v>
      </c>
      <c r="BD12" s="166"/>
    </row>
    <row r="13" spans="2:56" ht="13">
      <c r="B13" s="5" t="s">
        <v>49</v>
      </c>
      <c r="C13" s="11">
        <f>'[1]44104411Exp'!B$263</f>
        <v>0.43893221653846154</v>
      </c>
      <c r="D13" s="12">
        <f>'[1]44104411Exp'!C$263</f>
        <v>0.42459460593846154</v>
      </c>
      <c r="E13" s="12">
        <f>'[1]44104411Exp'!D$263</f>
        <v>0.50184846316923115</v>
      </c>
      <c r="F13" s="12">
        <f>'[1]44104411Exp'!E$263</f>
        <v>0.38926726059688638</v>
      </c>
      <c r="G13" s="12">
        <f>'[1]44104411Exp'!F$263</f>
        <v>0.36026471604743576</v>
      </c>
      <c r="H13" s="12">
        <f>'[1]44104411Exp'!G$263</f>
        <v>0.39153148020000017</v>
      </c>
      <c r="I13" s="12">
        <f>'[1]44104411Exp'!H$263</f>
        <v>0.39291104580000002</v>
      </c>
      <c r="J13" s="204">
        <f>'[1]44104411Exp'!I$263</f>
        <v>0.37149753660000001</v>
      </c>
      <c r="K13" s="204">
        <f>'[1]44104411Exp'!J$263</f>
        <v>0.34748034159325408</v>
      </c>
      <c r="L13" s="204">
        <f>'[1]44104411Exp'!K$263</f>
        <v>0.27833498012394187</v>
      </c>
      <c r="M13" s="204">
        <f>'[1]44104411Exp'!L$263</f>
        <v>0.27047264619999994</v>
      </c>
      <c r="N13" s="204">
        <f>'[1]44104411Exp'!M$263</f>
        <v>0.25603318295522715</v>
      </c>
      <c r="O13" s="204">
        <f>'[1]44104411Exp'!N$263</f>
        <v>0.25135064364341181</v>
      </c>
      <c r="P13" s="204">
        <f>'[1]44104411Exp'!O$263</f>
        <v>0.24373904947990099</v>
      </c>
      <c r="Q13" s="204">
        <f>'[1]44104411Exp'!P$263</f>
        <v>0.2566563117705713</v>
      </c>
      <c r="R13" s="204">
        <f>'[1]44104411Exp'!Q$263</f>
        <v>0.20001099234338693</v>
      </c>
      <c r="S13" s="204">
        <f>'[1]44104411Exp'!R$263</f>
        <v>0.21518395267439722</v>
      </c>
      <c r="T13" s="204">
        <f>'[1]44104411Exp'!S$263</f>
        <v>0.24080765725307701</v>
      </c>
      <c r="U13" s="204">
        <f>'[1]44104411Exp'!T$263</f>
        <v>0.2232030756882934</v>
      </c>
      <c r="V13" s="204">
        <f>'[1]44104411Exp'!U$263</f>
        <v>0.18909318629177826</v>
      </c>
      <c r="W13" s="204">
        <f>'[1]44104411Exp'!V$263</f>
        <v>0.23723421946860046</v>
      </c>
      <c r="X13" s="204">
        <f>'[1]44104411Exp'!W$263</f>
        <v>0.26171763941393938</v>
      </c>
      <c r="Y13" s="204">
        <f>'[1]44104411Exp'!X$263</f>
        <v>0.18497111332278388</v>
      </c>
      <c r="Z13" s="204">
        <f>'[1]44104411Exp'!Y$263</f>
        <v>0.18724727536952376</v>
      </c>
      <c r="AA13" s="204">
        <f>'[1]44104411Exp'!Z$263</f>
        <v>0.16612586426896106</v>
      </c>
      <c r="AB13" s="14">
        <f>'[1]44104411Exp'!AA$263</f>
        <v>0.16612586426896106</v>
      </c>
      <c r="AC13" s="55"/>
      <c r="AD13" s="11">
        <f>1/1000*'[1]44104411Exp'!AB$263</f>
        <v>0.15480952914396601</v>
      </c>
      <c r="AE13" s="12">
        <f>1/1000*'[1]44104411Exp'!AC$263</f>
        <v>0.12130335712119998</v>
      </c>
      <c r="AF13" s="12">
        <f>1/1000*'[1]44104411Exp'!AD$263</f>
        <v>0.12963256498560002</v>
      </c>
      <c r="AG13" s="12">
        <f>1/1000*'[1]44104411Exp'!AE$263</f>
        <v>0.16041847420479996</v>
      </c>
      <c r="AH13" s="12">
        <f>1/1000*'[1]44104411Exp'!AF$263</f>
        <v>0.1671496458891</v>
      </c>
      <c r="AI13" s="12">
        <f>1/1000*'[1]44104411Exp'!AG$263</f>
        <v>0.17761852598490002</v>
      </c>
      <c r="AJ13" s="12">
        <f>1/1000*'[1]44104411Exp'!AH$263</f>
        <v>0.184863161986</v>
      </c>
      <c r="AK13" s="12">
        <f>1/1000*'[1]44104411Exp'!AI$263</f>
        <v>0.2121287981545</v>
      </c>
      <c r="AL13" s="12">
        <f>1/1000*'[1]44104411Exp'!AJ$263</f>
        <v>0.21873291506360007</v>
      </c>
      <c r="AM13" s="12">
        <f>1/1000*'[1]44104411Exp'!AK$263</f>
        <v>0.15772988958320006</v>
      </c>
      <c r="AN13" s="12">
        <f>1/1000*'[1]44104411Exp'!AL$263</f>
        <v>0.15758880527790001</v>
      </c>
      <c r="AO13" s="12">
        <f>1/1000*'[1]44104411Exp'!AM$263</f>
        <v>0.15573717854399988</v>
      </c>
      <c r="AP13" s="12">
        <f>1/1000*'[1]44104411Exp'!AN$263</f>
        <v>0.14345253243199996</v>
      </c>
      <c r="AQ13" s="12">
        <f>1/1000*'[1]44104411Exp'!AO$263</f>
        <v>0.13666818628020003</v>
      </c>
      <c r="AR13" s="12">
        <f>1/1000*'[1]44104411Exp'!AP$263</f>
        <v>0.11777916387500001</v>
      </c>
      <c r="AS13" s="12">
        <f>1/1000*'[1]44104411Exp'!AQ$263</f>
        <v>8.8117743735000004E-2</v>
      </c>
      <c r="AT13" s="12">
        <f>1/1000*'[1]44104411Exp'!AR$263</f>
        <v>8.5567047121799994E-2</v>
      </c>
      <c r="AU13" s="12">
        <f>1/1000*'[1]44104411Exp'!AS$263</f>
        <v>9.8162867331100009E-2</v>
      </c>
      <c r="AV13" s="12">
        <f>1/1000*'[1]44104411Exp'!AT$263</f>
        <v>9.9978635615000006E-2</v>
      </c>
      <c r="AW13" s="12">
        <f>1/1000*'[1]44104411Exp'!AU$263</f>
        <v>9.4800942608500069E-2</v>
      </c>
      <c r="AX13" s="12">
        <f>1/1000*'[1]44104411Exp'!AV$263</f>
        <v>0.1115632290936</v>
      </c>
      <c r="AY13" s="12">
        <f>1/1000*'[1]44104411Exp'!AW$263</f>
        <v>0.12925623749320003</v>
      </c>
      <c r="AZ13" s="12">
        <f>1/1000*'[1]44104411Exp'!AX$263</f>
        <v>0.10434079808099998</v>
      </c>
      <c r="BA13" s="12">
        <f>1/1000*'[1]44104411Exp'!AY$263</f>
        <v>0.1011589497292</v>
      </c>
      <c r="BB13" s="12">
        <f>1/1000*'[1]44104411Exp'!AZ$263</f>
        <v>9.4594640746549996E-2</v>
      </c>
      <c r="BC13" s="14">
        <f>1/1000*'[1]44104411Exp'!BA$263</f>
        <v>9.4594640746549996E-2</v>
      </c>
      <c r="BD13" s="166"/>
    </row>
    <row r="14" spans="2:56" ht="13">
      <c r="B14" s="5" t="s">
        <v>50</v>
      </c>
      <c r="C14" s="64">
        <f>'[1]44094418Exp'!B$263</f>
        <v>0.70820386834159332</v>
      </c>
      <c r="D14" s="65">
        <f>'[1]44094418Exp'!C$263</f>
        <v>0.78975263998353451</v>
      </c>
      <c r="E14" s="65">
        <f>'[1]44094418Exp'!D$263</f>
        <v>0.87503755576824382</v>
      </c>
      <c r="F14" s="65">
        <f>'[1]44094418Exp'!E$263</f>
        <v>0.86417310559867111</v>
      </c>
      <c r="G14" s="65">
        <f>'[1]44094418Exp'!F$263</f>
        <v>0.84321233233809501</v>
      </c>
      <c r="H14" s="65">
        <f>'[1]44094418Exp'!G$263</f>
        <v>0.91330637839999995</v>
      </c>
      <c r="I14" s="65">
        <f>'[1]44094418Exp'!H$263</f>
        <v>0.99036414549999985</v>
      </c>
      <c r="J14" s="318">
        <f>'[1]44094418Exp'!I$263</f>
        <v>0.94553380180000024</v>
      </c>
      <c r="K14" s="318">
        <f>'[1]44094418Exp'!J$263</f>
        <v>0.70180652657857145</v>
      </c>
      <c r="L14" s="318">
        <f>'[1]44094418Exp'!K$263</f>
        <v>0.60402541168827817</v>
      </c>
      <c r="M14" s="318">
        <f>'[1]44094418Exp'!L$263</f>
        <v>0.65089004052820343</v>
      </c>
      <c r="N14" s="318">
        <f>'[1]44094418Exp'!M$263</f>
        <v>0.68050264067843891</v>
      </c>
      <c r="O14" s="318">
        <f>'[1]44094418Exp'!N$263</f>
        <v>0.65077495356784909</v>
      </c>
      <c r="P14" s="318">
        <f>'[1]44094418Exp'!O$263</f>
        <v>0.6239500567598445</v>
      </c>
      <c r="Q14" s="318">
        <f>'[1]44094418Exp'!P$263</f>
        <v>0.74646943975024072</v>
      </c>
      <c r="R14" s="318">
        <f>'[1]44094418Exp'!Q$263</f>
        <v>0.73872314098940695</v>
      </c>
      <c r="S14" s="318">
        <f>'[1]44094418Exp'!R$263</f>
        <v>0.69285089233328889</v>
      </c>
      <c r="T14" s="318">
        <f>'[1]44094418Exp'!S$263</f>
        <v>0.70928719243075178</v>
      </c>
      <c r="U14" s="318">
        <f>'[1]44094418Exp'!T$263</f>
        <v>0.64481690363221267</v>
      </c>
      <c r="V14" s="318">
        <f>'[1]44094418Exp'!U$263</f>
        <v>0.63798027267320978</v>
      </c>
      <c r="W14" s="318">
        <f>'[1]44094418Exp'!V$263</f>
        <v>0.59065452907722205</v>
      </c>
      <c r="X14" s="318">
        <f>'[1]44094418Exp'!W$263</f>
        <v>0.61221559654835622</v>
      </c>
      <c r="Y14" s="318">
        <f>'[1]44094418Exp'!X$263</f>
        <v>0.48744978434229685</v>
      </c>
      <c r="Z14" s="318">
        <f>'[1]44094418Exp'!Y$263</f>
        <v>0.49233198485056356</v>
      </c>
      <c r="AA14" s="318">
        <f>'[1]44094418Exp'!Z$263</f>
        <v>0.45398807114498024</v>
      </c>
      <c r="AB14" s="319">
        <f>'[1]44094418Exp'!AA$263</f>
        <v>0.45398807114498024</v>
      </c>
      <c r="AC14" s="310"/>
      <c r="AD14" s="11">
        <f>1/1000*'[1]44094418Exp'!AB$263</f>
        <v>0.43268698542659695</v>
      </c>
      <c r="AE14" s="12">
        <f>1/1000*'[1]44094418Exp'!AC$263</f>
        <v>0.42766511363519999</v>
      </c>
      <c r="AF14" s="12">
        <f>1/1000*'[1]44094418Exp'!AD$263</f>
        <v>0.46917909145920011</v>
      </c>
      <c r="AG14" s="12">
        <f>1/1000*'[1]44094418Exp'!AE$263</f>
        <v>0.56835770496959992</v>
      </c>
      <c r="AH14" s="12">
        <f>1/1000*'[1]44094418Exp'!AF$263</f>
        <v>0.59631798762480015</v>
      </c>
      <c r="AI14" s="12">
        <f>1/1000*'[1]44094418Exp'!AG$263</f>
        <v>0.64310264527080019</v>
      </c>
      <c r="AJ14" s="12">
        <f>1/1000*'[1]44094418Exp'!AH$263</f>
        <v>0.71423054940240016</v>
      </c>
      <c r="AK14" s="12">
        <f>1/1000*'[1]44094418Exp'!AI$263</f>
        <v>0.79882397228250013</v>
      </c>
      <c r="AL14" s="12">
        <f>1/1000*'[1]44094418Exp'!AJ$263</f>
        <v>0.6891989097656005</v>
      </c>
      <c r="AM14" s="12">
        <f>1/1000*'[1]44094418Exp'!AK$263</f>
        <v>0.46163445093919997</v>
      </c>
      <c r="AN14" s="12">
        <f>1/1000*'[1]44094418Exp'!AL$263</f>
        <v>0.49210053731819997</v>
      </c>
      <c r="AO14" s="12">
        <f>1/1000*'[1]44094418Exp'!AM$263</f>
        <v>0.572750918256</v>
      </c>
      <c r="AP14" s="12">
        <f>1/1000*'[1]44094418Exp'!AN$263</f>
        <v>0.56645856322879995</v>
      </c>
      <c r="AQ14" s="12">
        <f>1/1000*'[1]44094418Exp'!AO$263</f>
        <v>0.59921215268760009</v>
      </c>
      <c r="AR14" s="12">
        <f>1/1000*'[1]44094418Exp'!AP$263</f>
        <v>0.62097895886800025</v>
      </c>
      <c r="AS14" s="12">
        <f>1/1000*'[1]44094418Exp'!AQ$263</f>
        <v>0.48913977408450005</v>
      </c>
      <c r="AT14" s="12">
        <f>1/1000*'[1]44094418Exp'!AR$263</f>
        <v>0.48507427212319992</v>
      </c>
      <c r="AU14" s="12">
        <f>1/1000*'[1]44094418Exp'!AS$263</f>
        <v>0.51149103127979978</v>
      </c>
      <c r="AV14" s="12">
        <f>1/1000*'[1]44094418Exp'!AT$263</f>
        <v>0.49014406440999997</v>
      </c>
      <c r="AW14" s="12">
        <f>1/1000*'[1]44094418Exp'!AU$263</f>
        <v>0.46411169378150008</v>
      </c>
      <c r="AX14" s="12">
        <f>1/1000*'[1]44094418Exp'!AV$263</f>
        <v>0.46452522775060001</v>
      </c>
      <c r="AY14" s="12">
        <f>1/1000*'[1]44094418Exp'!AW$263</f>
        <v>0.55407114816250014</v>
      </c>
      <c r="AZ14" s="12">
        <f>1/1000*'[1]44094418Exp'!AX$263</f>
        <v>0.49491345699900002</v>
      </c>
      <c r="BA14" s="12">
        <f>1/1000*'[1]44094418Exp'!AY$263</f>
        <v>0.39677609521659996</v>
      </c>
      <c r="BB14" s="12">
        <f>1/1000*'[1]44094418Exp'!AZ$263</f>
        <v>0.39548295041775</v>
      </c>
      <c r="BC14" s="14">
        <f>1/1000*'[1]44094418Exp'!BA$263</f>
        <v>0.39548295041775</v>
      </c>
      <c r="BD14" s="166"/>
    </row>
    <row r="15" spans="2:56" ht="13">
      <c r="B15" s="5" t="s">
        <v>105</v>
      </c>
      <c r="C15" s="74">
        <f>'[1]94Exp'!B$263</f>
        <v>1.125060523168383</v>
      </c>
      <c r="D15" s="75">
        <f>'[1]94Exp'!C$263</f>
        <v>1.1225981678383374</v>
      </c>
      <c r="E15" s="75">
        <f>'[1]94Exp'!D$263</f>
        <v>1.0715898797388574</v>
      </c>
      <c r="F15" s="75">
        <f>'[1]94Exp'!E$263</f>
        <v>1.1043668333452299</v>
      </c>
      <c r="G15" s="75">
        <f>'[1]94Exp'!F$263</f>
        <v>1.3800988141630968</v>
      </c>
      <c r="H15" s="75">
        <f>'[1]94Exp'!G$263</f>
        <v>1.5246298353252621</v>
      </c>
      <c r="I15" s="75">
        <f>'[1]94Exp'!H$263</f>
        <v>1.7511221537911135</v>
      </c>
      <c r="J15" s="320">
        <f>'[1]94Exp'!I$263</f>
        <v>1.8046251953557491</v>
      </c>
      <c r="K15" s="320">
        <f>'[1]94Exp'!J$263</f>
        <v>1.7734558146060897</v>
      </c>
      <c r="L15" s="320">
        <f>'[1]94Exp'!K$263</f>
        <v>1.7296926325370423</v>
      </c>
      <c r="M15" s="320">
        <f>'[1]94Exp'!L$263</f>
        <v>1.7906245541665455</v>
      </c>
      <c r="N15" s="320">
        <f>'[1]94Exp'!M$263</f>
        <v>1.8192885108951529</v>
      </c>
      <c r="O15" s="320">
        <f>'[1]94Exp'!N$263</f>
        <v>1.7505766284120985</v>
      </c>
      <c r="P15" s="320">
        <f>'[1]94Exp'!O$263</f>
        <v>1.6560696680604781</v>
      </c>
      <c r="Q15" s="320">
        <f>'[1]94Exp'!P$263</f>
        <v>1.5769396942029767</v>
      </c>
      <c r="R15" s="320">
        <f>'[1]94Exp'!Q$263</f>
        <v>1.5205191951520134</v>
      </c>
      <c r="S15" s="320">
        <f>'[1]94Exp'!R$263</f>
        <v>1.5424705997327626</v>
      </c>
      <c r="T15" s="320">
        <f>'[1]94Exp'!S$263</f>
        <v>1.4788863490901214</v>
      </c>
      <c r="U15" s="320">
        <f>'[1]94Exp'!T$263</f>
        <v>1.441775181719366</v>
      </c>
      <c r="V15" s="320">
        <f>'[1]94Exp'!U$263</f>
        <v>1.4888066640585169</v>
      </c>
      <c r="W15" s="320">
        <f>'[1]94Exp'!V$263</f>
        <v>1.4090563381659027</v>
      </c>
      <c r="X15" s="320">
        <f>'[1]94Exp'!W$263</f>
        <v>1.4333754239372996</v>
      </c>
      <c r="Y15" s="320">
        <f>'[1]94Exp'!X$263</f>
        <v>1.3522913506443606</v>
      </c>
      <c r="Z15" s="320">
        <f>'[1]94Exp'!Y$263</f>
        <v>1.3159078882105255</v>
      </c>
      <c r="AA15" s="320">
        <f>'[1]94Exp'!Z$263</f>
        <v>1.3393306899459929</v>
      </c>
      <c r="AB15" s="321">
        <f>'[1]94Exp'!AA$263</f>
        <v>1.3393306899459929</v>
      </c>
      <c r="AC15" s="55"/>
      <c r="AD15" s="64">
        <f>1/1000*'[1]94Exp'!AB$263</f>
        <v>0.82648458325767282</v>
      </c>
      <c r="AE15" s="65">
        <f>1/1000*'[1]94Exp'!AC$263</f>
        <v>0.70420896884159978</v>
      </c>
      <c r="AF15" s="65">
        <f>1/1000*'[1]94Exp'!AD$263</f>
        <v>0.74543356320959986</v>
      </c>
      <c r="AG15" s="65">
        <f>1/1000*'[1]94Exp'!AE$263</f>
        <v>0.86435097767199986</v>
      </c>
      <c r="AH15" s="65">
        <f>1/1000*'[1]94Exp'!AF$263</f>
        <v>1.1098878152817002</v>
      </c>
      <c r="AI15" s="65">
        <f>1/1000*'[1]94Exp'!AG$263</f>
        <v>1.1860324747557005</v>
      </c>
      <c r="AJ15" s="65">
        <f>1/1000*'[1]94Exp'!AH$263</f>
        <v>1.3808489627680001</v>
      </c>
      <c r="AK15" s="65">
        <f>1/1000*'[1]94Exp'!AI$263</f>
        <v>1.6391806729649996</v>
      </c>
      <c r="AL15" s="65">
        <f>1/1000*'[1]94Exp'!AJ$263</f>
        <v>1.7802323077191995</v>
      </c>
      <c r="AM15" s="65">
        <f>1/1000*'[1]94Exp'!AK$263</f>
        <v>1.4140209605015999</v>
      </c>
      <c r="AN15" s="65">
        <f>1/1000*'[1]94Exp'!AL$263</f>
        <v>1.0996275969999998</v>
      </c>
      <c r="AO15" s="65">
        <f>1/1000*'[1]94Exp'!AM$263</f>
        <v>1.6387306247039994</v>
      </c>
      <c r="AP15" s="65">
        <f>1/1000*'[1]94Exp'!AN$263</f>
        <v>1.5606152892527998</v>
      </c>
      <c r="AQ15" s="65">
        <f>1/1000*'[1]94Exp'!AO$263</f>
        <v>1.4927709237693001</v>
      </c>
      <c r="AR15" s="65">
        <f>1/1000*'[1]94Exp'!AP$263</f>
        <v>1.4006082313334991</v>
      </c>
      <c r="AS15" s="65">
        <f>1/1000*'[1]94Exp'!AQ$263</f>
        <v>1.1195005281774995</v>
      </c>
      <c r="AT15" s="65">
        <f>1/1000*'[1]94Exp'!AR$263</f>
        <v>1.0882669722844003</v>
      </c>
      <c r="AU15" s="65">
        <f>1/1000*'[1]94Exp'!AS$263</f>
        <v>1.0313496216738001</v>
      </c>
      <c r="AV15" s="65">
        <f>1/1000*'[1]94Exp'!AT$263</f>
        <v>1.0541940293859999</v>
      </c>
      <c r="AW15" s="65">
        <f>1/1000*'[1]94Exp'!AU$263</f>
        <v>1.0616831840464995</v>
      </c>
      <c r="AX15" s="65">
        <f>1/1000*'[1]94Exp'!AV$263</f>
        <v>1.0322780037974002</v>
      </c>
      <c r="AY15" s="65">
        <f>1/1000*'[1]94Exp'!AW$263</f>
        <v>1.1666603325911</v>
      </c>
      <c r="AZ15" s="65">
        <f>1/1000*'[1]94Exp'!AX$263</f>
        <v>1.1335217685480001</v>
      </c>
      <c r="BA15" s="65">
        <f>1/1000*'[1]94Exp'!AY$263</f>
        <v>1.1188764736412999</v>
      </c>
      <c r="BB15" s="65">
        <f>1/1000*'[1]94Exp'!AZ$263</f>
        <v>1.0883522995943504</v>
      </c>
      <c r="BC15" s="319">
        <f>1/1000*'[1]94Exp'!BA$263</f>
        <v>0</v>
      </c>
      <c r="BD15" s="166"/>
    </row>
    <row r="16" spans="2:56" ht="13">
      <c r="B16" s="8" t="s">
        <v>9</v>
      </c>
      <c r="C16" s="49">
        <f t="shared" ref="C16:AB16" si="5">C8-SUM(C9:C15)</f>
        <v>0.32043500357194787</v>
      </c>
      <c r="D16" s="34">
        <f t="shared" si="5"/>
        <v>0.35282372633873393</v>
      </c>
      <c r="E16" s="34">
        <f t="shared" si="5"/>
        <v>0.3746904305348302</v>
      </c>
      <c r="F16" s="34">
        <f t="shared" si="5"/>
        <v>0.38982199086154878</v>
      </c>
      <c r="G16" s="34">
        <f t="shared" si="5"/>
        <v>0.46881498465815952</v>
      </c>
      <c r="H16" s="34">
        <f t="shared" si="5"/>
        <v>0.34708528069999289</v>
      </c>
      <c r="I16" s="34">
        <f t="shared" si="5"/>
        <v>0.38463299269999851</v>
      </c>
      <c r="J16" s="322">
        <f t="shared" si="5"/>
        <v>0.40205902810000183</v>
      </c>
      <c r="K16" s="322">
        <f t="shared" si="5"/>
        <v>0.56997111706915149</v>
      </c>
      <c r="L16" s="322">
        <f t="shared" si="5"/>
        <v>0.52323432130632597</v>
      </c>
      <c r="M16" s="322">
        <f t="shared" si="5"/>
        <v>0.43782342375019212</v>
      </c>
      <c r="N16" s="322">
        <f t="shared" si="5"/>
        <v>0.53659666028230291</v>
      </c>
      <c r="O16" s="322">
        <f t="shared" si="5"/>
        <v>0.53887169667024182</v>
      </c>
      <c r="P16" s="322">
        <f t="shared" si="5"/>
        <v>0.50805497417793433</v>
      </c>
      <c r="Q16" s="322">
        <f t="shared" si="5"/>
        <v>0.81271777240518261</v>
      </c>
      <c r="R16" s="322">
        <f t="shared" si="5"/>
        <v>0.44979823892057169</v>
      </c>
      <c r="S16" s="442">
        <f t="shared" si="5"/>
        <v>0.74050339330348081</v>
      </c>
      <c r="T16" s="442">
        <f t="shared" si="5"/>
        <v>1.0325119923392663</v>
      </c>
      <c r="U16" s="442">
        <f t="shared" si="5"/>
        <v>1.0515180346514548</v>
      </c>
      <c r="V16" s="442">
        <f t="shared" si="5"/>
        <v>0.94872603298859559</v>
      </c>
      <c r="W16" s="442">
        <f t="shared" si="5"/>
        <v>1.0850385980020363</v>
      </c>
      <c r="X16" s="442">
        <f t="shared" si="5"/>
        <v>1.1960822930025614</v>
      </c>
      <c r="Y16" s="442">
        <f t="shared" si="5"/>
        <v>1.282286893926365</v>
      </c>
      <c r="Z16" s="442">
        <f t="shared" si="5"/>
        <v>0.95917656597023893</v>
      </c>
      <c r="AA16" s="442">
        <f t="shared" si="5"/>
        <v>0.98049306384299939</v>
      </c>
      <c r="AB16" s="443">
        <f t="shared" si="5"/>
        <v>0.98049306384299939</v>
      </c>
      <c r="AC16" s="310"/>
      <c r="AD16" s="444">
        <f t="shared" ref="AD16:BC16" si="6">AD8-SUM(AD9:AD15)</f>
        <v>0.13404548788758008</v>
      </c>
      <c r="AE16" s="34">
        <f t="shared" si="6"/>
        <v>0.11829323746079989</v>
      </c>
      <c r="AF16" s="34">
        <f t="shared" si="6"/>
        <v>0.13271975230079969</v>
      </c>
      <c r="AG16" s="34">
        <f t="shared" si="6"/>
        <v>0.14994964127359989</v>
      </c>
      <c r="AH16" s="34">
        <f t="shared" si="6"/>
        <v>0.22722781916170032</v>
      </c>
      <c r="AI16" s="34">
        <f t="shared" si="6"/>
        <v>0.157538835339599</v>
      </c>
      <c r="AJ16" s="34">
        <f t="shared" si="6"/>
        <v>0.17369620338720093</v>
      </c>
      <c r="AK16" s="34">
        <f t="shared" si="6"/>
        <v>0.21617166351450123</v>
      </c>
      <c r="AL16" s="34">
        <f t="shared" si="6"/>
        <v>0.31366348898040197</v>
      </c>
      <c r="AM16" s="34">
        <f t="shared" si="6"/>
        <v>0.26675425723320156</v>
      </c>
      <c r="AN16" s="34">
        <f t="shared" si="6"/>
        <v>0.23730228457290092</v>
      </c>
      <c r="AO16" s="34">
        <f t="shared" si="6"/>
        <v>0.29577954734399992</v>
      </c>
      <c r="AP16" s="34">
        <f t="shared" si="6"/>
        <v>0.26376329865600034</v>
      </c>
      <c r="AQ16" s="34">
        <f t="shared" si="6"/>
        <v>0.26490776918819936</v>
      </c>
      <c r="AR16" s="34">
        <f t="shared" si="6"/>
        <v>0.20868627467600032</v>
      </c>
      <c r="AS16" s="34">
        <f t="shared" si="6"/>
        <v>0.17488831814649952</v>
      </c>
      <c r="AT16" s="34">
        <f t="shared" si="6"/>
        <v>0.20696969394959908</v>
      </c>
      <c r="AU16" s="34">
        <f t="shared" si="6"/>
        <v>0.22441072623969927</v>
      </c>
      <c r="AV16" s="34">
        <f t="shared" si="6"/>
        <v>-0.30351673191299966</v>
      </c>
      <c r="AW16" s="34">
        <f t="shared" si="6"/>
        <v>0.22576982472399987</v>
      </c>
      <c r="AX16" s="34">
        <f t="shared" si="6"/>
        <v>0.23606077439079964</v>
      </c>
      <c r="AY16" s="34">
        <f t="shared" si="6"/>
        <v>0.30169413166780057</v>
      </c>
      <c r="AZ16" s="34">
        <f t="shared" si="6"/>
        <v>0.3242538733590008</v>
      </c>
      <c r="BA16" s="34">
        <f t="shared" si="6"/>
        <v>0.23870708948019992</v>
      </c>
      <c r="BB16" s="34">
        <f t="shared" si="6"/>
        <v>0.2330140799902134</v>
      </c>
      <c r="BC16" s="323">
        <f t="shared" si="6"/>
        <v>26.119121223793176</v>
      </c>
      <c r="BD16" s="166"/>
    </row>
    <row r="17" spans="2:56" ht="20" customHeight="1">
      <c r="B17" s="25" t="s">
        <v>199</v>
      </c>
      <c r="C17" s="143">
        <f t="shared" ref="C17:Y17" si="7">SUM(C18:C22)</f>
        <v>48.237991884762373</v>
      </c>
      <c r="D17" s="143">
        <f t="shared" si="7"/>
        <v>46.872803274133986</v>
      </c>
      <c r="E17" s="324">
        <f t="shared" si="7"/>
        <v>50.397537367464068</v>
      </c>
      <c r="F17" s="324">
        <f t="shared" si="7"/>
        <v>52.905265378242454</v>
      </c>
      <c r="G17" s="324">
        <f t="shared" si="7"/>
        <v>55.515623272736498</v>
      </c>
      <c r="H17" s="324">
        <f t="shared" si="7"/>
        <v>56.883035801093165</v>
      </c>
      <c r="I17" s="324">
        <f t="shared" si="7"/>
        <v>58.623793101882043</v>
      </c>
      <c r="J17" s="324">
        <f t="shared" si="7"/>
        <v>57.846596100794713</v>
      </c>
      <c r="K17" s="233">
        <f t="shared" si="7"/>
        <v>57.592520527770816</v>
      </c>
      <c r="L17" s="233">
        <f t="shared" si="7"/>
        <v>52.680252513886785</v>
      </c>
      <c r="M17" s="233">
        <f t="shared" si="7"/>
        <v>54.613826013191058</v>
      </c>
      <c r="N17" s="233">
        <f t="shared" si="7"/>
        <v>54.788119865405321</v>
      </c>
      <c r="O17" s="233">
        <f t="shared" si="7"/>
        <v>54.813818985017413</v>
      </c>
      <c r="P17" s="233">
        <f t="shared" si="7"/>
        <v>53.806512765680374</v>
      </c>
      <c r="Q17" s="233">
        <f t="shared" si="7"/>
        <v>53.362629426089669</v>
      </c>
      <c r="R17" s="233">
        <f t="shared" si="7"/>
        <v>53.397408735966742</v>
      </c>
      <c r="S17" s="233">
        <f t="shared" si="7"/>
        <v>52.09985779758594</v>
      </c>
      <c r="T17" s="233">
        <f t="shared" si="7"/>
        <v>54.054859042394575</v>
      </c>
      <c r="U17" s="233">
        <f t="shared" si="7"/>
        <v>52.445108070345412</v>
      </c>
      <c r="V17" s="233">
        <f t="shared" si="7"/>
        <v>53.497662239408356</v>
      </c>
      <c r="W17" s="233">
        <f t="shared" si="7"/>
        <v>53.938799993920888</v>
      </c>
      <c r="X17" s="233">
        <f t="shared" si="7"/>
        <v>54.130118829677784</v>
      </c>
      <c r="Y17" s="233">
        <f t="shared" si="7"/>
        <v>50.024437303371386</v>
      </c>
      <c r="Z17" s="233">
        <f>SUM(Z18:Z22)</f>
        <v>48.286675870270145</v>
      </c>
      <c r="AA17" s="233">
        <f>SUM(AA18:AA22)</f>
        <v>45.227337332790199</v>
      </c>
      <c r="AB17" s="312">
        <f>SUM(AB18:AB22)</f>
        <v>45.227337332790199</v>
      </c>
      <c r="AC17" s="55"/>
      <c r="AD17" s="143">
        <f>SUM(AD18:AD22)</f>
        <v>8.6941914106072851</v>
      </c>
      <c r="AE17" s="143">
        <f>SUM(AE18:AE22)</f>
        <v>7.9626555182024017</v>
      </c>
      <c r="AF17" s="324">
        <f>SUM(AF18:AF22)</f>
        <v>8.3333282404176003</v>
      </c>
      <c r="AG17" s="324">
        <f t="shared" ref="AG17:BB17" si="8">SUM(AG18:AG22)</f>
        <v>9.9875516674528004</v>
      </c>
      <c r="AH17" s="324">
        <f t="shared" si="8"/>
        <v>11.161175923834994</v>
      </c>
      <c r="AI17" s="324">
        <f t="shared" si="8"/>
        <v>11.295826031018091</v>
      </c>
      <c r="AJ17" s="324">
        <f t="shared" si="8"/>
        <v>12.056724647383998</v>
      </c>
      <c r="AK17" s="324">
        <f t="shared" si="8"/>
        <v>13.452073538379492</v>
      </c>
      <c r="AL17" s="324">
        <f t="shared" si="8"/>
        <v>14.861892802961208</v>
      </c>
      <c r="AM17" s="324">
        <f t="shared" si="8"/>
        <v>12.222440843747192</v>
      </c>
      <c r="AN17" s="324">
        <f t="shared" si="8"/>
        <v>13.618897997566496</v>
      </c>
      <c r="AO17" s="324">
        <f t="shared" si="8"/>
        <v>15.245661389183999</v>
      </c>
      <c r="AP17" s="324">
        <f t="shared" si="8"/>
        <v>13.423834704720006</v>
      </c>
      <c r="AQ17" s="324">
        <f t="shared" si="8"/>
        <v>13.554064116044703</v>
      </c>
      <c r="AR17" s="324">
        <f t="shared" si="8"/>
        <v>13.093039131146003</v>
      </c>
      <c r="AS17" s="324">
        <f t="shared" si="8"/>
        <v>11.011686020691997</v>
      </c>
      <c r="AT17" s="324">
        <f t="shared" si="8"/>
        <v>10.484801853270302</v>
      </c>
      <c r="AU17" s="324">
        <f t="shared" si="8"/>
        <v>10.916476044316699</v>
      </c>
      <c r="AV17" s="324">
        <f t="shared" si="8"/>
        <v>11.881353185599995</v>
      </c>
      <c r="AW17" s="324">
        <f t="shared" si="8"/>
        <v>11.372052692117499</v>
      </c>
      <c r="AX17" s="324">
        <f t="shared" si="8"/>
        <v>10.917141148854402</v>
      </c>
      <c r="AY17" s="324">
        <f t="shared" si="8"/>
        <v>12.420918508619094</v>
      </c>
      <c r="AZ17" s="324">
        <f t="shared" si="8"/>
        <v>13.149339779744993</v>
      </c>
      <c r="BA17" s="324">
        <f t="shared" si="8"/>
        <v>12.290953496341299</v>
      </c>
      <c r="BB17" s="324">
        <f t="shared" si="8"/>
        <v>12.324678407862647</v>
      </c>
      <c r="BC17" s="312">
        <f>SUM(BC18:BC22)</f>
        <v>0</v>
      </c>
      <c r="BD17" s="234"/>
    </row>
    <row r="18" spans="2:56">
      <c r="B18" s="5" t="s">
        <v>104</v>
      </c>
      <c r="C18" s="163">
        <f>[1]PulpLogsExp!B$263</f>
        <v>1.3999999999999998E-7</v>
      </c>
      <c r="D18" s="163">
        <f>[1]PulpLogsExp!C$263</f>
        <v>0</v>
      </c>
      <c r="E18" s="80">
        <f>[1]PulpLogsExp!D$263</f>
        <v>0.65811326795454528</v>
      </c>
      <c r="F18" s="80">
        <f>[1]PulpLogsExp!E$263</f>
        <v>0.77747421999999999</v>
      </c>
      <c r="G18" s="80">
        <f>[1]PulpLogsExp!F$263</f>
        <v>0.69956233999999995</v>
      </c>
      <c r="H18" s="80">
        <f>[1]PulpLogsExp!G$263</f>
        <v>1.07116828</v>
      </c>
      <c r="I18" s="80">
        <f>[1]PulpLogsExp!H$263</f>
        <v>1.5154657319999998</v>
      </c>
      <c r="J18" s="325">
        <f>[1]PulpLogsExp!I$263</f>
        <v>1.70480188</v>
      </c>
      <c r="K18" s="320">
        <f>[1]PulpLogsExp!J$263</f>
        <v>1.29829222</v>
      </c>
      <c r="L18" s="320">
        <f>[1]PulpLogsExp!K$263</f>
        <v>0.4551268</v>
      </c>
      <c r="M18" s="320">
        <f>[1]PulpLogsExp!L$263</f>
        <v>0.60468124000000001</v>
      </c>
      <c r="N18" s="320">
        <f>[1]PulpLogsExp!M$263</f>
        <v>0.44639401999999995</v>
      </c>
      <c r="O18" s="320">
        <f>[1]PulpLogsExp!N$263</f>
        <v>0.33696608911111114</v>
      </c>
      <c r="P18" s="320">
        <f>[1]PulpLogsExp!O$263</f>
        <v>0.41196014999999997</v>
      </c>
      <c r="Q18" s="320">
        <f>[1]PulpLogsExp!P$263</f>
        <v>0.32769130571428573</v>
      </c>
      <c r="R18" s="320">
        <f>[1]PulpLogsExp!Q$263</f>
        <v>0.35077353857142857</v>
      </c>
      <c r="S18" s="320">
        <f>[1]PulpLogsExp!R$263</f>
        <v>0.33649771499999992</v>
      </c>
      <c r="T18" s="320">
        <f>[1]PulpLogsExp!S$263</f>
        <v>0.24505387571428569</v>
      </c>
      <c r="U18" s="320">
        <f>[1]PulpLogsExp!T$263</f>
        <v>0.18622250166666665</v>
      </c>
      <c r="V18" s="320">
        <f>[1]PulpLogsExp!U$263</f>
        <v>0</v>
      </c>
      <c r="W18" s="320">
        <f>[1]PulpLogsExp!V$263</f>
        <v>0</v>
      </c>
      <c r="X18" s="320">
        <f>[1]PulpLogsExp!W$263</f>
        <v>0.23474188139999996</v>
      </c>
      <c r="Y18" s="320">
        <f>[1]PulpLogsExp!X$263</f>
        <v>0</v>
      </c>
      <c r="Z18" s="320">
        <f>[1]PulpLogsExp!Y$263</f>
        <v>0</v>
      </c>
      <c r="AA18" s="320">
        <f>[1]PulpLogsExp!Z$263</f>
        <v>0</v>
      </c>
      <c r="AB18" s="321">
        <f>[1]PulpLogsExp!AA$263</f>
        <v>0</v>
      </c>
      <c r="AC18" s="13"/>
      <c r="AD18" s="144">
        <f>1/1000*[1]PulpLogsExp!AB$263</f>
        <v>1.847226E-9</v>
      </c>
      <c r="AE18" s="144">
        <f>1/1000*[1]PulpLogsExp!AC$263</f>
        <v>0</v>
      </c>
      <c r="AF18" s="21">
        <f>1/1000*[1]PulpLogsExp!AD$263</f>
        <v>2.5642797820800003E-2</v>
      </c>
      <c r="AG18" s="21">
        <f>1/1000*[1]PulpLogsExp!AE$263</f>
        <v>4.155718624960001E-2</v>
      </c>
      <c r="AH18" s="21">
        <f>1/1000*[1]PulpLogsExp!AF$263</f>
        <v>3.8646812441299999E-2</v>
      </c>
      <c r="AI18" s="21">
        <f>1/1000*[1]PulpLogsExp!AG$263</f>
        <v>5.2851502875600004E-2</v>
      </c>
      <c r="AJ18" s="21">
        <f>1/1000*[1]PulpLogsExp!AH$263</f>
        <v>6.9696799056E-2</v>
      </c>
      <c r="AK18" s="21">
        <f>1/1000*[1]PulpLogsExp!AI$263</f>
        <v>0.10915334641400001</v>
      </c>
      <c r="AL18" s="21">
        <f>1/1000*[1]PulpLogsExp!AJ$263</f>
        <v>0.11008920791640002</v>
      </c>
      <c r="AM18" s="21">
        <f>1/1000*[1]PulpLogsExp!AK$263</f>
        <v>3.1302877108799997E-2</v>
      </c>
      <c r="AN18" s="21">
        <f>1/1000*[1]PulpLogsExp!AL$263</f>
        <v>4.6990117909799997E-2</v>
      </c>
      <c r="AO18" s="21">
        <f>1/1000*[1]PulpLogsExp!AM$263</f>
        <v>4.0931435663999996E-2</v>
      </c>
      <c r="AP18" s="21">
        <f>1/1000*[1]PulpLogsExp!AN$263</f>
        <v>2.6259314136000005E-2</v>
      </c>
      <c r="AQ18" s="21">
        <f>1/1000*[1]PulpLogsExp!AO$263</f>
        <v>3.2336809889399999E-2</v>
      </c>
      <c r="AR18" s="21">
        <f>1/1000*[1]PulpLogsExp!AP$263</f>
        <v>3.1588715633499999E-2</v>
      </c>
      <c r="AS18" s="21">
        <f>1/1000*[1]PulpLogsExp!AQ$263</f>
        <v>2.3579220482999996E-2</v>
      </c>
      <c r="AT18" s="21">
        <f>1/1000*[1]PulpLogsExp!AR$263</f>
        <v>2.0833645643499994E-2</v>
      </c>
      <c r="AU18" s="21">
        <f>1/1000*[1]PulpLogsExp!AS$263</f>
        <v>1.8983770262599998E-2</v>
      </c>
      <c r="AV18" s="21">
        <f>1/1000*[1]PulpLogsExp!AT$263</f>
        <v>0</v>
      </c>
      <c r="AW18" s="21">
        <f>1/1000*[1]PulpLogsExp!AU$263</f>
        <v>0</v>
      </c>
      <c r="AX18" s="21">
        <f>1/1000*[1]PulpLogsExp!AV$263</f>
        <v>0</v>
      </c>
      <c r="AY18" s="21">
        <f>1/1000*[1]PulpLogsExp!AW$263</f>
        <v>2.0506445009E-2</v>
      </c>
      <c r="AZ18" s="21">
        <f>1/1000*[1]PulpLogsExp!AX$263</f>
        <v>0</v>
      </c>
      <c r="BA18" s="21">
        <f>1/1000*[1]PulpLogsExp!AY$263</f>
        <v>0</v>
      </c>
      <c r="BB18" s="21">
        <f>1/1000*[1]PulpLogsExp!AZ$263</f>
        <v>0</v>
      </c>
      <c r="BC18" s="14">
        <f>1/1000*[1]PulpLogsExp!BA$263</f>
        <v>0</v>
      </c>
      <c r="BD18" s="166"/>
    </row>
    <row r="19" spans="2:56">
      <c r="B19" s="5" t="s">
        <v>80</v>
      </c>
      <c r="C19" s="74">
        <f>'[1]440123Exp'!B$263</f>
        <v>0.42623754866666663</v>
      </c>
      <c r="D19" s="80">
        <f>'[1]440123Exp'!C$263</f>
        <v>0.54070202816666657</v>
      </c>
      <c r="E19" s="80">
        <f>'[1]440123Exp'!D$263</f>
        <v>0.57159899766666655</v>
      </c>
      <c r="F19" s="80">
        <f>'[1]440123Exp'!E$263</f>
        <v>0.53196829566666648</v>
      </c>
      <c r="G19" s="80">
        <f>'[1]440123Exp'!F$263</f>
        <v>0.82698077033333339</v>
      </c>
      <c r="H19" s="80">
        <f>'[1]440123Exp'!G$263</f>
        <v>1.1540845676999998</v>
      </c>
      <c r="I19" s="80">
        <f>'[1]440123Exp'!H$263</f>
        <v>1.3043708986</v>
      </c>
      <c r="J19" s="325">
        <f>'[1]440123Exp'!I$263</f>
        <v>1.1731172355999999</v>
      </c>
      <c r="K19" s="320">
        <f>'[1]440123Exp'!J$263</f>
        <v>1.2550752671250001</v>
      </c>
      <c r="L19" s="320">
        <f>'[1]440123Exp'!K$263</f>
        <v>0.57390976677777772</v>
      </c>
      <c r="M19" s="320">
        <f>'[1]440123Exp'!L$263</f>
        <v>0.50313092633333323</v>
      </c>
      <c r="N19" s="320">
        <f>'[1]440123Exp'!M$263</f>
        <v>0.60954967712499997</v>
      </c>
      <c r="O19" s="320">
        <f>'[1]440123Exp'!N$263</f>
        <v>0.56740381050793653</v>
      </c>
      <c r="P19" s="320">
        <f>'[1]440123Exp'!O$263</f>
        <v>0.33571633053030286</v>
      </c>
      <c r="Q19" s="320">
        <f>'[1]440123Exp'!P$263</f>
        <v>0.37598586204761897</v>
      </c>
      <c r="R19" s="320">
        <f>'[1]440123Exp'!Q$263</f>
        <v>0.53124352349999993</v>
      </c>
      <c r="S19" s="320">
        <f>'[1]440123Exp'!R$263</f>
        <v>0.58138190104166665</v>
      </c>
      <c r="T19" s="320">
        <f>'[1]440123Exp'!S$263</f>
        <v>0.54519489387626252</v>
      </c>
      <c r="U19" s="320">
        <f>'[1]440123Exp'!T$263</f>
        <v>0.49932266202341274</v>
      </c>
      <c r="V19" s="320">
        <f>'[1]440123Exp'!U$263</f>
        <v>0.56430323052586584</v>
      </c>
      <c r="W19" s="320">
        <f>'[1]440123Exp'!V$263</f>
        <v>1.0235504028899998</v>
      </c>
      <c r="X19" s="320">
        <f>'[1]440123Exp'!W$263</f>
        <v>1.0230203632899999</v>
      </c>
      <c r="Y19" s="320">
        <f>'[1]440123Exp'!X$263</f>
        <v>0.54173585072000008</v>
      </c>
      <c r="Z19" s="320">
        <f>'[1]440123Exp'!Y$263</f>
        <v>0.41935753353825395</v>
      </c>
      <c r="AA19" s="320">
        <f>'[1]440123Exp'!Z$263</f>
        <v>0.67649597847059295</v>
      </c>
      <c r="AB19" s="321">
        <f>'[1]440123Exp'!AA$263</f>
        <v>0.67649597847059295</v>
      </c>
      <c r="AC19" s="13"/>
      <c r="AD19" s="11">
        <f>1/1000*'[1]440123Exp'!AB$263</f>
        <v>1.2684850143284999E-2</v>
      </c>
      <c r="AE19" s="21">
        <f>1/1000*'[1]440123Exp'!AC$263</f>
        <v>1.4359849785600001E-2</v>
      </c>
      <c r="AF19" s="21">
        <f>1/1000*'[1]440123Exp'!AD$263</f>
        <v>1.6373224751999999E-2</v>
      </c>
      <c r="AG19" s="21">
        <f>1/1000*'[1]440123Exp'!AE$263</f>
        <v>1.98630202064E-2</v>
      </c>
      <c r="AH19" s="21">
        <f>1/1000*'[1]440123Exp'!AF$263</f>
        <v>3.0215673168100001E-2</v>
      </c>
      <c r="AI19" s="21">
        <f>1/1000*'[1]440123Exp'!AG$263</f>
        <v>4.6552573567500005E-2</v>
      </c>
      <c r="AJ19" s="21">
        <f>1/1000*'[1]440123Exp'!AH$263</f>
        <v>6.0772742593600014E-2</v>
      </c>
      <c r="AK19" s="21">
        <f>1/1000*'[1]440123Exp'!AI$263</f>
        <v>6.9087923281500013E-2</v>
      </c>
      <c r="AL19" s="21">
        <f>1/1000*'[1]440123Exp'!AJ$263</f>
        <v>8.4036820147999999E-2</v>
      </c>
      <c r="AM19" s="21">
        <f>1/1000*'[1]440123Exp'!AK$263</f>
        <v>4.7106838437999995E-2</v>
      </c>
      <c r="AN19" s="21">
        <f>1/1000*'[1]440123Exp'!AL$263</f>
        <v>4.7923561839600004E-2</v>
      </c>
      <c r="AO19" s="21">
        <f>1/1000*'[1]440123Exp'!AM$263</f>
        <v>6.9038540975999999E-2</v>
      </c>
      <c r="AP19" s="21">
        <f>1/1000*'[1]440123Exp'!AN$263</f>
        <v>6.4033207585599994E-2</v>
      </c>
      <c r="AQ19" s="21">
        <f>1/1000*'[1]440123Exp'!AO$263</f>
        <v>5.8220474845800008E-2</v>
      </c>
      <c r="AR19" s="21">
        <f>1/1000*'[1]440123Exp'!AP$263</f>
        <v>6.4863486413999999E-2</v>
      </c>
      <c r="AS19" s="21">
        <f>1/1000*'[1]440123Exp'!AQ$263</f>
        <v>7.0647940622000027E-2</v>
      </c>
      <c r="AT19" s="21">
        <f>1/1000*'[1]440123Exp'!AR$263</f>
        <v>6.85358819171E-2</v>
      </c>
      <c r="AU19" s="21">
        <f>1/1000*'[1]440123Exp'!AS$263</f>
        <v>3.3279316027100006E-2</v>
      </c>
      <c r="AV19" s="21">
        <f>1/1000*'[1]440123Exp'!AT$263</f>
        <v>3.1265511741000007E-2</v>
      </c>
      <c r="AW19" s="21">
        <f>1/1000*'[1]440123Exp'!AU$263</f>
        <v>5.2657736782500013E-2</v>
      </c>
      <c r="AX19" s="21">
        <f>1/1000*'[1]440123Exp'!AV$263</f>
        <v>5.9644886744400029E-2</v>
      </c>
      <c r="AY19" s="21">
        <f>1/1000*'[1]440123Exp'!AW$263</f>
        <v>5.9303214238300012E-2</v>
      </c>
      <c r="AZ19" s="21">
        <f>1/1000*'[1]440123Exp'!AX$263</f>
        <v>7.2068119226999988E-2</v>
      </c>
      <c r="BA19" s="21">
        <f>1/1000*'[1]440123Exp'!AY$263</f>
        <v>7.6736211612499994E-2</v>
      </c>
      <c r="BB19" s="21">
        <f>1/1000*'[1]440123Exp'!AZ$263</f>
        <v>6.9856271539500012E-2</v>
      </c>
      <c r="BC19" s="14">
        <f>1/1000*'[1]440123Exp'!BA$263</f>
        <v>0</v>
      </c>
      <c r="BD19" s="166"/>
    </row>
    <row r="20" spans="2:56">
      <c r="B20" s="5" t="s">
        <v>200</v>
      </c>
      <c r="C20" s="393"/>
      <c r="D20" s="394"/>
      <c r="E20" s="394"/>
      <c r="F20" s="394"/>
      <c r="G20" s="394"/>
      <c r="H20" s="394"/>
      <c r="I20" s="394"/>
      <c r="J20" s="395"/>
      <c r="K20" s="396"/>
      <c r="L20" s="320">
        <f>'[1]44013020Exp'!K$263</f>
        <v>0.13141007136363633</v>
      </c>
      <c r="M20" s="320">
        <f>'[1]44013020Exp'!L$263</f>
        <v>0.36229239200000002</v>
      </c>
      <c r="N20" s="320">
        <f>'[1]44013020Exp'!M$263</f>
        <v>0.66077538999999996</v>
      </c>
      <c r="O20" s="320">
        <f>'[1]44013020Exp'!N$263</f>
        <v>0.60098920199999994</v>
      </c>
      <c r="P20" s="320">
        <f>'[1]44013020Exp'!O$263</f>
        <v>0.50043461966666647</v>
      </c>
      <c r="Q20" s="320">
        <f>'[1]44013020Exp'!P$263</f>
        <v>0.7786040679999997</v>
      </c>
      <c r="R20" s="320">
        <f>'[1]44013020Exp'!Q$263</f>
        <v>0.68484013999999982</v>
      </c>
      <c r="S20" s="320">
        <f>'[1]44013020Exp'!R$263</f>
        <v>0.63928701999999971</v>
      </c>
      <c r="T20" s="320">
        <f>'[1]44013020Exp'!S$263</f>
        <v>0.55901537999999995</v>
      </c>
      <c r="U20" s="320">
        <f>'[1]44013020Exp'!T$263</f>
        <v>0.43239598000000001</v>
      </c>
      <c r="V20" s="320">
        <f>'[1]44013020Exp'!U$263</f>
        <v>0.32322935384615381</v>
      </c>
      <c r="W20" s="320">
        <f>'[1]44013020Exp'!V$263</f>
        <v>0.3850082628</v>
      </c>
      <c r="X20" s="320">
        <f>'[1]44013020Exp'!W$263</f>
        <v>0.79083912639999998</v>
      </c>
      <c r="Y20" s="320">
        <f>'[1]44013020Exp'!X$263</f>
        <v>0.65071005849999985</v>
      </c>
      <c r="Z20" s="320">
        <f>'[1]44013020Exp'!Y$263</f>
        <v>0.68397762813333318</v>
      </c>
      <c r="AA20" s="320">
        <f>'[1]44013020Exp'!Z$263</f>
        <v>0.69689433253333333</v>
      </c>
      <c r="AB20" s="321">
        <f>'[1]44013020Exp'!AA$263</f>
        <v>0.69689433253333333</v>
      </c>
      <c r="AC20" s="13"/>
      <c r="AD20" s="393"/>
      <c r="AE20" s="394"/>
      <c r="AF20" s="394"/>
      <c r="AG20" s="394"/>
      <c r="AH20" s="394"/>
      <c r="AI20" s="394"/>
      <c r="AJ20" s="394"/>
      <c r="AK20" s="395"/>
      <c r="AL20" s="396"/>
      <c r="AM20" s="12">
        <f>1/1000*'[1]44013020Exp'!AK$263</f>
        <v>2.7945398236799996E-2</v>
      </c>
      <c r="AN20" s="21">
        <f>1/1000*'[1]44013020Exp'!AL$263</f>
        <v>3.0227745717900004E-2</v>
      </c>
      <c r="AO20" s="21">
        <f>1/1000*'[1]44013020Exp'!AM$263</f>
        <v>4.6331589695999993E-2</v>
      </c>
      <c r="AP20" s="21">
        <f>1/1000*'[1]44013020Exp'!AN$263</f>
        <v>4.8858669904000007E-2</v>
      </c>
      <c r="AQ20" s="21">
        <f>1/1000*'[1]44013020Exp'!AO$263</f>
        <v>4.7369431682700004E-2</v>
      </c>
      <c r="AR20" s="21">
        <f>1/1000*'[1]44013020Exp'!AP$263</f>
        <v>5.4545353724999988E-2</v>
      </c>
      <c r="AS20" s="21">
        <f>1/1000*'[1]44013020Exp'!AQ$263</f>
        <v>5.7804278752499987E-2</v>
      </c>
      <c r="AT20" s="21">
        <f>1/1000*'[1]44013020Exp'!AR$263</f>
        <v>5.1094217312899995E-2</v>
      </c>
      <c r="AU20" s="21">
        <f>1/1000*'[1]44013020Exp'!AS$263</f>
        <v>3.2194787081600007E-2</v>
      </c>
      <c r="AV20" s="21">
        <f>1/1000*'[1]44013020Exp'!AT$263</f>
        <v>2.7401032912000002E-2</v>
      </c>
      <c r="AW20" s="21">
        <f>1/1000*'[1]44013020Exp'!AU$263</f>
        <v>2.3096366436999999E-2</v>
      </c>
      <c r="AX20" s="21">
        <f>1/1000*'[1]44013020Exp'!AV$263</f>
        <v>2.6339508926000003E-2</v>
      </c>
      <c r="AY20" s="21">
        <f>1/1000*'[1]44013020Exp'!AW$263</f>
        <v>4.1427785908800009E-2</v>
      </c>
      <c r="AZ20" s="21">
        <f>1/1000*'[1]44013020Exp'!AX$263</f>
        <v>5.2704036800999998E-2</v>
      </c>
      <c r="BA20" s="21">
        <f>1/1000*'[1]44013020Exp'!AY$263</f>
        <v>5.7595154711600004E-2</v>
      </c>
      <c r="BB20" s="21">
        <f>1/1000*'[1]44013020Exp'!AZ$263</f>
        <v>5.7635103260600007E-2</v>
      </c>
      <c r="BC20" s="14">
        <f>1/1000*'[1]44013020Exp'!BA$263</f>
        <v>0</v>
      </c>
      <c r="BD20" s="166"/>
    </row>
    <row r="21" spans="2:56" ht="13">
      <c r="B21" s="5" t="s">
        <v>10</v>
      </c>
      <c r="C21" s="397">
        <f>'[1]4701-5Exp'!B$263</f>
        <v>14.099255025637364</v>
      </c>
      <c r="D21" s="89">
        <f>'[1]4701-5Exp'!C$263</f>
        <v>13.829066441769477</v>
      </c>
      <c r="E21" s="89">
        <f>'[1]4701-5Exp'!D$263</f>
        <v>15.459544383392856</v>
      </c>
      <c r="F21" s="89">
        <f>'[1]4701-5Exp'!E$263</f>
        <v>15.530881702928577</v>
      </c>
      <c r="G21" s="89">
        <f>'[1]4701-5Exp'!F$263</f>
        <v>16.095324828000006</v>
      </c>
      <c r="H21" s="89">
        <f>'[1]4701-5Exp'!G$263</f>
        <v>16.042253849999994</v>
      </c>
      <c r="I21" s="89">
        <f>'[1]4701-5Exp'!H$263</f>
        <v>16.066150822499999</v>
      </c>
      <c r="J21" s="238">
        <f>'[1]4701-5Exp'!I$263</f>
        <v>15.994704202500001</v>
      </c>
      <c r="K21" s="238">
        <f>'[1]4701-5Exp'!J$263</f>
        <v>16.328213978249995</v>
      </c>
      <c r="L21" s="238">
        <f>'[1]4701-5Exp'!K$263</f>
        <v>15.291470826964277</v>
      </c>
      <c r="M21" s="238">
        <f>'[1]4701-5Exp'!L$263</f>
        <v>14.795994593250006</v>
      </c>
      <c r="N21" s="238">
        <f>'[1]4701-5Exp'!M$263</f>
        <v>14.384104399673076</v>
      </c>
      <c r="O21" s="238">
        <f>'[1]4701-5Exp'!N$263</f>
        <v>15.368633351250006</v>
      </c>
      <c r="P21" s="238">
        <f>'[1]4701-5Exp'!O$263</f>
        <v>15.906523300660718</v>
      </c>
      <c r="Q21" s="238">
        <f>'[1]4701-5Exp'!P$263</f>
        <v>16.04939762875</v>
      </c>
      <c r="R21" s="238">
        <f>'[1]4701-5Exp'!Q$263</f>
        <v>16.191958441607145</v>
      </c>
      <c r="S21" s="238">
        <f>'[1]4701-5Exp'!R$263</f>
        <v>15.05349318429383</v>
      </c>
      <c r="T21" s="238">
        <f>'[1]4701-5Exp'!S$263</f>
        <v>15.311186382681816</v>
      </c>
      <c r="U21" s="238">
        <f>'[1]4701-5Exp'!T$263</f>
        <v>16.386122867625001</v>
      </c>
      <c r="V21" s="238">
        <f>'[1]4701-5Exp'!U$263</f>
        <v>19.053195194590899</v>
      </c>
      <c r="W21" s="238">
        <f>'[1]4701-5Exp'!V$263</f>
        <v>19.455058741875003</v>
      </c>
      <c r="X21" s="238">
        <f>'[1]4701-5Exp'!W$263</f>
        <v>18.706168977375</v>
      </c>
      <c r="Y21" s="238">
        <f>'[1]4701-5Exp'!X$263</f>
        <v>17.263304003249999</v>
      </c>
      <c r="Z21" s="238">
        <f>'[1]4701-5Exp'!Y$263</f>
        <v>18.962281825065936</v>
      </c>
      <c r="AA21" s="238">
        <f>'[1]4701-5Exp'!Z$263</f>
        <v>14.419685338714286</v>
      </c>
      <c r="AB21" s="317">
        <f>'[1]4701-5Exp'!AA$263</f>
        <v>14.419685338714286</v>
      </c>
      <c r="AC21" s="60"/>
      <c r="AD21" s="74">
        <f>1/1000*'[1]4701-5Exp'!AB$263</f>
        <v>1.8744587376175168</v>
      </c>
      <c r="AE21" s="75">
        <f>1/1000*'[1]4701-5Exp'!AC$263</f>
        <v>1.5040539621367999</v>
      </c>
      <c r="AF21" s="75">
        <f>1/1000*'[1]4701-5Exp'!AD$263</f>
        <v>1.4567246573760002</v>
      </c>
      <c r="AG21" s="75">
        <f>1/1000*'[1]4701-5Exp'!AE$263</f>
        <v>1.6624013923664003</v>
      </c>
      <c r="AH21" s="75">
        <f>1/1000*'[1]4701-5Exp'!AF$263</f>
        <v>1.9892391680111998</v>
      </c>
      <c r="AI21" s="75">
        <f>1/1000*'[1]4701-5Exp'!AG$263</f>
        <v>1.8926326540836003</v>
      </c>
      <c r="AJ21" s="75">
        <f>1/1000*'[1]4701-5Exp'!AH$263</f>
        <v>2.0315881005107994</v>
      </c>
      <c r="AK21" s="75">
        <f>1/1000*'[1]4701-5Exp'!AI$263</f>
        <v>2.3829410964335001</v>
      </c>
      <c r="AL21" s="75">
        <f>1/1000*'[1]4701-5Exp'!AJ$263</f>
        <v>2.6983804608408</v>
      </c>
      <c r="AM21" s="75">
        <f>1/1000*'[1]4701-5Exp'!AK$263</f>
        <v>1.9543777281687995</v>
      </c>
      <c r="AN21" s="75">
        <f>1/1000*'[1]4701-5Exp'!AL$263</f>
        <v>2.6347195096685998</v>
      </c>
      <c r="AO21" s="75">
        <f>1/1000*'[1]4701-5Exp'!AM$263</f>
        <v>2.7726561785759998</v>
      </c>
      <c r="AP21" s="75">
        <f>1/1000*'[1]4701-5Exp'!AN$263</f>
        <v>2.4914865098991998</v>
      </c>
      <c r="AQ21" s="75">
        <f>1/1000*'[1]4701-5Exp'!AO$263</f>
        <v>2.5883781151869005</v>
      </c>
      <c r="AR21" s="75">
        <f>1/1000*'[1]4701-5Exp'!AP$263</f>
        <v>2.6474204083594999</v>
      </c>
      <c r="AS21" s="75">
        <f>1/1000*'[1]4701-5Exp'!AQ$263</f>
        <v>2.3722609178590002</v>
      </c>
      <c r="AT21" s="75">
        <f>1/1000*'[1]4701-5Exp'!AR$263</f>
        <v>2.0347261463702995</v>
      </c>
      <c r="AU21" s="75">
        <f>1/1000*'[1]4701-5Exp'!AS$263</f>
        <v>2.1868225308215004</v>
      </c>
      <c r="AV21" s="75">
        <f>1/1000*'[1]4701-5Exp'!AT$263</f>
        <v>2.8012389312949995</v>
      </c>
      <c r="AW21" s="75">
        <f>1/1000*'[1]4701-5Exp'!AU$263</f>
        <v>2.6741840432790003</v>
      </c>
      <c r="AX21" s="75">
        <f>1/1000*'[1]4701-5Exp'!AV$263</f>
        <v>2.4602413690417997</v>
      </c>
      <c r="AY21" s="75">
        <f>1/1000*'[1]4701-5Exp'!AW$263</f>
        <v>3.0561657313040991</v>
      </c>
      <c r="AZ21" s="75">
        <f>1/1000*'[1]4701-5Exp'!AX$263</f>
        <v>3.0966055200990001</v>
      </c>
      <c r="BA21" s="75">
        <f>1/1000*'[1]4701-5Exp'!AY$263</f>
        <v>3.056472030817698</v>
      </c>
      <c r="BB21" s="75">
        <f>1/1000*'[1]4701-5Exp'!AZ$263</f>
        <v>2.7231443418603005</v>
      </c>
      <c r="BC21" s="321">
        <f>1/1000*'[1]4701-5Exp'!BA$263</f>
        <v>0</v>
      </c>
      <c r="BD21" s="307"/>
    </row>
    <row r="22" spans="2:56" ht="13.5" thickBot="1">
      <c r="B22" s="6" t="s">
        <v>15</v>
      </c>
      <c r="C22" s="398">
        <f>'[1]48Exp'!B$263</f>
        <v>33.712499170458344</v>
      </c>
      <c r="D22" s="243">
        <f>'[1]48Exp'!C$263</f>
        <v>32.503034804197846</v>
      </c>
      <c r="E22" s="243">
        <f>'[1]48Exp'!D$263</f>
        <v>33.708280718449998</v>
      </c>
      <c r="F22" s="243">
        <f>'[1]48Exp'!E$263</f>
        <v>36.064941159647212</v>
      </c>
      <c r="G22" s="243">
        <f>'[1]48Exp'!F$263</f>
        <v>37.89375533440316</v>
      </c>
      <c r="H22" s="243">
        <f>'[1]48Exp'!G$263</f>
        <v>38.615529103393172</v>
      </c>
      <c r="I22" s="243">
        <f>'[1]48Exp'!H$263</f>
        <v>39.737805648782043</v>
      </c>
      <c r="J22" s="244">
        <f>'[1]48Exp'!I$263</f>
        <v>38.973972782694709</v>
      </c>
      <c r="K22" s="244">
        <f>'[1]48Exp'!J$263</f>
        <v>38.710939062395823</v>
      </c>
      <c r="L22" s="244">
        <f>'[1]48Exp'!K$263</f>
        <v>36.228335048781091</v>
      </c>
      <c r="M22" s="244">
        <f>'[1]48Exp'!L$263</f>
        <v>38.347726861607718</v>
      </c>
      <c r="N22" s="244">
        <f>'[1]48Exp'!M$263</f>
        <v>38.687296378607243</v>
      </c>
      <c r="O22" s="244">
        <f>'[1]48Exp'!N$263</f>
        <v>37.939826532148359</v>
      </c>
      <c r="P22" s="244">
        <f>'[1]48Exp'!O$263</f>
        <v>36.651878364822686</v>
      </c>
      <c r="Q22" s="244">
        <f>'[1]48Exp'!P$263</f>
        <v>35.830950561577765</v>
      </c>
      <c r="R22" s="244">
        <f>'[1]48Exp'!Q$263</f>
        <v>35.638593092288168</v>
      </c>
      <c r="S22" s="244">
        <f>'[1]48Exp'!R$263</f>
        <v>35.489197977250441</v>
      </c>
      <c r="T22" s="244">
        <f>'[1]48Exp'!S$263</f>
        <v>37.394408510122211</v>
      </c>
      <c r="U22" s="244">
        <f>'[1]48Exp'!T$263</f>
        <v>34.941044059030332</v>
      </c>
      <c r="V22" s="244">
        <f>'[1]48Exp'!U$263</f>
        <v>33.556934460445433</v>
      </c>
      <c r="W22" s="244">
        <f>'[1]48Exp'!V$263</f>
        <v>33.075182586355886</v>
      </c>
      <c r="X22" s="244">
        <f>'[1]48Exp'!W$263</f>
        <v>33.375348481212782</v>
      </c>
      <c r="Y22" s="244">
        <f>'[1]48Exp'!X$263</f>
        <v>31.568687390901392</v>
      </c>
      <c r="Z22" s="244">
        <f>'[1]48Exp'!Y$263</f>
        <v>28.221058883532624</v>
      </c>
      <c r="AA22" s="244">
        <f>'[1]48Exp'!Z$263</f>
        <v>29.434261683071988</v>
      </c>
      <c r="AB22" s="399">
        <f>'[1]48Exp'!AA$263</f>
        <v>29.434261683071988</v>
      </c>
      <c r="AC22" s="60"/>
      <c r="AD22" s="398">
        <f>1/1000*'[1]48Exp'!AB$263</f>
        <v>6.8070478209992569</v>
      </c>
      <c r="AE22" s="243">
        <f>1/1000*'[1]48Exp'!AC$263</f>
        <v>6.4442417062800024</v>
      </c>
      <c r="AF22" s="243">
        <f>1/1000*'[1]48Exp'!AD$263</f>
        <v>6.8345875604688002</v>
      </c>
      <c r="AG22" s="243">
        <f>1/1000*'[1]48Exp'!AE$263</f>
        <v>8.2637300686303998</v>
      </c>
      <c r="AH22" s="243">
        <f>1/1000*'[1]48Exp'!AF$263</f>
        <v>9.1030742702143943</v>
      </c>
      <c r="AI22" s="243">
        <f>1/1000*'[1]48Exp'!AG$263</f>
        <v>9.3037893004913919</v>
      </c>
      <c r="AJ22" s="243">
        <f>1/1000*'[1]48Exp'!AH$263</f>
        <v>9.8946670052235994</v>
      </c>
      <c r="AK22" s="243">
        <f>1/1000*'[1]48Exp'!AI$263</f>
        <v>10.890891172250493</v>
      </c>
      <c r="AL22" s="243">
        <f>1/1000*'[1]48Exp'!AJ$263</f>
        <v>11.969386314056008</v>
      </c>
      <c r="AM22" s="243">
        <f>1/1000*'[1]48Exp'!AK$263</f>
        <v>10.161708001794793</v>
      </c>
      <c r="AN22" s="243">
        <f>1/1000*'[1]48Exp'!AL$263</f>
        <v>10.859037062430597</v>
      </c>
      <c r="AO22" s="243">
        <f>1/1000*'[1]48Exp'!AM$263</f>
        <v>12.316703644272</v>
      </c>
      <c r="AP22" s="243">
        <f>1/1000*'[1]48Exp'!AN$263</f>
        <v>10.793197003195207</v>
      </c>
      <c r="AQ22" s="243">
        <f>1/1000*'[1]48Exp'!AO$263</f>
        <v>10.827759284439903</v>
      </c>
      <c r="AR22" s="243">
        <f>1/1000*'[1]48Exp'!AP$263</f>
        <v>10.294621167014004</v>
      </c>
      <c r="AS22" s="243">
        <f>1/1000*'[1]48Exp'!AQ$263</f>
        <v>8.4873936629754976</v>
      </c>
      <c r="AT22" s="243">
        <f>1/1000*'[1]48Exp'!AR$263</f>
        <v>8.3096119620265014</v>
      </c>
      <c r="AU22" s="243">
        <f>1/1000*'[1]48Exp'!AS$263</f>
        <v>8.6451956401238981</v>
      </c>
      <c r="AV22" s="243">
        <f>1/1000*'[1]48Exp'!AT$263</f>
        <v>9.0214477096519943</v>
      </c>
      <c r="AW22" s="243">
        <f>1/1000*'[1]48Exp'!AU$263</f>
        <v>8.6221145456189987</v>
      </c>
      <c r="AX22" s="243">
        <f>1/1000*'[1]48Exp'!AV$263</f>
        <v>8.3709153841422026</v>
      </c>
      <c r="AY22" s="243">
        <f>1/1000*'[1]48Exp'!AW$263</f>
        <v>9.2435153321588945</v>
      </c>
      <c r="AZ22" s="243">
        <f>1/1000*'[1]48Exp'!AX$263</f>
        <v>9.9279621036179933</v>
      </c>
      <c r="BA22" s="243">
        <f>1/1000*'[1]48Exp'!AY$263</f>
        <v>9.1001500991995012</v>
      </c>
      <c r="BB22" s="243">
        <f>1/1000*'[1]48Exp'!AZ$263</f>
        <v>9.4740426912022464</v>
      </c>
      <c r="BC22" s="399">
        <f>1/1000*'[1]48Exp'!BA$263</f>
        <v>0</v>
      </c>
      <c r="BD22" s="234"/>
    </row>
    <row r="23" spans="2:56" ht="25" customHeight="1" thickTop="1">
      <c r="B23" s="7"/>
      <c r="C23" s="453" t="s">
        <v>204</v>
      </c>
      <c r="D23" s="454"/>
      <c r="E23" s="454"/>
      <c r="F23" s="454"/>
      <c r="G23" s="454"/>
      <c r="H23" s="454"/>
      <c r="I23" s="454"/>
      <c r="J23" s="454"/>
      <c r="K23" s="454"/>
      <c r="L23" s="454"/>
      <c r="M23" s="454"/>
      <c r="N23" s="454"/>
      <c r="O23" s="454"/>
      <c r="P23" s="454"/>
      <c r="Q23" s="454"/>
      <c r="R23" s="454"/>
      <c r="S23" s="454"/>
      <c r="T23" s="454"/>
      <c r="U23" s="454"/>
      <c r="V23" s="454"/>
      <c r="W23" s="454"/>
      <c r="X23" s="454"/>
      <c r="Y23" s="454"/>
      <c r="Z23" s="454"/>
      <c r="AA23" s="454"/>
      <c r="AB23" s="455"/>
      <c r="AC23" s="55"/>
      <c r="AD23" s="453" t="str">
        <f>C23</f>
        <v>Exports from all 27 EU member states plus UK</v>
      </c>
      <c r="AE23" s="454"/>
      <c r="AF23" s="454"/>
      <c r="AG23" s="454"/>
      <c r="AH23" s="454"/>
      <c r="AI23" s="454"/>
      <c r="AJ23" s="454"/>
      <c r="AK23" s="454"/>
      <c r="AL23" s="454"/>
      <c r="AM23" s="454"/>
      <c r="AN23" s="454"/>
      <c r="AO23" s="454"/>
      <c r="AP23" s="454"/>
      <c r="AQ23" s="454"/>
      <c r="AR23" s="454"/>
      <c r="AS23" s="454"/>
      <c r="AT23" s="454"/>
      <c r="AU23" s="454"/>
      <c r="AV23" s="454"/>
      <c r="AW23" s="454"/>
      <c r="AX23" s="454"/>
      <c r="AY23" s="454"/>
      <c r="AZ23" s="454"/>
      <c r="BA23" s="454"/>
      <c r="BB23" s="454"/>
      <c r="BC23" s="455"/>
      <c r="BD23" s="166"/>
    </row>
    <row r="24" spans="2:56" ht="20" customHeight="1">
      <c r="B24" s="57" t="s">
        <v>13</v>
      </c>
      <c r="C24" s="58">
        <f>C26+C35</f>
        <v>55.343185243566339</v>
      </c>
      <c r="D24" s="59">
        <f t="shared" ref="D24:J24" si="9">D26+D35</f>
        <v>53.460537048336064</v>
      </c>
      <c r="E24" s="59">
        <f t="shared" si="9"/>
        <v>55.32715212575696</v>
      </c>
      <c r="F24" s="59">
        <f t="shared" si="9"/>
        <v>55.794680010890076</v>
      </c>
      <c r="G24" s="59">
        <f t="shared" si="9"/>
        <v>57.268763775652367</v>
      </c>
      <c r="H24" s="59">
        <f t="shared" si="9"/>
        <v>61.32509346004916</v>
      </c>
      <c r="I24" s="59">
        <f t="shared" si="9"/>
        <v>63.692206931966219</v>
      </c>
      <c r="J24" s="233">
        <f t="shared" si="9"/>
        <v>62.195732727090075</v>
      </c>
      <c r="K24" s="233">
        <f>K26+K35</f>
        <v>60.718518697197716</v>
      </c>
      <c r="L24" s="233">
        <f t="shared" ref="L24:Z24" si="10">L26+L35</f>
        <v>55.16808979907762</v>
      </c>
      <c r="M24" s="233">
        <f t="shared" si="10"/>
        <v>55.967475134424966</v>
      </c>
      <c r="N24" s="233">
        <f t="shared" si="10"/>
        <v>54.523156528008933</v>
      </c>
      <c r="O24" s="233">
        <f t="shared" si="10"/>
        <v>53.052571050795692</v>
      </c>
      <c r="P24" s="233">
        <f t="shared" si="10"/>
        <v>51.812570157682515</v>
      </c>
      <c r="Q24" s="233">
        <f t="shared" si="10"/>
        <v>51.527450653956578</v>
      </c>
      <c r="R24" s="233">
        <f t="shared" si="10"/>
        <v>52.649195193744653</v>
      </c>
      <c r="S24" s="233">
        <f t="shared" si="10"/>
        <v>51.555848236488494</v>
      </c>
      <c r="T24" s="233">
        <f t="shared" si="10"/>
        <v>53.481925490654056</v>
      </c>
      <c r="U24" s="233">
        <f t="shared" si="10"/>
        <v>52.558918528716056</v>
      </c>
      <c r="V24" s="233">
        <f t="shared" si="10"/>
        <v>51.427958713545777</v>
      </c>
      <c r="W24" s="233">
        <f t="shared" si="10"/>
        <v>52.452895203165056</v>
      </c>
      <c r="X24" s="233">
        <f t="shared" si="10"/>
        <v>52.144407365751448</v>
      </c>
      <c r="Y24" s="233">
        <f t="shared" si="10"/>
        <v>50.229606897069395</v>
      </c>
      <c r="Z24" s="233">
        <f t="shared" si="10"/>
        <v>47.145701480350525</v>
      </c>
      <c r="AA24" s="233">
        <f>AA26+AA35</f>
        <v>44.690958398233583</v>
      </c>
      <c r="AB24" s="312">
        <f>AB26+AB35</f>
        <v>44.690958398233583</v>
      </c>
      <c r="AC24" s="55"/>
      <c r="AD24" s="58">
        <f>AD26+AD35</f>
        <v>9.2840840737796206</v>
      </c>
      <c r="AE24" s="59">
        <f>AE26+AE35</f>
        <v>8.4193219626803995</v>
      </c>
      <c r="AF24" s="59">
        <f>AF26+AF35</f>
        <v>8.7189702638880018</v>
      </c>
      <c r="AG24" s="59">
        <f t="shared" ref="AG24:BB24" si="11">AG26+AG35</f>
        <v>10.2823500592512</v>
      </c>
      <c r="AH24" s="59">
        <f t="shared" si="11"/>
        <v>11.393642722650998</v>
      </c>
      <c r="AI24" s="59">
        <f t="shared" si="11"/>
        <v>11.875399262169299</v>
      </c>
      <c r="AJ24" s="59">
        <f t="shared" si="11"/>
        <v>12.824034314415599</v>
      </c>
      <c r="AK24" s="59">
        <f t="shared" si="11"/>
        <v>14.6452525498405</v>
      </c>
      <c r="AL24" s="59">
        <f t="shared" si="11"/>
        <v>15.176631393792803</v>
      </c>
      <c r="AM24" s="59">
        <f t="shared" si="11"/>
        <v>12.229803532663198</v>
      </c>
      <c r="AN24" s="59">
        <f t="shared" si="11"/>
        <v>13.178386853189501</v>
      </c>
      <c r="AO24" s="59">
        <f t="shared" si="11"/>
        <v>14.401596007055998</v>
      </c>
      <c r="AP24" s="59">
        <f t="shared" si="11"/>
        <v>12.582828690308798</v>
      </c>
      <c r="AQ24" s="59">
        <f t="shared" si="11"/>
        <v>12.676534580964899</v>
      </c>
      <c r="AR24" s="59">
        <f t="shared" si="11"/>
        <v>12.236992855471</v>
      </c>
      <c r="AS24" s="59">
        <f t="shared" si="11"/>
        <v>10.312770909206499</v>
      </c>
      <c r="AT24" s="59">
        <f t="shared" si="11"/>
        <v>9.7966168704537004</v>
      </c>
      <c r="AU24" s="59">
        <f t="shared" si="11"/>
        <v>10.214051993960098</v>
      </c>
      <c r="AV24" s="59">
        <f t="shared" si="11"/>
        <v>11.060019773604999</v>
      </c>
      <c r="AW24" s="59">
        <f t="shared" si="11"/>
        <v>10.612016370548501</v>
      </c>
      <c r="AX24" s="59">
        <f t="shared" si="11"/>
        <v>10.2889267011276</v>
      </c>
      <c r="AY24" s="59">
        <f t="shared" si="11"/>
        <v>12.7459698133371</v>
      </c>
      <c r="AZ24" s="59">
        <f t="shared" si="11"/>
        <v>12.685157830799998</v>
      </c>
      <c r="BA24" s="59">
        <f t="shared" si="11"/>
        <v>11.289738497297698</v>
      </c>
      <c r="BB24" s="59">
        <f t="shared" si="11"/>
        <v>11.233641863587151</v>
      </c>
      <c r="BC24" s="312">
        <f>BC26+BC35</f>
        <v>16.236328348946952</v>
      </c>
      <c r="BD24" s="234"/>
    </row>
    <row r="25" spans="2:56" ht="16" customHeight="1">
      <c r="B25" s="22" t="s">
        <v>37</v>
      </c>
      <c r="C25" s="313">
        <f>[1]CoreVPAExp!B$264</f>
        <v>14.772326636936871</v>
      </c>
      <c r="D25" s="61">
        <f>[1]CoreVPAExp!C$264</f>
        <v>14.532354226009451</v>
      </c>
      <c r="E25" s="61">
        <f>[1]CoreVPAExp!D$264</f>
        <v>15.102593498628096</v>
      </c>
      <c r="F25" s="61">
        <f>[1]CoreVPAExp!E$264</f>
        <v>14.733115568201818</v>
      </c>
      <c r="G25" s="61">
        <f>[1]CoreVPAExp!F$264</f>
        <v>14.711605756806783</v>
      </c>
      <c r="H25" s="61">
        <f>[1]CoreVPAExp!G$264</f>
        <v>16.798741921600005</v>
      </c>
      <c r="I25" s="61">
        <f>[1]CoreVPAExp!H$264</f>
        <v>18.340525817100001</v>
      </c>
      <c r="J25" s="314">
        <f>[1]CoreVPAExp!I$264</f>
        <v>16.867286045299998</v>
      </c>
      <c r="K25" s="315">
        <f>[1]CoreVPAExp!J$264</f>
        <v>15.40919440528528</v>
      </c>
      <c r="L25" s="315">
        <f>[1]CoreVPAExp!K$264</f>
        <v>14.400691459590954</v>
      </c>
      <c r="M25" s="315">
        <f>[1]CoreVPAExp!L$264</f>
        <v>12.621473601658121</v>
      </c>
      <c r="N25" s="315">
        <f>[1]CoreVPAExp!M$264</f>
        <v>12.472717706093432</v>
      </c>
      <c r="O25" s="315">
        <f>[1]CoreVPAExp!N$264</f>
        <v>11.795254378079882</v>
      </c>
      <c r="P25" s="315">
        <f>[1]CoreVPAExp!O$264</f>
        <v>11.408595670130108</v>
      </c>
      <c r="Q25" s="315">
        <f>[1]CoreVPAExp!P$264</f>
        <v>11.865101707050522</v>
      </c>
      <c r="R25" s="315">
        <f>[1]CoreVPAExp!Q$264</f>
        <v>12.639809704620379</v>
      </c>
      <c r="S25" s="315">
        <f>[1]CoreVPAExp!R$264</f>
        <v>12.831927179387133</v>
      </c>
      <c r="T25" s="315">
        <f>[1]CoreVPAExp!S$264</f>
        <v>12.715427396401939</v>
      </c>
      <c r="U25" s="315">
        <f>[1]CoreVPAExp!T$264</f>
        <v>12.606802664473943</v>
      </c>
      <c r="V25" s="315">
        <f>[1]CoreVPAExp!U$264</f>
        <v>12.043975209114365</v>
      </c>
      <c r="W25" s="315">
        <f>[1]CoreVPAExp!V$264</f>
        <v>13.845520239358667</v>
      </c>
      <c r="X25" s="315">
        <f>[1]CoreVPAExp!W$264</f>
        <v>13.762297740194445</v>
      </c>
      <c r="Y25" s="315">
        <f>[1]CoreVPAExp!X$264</f>
        <v>14.102620514161714</v>
      </c>
      <c r="Z25" s="315">
        <f>[1]CoreVPAExp!Y$264</f>
        <v>14.130849179124287</v>
      </c>
      <c r="AA25" s="315">
        <f>[1]CoreVPAExp!Z$264</f>
        <v>14.342326889701335</v>
      </c>
      <c r="AB25" s="316">
        <f>[1]CoreVPAExp!AA$264</f>
        <v>14.342326889701335</v>
      </c>
      <c r="AC25" s="55"/>
      <c r="AD25" s="70">
        <f>1/1000*[1]CoreVPAExp!AB$264</f>
        <v>1.547829418354254</v>
      </c>
      <c r="AE25" s="70">
        <f>1/1000*[1]CoreVPAExp!AC$264</f>
        <v>1.3470463870375997</v>
      </c>
      <c r="AF25" s="70">
        <f>1/1000*[1]CoreVPAExp!AD$264</f>
        <v>1.4931167135471999</v>
      </c>
      <c r="AG25" s="70">
        <f>1/1000*[1]CoreVPAExp!AE$264</f>
        <v>1.8257948422559998</v>
      </c>
      <c r="AH25" s="70">
        <f>1/1000*[1]CoreVPAExp!AF$264</f>
        <v>1.9481614838973</v>
      </c>
      <c r="AI25" s="70">
        <f>1/1000*[1]CoreVPAExp!AG$264</f>
        <v>2.1318744003414003</v>
      </c>
      <c r="AJ25" s="70">
        <f>1/1000*[1]CoreVPAExp!AH$264</f>
        <v>2.4545400681208003</v>
      </c>
      <c r="AK25" s="70">
        <f>1/1000*[1]CoreVPAExp!AI$264</f>
        <v>2.9928558873225004</v>
      </c>
      <c r="AL25" s="70">
        <f>1/1000*[1]CoreVPAExp!AJ$264</f>
        <v>2.3934364243396002</v>
      </c>
      <c r="AM25" s="70">
        <f>1/1000*[1]CoreVPAExp!AK$264</f>
        <v>1.9113114481912001</v>
      </c>
      <c r="AN25" s="70">
        <f>1/1000*[1]CoreVPAExp!AL$264</f>
        <v>2.0034643967685004</v>
      </c>
      <c r="AO25" s="70">
        <f>1/1000*[1]CoreVPAExp!AM$264</f>
        <v>2.0397790640160003</v>
      </c>
      <c r="AP25" s="70">
        <f>1/1000*[1]CoreVPAExp!AN$264</f>
        <v>1.8027942446976</v>
      </c>
      <c r="AQ25" s="70">
        <f>1/1000*[1]CoreVPAExp!AO$264</f>
        <v>1.8510450273935997</v>
      </c>
      <c r="AR25" s="70">
        <f>1/1000*[1]CoreVPAExp!AP$264</f>
        <v>1.9205809858059999</v>
      </c>
      <c r="AS25" s="70">
        <f>1/1000*[1]CoreVPAExp!AQ$264</f>
        <v>1.6367129600219996</v>
      </c>
      <c r="AT25" s="70">
        <f>1/1000*[1]CoreVPAExp!AR$264</f>
        <v>1.6023005975681999</v>
      </c>
      <c r="AU25" s="70">
        <f>1/1000*[1]CoreVPAExp!AS$264</f>
        <v>1.7107014767986</v>
      </c>
      <c r="AV25" s="70">
        <f>1/1000*[1]CoreVPAExp!AT$264</f>
        <v>1.9003906375650004</v>
      </c>
      <c r="AW25" s="70">
        <f>1/1000*[1]CoreVPAExp!AU$264</f>
        <v>1.7098552615544997</v>
      </c>
      <c r="AX25" s="70">
        <f>1/1000*[1]CoreVPAExp!AV$264</f>
        <v>1.9154978247892003</v>
      </c>
      <c r="AY25" s="70">
        <f>1/1000*[1]CoreVPAExp!AW$264</f>
        <v>3.2556739762468005</v>
      </c>
      <c r="AZ25" s="70">
        <f>1/1000*[1]CoreVPAExp!AX$264</f>
        <v>2.7607240648259994</v>
      </c>
      <c r="BA25" s="70">
        <f>1/1000*[1]CoreVPAExp!AY$264</f>
        <v>2.2489602963112998</v>
      </c>
      <c r="BB25" s="70">
        <f>1/1000*[1]CoreVPAExp!AZ$264</f>
        <v>2.3684902455901504</v>
      </c>
      <c r="BC25" s="71">
        <f>1/1000*[1]CoreVPAExp!BA$264</f>
        <v>2.3684902455901504</v>
      </c>
      <c r="BD25" s="166"/>
    </row>
    <row r="26" spans="2:56" ht="20" customHeight="1">
      <c r="B26" s="25" t="s">
        <v>12</v>
      </c>
      <c r="C26" s="138">
        <f>SUM([1]TimberSectorMinusCoreVPAExp!B$264:B$264)+SUM(C27:C30)</f>
        <v>16.362861826346922</v>
      </c>
      <c r="D26" s="139">
        <f>SUM([1]TimberSectorMinusCoreVPAExp!C$264:C$264)+SUM(D27:D30)</f>
        <v>16.155542500043353</v>
      </c>
      <c r="E26" s="59">
        <f>SUM([1]TimberSectorMinusCoreVPAExp!D$264:D$264)+SUM(E27:E30)</f>
        <v>16.686467850234344</v>
      </c>
      <c r="F26" s="59">
        <f>SUM([1]TimberSectorMinusCoreVPAExp!E$264:E$264)+SUM(F27:F30)</f>
        <v>16.20307274312778</v>
      </c>
      <c r="G26" s="59">
        <f>SUM([1]TimberSectorMinusCoreVPAExp!F$264:F$264)+SUM(G27:G30)</f>
        <v>16.357386570565872</v>
      </c>
      <c r="H26" s="59">
        <f>SUM([1]TimberSectorMinusCoreVPAExp!G$264:G$264)+SUM(H27:H30)</f>
        <v>18.457496520689315</v>
      </c>
      <c r="I26" s="59">
        <f>SUM([1]TimberSectorMinusCoreVPAExp!H$264:H$264)+SUM(I27:I30)</f>
        <v>19.692680745064713</v>
      </c>
      <c r="J26" s="233">
        <f>SUM([1]TimberSectorMinusCoreVPAExp!I$264:I$264)+SUM(J27:J30)</f>
        <v>17.923949912198154</v>
      </c>
      <c r="K26" s="233">
        <f>SUM([1]TimberSectorMinusCoreVPAExp!J$264:J$264)+SUM(K27:K30)</f>
        <v>16.871090365322722</v>
      </c>
      <c r="L26" s="233">
        <f>SUM([1]TimberSectorMinusCoreVPAExp!K$264:K$264)+SUM(L27:L30)</f>
        <v>16.343577807221312</v>
      </c>
      <c r="M26" s="233">
        <f>SUM([1]TimberSectorMinusCoreVPAExp!L$264:L$264)+SUM(M27:M30)</f>
        <v>14.383165466854768</v>
      </c>
      <c r="N26" s="233">
        <f>SUM([1]TimberSectorMinusCoreVPAExp!M$264:M$264)+SUM(N27:N30)</f>
        <v>14.334519929615317</v>
      </c>
      <c r="O26" s="233">
        <f>SUM([1]TimberSectorMinusCoreVPAExp!N$264:N$264)+SUM(O27:O30)</f>
        <v>13.61669378501573</v>
      </c>
      <c r="P26" s="233">
        <f>SUM([1]TimberSectorMinusCoreVPAExp!O$264:O$264)+SUM(P27:P30)</f>
        <v>13.065841790868772</v>
      </c>
      <c r="Q26" s="233">
        <f>SUM([1]TimberSectorMinusCoreVPAExp!P$264:P$264)+SUM(Q27:Q30)</f>
        <v>13.900149789743883</v>
      </c>
      <c r="R26" s="233">
        <f>SUM([1]TimberSectorMinusCoreVPAExp!Q$264:Q$264)+SUM(R27:R30)</f>
        <v>14.179280421075482</v>
      </c>
      <c r="S26" s="233">
        <f>SUM([1]TimberSectorMinusCoreVPAExp!R$264:R$264)+SUM(S27:S30)</f>
        <v>14.82032350870657</v>
      </c>
      <c r="T26" s="233">
        <f>SUM([1]TimberSectorMinusCoreVPAExp!S$264:S$264)+SUM(T27:T30)</f>
        <v>15.034509710066288</v>
      </c>
      <c r="U26" s="233">
        <f>SUM([1]TimberSectorMinusCoreVPAExp!T$264:T$264)+SUM(U27:U30)</f>
        <v>14.865496388641178</v>
      </c>
      <c r="V26" s="233">
        <f>SUM([1]TimberSectorMinusCoreVPAExp!U$264:U$264)+SUM(V27:V30)</f>
        <v>14.274078425821772</v>
      </c>
      <c r="W26" s="233">
        <f>SUM([1]TimberSectorMinusCoreVPAExp!V$264:V$264)+SUM(W27:W30)</f>
        <v>16.136262341425333</v>
      </c>
      <c r="X26" s="233">
        <f>SUM([1]TimberSectorMinusCoreVPAExp!W$264:W$264)+SUM(X27:X30)</f>
        <v>16.075166043685886</v>
      </c>
      <c r="Y26" s="233">
        <f>SUM([1]TimberSectorMinusCoreVPAExp!X$264:X$264)+SUM(Y27:Y30)</f>
        <v>16.493531383191062</v>
      </c>
      <c r="Z26" s="233">
        <f>SUM([1]TimberSectorMinusCoreVPAExp!Y$264:Y$264)+SUM(Z27:Z30)</f>
        <v>16.214392332517896</v>
      </c>
      <c r="AA26" s="233">
        <f>SUM([1]TimberSectorMinusCoreVPAExp!Z$264:Z$264)+SUM(AA27:AA30)</f>
        <v>16.105126896949386</v>
      </c>
      <c r="AB26" s="312">
        <f>SUM([1]TimberSectorMinusCoreVPAExp!AA$264:AA$264)+SUM(AB27:AB30)</f>
        <v>16.105126896949386</v>
      </c>
      <c r="AC26" s="55"/>
      <c r="AD26" s="135">
        <f>1/1000*SUM([1]TimberSectorMinusCoreVPAExp!AB$264:AB$264)+SUM(AD27:AD30)</f>
        <v>2.4623738954817513</v>
      </c>
      <c r="AE26" s="136">
        <f>1/1000*SUM([1]TimberSectorMinusCoreVPAExp!AC$264:AC$264)+SUM(AE27:AE30)</f>
        <v>2.1396113945299997</v>
      </c>
      <c r="AF26" s="63">
        <f>1/1000*SUM([1]TimberSectorMinusCoreVPAExp!AD$264:AD$264)+SUM(AF27:AF30)</f>
        <v>2.2900393314767999</v>
      </c>
      <c r="AG26" s="63">
        <f>1/1000*SUM([1]TimberSectorMinusCoreVPAExp!AE$264:AE$264)+SUM(AG27:AG30)</f>
        <v>2.7706929815376005</v>
      </c>
      <c r="AH26" s="63">
        <f>1/1000*SUM([1]TimberSectorMinusCoreVPAExp!AF$264:AF$264)+SUM(AH27:AH30)</f>
        <v>3.0749874494058997</v>
      </c>
      <c r="AI26" s="63">
        <f>1/1000*SUM([1]TimberSectorMinusCoreVPAExp!AG$264:AG$264)+SUM(AI27:AI30)</f>
        <v>3.3171471355737001</v>
      </c>
      <c r="AJ26" s="63">
        <f>1/1000*SUM([1]TimberSectorMinusCoreVPAExp!AH$264:AH$264)+SUM(AJ27:AJ30)</f>
        <v>3.7740602144452002</v>
      </c>
      <c r="AK26" s="63">
        <f>1/1000*SUM([1]TimberSectorMinusCoreVPAExp!AI$264:AI$264)+SUM(AK27:AK30)</f>
        <v>4.4643352003310008</v>
      </c>
      <c r="AL26" s="63">
        <f>1/1000*SUM([1]TimberSectorMinusCoreVPAExp!AJ$264:AJ$264)+SUM(AL27:AL30)</f>
        <v>3.9998255978400006</v>
      </c>
      <c r="AM26" s="63">
        <f>1/1000*SUM([1]TimberSectorMinusCoreVPAExp!AK$264:AK$264)+SUM(AM27:AM30)</f>
        <v>3.2017710128183996</v>
      </c>
      <c r="AN26" s="63">
        <f>1/1000*SUM([1]TimberSectorMinusCoreVPAExp!AL$264:AL$264)+SUM(AN27:AN30)</f>
        <v>3.0404794107847</v>
      </c>
      <c r="AO26" s="63">
        <f>1/1000*SUM([1]TimberSectorMinusCoreVPAExp!AM$264:AM$264)+SUM(AO27:AO30)</f>
        <v>3.3982816795200002</v>
      </c>
      <c r="AP26" s="63">
        <f>1/1000*SUM([1]TimberSectorMinusCoreVPAExp!AN$264:AN$264)+SUM(AP27:AP30)</f>
        <v>3.0436731087312001</v>
      </c>
      <c r="AQ26" s="63">
        <f>1/1000*SUM([1]TimberSectorMinusCoreVPAExp!AO$264:AO$264)+SUM(AQ27:AQ30)</f>
        <v>3.0503708749389005</v>
      </c>
      <c r="AR26" s="63">
        <f>1/1000*SUM([1]TimberSectorMinusCoreVPAExp!AP$264:AP$264)+SUM(AR27:AR30)</f>
        <v>3.0758803423835008</v>
      </c>
      <c r="AS26" s="63">
        <f>1/1000*SUM([1]TimberSectorMinusCoreVPAExp!AQ$264:AQ$264)+SUM(AS27:AS30)</f>
        <v>2.5477537548469997</v>
      </c>
      <c r="AT26" s="63">
        <f>1/1000*SUM([1]TimberSectorMinusCoreVPAExp!AR$264:AR$264)+SUM(AT27:AT30)</f>
        <v>2.5728258741227004</v>
      </c>
      <c r="AU26" s="63">
        <f>1/1000*SUM([1]TimberSectorMinusCoreVPAExp!AS$264:AS$264)+SUM(AU27:AU30)</f>
        <v>2.6997282029431999</v>
      </c>
      <c r="AV26" s="63">
        <f>1/1000*SUM([1]TimberSectorMinusCoreVPAExp!AT$264:AT$264)+SUM(AV27:AV30)</f>
        <v>2.6492616333300001</v>
      </c>
      <c r="AW26" s="63">
        <f>1/1000*SUM([1]TimberSectorMinusCoreVPAExp!AU$264:AU$264)+SUM(AW27:AW30)</f>
        <v>2.7202928908985005</v>
      </c>
      <c r="AX26" s="63">
        <f>1/1000*SUM([1]TimberSectorMinusCoreVPAExp!AV$264:AV$264)+SUM(AX27:AX30)</f>
        <v>2.9002798607662004</v>
      </c>
      <c r="AY26" s="63">
        <f>1/1000*SUM([1]TimberSectorMinusCoreVPAExp!AW$264:AW$264)+SUM(AY27:AY30)</f>
        <v>4.3755080119035998</v>
      </c>
      <c r="AZ26" s="63">
        <f>1/1000*SUM([1]TimberSectorMinusCoreVPAExp!AX$264:AX$264)+SUM(AZ27:AZ30)</f>
        <v>3.8836461869009993</v>
      </c>
      <c r="BA26" s="63">
        <f>1/1000*SUM([1]TimberSectorMinusCoreVPAExp!AY$264:AY$264)+SUM(BA27:BA30)</f>
        <v>3.2696922575504006</v>
      </c>
      <c r="BB26" s="63">
        <f>1/1000*SUM([1]TimberSectorMinusCoreVPAExp!AZ$264:AZ$264)+SUM(BB27:BB30)</f>
        <v>3.3502642883340004</v>
      </c>
      <c r="BC26" s="165">
        <f>1/1000*SUM([1]TimberSectorMinusCoreVPAExp!AN$264:BA$264)+SUM(BC27:BC30)</f>
        <v>16.236328348946952</v>
      </c>
      <c r="BD26" s="166"/>
    </row>
    <row r="27" spans="2:56" ht="13">
      <c r="B27" s="5" t="s">
        <v>5</v>
      </c>
      <c r="C27" s="163">
        <f>'[1]4403Exp'!B$264</f>
        <v>0.10463917333333332</v>
      </c>
      <c r="D27" s="163">
        <f>'[1]4403Exp'!C$264</f>
        <v>0.30690849533333331</v>
      </c>
      <c r="E27" s="80">
        <f>'[1]4403Exp'!D$264</f>
        <v>0.64672964583333326</v>
      </c>
      <c r="F27" s="80">
        <f>'[1]4403Exp'!E$264</f>
        <v>0.31274794</v>
      </c>
      <c r="G27" s="80">
        <f>'[1]4403Exp'!F$264</f>
        <v>0.36961642333333333</v>
      </c>
      <c r="H27" s="80">
        <f>'[1]4403Exp'!G$264</f>
        <v>1.4989529799999999</v>
      </c>
      <c r="I27" s="80">
        <f>'[1]4403Exp'!H$264</f>
        <v>1.0096876949999993</v>
      </c>
      <c r="J27" s="325">
        <f>'[1]4403Exp'!I$264</f>
        <v>1.5919007199999999</v>
      </c>
      <c r="K27" s="320">
        <f>'[1]4403Exp'!J$264</f>
        <v>0.71873123999999988</v>
      </c>
      <c r="L27" s="320">
        <f>'[1]4403Exp'!K$264</f>
        <v>0.50416491550000009</v>
      </c>
      <c r="M27" s="320">
        <f>'[1]4403Exp'!L$264</f>
        <v>0.27913631333333327</v>
      </c>
      <c r="N27" s="320">
        <f>'[1]4403Exp'!M$264</f>
        <v>0.18342187247863251</v>
      </c>
      <c r="O27" s="320">
        <f>'[1]4403Exp'!N$264</f>
        <v>0.17758040788888887</v>
      </c>
      <c r="P27" s="320">
        <f>'[1]4403Exp'!O$264</f>
        <v>0.18824479818181822</v>
      </c>
      <c r="Q27" s="320">
        <f>'[1]4403Exp'!P$264</f>
        <v>0.16201009999999999</v>
      </c>
      <c r="R27" s="320">
        <f>'[1]4403Exp'!Q$264</f>
        <v>0.12080216333333332</v>
      </c>
      <c r="S27" s="320">
        <f>'[1]4403Exp'!R$264</f>
        <v>0.13012184583333333</v>
      </c>
      <c r="T27" s="320">
        <f>'[1]4403Exp'!S$264</f>
        <v>0.31364486783191997</v>
      </c>
      <c r="U27" s="320">
        <f>'[1]4403Exp'!T$264</f>
        <v>0.28673111999999995</v>
      </c>
      <c r="V27" s="320">
        <f>'[1]4403Exp'!U$264</f>
        <v>0.43150270000000002</v>
      </c>
      <c r="W27" s="320">
        <f>'[1]4403Exp'!V$264</f>
        <v>0.66866805259999995</v>
      </c>
      <c r="X27" s="320">
        <f>'[1]4403Exp'!W$264</f>
        <v>0.80936098619999985</v>
      </c>
      <c r="Y27" s="320">
        <f>'[1]4403Exp'!X$264</f>
        <v>1.8150587736000001</v>
      </c>
      <c r="Z27" s="320">
        <f>'[1]4403Exp'!Y$264</f>
        <v>1.2990441494</v>
      </c>
      <c r="AA27" s="320">
        <f>'[1]4403Exp'!Z$264</f>
        <v>0.70261661900000028</v>
      </c>
      <c r="AB27" s="321">
        <f>'[1]4403Exp'!AA$264</f>
        <v>0.70261661900000028</v>
      </c>
      <c r="AC27" s="55"/>
      <c r="AD27" s="144">
        <f>1/1000*'[1]4403Exp'!AB$264</f>
        <v>1.4718867636405002E-2</v>
      </c>
      <c r="AE27" s="144">
        <f>1/1000*'[1]4403Exp'!AC$264</f>
        <v>2.386373756360001E-2</v>
      </c>
      <c r="AF27" s="21">
        <f>1/1000*'[1]4403Exp'!AD$264</f>
        <v>3.9089515392E-2</v>
      </c>
      <c r="AG27" s="21">
        <f>1/1000*'[1]4403Exp'!AE$264</f>
        <v>3.07906938752E-2</v>
      </c>
      <c r="AH27" s="21">
        <f>1/1000*'[1]4403Exp'!AF$264</f>
        <v>3.7033839847900006E-2</v>
      </c>
      <c r="AI27" s="21">
        <f>1/1000*'[1]4403Exp'!AG$264</f>
        <v>9.9179583574500005E-2</v>
      </c>
      <c r="AJ27" s="21">
        <f>1/1000*'[1]4403Exp'!AH$264</f>
        <v>7.9409229179999999E-2</v>
      </c>
      <c r="AK27" s="21">
        <f>1/1000*'[1]4403Exp'!AI$264</f>
        <v>0.16687665335850002</v>
      </c>
      <c r="AL27" s="21">
        <f>1/1000*'[1]4403Exp'!AJ$264</f>
        <v>8.2216222725600016E-2</v>
      </c>
      <c r="AM27" s="21">
        <f>1/1000*'[1]4403Exp'!AK$264</f>
        <v>4.9740010223199994E-2</v>
      </c>
      <c r="AN27" s="21">
        <f>1/1000*'[1]4403Exp'!AL$264</f>
        <v>3.5133605949600008E-2</v>
      </c>
      <c r="AO27" s="21">
        <f>1/1000*'[1]4403Exp'!AM$264</f>
        <v>2.4582576623999999E-2</v>
      </c>
      <c r="AP27" s="21">
        <f>1/1000*'[1]4403Exp'!AN$264</f>
        <v>2.3956678873600007E-2</v>
      </c>
      <c r="AQ27" s="21">
        <f>1/1000*'[1]4403Exp'!AO$264</f>
        <v>2.6000625411000004E-2</v>
      </c>
      <c r="AR27" s="21">
        <f>1/1000*'[1]4403Exp'!AP$264</f>
        <v>2.7925028816500001E-2</v>
      </c>
      <c r="AS27" s="21">
        <f>1/1000*'[1]4403Exp'!AQ$264</f>
        <v>1.8452982100000001E-2</v>
      </c>
      <c r="AT27" s="21">
        <f>1/1000*'[1]4403Exp'!AR$264</f>
        <v>2.0174118095799998E-2</v>
      </c>
      <c r="AU27" s="21">
        <f>1/1000*'[1]4403Exp'!AS$264</f>
        <v>6.1326647925400005E-2</v>
      </c>
      <c r="AV27" s="21">
        <f>1/1000*'[1]4403Exp'!AT$264</f>
        <v>7.0819623972000006E-2</v>
      </c>
      <c r="AW27" s="21">
        <f>1/1000*'[1]4403Exp'!AU$264</f>
        <v>6.8105665785500008E-2</v>
      </c>
      <c r="AX27" s="21">
        <f>1/1000*'[1]4403Exp'!AV$264</f>
        <v>8.3190255796600013E-2</v>
      </c>
      <c r="AY27" s="21">
        <f>1/1000*'[1]4403Exp'!AW$264</f>
        <v>0.12179084940929999</v>
      </c>
      <c r="AZ27" s="21">
        <f>1/1000*'[1]4403Exp'!AX$264</f>
        <v>0.20023846525799996</v>
      </c>
      <c r="BA27" s="21">
        <f>1/1000*'[1]4403Exp'!AY$264</f>
        <v>0.14342199815569998</v>
      </c>
      <c r="BB27" s="21">
        <f>1/1000*'[1]4403Exp'!AZ$264</f>
        <v>8.4251332370899976E-2</v>
      </c>
      <c r="BC27" s="14">
        <f>1/1000*'[1]4403Exp'!BA$264</f>
        <v>8.4251332370899976E-2</v>
      </c>
      <c r="BD27" s="166"/>
    </row>
    <row r="28" spans="2:56" ht="13">
      <c r="B28" s="5" t="s">
        <v>6</v>
      </c>
      <c r="C28" s="397">
        <f>'[1]4407Exp'!B$264</f>
        <v>14.504695065625558</v>
      </c>
      <c r="D28" s="90">
        <f>'[1]4407Exp'!C$264</f>
        <v>14.079328460974736</v>
      </c>
      <c r="E28" s="90">
        <f>'[1]4407Exp'!D$264</f>
        <v>14.24628519945146</v>
      </c>
      <c r="F28" s="90">
        <f>'[1]4407Exp'!E$264</f>
        <v>14.161194195633334</v>
      </c>
      <c r="G28" s="90">
        <f>'[1]4407Exp'!F$264</f>
        <v>14.119511559699532</v>
      </c>
      <c r="H28" s="90">
        <f>'[1]4407Exp'!G$264</f>
        <v>14.987981663200001</v>
      </c>
      <c r="I28" s="90">
        <f>'[1]4407Exp'!H$264</f>
        <v>16.503804963100002</v>
      </c>
      <c r="J28" s="215">
        <f>'[1]4407Exp'!I$264</f>
        <v>14.143120764499999</v>
      </c>
      <c r="K28" s="238">
        <f>'[1]4407Exp'!J$264</f>
        <v>13.947088214607893</v>
      </c>
      <c r="L28" s="238">
        <f>'[1]4407Exp'!K$264</f>
        <v>13.705790580300004</v>
      </c>
      <c r="M28" s="238">
        <f>'[1]4407Exp'!L$264</f>
        <v>12.032332000780002</v>
      </c>
      <c r="N28" s="238">
        <f>'[1]4407Exp'!M$264</f>
        <v>12.105224102458294</v>
      </c>
      <c r="O28" s="238">
        <f>'[1]4407Exp'!N$264</f>
        <v>11.463865797853888</v>
      </c>
      <c r="P28" s="238">
        <f>'[1]4407Exp'!O$264</f>
        <v>10.994469905683335</v>
      </c>
      <c r="Q28" s="238">
        <f>'[1]4407Exp'!P$264</f>
        <v>11.479998786775479</v>
      </c>
      <c r="R28" s="238">
        <f>'[1]4407Exp'!Q$264</f>
        <v>12.283606984378334</v>
      </c>
      <c r="S28" s="238">
        <f>'[1]4407Exp'!R$264</f>
        <v>12.540068514753802</v>
      </c>
      <c r="T28" s="238">
        <f>'[1]4407Exp'!S$264</f>
        <v>12.265396977432916</v>
      </c>
      <c r="U28" s="238">
        <f>'[1]4407Exp'!T$264</f>
        <v>12.159776033798458</v>
      </c>
      <c r="V28" s="238">
        <f>'[1]4407Exp'!U$264</f>
        <v>11.506072628357577</v>
      </c>
      <c r="W28" s="238">
        <f>'[1]4407Exp'!V$264</f>
        <v>13.044717253932005</v>
      </c>
      <c r="X28" s="238">
        <f>'[1]4407Exp'!W$264</f>
        <v>12.683474337170001</v>
      </c>
      <c r="Y28" s="238">
        <f>'[1]4407Exp'!X$264</f>
        <v>12.142132636816001</v>
      </c>
      <c r="Z28" s="238">
        <f>'[1]4407Exp'!Y$264</f>
        <v>12.688813934160001</v>
      </c>
      <c r="AA28" s="238">
        <f>'[1]4407Exp'!Z$264</f>
        <v>13.505759642647998</v>
      </c>
      <c r="AB28" s="317">
        <f>'[1]4407Exp'!AA$264</f>
        <v>13.505759642647998</v>
      </c>
      <c r="AC28" s="60"/>
      <c r="AD28" s="64">
        <f>1/1000*'[1]4407Exp'!AB$264</f>
        <v>1.4969292278411703</v>
      </c>
      <c r="AE28" s="88">
        <f>1/1000*'[1]4407Exp'!AC$264</f>
        <v>1.2928367659939999</v>
      </c>
      <c r="AF28" s="88">
        <f>1/1000*'[1]4407Exp'!AD$264</f>
        <v>1.4173486157279997</v>
      </c>
      <c r="AG28" s="88">
        <f>1/1000*'[1]4407Exp'!AE$264</f>
        <v>1.7467266115264002</v>
      </c>
      <c r="AH28" s="88">
        <f>1/1000*'[1]4407Exp'!AF$264</f>
        <v>1.8552416215081</v>
      </c>
      <c r="AI28" s="88">
        <f>1/1000*'[1]4407Exp'!AG$264</f>
        <v>1.9732024461863999</v>
      </c>
      <c r="AJ28" s="88">
        <f>1/1000*'[1]4407Exp'!AH$264</f>
        <v>2.2930089951980004</v>
      </c>
      <c r="AK28" s="88">
        <f>1/1000*'[1]4407Exp'!AI$264</f>
        <v>2.7056230272165007</v>
      </c>
      <c r="AL28" s="88">
        <f>1/1000*'[1]4407Exp'!AJ$264</f>
        <v>2.2029170537944003</v>
      </c>
      <c r="AM28" s="88">
        <f>1/1000*'[1]4407Exp'!AK$264</f>
        <v>1.8198773189915998</v>
      </c>
      <c r="AN28" s="88">
        <f>1/1000*'[1]4407Exp'!AL$264</f>
        <v>1.9176317381565002</v>
      </c>
      <c r="AO28" s="88">
        <f>1/1000*'[1]4407Exp'!AM$264</f>
        <v>1.9688649951359998</v>
      </c>
      <c r="AP28" s="88">
        <f>1/1000*'[1]4407Exp'!AN$264</f>
        <v>1.7393691034015999</v>
      </c>
      <c r="AQ28" s="88">
        <f>1/1000*'[1]4407Exp'!AO$264</f>
        <v>1.7775283042326</v>
      </c>
      <c r="AR28" s="88">
        <f>1/1000*'[1]4407Exp'!AP$264</f>
        <v>1.8448611568120001</v>
      </c>
      <c r="AS28" s="88">
        <f>1/1000*'[1]4407Exp'!AQ$264</f>
        <v>1.5819618078074995</v>
      </c>
      <c r="AT28" s="88">
        <f>1/1000*'[1]4407Exp'!AR$264</f>
        <v>1.5517006398847</v>
      </c>
      <c r="AU28" s="88">
        <f>1/1000*'[1]4407Exp'!AS$264</f>
        <v>1.6242689443123002</v>
      </c>
      <c r="AV28" s="88">
        <f>1/1000*'[1]4407Exp'!AT$264</f>
        <v>1.8024695661320003</v>
      </c>
      <c r="AW28" s="88">
        <f>1/1000*'[1]4407Exp'!AU$264</f>
        <v>1.6151914017210003</v>
      </c>
      <c r="AX28" s="88">
        <f>1/1000*'[1]4407Exp'!AV$264</f>
        <v>1.8005045611002002</v>
      </c>
      <c r="AY28" s="88">
        <f>1/1000*'[1]4407Exp'!AW$264</f>
        <v>3.0806685858442999</v>
      </c>
      <c r="AZ28" s="88">
        <f>1/1000*'[1]4407Exp'!AX$264</f>
        <v>2.5093825881929996</v>
      </c>
      <c r="BA28" s="88">
        <f>1/1000*'[1]4407Exp'!AY$264</f>
        <v>2.0563536516325005</v>
      </c>
      <c r="BB28" s="88">
        <f>1/1000*'[1]4407Exp'!AZ$264</f>
        <v>2.2367764931159502</v>
      </c>
      <c r="BC28" s="319">
        <f>1/1000*'[1]4407Exp'!BA$264</f>
        <v>2.2367764931159502</v>
      </c>
      <c r="BD28" s="193"/>
    </row>
    <row r="29" spans="2:56" ht="13">
      <c r="B29" s="5" t="s">
        <v>7</v>
      </c>
      <c r="C29" s="72">
        <f>'[1]4408Exp'!B$264</f>
        <v>3.4896194398181812E-2</v>
      </c>
      <c r="D29" s="20">
        <f>'[1]4408Exp'!C$264</f>
        <v>3.3489212576515139E-2</v>
      </c>
      <c r="E29" s="20">
        <f>'[1]4408Exp'!D$264</f>
        <v>4.4341345026631014E-2</v>
      </c>
      <c r="F29" s="20">
        <f>'[1]4408Exp'!E$264</f>
        <v>5.1152494415454539E-2</v>
      </c>
      <c r="G29" s="20">
        <f>'[1]4408Exp'!F$264</f>
        <v>6.711819296280834E-2</v>
      </c>
      <c r="H29" s="20">
        <f>'[1]4408Exp'!G$264</f>
        <v>7.0648163599999994E-2</v>
      </c>
      <c r="I29" s="20">
        <f>'[1]4408Exp'!H$264</f>
        <v>7.1331048299999991E-2</v>
      </c>
      <c r="J29" s="327">
        <f>'[1]4408Exp'!I$264</f>
        <v>6.5910336900000005E-2</v>
      </c>
      <c r="K29" s="308">
        <f>'[1]4408Exp'!J$264</f>
        <v>5.3257657357391339E-2</v>
      </c>
      <c r="L29" s="308">
        <f>'[1]4408Exp'!K$264</f>
        <v>4.1848059224285729E-2</v>
      </c>
      <c r="M29" s="308">
        <f>'[1]4408Exp'!L$264</f>
        <v>4.4635364049550146E-2</v>
      </c>
      <c r="N29" s="308">
        <f>'[1]4408Exp'!M$264</f>
        <v>5.261414743636364E-2</v>
      </c>
      <c r="O29" s="308">
        <f>'[1]4408Exp'!N$264</f>
        <v>5.2063669464945228E-2</v>
      </c>
      <c r="P29" s="308">
        <f>'[1]4408Exp'!O$264</f>
        <v>5.0271929105555543E-2</v>
      </c>
      <c r="Q29" s="308">
        <f>'[1]4408Exp'!P$264</f>
        <v>5.5670264273252272E-2</v>
      </c>
      <c r="R29" s="308">
        <f>'[1]4408Exp'!Q$264</f>
        <v>5.1286319999999996E-2</v>
      </c>
      <c r="S29" s="308">
        <f>'[1]4408Exp'!R$264</f>
        <v>5.1474209574999992E-2</v>
      </c>
      <c r="T29" s="308">
        <f>'[1]4408Exp'!S$264</f>
        <v>5.0677226369047611E-2</v>
      </c>
      <c r="U29" s="308">
        <f>'[1]4408Exp'!T$264</f>
        <v>7.4583409264285708E-2</v>
      </c>
      <c r="V29" s="308">
        <f>'[1]4408Exp'!U$264</f>
        <v>7.7995128025037705E-2</v>
      </c>
      <c r="W29" s="308">
        <f>'[1]4408Exp'!V$264</f>
        <v>9.3011361199999976E-2</v>
      </c>
      <c r="X29" s="308">
        <f>'[1]4408Exp'!W$264</f>
        <v>8.3137274759999991E-2</v>
      </c>
      <c r="Y29" s="308">
        <f>'[1]4408Exp'!X$264</f>
        <v>9.1380612479999984E-2</v>
      </c>
      <c r="Z29" s="308">
        <f>'[1]4408Exp'!Y$264</f>
        <v>8.146614001999998E-2</v>
      </c>
      <c r="AA29" s="308">
        <f>'[1]4408Exp'!Z$264</f>
        <v>5.098295130666667E-2</v>
      </c>
      <c r="AB29" s="73">
        <f>'[1]4408Exp'!AA$264</f>
        <v>5.098295130666667E-2</v>
      </c>
      <c r="AC29" s="55"/>
      <c r="AD29" s="11">
        <f>1/1000*'[1]4408Exp'!AB$264</f>
        <v>1.3045018574312997E-2</v>
      </c>
      <c r="AE29" s="21">
        <f>1/1000*'[1]4408Exp'!AC$264</f>
        <v>1.19094389276E-2</v>
      </c>
      <c r="AF29" s="21">
        <f>1/1000*'[1]4408Exp'!AD$264</f>
        <v>1.5207344395200002E-2</v>
      </c>
      <c r="AG29" s="21">
        <f>1/1000*'[1]4408Exp'!AE$264</f>
        <v>2.0388324600000004E-2</v>
      </c>
      <c r="AH29" s="21">
        <f>1/1000*'[1]4408Exp'!AF$264</f>
        <v>2.6628870103500003E-2</v>
      </c>
      <c r="AI29" s="21">
        <f>1/1000*'[1]4408Exp'!AG$264</f>
        <v>2.7654440771100002E-2</v>
      </c>
      <c r="AJ29" s="21">
        <f>1/1000*'[1]4408Exp'!AH$264</f>
        <v>2.7798953865600003E-2</v>
      </c>
      <c r="AK29" s="21">
        <f>1/1000*'[1]4408Exp'!AI$264</f>
        <v>2.9814850612499999E-2</v>
      </c>
      <c r="AL29" s="21">
        <f>1/1000*'[1]4408Exp'!AJ$264</f>
        <v>2.8793411830800007E-2</v>
      </c>
      <c r="AM29" s="21">
        <f>1/1000*'[1]4408Exp'!AK$264</f>
        <v>1.7727638803600003E-2</v>
      </c>
      <c r="AN29" s="21">
        <f>1/1000*'[1]4408Exp'!AL$264</f>
        <v>1.7039934000900002E-2</v>
      </c>
      <c r="AO29" s="21">
        <f>1/1000*'[1]4408Exp'!AM$264</f>
        <v>2.0260661616E-2</v>
      </c>
      <c r="AP29" s="21">
        <f>1/1000*'[1]4408Exp'!AN$264</f>
        <v>1.8238126579200001E-2</v>
      </c>
      <c r="AQ29" s="21">
        <f>1/1000*'[1]4408Exp'!AO$264</f>
        <v>1.7860181223899999E-2</v>
      </c>
      <c r="AR29" s="21">
        <f>1/1000*'[1]4408Exp'!AP$264</f>
        <v>1.9349456365E-2</v>
      </c>
      <c r="AS29" s="21">
        <f>1/1000*'[1]4408Exp'!AQ$264</f>
        <v>1.5021179883500001E-2</v>
      </c>
      <c r="AT29" s="21">
        <f>1/1000*'[1]4408Exp'!AR$264</f>
        <v>1.54180964382E-2</v>
      </c>
      <c r="AU29" s="21">
        <f>1/1000*'[1]4408Exp'!AS$264</f>
        <v>1.5463806944300005E-2</v>
      </c>
      <c r="AV29" s="21">
        <f>1/1000*'[1]4408Exp'!AT$264</f>
        <v>2.0040662992E-2</v>
      </c>
      <c r="AW29" s="21">
        <f>1/1000*'[1]4408Exp'!AU$264</f>
        <v>1.9410094749E-2</v>
      </c>
      <c r="AX29" s="21">
        <f>1/1000*'[1]4408Exp'!AV$264</f>
        <v>2.2430298586600003E-2</v>
      </c>
      <c r="AY29" s="21">
        <f>1/1000*'[1]4408Exp'!AW$264</f>
        <v>2.4687112104E-2</v>
      </c>
      <c r="AZ29" s="21">
        <f>1/1000*'[1]4408Exp'!AX$264</f>
        <v>2.5443128295000006E-2</v>
      </c>
      <c r="BA29" s="21">
        <f>1/1000*'[1]4408Exp'!AY$264</f>
        <v>1.5893145277899996E-2</v>
      </c>
      <c r="BB29" s="21">
        <f>1/1000*'[1]4408Exp'!AZ$264</f>
        <v>1.4901953646199999E-2</v>
      </c>
      <c r="BC29" s="14">
        <f>1/1000*'[1]4408Exp'!BA$264</f>
        <v>1.4901953646199999E-2</v>
      </c>
      <c r="BD29" s="166"/>
    </row>
    <row r="30" spans="2:56" ht="13">
      <c r="B30" s="5" t="s">
        <v>8</v>
      </c>
      <c r="C30" s="72">
        <f>'[1]4412Exp'!B$264</f>
        <v>0.12809620357979801</v>
      </c>
      <c r="D30" s="20">
        <f>'[1]4412Exp'!C$264</f>
        <v>0.11262805712486401</v>
      </c>
      <c r="E30" s="20">
        <f>'[1]4412Exp'!D$264</f>
        <v>9.905496581666666E-2</v>
      </c>
      <c r="F30" s="20">
        <f>'[1]4412Exp'!E$264</f>
        <v>8.3647518153030315E-2</v>
      </c>
      <c r="G30" s="20">
        <f>'[1]4412Exp'!F$264</f>
        <v>6.4169380811111107E-2</v>
      </c>
      <c r="H30" s="20">
        <f>'[1]4412Exp'!G$264</f>
        <v>8.757911480000001E-2</v>
      </c>
      <c r="I30" s="20">
        <f>'[1]4412Exp'!H$264</f>
        <v>8.2390643700000016E-2</v>
      </c>
      <c r="J30" s="327">
        <f>'[1]4412Exp'!I$264</f>
        <v>8.3658803900000009E-2</v>
      </c>
      <c r="K30" s="308">
        <f>'[1]4412Exp'!J$264</f>
        <v>7.0736193320000015E-2</v>
      </c>
      <c r="L30" s="308">
        <f>'[1]4412Exp'!K$264</f>
        <v>8.3817924566666674E-2</v>
      </c>
      <c r="M30" s="308">
        <f>'[1]4412Exp'!L$264</f>
        <v>8.1049903495238093E-2</v>
      </c>
      <c r="N30" s="308">
        <f>'[1]4412Exp'!M$264</f>
        <v>6.710716372014347E-2</v>
      </c>
      <c r="O30" s="308">
        <f>'[1]4412Exp'!N$264</f>
        <v>7.431042687215926E-2</v>
      </c>
      <c r="P30" s="308">
        <f>'[1]4412Exp'!O$264</f>
        <v>8.3958517159398505E-2</v>
      </c>
      <c r="Q30" s="308">
        <f>'[1]4412Exp'!P$264</f>
        <v>5.2302716001794862E-2</v>
      </c>
      <c r="R30" s="308">
        <f>'[1]4412Exp'!Q$264</f>
        <v>3.5724298337280372E-2</v>
      </c>
      <c r="S30" s="308">
        <f>'[1]4412Exp'!R$264</f>
        <v>3.1719071724999999E-2</v>
      </c>
      <c r="T30" s="308">
        <f>'[1]4412Exp'!S$264</f>
        <v>2.8915544768055558E-2</v>
      </c>
      <c r="U30" s="308">
        <f>'[1]4412Exp'!T$264</f>
        <v>3.1899076411202834E-2</v>
      </c>
      <c r="V30" s="308">
        <f>'[1]4412Exp'!U$264</f>
        <v>2.8404752731746034E-2</v>
      </c>
      <c r="W30" s="308">
        <f>'[1]4412Exp'!V$264</f>
        <v>3.9123571626666673E-2</v>
      </c>
      <c r="X30" s="308">
        <f>'[1]4412Exp'!W$264</f>
        <v>5.1396260664444443E-2</v>
      </c>
      <c r="Y30" s="308">
        <f>'[1]4412Exp'!X$264</f>
        <v>5.4048491265714288E-2</v>
      </c>
      <c r="Z30" s="308">
        <f>'[1]4412Exp'!Y$264</f>
        <v>6.1524955544285699E-2</v>
      </c>
      <c r="AA30" s="308">
        <f>'[1]4412Exp'!Z$264</f>
        <v>8.2967676746666663E-2</v>
      </c>
      <c r="AB30" s="73">
        <f>'[1]4412Exp'!AA$264</f>
        <v>8.2967676746666663E-2</v>
      </c>
      <c r="AC30" s="55"/>
      <c r="AD30" s="11">
        <f>1/1000*'[1]4412Exp'!AB$264</f>
        <v>2.3136304302365997E-2</v>
      </c>
      <c r="AE30" s="21">
        <f>1/1000*'[1]4412Exp'!AC$264</f>
        <v>1.8436444552399997E-2</v>
      </c>
      <c r="AF30" s="21">
        <f>1/1000*'[1]4412Exp'!AD$264</f>
        <v>1.5291503740799999E-2</v>
      </c>
      <c r="AG30" s="21">
        <f>1/1000*'[1]4412Exp'!AE$264</f>
        <v>1.5906587121600001E-2</v>
      </c>
      <c r="AH30" s="21">
        <f>1/1000*'[1]4412Exp'!AF$264</f>
        <v>1.8104292794000002E-2</v>
      </c>
      <c r="AI30" s="21">
        <f>1/1000*'[1]4412Exp'!AG$264</f>
        <v>2.0137297451700002E-2</v>
      </c>
      <c r="AJ30" s="21">
        <f>1/1000*'[1]4412Exp'!AH$264</f>
        <v>2.0015331260000001E-2</v>
      </c>
      <c r="AK30" s="21">
        <f>1/1000*'[1]4412Exp'!AI$264</f>
        <v>2.4971091092000002E-2</v>
      </c>
      <c r="AL30" s="21">
        <f>1/1000*'[1]4412Exp'!AJ$264</f>
        <v>1.9959023685599996E-2</v>
      </c>
      <c r="AM30" s="21">
        <f>1/1000*'[1]4412Exp'!AK$264</f>
        <v>1.59401244948E-2</v>
      </c>
      <c r="AN30" s="21">
        <f>1/1000*'[1]4412Exp'!AL$264</f>
        <v>1.7300077437599998E-2</v>
      </c>
      <c r="AO30" s="21">
        <f>1/1000*'[1]4412Exp'!AM$264</f>
        <v>1.6575707711999999E-2</v>
      </c>
      <c r="AP30" s="21">
        <f>1/1000*'[1]4412Exp'!AN$264</f>
        <v>1.6021403323200002E-2</v>
      </c>
      <c r="AQ30" s="21">
        <f>1/1000*'[1]4412Exp'!AO$264</f>
        <v>1.8565055689800002E-2</v>
      </c>
      <c r="AR30" s="21">
        <f>1/1000*'[1]4412Exp'!AP$264</f>
        <v>1.3543604481499999E-2</v>
      </c>
      <c r="AS30" s="21">
        <f>1/1000*'[1]4412Exp'!AQ$264</f>
        <v>7.8215267620000001E-3</v>
      </c>
      <c r="AT30" s="21">
        <f>1/1000*'[1]4412Exp'!AR$264</f>
        <v>6.6313061788999981E-3</v>
      </c>
      <c r="AU30" s="21">
        <f>1/1000*'[1]4412Exp'!AS$264</f>
        <v>5.7833421217000002E-3</v>
      </c>
      <c r="AV30" s="21">
        <f>1/1000*'[1]4412Exp'!AT$264</f>
        <v>7.0607844690000017E-3</v>
      </c>
      <c r="AW30" s="21">
        <f>1/1000*'[1]4412Exp'!AU$264</f>
        <v>7.1480992989999999E-3</v>
      </c>
      <c r="AX30" s="21">
        <f>1/1000*'[1]4412Exp'!AV$264</f>
        <v>9.3727093058000033E-3</v>
      </c>
      <c r="AY30" s="21">
        <f>1/1000*'[1]4412Exp'!AW$264</f>
        <v>1.7829965341500005E-2</v>
      </c>
      <c r="AZ30" s="21">
        <f>1/1000*'[1]4412Exp'!AX$264</f>
        <v>2.5659883079999998E-2</v>
      </c>
      <c r="BA30" s="21">
        <f>1/1000*'[1]4412Exp'!AY$264</f>
        <v>3.3291501245199993E-2</v>
      </c>
      <c r="BB30" s="21">
        <f>1/1000*'[1]4412Exp'!AZ$264</f>
        <v>3.2560466457100007E-2</v>
      </c>
      <c r="BC30" s="14">
        <f>1/1000*'[1]4412Exp'!BA$264</f>
        <v>3.2560466457100007E-2</v>
      </c>
      <c r="BD30" s="166"/>
    </row>
    <row r="31" spans="2:56" ht="13">
      <c r="B31" s="5" t="s">
        <v>49</v>
      </c>
      <c r="C31" s="72">
        <f>'[1]44104411Exp'!B$264</f>
        <v>0.28305921720000005</v>
      </c>
      <c r="D31" s="20">
        <f>'[1]44104411Exp'!C$264</f>
        <v>0.3016235711384615</v>
      </c>
      <c r="E31" s="20">
        <f>'[1]44104411Exp'!D$264</f>
        <v>0.38962663614358983</v>
      </c>
      <c r="F31" s="20">
        <f>'[1]44104411Exp'!E$264</f>
        <v>0.26330639636428577</v>
      </c>
      <c r="G31" s="20">
        <f>'[1]44104411Exp'!F$264</f>
        <v>0.25237964063076923</v>
      </c>
      <c r="H31" s="20">
        <f>'[1]44104411Exp'!G$264</f>
        <v>0.25455213240000002</v>
      </c>
      <c r="I31" s="20">
        <f>'[1]44104411Exp'!H$264</f>
        <v>0.25848344000000001</v>
      </c>
      <c r="J31" s="327">
        <f>'[1]44104411Exp'!I$264</f>
        <v>0.23725045840000006</v>
      </c>
      <c r="K31" s="308">
        <f>'[1]44104411Exp'!J$264</f>
        <v>0.19902139942658728</v>
      </c>
      <c r="L31" s="308">
        <f>'[1]44104411Exp'!K$264</f>
        <v>0.14321774367579365</v>
      </c>
      <c r="M31" s="308">
        <f>'[1]44104411Exp'!L$264</f>
        <v>0.1356604699</v>
      </c>
      <c r="N31" s="308">
        <f>'[1]44104411Exp'!M$264</f>
        <v>0.12314813469168762</v>
      </c>
      <c r="O31" s="308">
        <f>'[1]44104411Exp'!N$264</f>
        <v>0.11102507157501511</v>
      </c>
      <c r="P31" s="308">
        <f>'[1]44104411Exp'!O$264</f>
        <v>0.10997484652414641</v>
      </c>
      <c r="Q31" s="308">
        <f>'[1]44104411Exp'!P$264</f>
        <v>0.13204983857629932</v>
      </c>
      <c r="R31" s="308">
        <f>'[1]44104411Exp'!Q$264</f>
        <v>9.0112437342238824E-2</v>
      </c>
      <c r="S31" s="308">
        <f>'[1]44104411Exp'!R$264</f>
        <v>0.11570755032607774</v>
      </c>
      <c r="T31" s="308">
        <f>'[1]44104411Exp'!S$264</f>
        <v>0.13349793601076931</v>
      </c>
      <c r="U31" s="308">
        <f>'[1]44104411Exp'!T$264</f>
        <v>0.12471749002552673</v>
      </c>
      <c r="V31" s="308">
        <f>'[1]44104411Exp'!U$264</f>
        <v>9.1937063330812377E-2</v>
      </c>
      <c r="W31" s="308">
        <f>'[1]44104411Exp'!V$264</f>
        <v>0.12364497347999999</v>
      </c>
      <c r="X31" s="308">
        <f>'[1]44104411Exp'!W$264</f>
        <v>0.15146303657999999</v>
      </c>
      <c r="Y31" s="308">
        <f>'[1]44104411Exp'!X$264</f>
        <v>9.8519040954285708E-2</v>
      </c>
      <c r="Z31" s="308">
        <f>'[1]44104411Exp'!Y$264</f>
        <v>0.1093244840228571</v>
      </c>
      <c r="AA31" s="308">
        <f>'[1]44104411Exp'!Z$264</f>
        <v>0.10181904272298702</v>
      </c>
      <c r="AB31" s="73">
        <f>'[1]44104411Exp'!AA$264</f>
        <v>0.10181904272298702</v>
      </c>
      <c r="AC31" s="91"/>
      <c r="AD31" s="11">
        <f>1/1000*'[1]44104411Exp'!AB$264</f>
        <v>9.4287388696005017E-2</v>
      </c>
      <c r="AE31" s="21">
        <f>1/1000*'[1]44104411Exp'!AC$264</f>
        <v>7.5494082551999991E-2</v>
      </c>
      <c r="AF31" s="21">
        <f>1/1000*'[1]44104411Exp'!AD$264</f>
        <v>8.4654389894399995E-2</v>
      </c>
      <c r="AG31" s="21">
        <f>1/1000*'[1]44104411Exp'!AE$264</f>
        <v>9.3799720503999998E-2</v>
      </c>
      <c r="AH31" s="21">
        <f>1/1000*'[1]44104411Exp'!AF$264</f>
        <v>0.10651028961930001</v>
      </c>
      <c r="AI31" s="21">
        <f>1/1000*'[1]44104411Exp'!AG$264</f>
        <v>0.11182290533699998</v>
      </c>
      <c r="AJ31" s="21">
        <f>1/1000*'[1]44104411Exp'!AH$264</f>
        <v>0.11666544511519998</v>
      </c>
      <c r="AK31" s="21">
        <f>1/1000*'[1]44104411Exp'!AI$264</f>
        <v>0.13045702473250001</v>
      </c>
      <c r="AL31" s="21">
        <f>1/1000*'[1]44104411Exp'!AJ$264</f>
        <v>0.12455715864840003</v>
      </c>
      <c r="AM31" s="21">
        <f>1/1000*'[1]44104411Exp'!AK$264</f>
        <v>8.2075255526000007E-2</v>
      </c>
      <c r="AN31" s="21">
        <f>1/1000*'[1]44104411Exp'!AL$264</f>
        <v>7.8793743103200004E-2</v>
      </c>
      <c r="AO31" s="21">
        <f>1/1000*'[1]44104411Exp'!AM$264</f>
        <v>6.9962815055999994E-2</v>
      </c>
      <c r="AP31" s="21">
        <f>1/1000*'[1]44104411Exp'!AN$264</f>
        <v>5.9171176204799995E-2</v>
      </c>
      <c r="AQ31" s="21">
        <f>1/1000*'[1]44104411Exp'!AO$264</f>
        <v>5.6700688844700003E-2</v>
      </c>
      <c r="AR31" s="21">
        <f>1/1000*'[1]44104411Exp'!AP$264</f>
        <v>4.3257995262000005E-2</v>
      </c>
      <c r="AS31" s="21">
        <f>1/1000*'[1]44104411Exp'!AQ$264</f>
        <v>3.0476917632000004E-2</v>
      </c>
      <c r="AT31" s="21">
        <f>1/1000*'[1]44104411Exp'!AR$264</f>
        <v>3.3476484767099988E-2</v>
      </c>
      <c r="AU31" s="21">
        <f>1/1000*'[1]44104411Exp'!AS$264</f>
        <v>4.0132253590000007E-2</v>
      </c>
      <c r="AV31" s="21">
        <f>1/1000*'[1]44104411Exp'!AT$264</f>
        <v>4.1861877168000008E-2</v>
      </c>
      <c r="AW31" s="21">
        <f>1/1000*'[1]44104411Exp'!AU$264</f>
        <v>3.7730892488499999E-2</v>
      </c>
      <c r="AX31" s="21">
        <f>1/1000*'[1]44104411Exp'!AV$264</f>
        <v>4.615679771480001E-2</v>
      </c>
      <c r="AY31" s="21">
        <f>1/1000*'[1]44104411Exp'!AW$264</f>
        <v>5.349007106410001E-2</v>
      </c>
      <c r="AZ31" s="21">
        <f>1/1000*'[1]44104411Exp'!AX$264</f>
        <v>4.1609270780999991E-2</v>
      </c>
      <c r="BA31" s="21">
        <f>1/1000*'[1]44104411Exp'!AY$264</f>
        <v>4.4252708548399994E-2</v>
      </c>
      <c r="BB31" s="21">
        <f>1/1000*'[1]44104411Exp'!AZ$264</f>
        <v>3.9819199784899999E-2</v>
      </c>
      <c r="BC31" s="14">
        <f>1/1000*'[1]44104411Exp'!BA$264</f>
        <v>3.9819199784899999E-2</v>
      </c>
      <c r="BD31" s="166"/>
    </row>
    <row r="32" spans="2:56" ht="13">
      <c r="B32" s="5" t="s">
        <v>50</v>
      </c>
      <c r="C32" s="72">
        <f>'[1]44094418Exp'!B$264</f>
        <v>0.45779925429673912</v>
      </c>
      <c r="D32" s="20">
        <f>'[1]44094418Exp'!C$264</f>
        <v>0.48219951851709486</v>
      </c>
      <c r="E32" s="20">
        <f>'[1]44094418Exp'!D$264</f>
        <v>0.48610118760655818</v>
      </c>
      <c r="F32" s="20">
        <f>'[1]44094418Exp'!E$264</f>
        <v>0.49270428830120044</v>
      </c>
      <c r="G32" s="20">
        <f>'[1]44094418Exp'!F$264</f>
        <v>0.45519754490984854</v>
      </c>
      <c r="H32" s="20">
        <f>'[1]44094418Exp'!G$264</f>
        <v>0.49609629959999985</v>
      </c>
      <c r="I32" s="20">
        <f>'[1]44094418Exp'!H$264</f>
        <v>0.5560879137000001</v>
      </c>
      <c r="J32" s="327">
        <f>'[1]44094418Exp'!I$264</f>
        <v>0.53213052770000002</v>
      </c>
      <c r="K32" s="308">
        <f>'[1]44094418Exp'!J$264</f>
        <v>0.40975586683333326</v>
      </c>
      <c r="L32" s="308">
        <f>'[1]44094418Exp'!K$264</f>
        <v>0.3433774934903846</v>
      </c>
      <c r="M32" s="308">
        <f>'[1]44094418Exp'!L$264</f>
        <v>0.34798397268748915</v>
      </c>
      <c r="N32" s="308">
        <f>'[1]44094418Exp'!M$264</f>
        <v>0.35195008929033217</v>
      </c>
      <c r="O32" s="308">
        <f>'[1]44094418Exp'!N$264</f>
        <v>0.32185602787854661</v>
      </c>
      <c r="P32" s="308">
        <f>'[1]44094418Exp'!O$264</f>
        <v>0.30200960268833577</v>
      </c>
      <c r="Q32" s="308">
        <f>'[1]44094418Exp'!P$264</f>
        <v>0.35570447797263705</v>
      </c>
      <c r="R32" s="308">
        <f>'[1]44094418Exp'!Q$264</f>
        <v>0.35641699493827117</v>
      </c>
      <c r="S32" s="308">
        <f>'[1]44094418Exp'!R$264</f>
        <v>0.34375697934618649</v>
      </c>
      <c r="T32" s="308">
        <f>'[1]44094418Exp'!S$264</f>
        <v>0.31862556572696926</v>
      </c>
      <c r="U32" s="308">
        <f>'[1]44094418Exp'!T$264</f>
        <v>0.27579964362410209</v>
      </c>
      <c r="V32" s="308">
        <f>'[1]44094418Exp'!U$264</f>
        <v>0.26654890059038505</v>
      </c>
      <c r="W32" s="308">
        <f>'[1]44094418Exp'!V$264</f>
        <v>0.24491720477999998</v>
      </c>
      <c r="X32" s="308">
        <f>'[1]44094418Exp'!W$264</f>
        <v>0.24888993143999993</v>
      </c>
      <c r="Y32" s="308">
        <f>'[1]44094418Exp'!X$264</f>
        <v>0.19511097296490193</v>
      </c>
      <c r="Z32" s="308">
        <f>'[1]44094418Exp'!Y$264</f>
        <v>0.20978203501267975</v>
      </c>
      <c r="AA32" s="308">
        <f>'[1]44094418Exp'!Z$264</f>
        <v>0.22256398692000004</v>
      </c>
      <c r="AB32" s="73">
        <f>'[1]44094418Exp'!AA$264</f>
        <v>0.22256398692000004</v>
      </c>
      <c r="AC32" s="55"/>
      <c r="AD32" s="11">
        <f>1/1000*'[1]44094418Exp'!AB$264</f>
        <v>0.26325613880406001</v>
      </c>
      <c r="AE32" s="21">
        <f>1/1000*'[1]44094418Exp'!AC$264</f>
        <v>0.2435562195108</v>
      </c>
      <c r="AF32" s="21">
        <f>1/1000*'[1]44094418Exp'!AD$264</f>
        <v>0.241749774552</v>
      </c>
      <c r="AG32" s="21">
        <f>1/1000*'[1]44094418Exp'!AE$264</f>
        <v>0.30537005194080008</v>
      </c>
      <c r="AH32" s="21">
        <f>1/1000*'[1]44094418Exp'!AF$264</f>
        <v>0.30588744029270004</v>
      </c>
      <c r="AI32" s="21">
        <f>1/1000*'[1]44094418Exp'!AG$264</f>
        <v>0.33745589952360011</v>
      </c>
      <c r="AJ32" s="21">
        <f>1/1000*'[1]44094418Exp'!AH$264</f>
        <v>0.37717006193559999</v>
      </c>
      <c r="AK32" s="21">
        <f>1/1000*'[1]44094418Exp'!AI$264</f>
        <v>0.41455034754999998</v>
      </c>
      <c r="AL32" s="21">
        <f>1/1000*'[1]44094418Exp'!AJ$264</f>
        <v>0.35102672439400007</v>
      </c>
      <c r="AM32" s="21">
        <f>1/1000*'[1]44094418Exp'!AK$264</f>
        <v>0.22567743210319993</v>
      </c>
      <c r="AN32" s="21">
        <f>1/1000*'[1]44094418Exp'!AL$264</f>
        <v>0.21908005684380003</v>
      </c>
      <c r="AO32" s="21">
        <f>1/1000*'[1]44094418Exp'!AM$264</f>
        <v>0.24695759865600006</v>
      </c>
      <c r="AP32" s="21">
        <f>1/1000*'[1]44094418Exp'!AN$264</f>
        <v>0.23269398753920001</v>
      </c>
      <c r="AQ32" s="21">
        <f>1/1000*'[1]44094418Exp'!AO$264</f>
        <v>0.24349792462650005</v>
      </c>
      <c r="AR32" s="21">
        <f>1/1000*'[1]44094418Exp'!AP$264</f>
        <v>0.28023285739300002</v>
      </c>
      <c r="AS32" s="21">
        <f>1/1000*'[1]44094418Exp'!AQ$264</f>
        <v>0.23295986213500003</v>
      </c>
      <c r="AT32" s="21">
        <f>1/1000*'[1]44094418Exp'!AR$264</f>
        <v>0.21448741782439998</v>
      </c>
      <c r="AU32" s="21">
        <f>1/1000*'[1]44094418Exp'!AS$264</f>
        <v>0.20472395948289995</v>
      </c>
      <c r="AV32" s="21">
        <f>1/1000*'[1]44094418Exp'!AT$264</f>
        <v>0.19958828313300006</v>
      </c>
      <c r="AW32" s="21">
        <f>1/1000*'[1]44094418Exp'!AU$264</f>
        <v>0.18457838757149997</v>
      </c>
      <c r="AX32" s="21">
        <f>1/1000*'[1]44094418Exp'!AV$264</f>
        <v>0.17905285052040001</v>
      </c>
      <c r="AY32" s="21">
        <f>1/1000*'[1]44094418Exp'!AW$264</f>
        <v>0.21595491017180002</v>
      </c>
      <c r="AZ32" s="21">
        <f>1/1000*'[1]44094418Exp'!AX$264</f>
        <v>0.18777827940299996</v>
      </c>
      <c r="BA32" s="21">
        <f>1/1000*'[1]44094418Exp'!AY$264</f>
        <v>0.1658161363749</v>
      </c>
      <c r="BB32" s="21">
        <f>1/1000*'[1]44094418Exp'!AZ$264</f>
        <v>0.16641615205499999</v>
      </c>
      <c r="BC32" s="14">
        <f>1/1000*'[1]44094418Exp'!BA$264</f>
        <v>0.16641615205499999</v>
      </c>
      <c r="BD32" s="166"/>
    </row>
    <row r="33" spans="2:56" ht="13">
      <c r="B33" s="5" t="s">
        <v>105</v>
      </c>
      <c r="C33" s="74">
        <f>'[1]94Exp'!B$264</f>
        <v>0.66591244831691088</v>
      </c>
      <c r="D33" s="80">
        <f>'[1]94Exp'!C$264</f>
        <v>0.65510491211637978</v>
      </c>
      <c r="E33" s="80">
        <f>'[1]94Exp'!D$264</f>
        <v>0.56539959238299609</v>
      </c>
      <c r="F33" s="80">
        <f>'[1]94Exp'!E$264</f>
        <v>0.60201126155695595</v>
      </c>
      <c r="G33" s="80">
        <f>'[1]94Exp'!F$264</f>
        <v>0.7962968913849251</v>
      </c>
      <c r="H33" s="80">
        <f>'[1]94Exp'!G$264</f>
        <v>0.87437005008931412</v>
      </c>
      <c r="I33" s="80">
        <f>'[1]94Exp'!H$264</f>
        <v>1.0030930590647165</v>
      </c>
      <c r="J33" s="325">
        <f>'[1]94Exp'!I$264</f>
        <v>1.0475729665981535</v>
      </c>
      <c r="K33" s="320">
        <f>'[1]94Exp'!J$264</f>
        <v>1.0989415877704949</v>
      </c>
      <c r="L33" s="320">
        <f>'[1]94Exp'!K$264</f>
        <v>1.1627907537215341</v>
      </c>
      <c r="M33" s="320">
        <f>'[1]94Exp'!L$264</f>
        <v>1.2124680058196957</v>
      </c>
      <c r="N33" s="320">
        <f>'[1]94Exp'!M$264</f>
        <v>1.0859451261916795</v>
      </c>
      <c r="O33" s="320">
        <f>'[1]94Exp'!N$264</f>
        <v>1.0818312988479275</v>
      </c>
      <c r="P33" s="320">
        <f>'[1]94Exp'!O$264</f>
        <v>1.0176810053042853</v>
      </c>
      <c r="Q33" s="320">
        <f>'[1]94Exp'!P$264</f>
        <v>0.97175011708147108</v>
      </c>
      <c r="R33" s="320">
        <f>'[1]94Exp'!Q$264</f>
        <v>0.94565454955713502</v>
      </c>
      <c r="S33" s="320">
        <f>'[1]94Exp'!R$264</f>
        <v>1.0099063684469205</v>
      </c>
      <c r="T33" s="320">
        <f>'[1]94Exp'!S$264</f>
        <v>1.0294622674178202</v>
      </c>
      <c r="U33" s="320">
        <f>'[1]94Exp'!T$264</f>
        <v>0.99439312317870454</v>
      </c>
      <c r="V33" s="320">
        <f>'[1]94Exp'!U$264</f>
        <v>1.060259562703016</v>
      </c>
      <c r="W33" s="320">
        <f>'[1]94Exp'!V$264</f>
        <v>0.97935794000103038</v>
      </c>
      <c r="X33" s="320">
        <f>'[1]94Exp'!W$264</f>
        <v>1.0018651350477819</v>
      </c>
      <c r="Y33" s="320">
        <f>'[1]94Exp'!X$264</f>
        <v>0.96174715780498787</v>
      </c>
      <c r="Z33" s="320">
        <f>'[1]94Exp'!Y$264</f>
        <v>0.95251890820778229</v>
      </c>
      <c r="AA33" s="320">
        <f>'[1]94Exp'!Z$264</f>
        <v>0.93754970344892863</v>
      </c>
      <c r="AB33" s="321">
        <f>'[1]94Exp'!AA$264</f>
        <v>0.93754970344892863</v>
      </c>
      <c r="AC33" s="55"/>
      <c r="AD33" s="64">
        <f>1/1000*'[1]94Exp'!AB$264</f>
        <v>0.47364475538412898</v>
      </c>
      <c r="AE33" s="88">
        <f>1/1000*'[1]94Exp'!AC$264</f>
        <v>0.40418033667319997</v>
      </c>
      <c r="AF33" s="88">
        <f>1/1000*'[1]94Exp'!AD$264</f>
        <v>0.39540936888960015</v>
      </c>
      <c r="AG33" s="88">
        <f>1/1000*'[1]94Exp'!AE$264</f>
        <v>0.46607258403999979</v>
      </c>
      <c r="AH33" s="88">
        <f>1/1000*'[1]94Exp'!AF$264</f>
        <v>0.62551185665010001</v>
      </c>
      <c r="AI33" s="88">
        <f>1/1000*'[1]94Exp'!AG$264</f>
        <v>0.65732483816999987</v>
      </c>
      <c r="AJ33" s="88">
        <f>1/1000*'[1]94Exp'!AH$264</f>
        <v>0.75999465066879979</v>
      </c>
      <c r="AK33" s="88">
        <f>1/1000*'[1]94Exp'!AI$264</f>
        <v>0.87036384066799988</v>
      </c>
      <c r="AL33" s="88">
        <f>1/1000*'[1]94Exp'!AJ$264</f>
        <v>0.97028321243040028</v>
      </c>
      <c r="AM33" s="88">
        <f>1/1000*'[1]94Exp'!AK$264</f>
        <v>0.79444474846439972</v>
      </c>
      <c r="AN33" s="88">
        <f>1/1000*'[1]94Exp'!AL$264</f>
        <v>0.605229664</v>
      </c>
      <c r="AO33" s="88">
        <f>1/1000*'[1]94Exp'!AM$264</f>
        <v>0.85125346411200009</v>
      </c>
      <c r="AP33" s="88">
        <f>1/1000*'[1]94Exp'!AN$264</f>
        <v>0.78521851703680012</v>
      </c>
      <c r="AQ33" s="88">
        <f>1/1000*'[1]94Exp'!AO$264</f>
        <v>0.73924567265039998</v>
      </c>
      <c r="AR33" s="88">
        <f>1/1000*'[1]94Exp'!AP$264</f>
        <v>0.70944667265499994</v>
      </c>
      <c r="AS33" s="88">
        <f>1/1000*'[1]94Exp'!AQ$264</f>
        <v>0.572125522241</v>
      </c>
      <c r="AT33" s="88">
        <f>1/1000*'[1]94Exp'!AR$264</f>
        <v>0.59455056402149986</v>
      </c>
      <c r="AU33" s="88">
        <f>1/1000*'[1]94Exp'!AS$264</f>
        <v>0.59276888387860005</v>
      </c>
      <c r="AV33" s="88">
        <f>1/1000*'[1]94Exp'!AT$264</f>
        <v>0.6152532309119999</v>
      </c>
      <c r="AW33" s="88">
        <f>1/1000*'[1]94Exp'!AU$264</f>
        <v>0.63146105023999988</v>
      </c>
      <c r="AX33" s="88">
        <f>1/1000*'[1]94Exp'!AV$264</f>
        <v>0.59460085751820002</v>
      </c>
      <c r="AY33" s="88">
        <f>1/1000*'[1]94Exp'!AW$264</f>
        <v>0.65115810295480003</v>
      </c>
      <c r="AZ33" s="88">
        <f>1/1000*'[1]94Exp'!AX$264</f>
        <v>0.66820811838299998</v>
      </c>
      <c r="BA33" s="88">
        <f>1/1000*'[1]94Exp'!AY$264</f>
        <v>0.65956649409309998</v>
      </c>
      <c r="BB33" s="88">
        <f>1/1000*'[1]94Exp'!AZ$264</f>
        <v>0.63697526003780003</v>
      </c>
      <c r="BC33" s="319">
        <f>1/1000*'[1]94Exp'!BA$264</f>
        <v>0</v>
      </c>
      <c r="BD33" s="166"/>
    </row>
    <row r="34" spans="2:56" ht="13">
      <c r="B34" s="8" t="s">
        <v>9</v>
      </c>
      <c r="C34" s="48">
        <f t="shared" ref="C34:AB34" si="12">C26-SUM(C27:C33)</f>
        <v>0.18376426959640213</v>
      </c>
      <c r="D34" s="33">
        <f t="shared" si="12"/>
        <v>0.18426027226196595</v>
      </c>
      <c r="E34" s="33">
        <f t="shared" si="12"/>
        <v>0.2089292779731089</v>
      </c>
      <c r="F34" s="33">
        <f t="shared" si="12"/>
        <v>0.23630864870352042</v>
      </c>
      <c r="G34" s="33">
        <f t="shared" si="12"/>
        <v>0.23309693683354382</v>
      </c>
      <c r="H34" s="33">
        <f t="shared" si="12"/>
        <v>0.18731611699999462</v>
      </c>
      <c r="I34" s="33">
        <f t="shared" si="12"/>
        <v>0.2078019821999959</v>
      </c>
      <c r="J34" s="328">
        <f t="shared" si="12"/>
        <v>0.22240533420000119</v>
      </c>
      <c r="K34" s="328">
        <f t="shared" si="12"/>
        <v>0.37355820600702216</v>
      </c>
      <c r="L34" s="328">
        <f t="shared" si="12"/>
        <v>0.35857033674264294</v>
      </c>
      <c r="M34" s="328">
        <f t="shared" si="12"/>
        <v>0.24989943678945892</v>
      </c>
      <c r="N34" s="328">
        <f t="shared" si="12"/>
        <v>0.36510929334818343</v>
      </c>
      <c r="O34" s="328">
        <f t="shared" si="12"/>
        <v>0.33416108463435812</v>
      </c>
      <c r="P34" s="328">
        <f t="shared" si="12"/>
        <v>0.31923118622189683</v>
      </c>
      <c r="Q34" s="328">
        <f t="shared" si="12"/>
        <v>0.69066348906295083</v>
      </c>
      <c r="R34" s="328">
        <f t="shared" si="12"/>
        <v>0.29567667318888979</v>
      </c>
      <c r="S34" s="328">
        <f t="shared" si="12"/>
        <v>0.59756896870024967</v>
      </c>
      <c r="T34" s="328">
        <f t="shared" si="12"/>
        <v>0.8942893245087884</v>
      </c>
      <c r="U34" s="328">
        <f t="shared" si="12"/>
        <v>0.9175964923388964</v>
      </c>
      <c r="V34" s="328">
        <f t="shared" si="12"/>
        <v>0.81135769008320047</v>
      </c>
      <c r="W34" s="328">
        <f t="shared" si="12"/>
        <v>0.94282198380563287</v>
      </c>
      <c r="X34" s="328">
        <f t="shared" si="12"/>
        <v>1.045579081823659</v>
      </c>
      <c r="Y34" s="328">
        <f t="shared" si="12"/>
        <v>1.1355336973051724</v>
      </c>
      <c r="Z34" s="328">
        <f t="shared" si="12"/>
        <v>0.81191772615029123</v>
      </c>
      <c r="AA34" s="328">
        <f t="shared" si="12"/>
        <v>0.50086727415613908</v>
      </c>
      <c r="AB34" s="50">
        <f t="shared" si="12"/>
        <v>0.50086727415613908</v>
      </c>
      <c r="AC34" s="55"/>
      <c r="AD34" s="49">
        <f t="shared" ref="AD34:BC34" si="13">AD26-SUM(AD27:AD33)</f>
        <v>8.3356194243303428E-2</v>
      </c>
      <c r="AE34" s="34">
        <f t="shared" si="13"/>
        <v>6.9334368756399645E-2</v>
      </c>
      <c r="AF34" s="34">
        <f t="shared" si="13"/>
        <v>8.1288818884799774E-2</v>
      </c>
      <c r="AG34" s="34">
        <f t="shared" si="13"/>
        <v>9.1638407929599985E-2</v>
      </c>
      <c r="AH34" s="34">
        <f t="shared" si="13"/>
        <v>0.10006923859029948</v>
      </c>
      <c r="AI34" s="34">
        <f t="shared" si="13"/>
        <v>9.0369724559399955E-2</v>
      </c>
      <c r="AJ34" s="34">
        <f t="shared" si="13"/>
        <v>9.9997547221999827E-2</v>
      </c>
      <c r="AK34" s="34">
        <f t="shared" si="13"/>
        <v>0.12167836510100027</v>
      </c>
      <c r="AL34" s="34">
        <f t="shared" si="13"/>
        <v>0.22007279033079996</v>
      </c>
      <c r="AM34" s="34">
        <f t="shared" si="13"/>
        <v>0.19628848421160017</v>
      </c>
      <c r="AN34" s="34">
        <f t="shared" si="13"/>
        <v>0.15027059129310016</v>
      </c>
      <c r="AO34" s="34">
        <f t="shared" si="13"/>
        <v>0.19982386060800028</v>
      </c>
      <c r="AP34" s="34">
        <f t="shared" si="13"/>
        <v>0.16900411577279995</v>
      </c>
      <c r="AQ34" s="34">
        <f t="shared" si="13"/>
        <v>0.17097242226000064</v>
      </c>
      <c r="AR34" s="34">
        <f t="shared" si="13"/>
        <v>0.13726357059850036</v>
      </c>
      <c r="AS34" s="34">
        <f t="shared" si="13"/>
        <v>8.8933956286000093E-2</v>
      </c>
      <c r="AT34" s="34">
        <f t="shared" si="13"/>
        <v>0.13638724691210058</v>
      </c>
      <c r="AU34" s="34">
        <f t="shared" si="13"/>
        <v>0.15526036468799953</v>
      </c>
      <c r="AV34" s="34">
        <f t="shared" si="13"/>
        <v>-0.10783239544800027</v>
      </c>
      <c r="AW34" s="34">
        <f t="shared" si="13"/>
        <v>0.15666729904400034</v>
      </c>
      <c r="AX34" s="34">
        <f t="shared" si="13"/>
        <v>0.16497153022360012</v>
      </c>
      <c r="AY34" s="34">
        <f t="shared" si="13"/>
        <v>0.20992841501379989</v>
      </c>
      <c r="AZ34" s="34">
        <f t="shared" si="13"/>
        <v>0.22532645350799996</v>
      </c>
      <c r="BA34" s="34">
        <f t="shared" si="13"/>
        <v>0.15109662222269948</v>
      </c>
      <c r="BB34" s="34">
        <f t="shared" si="13"/>
        <v>0.13856343086615031</v>
      </c>
      <c r="BC34" s="323">
        <f t="shared" si="13"/>
        <v>13.661602751516902</v>
      </c>
      <c r="BD34" s="166"/>
    </row>
    <row r="35" spans="2:56" ht="20" customHeight="1">
      <c r="B35" s="25" t="s">
        <v>11</v>
      </c>
      <c r="C35" s="143">
        <f t="shared" ref="C35:Z35" si="14">SUM(C36:C39)</f>
        <v>38.980323417219417</v>
      </c>
      <c r="D35" s="143">
        <f t="shared" si="14"/>
        <v>37.304994548292711</v>
      </c>
      <c r="E35" s="324">
        <f t="shared" si="14"/>
        <v>38.640684275522617</v>
      </c>
      <c r="F35" s="324">
        <f t="shared" si="14"/>
        <v>39.591607267762292</v>
      </c>
      <c r="G35" s="324">
        <f t="shared" si="14"/>
        <v>40.911377205086495</v>
      </c>
      <c r="H35" s="324">
        <f t="shared" si="14"/>
        <v>42.867596939359849</v>
      </c>
      <c r="I35" s="324">
        <f t="shared" si="14"/>
        <v>43.999526186901505</v>
      </c>
      <c r="J35" s="324">
        <f t="shared" si="14"/>
        <v>44.271782814891921</v>
      </c>
      <c r="K35" s="233">
        <f t="shared" si="14"/>
        <v>43.847428331874994</v>
      </c>
      <c r="L35" s="233">
        <f t="shared" si="14"/>
        <v>38.824511991856312</v>
      </c>
      <c r="M35" s="233">
        <f t="shared" si="14"/>
        <v>41.584309667570196</v>
      </c>
      <c r="N35" s="233">
        <f t="shared" si="14"/>
        <v>40.188636598393614</v>
      </c>
      <c r="O35" s="233">
        <f t="shared" si="14"/>
        <v>39.435877265779958</v>
      </c>
      <c r="P35" s="233">
        <f t="shared" si="14"/>
        <v>38.746728366813741</v>
      </c>
      <c r="Q35" s="233">
        <f t="shared" si="14"/>
        <v>37.627300864212692</v>
      </c>
      <c r="R35" s="233">
        <f t="shared" si="14"/>
        <v>38.469914772669171</v>
      </c>
      <c r="S35" s="233">
        <f t="shared" si="14"/>
        <v>36.735524727781922</v>
      </c>
      <c r="T35" s="233">
        <f t="shared" si="14"/>
        <v>38.447415780587768</v>
      </c>
      <c r="U35" s="233">
        <f t="shared" si="14"/>
        <v>37.69342214007488</v>
      </c>
      <c r="V35" s="233">
        <f t="shared" si="14"/>
        <v>37.153880287724007</v>
      </c>
      <c r="W35" s="233">
        <f t="shared" si="14"/>
        <v>36.31663286173972</v>
      </c>
      <c r="X35" s="233">
        <f t="shared" si="14"/>
        <v>36.069241322065558</v>
      </c>
      <c r="Y35" s="233">
        <f t="shared" si="14"/>
        <v>33.736075513878333</v>
      </c>
      <c r="Z35" s="233">
        <f t="shared" si="14"/>
        <v>30.931309147832629</v>
      </c>
      <c r="AA35" s="233">
        <f>SUM(AA36:AA39)</f>
        <v>28.585831501284197</v>
      </c>
      <c r="AB35" s="312">
        <f>SUM(AB36:AB39)</f>
        <v>28.585831501284197</v>
      </c>
      <c r="AC35" s="55"/>
      <c r="AD35" s="143">
        <f>SUM(AD36:AD39)</f>
        <v>6.8217101782978702</v>
      </c>
      <c r="AE35" s="143">
        <f>SUM(AE36:AE39)</f>
        <v>6.2797105681503993</v>
      </c>
      <c r="AF35" s="324">
        <f>SUM(AF36:AF39)</f>
        <v>6.4289309324112018</v>
      </c>
      <c r="AG35" s="324">
        <f t="shared" ref="AG35:BB35" si="15">SUM(AG36:AG39)</f>
        <v>7.5116570777136005</v>
      </c>
      <c r="AH35" s="324">
        <f t="shared" si="15"/>
        <v>8.3186552732450991</v>
      </c>
      <c r="AI35" s="324">
        <f t="shared" si="15"/>
        <v>8.5582521265955993</v>
      </c>
      <c r="AJ35" s="324">
        <f t="shared" si="15"/>
        <v>9.0499740999703988</v>
      </c>
      <c r="AK35" s="324">
        <f t="shared" si="15"/>
        <v>10.1809173495095</v>
      </c>
      <c r="AL35" s="324">
        <f t="shared" si="15"/>
        <v>11.176805795952802</v>
      </c>
      <c r="AM35" s="324">
        <f t="shared" si="15"/>
        <v>9.0280325198447979</v>
      </c>
      <c r="AN35" s="324">
        <f t="shared" si="15"/>
        <v>10.137907442404801</v>
      </c>
      <c r="AO35" s="324">
        <f t="shared" si="15"/>
        <v>11.003314327535998</v>
      </c>
      <c r="AP35" s="324">
        <f t="shared" si="15"/>
        <v>9.5391555815775977</v>
      </c>
      <c r="AQ35" s="324">
        <f t="shared" si="15"/>
        <v>9.6261637060259986</v>
      </c>
      <c r="AR35" s="324">
        <f t="shared" si="15"/>
        <v>9.1611125130874989</v>
      </c>
      <c r="AS35" s="324">
        <f t="shared" si="15"/>
        <v>7.7650171543594997</v>
      </c>
      <c r="AT35" s="324">
        <f t="shared" si="15"/>
        <v>7.223790996331001</v>
      </c>
      <c r="AU35" s="324">
        <f t="shared" si="15"/>
        <v>7.5143237910168983</v>
      </c>
      <c r="AV35" s="324">
        <f t="shared" si="15"/>
        <v>8.410758140275</v>
      </c>
      <c r="AW35" s="324">
        <f t="shared" si="15"/>
        <v>7.8917234796500004</v>
      </c>
      <c r="AX35" s="324">
        <f t="shared" si="15"/>
        <v>7.3886468403613996</v>
      </c>
      <c r="AY35" s="324">
        <f t="shared" si="15"/>
        <v>8.3704618014334997</v>
      </c>
      <c r="AZ35" s="324">
        <f t="shared" si="15"/>
        <v>8.8015116438989978</v>
      </c>
      <c r="BA35" s="324">
        <f t="shared" si="15"/>
        <v>8.0200462397472982</v>
      </c>
      <c r="BB35" s="324">
        <f t="shared" si="15"/>
        <v>7.8833775752531503</v>
      </c>
      <c r="BC35" s="312">
        <f>SUM(BC36:BC39)</f>
        <v>0</v>
      </c>
      <c r="BD35" s="234"/>
    </row>
    <row r="36" spans="2:56">
      <c r="B36" s="5" t="s">
        <v>104</v>
      </c>
      <c r="C36" s="144">
        <f>[1]PulpLogsExp!B$264</f>
        <v>0</v>
      </c>
      <c r="D36" s="144">
        <f>[1]PulpLogsExp!C$264</f>
        <v>0</v>
      </c>
      <c r="E36" s="21">
        <f>[1]PulpLogsExp!D$264</f>
        <v>6.6182342499999991E-2</v>
      </c>
      <c r="F36" s="21">
        <f>[1]PulpLogsExp!E$264</f>
        <v>0.12437342</v>
      </c>
      <c r="G36" s="21">
        <f>[1]PulpLogsExp!F$264</f>
        <v>9.1190199999999985E-2</v>
      </c>
      <c r="H36" s="21">
        <f>[1]PulpLogsExp!G$264</f>
        <v>0.15357999999999999</v>
      </c>
      <c r="I36" s="21">
        <f>[1]PulpLogsExp!H$264</f>
        <v>0.673311467</v>
      </c>
      <c r="J36" s="190">
        <f>[1]PulpLogsExp!I$264</f>
        <v>0.9826954200000001</v>
      </c>
      <c r="K36" s="204">
        <f>[1]PulpLogsExp!J$264</f>
        <v>0.61938110000000002</v>
      </c>
      <c r="L36" s="204">
        <f>[1]PulpLogsExp!K$264</f>
        <v>6.5069979999999986E-2</v>
      </c>
      <c r="M36" s="204">
        <f>[1]PulpLogsExp!L$264</f>
        <v>0.18432001999999997</v>
      </c>
      <c r="N36" s="204">
        <f>[1]PulpLogsExp!M$264</f>
        <v>6.4350419999999992E-2</v>
      </c>
      <c r="O36" s="204">
        <f>[1]PulpLogsExp!N$264</f>
        <v>2.7434075999999998E-2</v>
      </c>
      <c r="P36" s="204">
        <f>[1]PulpLogsExp!O$264</f>
        <v>9.1650519999999985E-2</v>
      </c>
      <c r="Q36" s="204">
        <f>[1]PulpLogsExp!P$264</f>
        <v>0.11511984</v>
      </c>
      <c r="R36" s="204">
        <f>[1]PulpLogsExp!Q$264</f>
        <v>0.14838993857142851</v>
      </c>
      <c r="S36" s="320">
        <f>[1]PulpLogsExp!R$264</f>
        <v>7.8543537499999996E-2</v>
      </c>
      <c r="T36" s="320">
        <f>[1]PulpLogsExp!S$264</f>
        <v>5.6792780000000001E-2</v>
      </c>
      <c r="U36" s="320">
        <f>[1]PulpLogsExp!T$264</f>
        <v>5.3813025E-2</v>
      </c>
      <c r="V36" s="320">
        <f>[1]PulpLogsExp!U$264</f>
        <v>0</v>
      </c>
      <c r="W36" s="320">
        <f>[1]PulpLogsExp!V$264</f>
        <v>0</v>
      </c>
      <c r="X36" s="320">
        <f>[1]PulpLogsExp!W$264</f>
        <v>0.13492888140000003</v>
      </c>
      <c r="Y36" s="320">
        <f>[1]PulpLogsExp!X$264</f>
        <v>0</v>
      </c>
      <c r="Z36" s="320">
        <f>[1]PulpLogsExp!Y$264</f>
        <v>0</v>
      </c>
      <c r="AA36" s="320">
        <f>[1]PulpLogsExp!Z$264</f>
        <v>0</v>
      </c>
      <c r="AB36" s="321">
        <f>[1]PulpLogsExp!AA$264</f>
        <v>0</v>
      </c>
      <c r="AC36" s="13"/>
      <c r="AD36" s="144">
        <f>1/1000*[1]PulpLogsExp!AB$264</f>
        <v>0</v>
      </c>
      <c r="AE36" s="144">
        <f>1/1000*[1]PulpLogsExp!AC$264</f>
        <v>0</v>
      </c>
      <c r="AF36" s="21">
        <f>1/1000*[1]PulpLogsExp!AD$264</f>
        <v>6.1797342912E-3</v>
      </c>
      <c r="AG36" s="21">
        <f>1/1000*[1]PulpLogsExp!AE$264</f>
        <v>1.1982625132800002E-2</v>
      </c>
      <c r="AH36" s="21">
        <f>1/1000*[1]PulpLogsExp!AF$264</f>
        <v>1.1152859643799999E-2</v>
      </c>
      <c r="AI36" s="21">
        <f>1/1000*[1]PulpLogsExp!AG$264</f>
        <v>1.1700632357700002E-2</v>
      </c>
      <c r="AJ36" s="21">
        <f>1/1000*[1]PulpLogsExp!AH$264</f>
        <v>3.4307558617200008E-2</v>
      </c>
      <c r="AK36" s="21">
        <f>1/1000*[1]PulpLogsExp!AI$264</f>
        <v>6.5570265042999995E-2</v>
      </c>
      <c r="AL36" s="21">
        <f>1/1000*[1]PulpLogsExp!AJ$264</f>
        <v>5.9550712303200012E-2</v>
      </c>
      <c r="AM36" s="21">
        <f>1/1000*[1]PulpLogsExp!AK$264</f>
        <v>8.0263556780000005E-3</v>
      </c>
      <c r="AN36" s="21">
        <f>1/1000*[1]PulpLogsExp!AL$264</f>
        <v>1.6359041223900004E-2</v>
      </c>
      <c r="AO36" s="21">
        <f>1/1000*[1]PulpLogsExp!AM$264</f>
        <v>9.4951229280000014E-3</v>
      </c>
      <c r="AP36" s="21">
        <f>1/1000*[1]PulpLogsExp!AN$264</f>
        <v>5.2089325199999991E-3</v>
      </c>
      <c r="AQ36" s="21">
        <f>1/1000*[1]PulpLogsExp!AO$264</f>
        <v>1.1090860836300001E-2</v>
      </c>
      <c r="AR36" s="21">
        <f>1/1000*[1]PulpLogsExp!AP$264</f>
        <v>1.4901739331000001E-2</v>
      </c>
      <c r="AS36" s="21">
        <f>1/1000*[1]PulpLogsExp!AQ$264</f>
        <v>1.3455463468999998E-2</v>
      </c>
      <c r="AT36" s="21">
        <f>1/1000*[1]PulpLogsExp!AR$264</f>
        <v>8.3764369706000007E-3</v>
      </c>
      <c r="AU36" s="21">
        <f>1/1000*[1]PulpLogsExp!AS$264</f>
        <v>3.8587354949000002E-3</v>
      </c>
      <c r="AV36" s="21">
        <f>1/1000*[1]PulpLogsExp!AT$264</f>
        <v>0</v>
      </c>
      <c r="AW36" s="21">
        <f>1/1000*[1]PulpLogsExp!AU$264</f>
        <v>0</v>
      </c>
      <c r="AX36" s="21">
        <f>1/1000*[1]PulpLogsExp!AV$264</f>
        <v>0</v>
      </c>
      <c r="AY36" s="21">
        <f>1/1000*[1]PulpLogsExp!AW$264</f>
        <v>1.0697463547700002E-2</v>
      </c>
      <c r="AZ36" s="21">
        <f>1/1000*[1]PulpLogsExp!AX$264</f>
        <v>0</v>
      </c>
      <c r="BA36" s="21">
        <f>1/1000*[1]PulpLogsExp!AY$264</f>
        <v>0</v>
      </c>
      <c r="BB36" s="21">
        <f>1/1000*[1]PulpLogsExp!AZ$264</f>
        <v>0</v>
      </c>
      <c r="BC36" s="14">
        <f>1/1000*[1]PulpLogsExp!BA$264</f>
        <v>0</v>
      </c>
      <c r="BD36" s="166"/>
    </row>
    <row r="37" spans="2:56">
      <c r="B37" s="5" t="s">
        <v>80</v>
      </c>
      <c r="C37" s="74">
        <f>'[1]440123Exp'!B$264</f>
        <v>8.6421449666666678E-2</v>
      </c>
      <c r="D37" s="80">
        <f>'[1]440123Exp'!C$264</f>
        <v>0.12216100399999998</v>
      </c>
      <c r="E37" s="80">
        <f>'[1]440123Exp'!D$264</f>
        <v>0.13708720666666666</v>
      </c>
      <c r="F37" s="80">
        <f>'[1]440123Exp'!E$264</f>
        <v>7.3178536500000002E-2</v>
      </c>
      <c r="G37" s="80">
        <f>'[1]440123Exp'!F$264</f>
        <v>9.6434760333333314E-2</v>
      </c>
      <c r="H37" s="80">
        <f>'[1]440123Exp'!G$264</f>
        <v>0.25067780039999998</v>
      </c>
      <c r="I37" s="80">
        <f>'[1]440123Exp'!H$264</f>
        <v>0.40187444830000002</v>
      </c>
      <c r="J37" s="325">
        <f>'[1]440123Exp'!I$264</f>
        <v>0.29782286460000001</v>
      </c>
      <c r="K37" s="320">
        <f>'[1]440123Exp'!J$264</f>
        <v>0.51556701962499996</v>
      </c>
      <c r="L37" s="320">
        <f>'[1]440123Exp'!K$264</f>
        <v>0.15608878125000003</v>
      </c>
      <c r="M37" s="320">
        <f>'[1]440123Exp'!L$264</f>
        <v>0.11621562666666663</v>
      </c>
      <c r="N37" s="320">
        <f>'[1]440123Exp'!M$264</f>
        <v>0.24063955849999993</v>
      </c>
      <c r="O37" s="320">
        <f>'[1]440123Exp'!N$264</f>
        <v>0.29017495198412696</v>
      </c>
      <c r="P37" s="320">
        <f>'[1]440123Exp'!O$264</f>
        <v>0.10050607193240087</v>
      </c>
      <c r="Q37" s="320">
        <f>'[1]440123Exp'!P$264</f>
        <v>0.10732222395238088</v>
      </c>
      <c r="R37" s="320">
        <f>'[1]440123Exp'!Q$264</f>
        <v>0.19173345866666675</v>
      </c>
      <c r="S37" s="320">
        <f>'[1]440123Exp'!R$264</f>
        <v>0.2094483511500001</v>
      </c>
      <c r="T37" s="320">
        <f>'[1]440123Exp'!S$264</f>
        <v>0.19345615509054831</v>
      </c>
      <c r="U37" s="320">
        <f>'[1]440123Exp'!T$264</f>
        <v>0.16170531862063495</v>
      </c>
      <c r="V37" s="320">
        <f>'[1]440123Exp'!U$264</f>
        <v>0.18127055393928573</v>
      </c>
      <c r="W37" s="320">
        <f>'[1]440123Exp'!V$264</f>
        <v>0.37431005758999991</v>
      </c>
      <c r="X37" s="320">
        <f>'[1]440123Exp'!W$264</f>
        <v>0.47780663749000002</v>
      </c>
      <c r="Y37" s="320">
        <f>'[1]440123Exp'!X$264</f>
        <v>0.44118753847000008</v>
      </c>
      <c r="Z37" s="320">
        <f>'[1]440123Exp'!Y$264</f>
        <v>0.34331943324000003</v>
      </c>
      <c r="AA37" s="320">
        <f>'[1]440123Exp'!Z$264</f>
        <v>0.29303601124555551</v>
      </c>
      <c r="AB37" s="321">
        <f>'[1]440123Exp'!AA$264</f>
        <v>0.29303601124555551</v>
      </c>
      <c r="AC37" s="13"/>
      <c r="AD37" s="11">
        <f>1/1000*'[1]440123Exp'!AB$264</f>
        <v>3.5625406677270008E-3</v>
      </c>
      <c r="AE37" s="21">
        <f>1/1000*'[1]440123Exp'!AC$264</f>
        <v>5.3307491224000017E-3</v>
      </c>
      <c r="AF37" s="21">
        <f>1/1000*'[1]440123Exp'!AD$264</f>
        <v>5.7788840495999992E-3</v>
      </c>
      <c r="AG37" s="21">
        <f>1/1000*'[1]440123Exp'!AE$264</f>
        <v>4.8234424560000015E-3</v>
      </c>
      <c r="AH37" s="21">
        <f>1/1000*'[1]440123Exp'!AF$264</f>
        <v>7.3645609499000007E-3</v>
      </c>
      <c r="AI37" s="21">
        <f>1/1000*'[1]440123Exp'!AG$264</f>
        <v>1.93667815341E-2</v>
      </c>
      <c r="AJ37" s="21">
        <f>1/1000*'[1]440123Exp'!AH$264</f>
        <v>3.2155142550400008E-2</v>
      </c>
      <c r="AK37" s="21">
        <f>1/1000*'[1]440123Exp'!AI$264</f>
        <v>3.7404452109500004E-2</v>
      </c>
      <c r="AL37" s="21">
        <f>1/1000*'[1]440123Exp'!AJ$264</f>
        <v>5.3786327939600004E-2</v>
      </c>
      <c r="AM37" s="21">
        <f>1/1000*'[1]440123Exp'!AK$264</f>
        <v>2.7366453021599998E-2</v>
      </c>
      <c r="AN37" s="21">
        <f>1/1000*'[1]440123Exp'!AL$264</f>
        <v>2.5421921482500005E-2</v>
      </c>
      <c r="AO37" s="21">
        <f>1/1000*'[1]440123Exp'!AM$264</f>
        <v>4.2009850080000001E-2</v>
      </c>
      <c r="AP37" s="21">
        <f>1/1000*'[1]440123Exp'!AN$264</f>
        <v>4.1817635710400002E-2</v>
      </c>
      <c r="AQ37" s="21">
        <f>1/1000*'[1]440123Exp'!AO$264</f>
        <v>3.4744858388700006E-2</v>
      </c>
      <c r="AR37" s="21">
        <f>1/1000*'[1]440123Exp'!AP$264</f>
        <v>4.91770486305E-2</v>
      </c>
      <c r="AS37" s="21">
        <f>1/1000*'[1]440123Exp'!AQ$264</f>
        <v>4.9607218416E-2</v>
      </c>
      <c r="AT37" s="21">
        <f>1/1000*'[1]440123Exp'!AR$264</f>
        <v>4.6507222606000001E-2</v>
      </c>
      <c r="AU37" s="21">
        <f>1/1000*'[1]440123Exp'!AS$264</f>
        <v>1.6429344588800004E-2</v>
      </c>
      <c r="AV37" s="21">
        <f>1/1000*'[1]440123Exp'!AT$264</f>
        <v>1.3941562099000004E-2</v>
      </c>
      <c r="AW37" s="21">
        <f>1/1000*'[1]440123Exp'!AU$264</f>
        <v>2.15661050945E-2</v>
      </c>
      <c r="AX37" s="21">
        <f>1/1000*'[1]440123Exp'!AV$264</f>
        <v>2.5327897794200003E-2</v>
      </c>
      <c r="AY37" s="21">
        <f>1/1000*'[1]440123Exp'!AW$264</f>
        <v>3.0808393570800004E-2</v>
      </c>
      <c r="AZ37" s="21">
        <f>1/1000*'[1]440123Exp'!AX$264</f>
        <v>4.7102304248999999E-2</v>
      </c>
      <c r="BA37" s="21">
        <f>1/1000*'[1]440123Exp'!AY$264</f>
        <v>4.9195744986299993E-2</v>
      </c>
      <c r="BB37" s="21">
        <f>1/1000*'[1]440123Exp'!AZ$264</f>
        <v>3.5551605405400005E-2</v>
      </c>
      <c r="BC37" s="14">
        <f>1/1000*'[1]440123Exp'!BA$264</f>
        <v>0</v>
      </c>
      <c r="BD37" s="166"/>
    </row>
    <row r="38" spans="2:56">
      <c r="B38" s="5" t="s">
        <v>10</v>
      </c>
      <c r="C38" s="397">
        <f>'[1]4701-5Exp'!B$264</f>
        <v>11.983554409252749</v>
      </c>
      <c r="D38" s="90">
        <f>'[1]4701-5Exp'!C$264</f>
        <v>11.360460554269478</v>
      </c>
      <c r="E38" s="90">
        <f>'[1]4701-5Exp'!D$264</f>
        <v>12.409371259464285</v>
      </c>
      <c r="F38" s="90">
        <f>'[1]4701-5Exp'!E$264</f>
        <v>12.420674492142856</v>
      </c>
      <c r="G38" s="90">
        <f>'[1]4701-5Exp'!F$264</f>
        <v>12.726235086750004</v>
      </c>
      <c r="H38" s="90">
        <f>'[1]4701-5Exp'!G$264</f>
        <v>12.637089652499998</v>
      </c>
      <c r="I38" s="90">
        <f>'[1]4701-5Exp'!H$264</f>
        <v>12.318305767500002</v>
      </c>
      <c r="J38" s="215">
        <f>'[1]4701-5Exp'!I$264</f>
        <v>12.811349932500001</v>
      </c>
      <c r="K38" s="238">
        <f>'[1]4701-5Exp'!J$264</f>
        <v>13.2924700425</v>
      </c>
      <c r="L38" s="238">
        <f>'[1]4701-5Exp'!K$264</f>
        <v>11.494639856249998</v>
      </c>
      <c r="M38" s="238">
        <f>'[1]4701-5Exp'!L$264</f>
        <v>12.084213595499998</v>
      </c>
      <c r="N38" s="238">
        <f>'[1]4701-5Exp'!M$264</f>
        <v>11.258159255249998</v>
      </c>
      <c r="O38" s="238">
        <f>'[1]4701-5Exp'!N$264</f>
        <v>11.261803392750002</v>
      </c>
      <c r="P38" s="238">
        <f>'[1]4701-5Exp'!O$264</f>
        <v>11.758789239375</v>
      </c>
      <c r="Q38" s="238">
        <f>'[1]4701-5Exp'!P$264</f>
        <v>11.576592393571429</v>
      </c>
      <c r="R38" s="238">
        <f>'[1]4701-5Exp'!Q$264</f>
        <v>11.976265893214286</v>
      </c>
      <c r="S38" s="238">
        <f>'[1]4701-5Exp'!R$264</f>
        <v>10.927209659374999</v>
      </c>
      <c r="T38" s="238">
        <f>'[1]4701-5Exp'!S$264</f>
        <v>10.946474904375</v>
      </c>
      <c r="U38" s="238">
        <f>'[1]4701-5Exp'!T$264</f>
        <v>12.310188735000002</v>
      </c>
      <c r="V38" s="238">
        <f>'[1]4701-5Exp'!U$264</f>
        <v>13.511775757499999</v>
      </c>
      <c r="W38" s="238">
        <f>'[1]4701-5Exp'!V$264</f>
        <v>13.016424109499999</v>
      </c>
      <c r="X38" s="238">
        <f>'[1]4701-5Exp'!W$264</f>
        <v>12.071552233499997</v>
      </c>
      <c r="Y38" s="238">
        <f>'[1]4701-5Exp'!X$264</f>
        <v>10.815702713999999</v>
      </c>
      <c r="Z38" s="238">
        <f>'[1]4701-5Exp'!Y$264</f>
        <v>11.221485538499998</v>
      </c>
      <c r="AA38" s="238">
        <f>'[1]4701-5Exp'!Z$264</f>
        <v>8.1690750134999988</v>
      </c>
      <c r="AB38" s="317">
        <f>'[1]4701-5Exp'!AA$264</f>
        <v>8.1690750134999988</v>
      </c>
      <c r="AC38" s="17"/>
      <c r="AD38" s="64">
        <f>1/1000*'[1]4701-5Exp'!AB$264</f>
        <v>1.6177969915149837</v>
      </c>
      <c r="AE38" s="88">
        <f>1/1000*'[1]4701-5Exp'!AC$264</f>
        <v>1.2788245558868001</v>
      </c>
      <c r="AF38" s="88">
        <f>1/1000*'[1]4701-5Exp'!AD$264</f>
        <v>1.2008961101376001</v>
      </c>
      <c r="AG38" s="88">
        <f>1/1000*'[1]4701-5Exp'!AE$264</f>
        <v>1.3583975788992</v>
      </c>
      <c r="AH38" s="88">
        <f>1/1000*'[1]4701-5Exp'!AF$264</f>
        <v>1.5918804652449996</v>
      </c>
      <c r="AI38" s="88">
        <f>1/1000*'[1]4701-5Exp'!AG$264</f>
        <v>1.5214088872553997</v>
      </c>
      <c r="AJ38" s="88">
        <f>1/1000*'[1]4701-5Exp'!AH$264</f>
        <v>1.5651580673976</v>
      </c>
      <c r="AK38" s="88">
        <f>1/1000*'[1]4701-5Exp'!AI$264</f>
        <v>1.8782679818225001</v>
      </c>
      <c r="AL38" s="88">
        <f>1/1000*'[1]4701-5Exp'!AJ$264</f>
        <v>2.1677358796111998</v>
      </c>
      <c r="AM38" s="88">
        <f>1/1000*'[1]4701-5Exp'!AK$264</f>
        <v>1.5009733755279999</v>
      </c>
      <c r="AN38" s="88">
        <f>1/1000*'[1]4701-5Exp'!AL$264</f>
        <v>2.1101777292051001</v>
      </c>
      <c r="AO38" s="88">
        <f>1/1000*'[1]4701-5Exp'!AM$264</f>
        <v>2.1054255070079999</v>
      </c>
      <c r="AP38" s="88">
        <f>1/1000*'[1]4701-5Exp'!AN$264</f>
        <v>1.8228241919007999</v>
      </c>
      <c r="AQ38" s="88">
        <f>1/1000*'[1]4701-5Exp'!AO$264</f>
        <v>1.9092753952562995</v>
      </c>
      <c r="AR38" s="88">
        <f>1/1000*'[1]4701-5Exp'!AP$264</f>
        <v>1.9329258222979999</v>
      </c>
      <c r="AS38" s="88">
        <f>1/1000*'[1]4701-5Exp'!AQ$264</f>
        <v>1.7650257119179997</v>
      </c>
      <c r="AT38" s="88">
        <f>1/1000*'[1]4701-5Exp'!AR$264</f>
        <v>1.4567610110993998</v>
      </c>
      <c r="AU38" s="88">
        <f>1/1000*'[1]4701-5Exp'!AS$264</f>
        <v>1.5354734488378996</v>
      </c>
      <c r="AV38" s="88">
        <f>1/1000*'[1]4701-5Exp'!AT$264</f>
        <v>2.1110107078340001</v>
      </c>
      <c r="AW38" s="88">
        <f>1/1000*'[1]4701-5Exp'!AU$264</f>
        <v>1.8978326772649998</v>
      </c>
      <c r="AX38" s="88">
        <f>1/1000*'[1]4701-5Exp'!AV$264</f>
        <v>1.6501822621510001</v>
      </c>
      <c r="AY38" s="88">
        <f>1/1000*'[1]4701-5Exp'!AW$264</f>
        <v>1.9752490494205002</v>
      </c>
      <c r="AZ38" s="88">
        <f>1/1000*'[1]4701-5Exp'!AX$264</f>
        <v>1.8949297070339997</v>
      </c>
      <c r="BA38" s="88">
        <f>1/1000*'[1]4701-5Exp'!AY$264</f>
        <v>1.7881219694976001</v>
      </c>
      <c r="BB38" s="88">
        <f>1/1000*'[1]4701-5Exp'!AZ$264</f>
        <v>1.4859195304297501</v>
      </c>
      <c r="BC38" s="319">
        <f>1/1000*'[1]4701-5Exp'!BA$264</f>
        <v>0</v>
      </c>
      <c r="BD38" s="193"/>
    </row>
    <row r="39" spans="2:56" ht="13" thickBot="1">
      <c r="B39" s="6" t="s">
        <v>15</v>
      </c>
      <c r="C39" s="398">
        <f>'[1]48Exp'!B$264</f>
        <v>26.9103475583</v>
      </c>
      <c r="D39" s="242">
        <f>'[1]48Exp'!C$264</f>
        <v>25.822372990023229</v>
      </c>
      <c r="E39" s="242">
        <f>'[1]48Exp'!D$264</f>
        <v>26.028043466891667</v>
      </c>
      <c r="F39" s="242">
        <f>'[1]48Exp'!E$264</f>
        <v>26.973380819119434</v>
      </c>
      <c r="G39" s="242">
        <f>'[1]48Exp'!F$264</f>
        <v>27.997517158003159</v>
      </c>
      <c r="H39" s="242">
        <f>'[1]48Exp'!G$264</f>
        <v>29.826249486459851</v>
      </c>
      <c r="I39" s="242">
        <f>'[1]48Exp'!H$264</f>
        <v>30.606034504101505</v>
      </c>
      <c r="J39" s="400">
        <f>'[1]48Exp'!I$264</f>
        <v>30.179914597791917</v>
      </c>
      <c r="K39" s="244">
        <f>'[1]48Exp'!J$264</f>
        <v>29.420010169749997</v>
      </c>
      <c r="L39" s="244">
        <f>'[1]48Exp'!K$264</f>
        <v>27.108713374356313</v>
      </c>
      <c r="M39" s="244">
        <f>'[1]48Exp'!L$264</f>
        <v>29.199560425403533</v>
      </c>
      <c r="N39" s="244">
        <f>'[1]48Exp'!M$264</f>
        <v>28.625487364643618</v>
      </c>
      <c r="O39" s="244">
        <f>'[1]48Exp'!N$264</f>
        <v>27.856464845045828</v>
      </c>
      <c r="P39" s="244">
        <f>'[1]48Exp'!O$264</f>
        <v>26.795782535506341</v>
      </c>
      <c r="Q39" s="244">
        <f>'[1]48Exp'!P$264</f>
        <v>25.828266406688883</v>
      </c>
      <c r="R39" s="244">
        <f>'[1]48Exp'!Q$264</f>
        <v>26.153525482216786</v>
      </c>
      <c r="S39" s="244">
        <f>'[1]48Exp'!R$264</f>
        <v>25.520323179756925</v>
      </c>
      <c r="T39" s="244">
        <f>'[1]48Exp'!S$264</f>
        <v>27.25069194112222</v>
      </c>
      <c r="U39" s="244">
        <f>'[1]48Exp'!T$264</f>
        <v>25.167715061454242</v>
      </c>
      <c r="V39" s="244">
        <f>'[1]48Exp'!U$264</f>
        <v>23.460833976284725</v>
      </c>
      <c r="W39" s="244">
        <f>'[1]48Exp'!V$264</f>
        <v>22.925898694649717</v>
      </c>
      <c r="X39" s="244">
        <f>'[1]48Exp'!W$264</f>
        <v>23.384953569675563</v>
      </c>
      <c r="Y39" s="244">
        <f>'[1]48Exp'!X$264</f>
        <v>22.479185261408333</v>
      </c>
      <c r="Z39" s="244">
        <f>'[1]48Exp'!Y$264</f>
        <v>19.366504176092633</v>
      </c>
      <c r="AA39" s="244">
        <f>'[1]48Exp'!Z$264</f>
        <v>20.123720476538644</v>
      </c>
      <c r="AB39" s="399">
        <f>'[1]48Exp'!AA$264</f>
        <v>20.123720476538644</v>
      </c>
      <c r="AC39" s="401"/>
      <c r="AD39" s="398">
        <f>1/1000*'[1]48Exp'!AB$264</f>
        <v>5.2003506461151598</v>
      </c>
      <c r="AE39" s="242">
        <f>1/1000*'[1]48Exp'!AC$264</f>
        <v>4.995555263141199</v>
      </c>
      <c r="AF39" s="242">
        <f>1/1000*'[1]48Exp'!AD$264</f>
        <v>5.2160762039328015</v>
      </c>
      <c r="AG39" s="242">
        <f>1/1000*'[1]48Exp'!AE$264</f>
        <v>6.1364534312256005</v>
      </c>
      <c r="AH39" s="242">
        <f>1/1000*'[1]48Exp'!AF$264</f>
        <v>6.7082573874063991</v>
      </c>
      <c r="AI39" s="242">
        <f>1/1000*'[1]48Exp'!AG$264</f>
        <v>7.0057758254483993</v>
      </c>
      <c r="AJ39" s="242">
        <f>1/1000*'[1]48Exp'!AH$264</f>
        <v>7.418353331405199</v>
      </c>
      <c r="AK39" s="242">
        <f>1/1000*'[1]48Exp'!AI$264</f>
        <v>8.1996746505344991</v>
      </c>
      <c r="AL39" s="242">
        <f>1/1000*'[1]48Exp'!AJ$264</f>
        <v>8.8957328760988013</v>
      </c>
      <c r="AM39" s="242">
        <f>1/1000*'[1]48Exp'!AK$264</f>
        <v>7.4916663356171975</v>
      </c>
      <c r="AN39" s="242">
        <f>1/1000*'[1]48Exp'!AL$264</f>
        <v>7.9859487504933009</v>
      </c>
      <c r="AO39" s="242">
        <f>1/1000*'[1]48Exp'!AM$264</f>
        <v>8.8463838475199985</v>
      </c>
      <c r="AP39" s="242">
        <f>1/1000*'[1]48Exp'!AN$264</f>
        <v>7.6693048214463984</v>
      </c>
      <c r="AQ39" s="242">
        <f>1/1000*'[1]48Exp'!AO$264</f>
        <v>7.671052591544699</v>
      </c>
      <c r="AR39" s="242">
        <f>1/1000*'[1]48Exp'!AP$264</f>
        <v>7.1641079028279995</v>
      </c>
      <c r="AS39" s="242">
        <f>1/1000*'[1]48Exp'!AQ$264</f>
        <v>5.9369287605564995</v>
      </c>
      <c r="AT39" s="242">
        <f>1/1000*'[1]48Exp'!AR$264</f>
        <v>5.7121463256550014</v>
      </c>
      <c r="AU39" s="242">
        <f>1/1000*'[1]48Exp'!AS$264</f>
        <v>5.9585622620952989</v>
      </c>
      <c r="AV39" s="242">
        <f>1/1000*'[1]48Exp'!AT$264</f>
        <v>6.2858058703419992</v>
      </c>
      <c r="AW39" s="242">
        <f>1/1000*'[1]48Exp'!AU$264</f>
        <v>5.9723246972905004</v>
      </c>
      <c r="AX39" s="242">
        <f>1/1000*'[1]48Exp'!AV$264</f>
        <v>5.7131366804161994</v>
      </c>
      <c r="AY39" s="242">
        <f>1/1000*'[1]48Exp'!AW$264</f>
        <v>6.3537068948944997</v>
      </c>
      <c r="AZ39" s="242">
        <f>1/1000*'[1]48Exp'!AX$264</f>
        <v>6.8594796326159981</v>
      </c>
      <c r="BA39" s="242">
        <f>1/1000*'[1]48Exp'!AY$264</f>
        <v>6.182728525263399</v>
      </c>
      <c r="BB39" s="242">
        <f>1/1000*'[1]48Exp'!AZ$264</f>
        <v>6.361906439418</v>
      </c>
      <c r="BC39" s="399">
        <f>1/1000*'[1]48Exp'!BA$264</f>
        <v>0</v>
      </c>
      <c r="BD39" s="234"/>
    </row>
    <row r="40" spans="2:56" ht="13.5" thickTop="1">
      <c r="B40" s="134" t="s">
        <v>96</v>
      </c>
    </row>
  </sheetData>
  <mergeCells count="9">
    <mergeCell ref="C23:AB23"/>
    <mergeCell ref="AD23:BC23"/>
    <mergeCell ref="C5:AB5"/>
    <mergeCell ref="AD5:BC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90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30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71">
        <f>1/$A$1*[1]CoreVPAImp!$B$263</f>
        <v>12.903940847360003</v>
      </c>
      <c r="D5" s="172">
        <f>1/$A$1*[1]CoreVPAImp!$C$263</f>
        <v>10.416811395700002</v>
      </c>
      <c r="E5" s="172">
        <f>1/$A$1*[1]CoreVPAImp!D$263</f>
        <v>10.832847659240004</v>
      </c>
      <c r="F5" s="172">
        <f>1/$A$1*[1]CoreVPAImp!E$263</f>
        <v>10.199903003739998</v>
      </c>
      <c r="G5" s="172">
        <f>1/$A$1*[1]CoreVPAImp!F$263</f>
        <v>10.523745635220001</v>
      </c>
      <c r="H5" s="172">
        <f>1/$A$1*[1]CoreVPAImp!G$263</f>
        <v>9.8903959023799981</v>
      </c>
      <c r="I5" s="172">
        <f>1/$A$1*[1]CoreVPAImp!H$263</f>
        <v>7.885787152619999</v>
      </c>
      <c r="J5" s="172">
        <f>1/$A$1*[1]CoreVPAImp!I$263</f>
        <v>8.7516166602200016</v>
      </c>
      <c r="K5" s="172">
        <f>1/$A$1*[1]CoreVPAImp!J$263</f>
        <v>7.9833366896200006</v>
      </c>
      <c r="L5" s="172">
        <f>1/$A$1*[1]CoreVPAImp!K$263</f>
        <v>5.6976358981215114</v>
      </c>
      <c r="M5" s="172">
        <f>1/$A$1*[1]CoreVPAImp!L$263</f>
        <v>7.4850504097155373</v>
      </c>
      <c r="N5" s="172">
        <f>1/$A$1*[1]CoreVPAImp!M$263</f>
        <v>7.8996902476354496</v>
      </c>
      <c r="O5" s="172">
        <f>1/$A$1*[1]CoreVPAImp!N$263</f>
        <v>7.779625371621278</v>
      </c>
      <c r="P5" s="172">
        <f>1/$A$1*[1]CoreVPAImp!O$263</f>
        <v>8.6540493620415244</v>
      </c>
      <c r="Q5" s="172">
        <f>1/$A$1*[1]CoreVPAImp!P$263</f>
        <v>9.3427923572535629</v>
      </c>
      <c r="R5" s="172">
        <f>1/$A$1*[1]CoreVPAImp!Q$263</f>
        <v>8.1151881842145741</v>
      </c>
      <c r="S5" s="172">
        <f>1/$A$1*[1]CoreVPAImp!R$263</f>
        <v>8.0839023852570389</v>
      </c>
      <c r="T5" s="172">
        <f>1/$A$1*[1]CoreVPAImp!S$263</f>
        <v>8.0793237505297455</v>
      </c>
      <c r="U5" s="172">
        <f>1/$A$1*[1]CoreVPAImp!T$263</f>
        <v>10.85757594711195</v>
      </c>
      <c r="V5" s="172">
        <f>1/$A$1*[1]CoreVPAImp!U$263</f>
        <v>9.8561154523516805</v>
      </c>
      <c r="W5" s="172">
        <f>1/$A$1*[1]CoreVPAImp!V$263</f>
        <v>8.9025674203377356</v>
      </c>
      <c r="X5" s="172">
        <f>1/$A$1*[1]CoreVPAImp!W$263</f>
        <v>7.8231933703434944</v>
      </c>
      <c r="Y5" s="172">
        <f>1/$A$1*[1]CoreVPAImp!X$263</f>
        <v>8.1904667495938455</v>
      </c>
      <c r="Z5" s="172">
        <f>1/$A$1*[1]CoreVPAImp!Y$263</f>
        <v>8.916038702613216</v>
      </c>
      <c r="AA5" s="172">
        <f>1/$A$1*[1]CoreVPAImp!Z$263</f>
        <v>10.722130915496001</v>
      </c>
      <c r="AB5" s="172">
        <f>1/$A$1*[1]CoreVPAImp!AA$263</f>
        <v>10.722130915496001</v>
      </c>
      <c r="AC5" s="17"/>
      <c r="AD5" s="42">
        <f>1/1000*[1]CoreVPAImp!$AB$263</f>
        <v>0.73035812672317102</v>
      </c>
      <c r="AE5" s="41">
        <f>1/1000*[1]CoreVPAImp!$AC$263</f>
        <v>0.58356970491400006</v>
      </c>
      <c r="AF5" s="41">
        <f>1/1000*[1]CoreVPAImp!AD$263</f>
        <v>0.62542304397760007</v>
      </c>
      <c r="AG5" s="41">
        <f>1/1000*[1]CoreVPAImp!AE$263</f>
        <v>0.73157537408320017</v>
      </c>
      <c r="AH5" s="41">
        <f>1/1000*[1]CoreVPAImp!AF$263</f>
        <v>0.85790063308250042</v>
      </c>
      <c r="AI5" s="41">
        <f>1/1000*[1]CoreVPAImp!AG$263</f>
        <v>0.90362851404540023</v>
      </c>
      <c r="AJ5" s="41">
        <f>1/1000*[1]CoreVPAImp!AH$263</f>
        <v>0.78477355003359983</v>
      </c>
      <c r="AK5" s="41">
        <f>1/1000*[1]CoreVPAImp!AI$263</f>
        <v>1.1771132964305</v>
      </c>
      <c r="AL5" s="41">
        <f>1/1000*[1]CoreVPAImp!AJ$263</f>
        <v>1.0791980703824007</v>
      </c>
      <c r="AM5" s="41">
        <f>1/1000*[1]CoreVPAImp!AK$263</f>
        <v>0.56215554452640015</v>
      </c>
      <c r="AN5" s="41">
        <f>1/1000*[1]CoreVPAImp!AL$263</f>
        <v>0.77489718298199961</v>
      </c>
      <c r="AO5" s="41">
        <f>1/1000*[1]CoreVPAImp!AM$263</f>
        <v>0.917857917696</v>
      </c>
      <c r="AP5" s="41">
        <f>1/1000*[1]CoreVPAImp!AN$263</f>
        <v>0.78147979657439992</v>
      </c>
      <c r="AQ5" s="41">
        <f>1/1000*[1]CoreVPAImp!AO$263</f>
        <v>0.83891775948149994</v>
      </c>
      <c r="AR5" s="41">
        <f>1/1000*[1]CoreVPAImp!AP$263</f>
        <v>0.92234703834050014</v>
      </c>
      <c r="AS5" s="41">
        <f>1/1000*[1]CoreVPAImp!AQ$263</f>
        <v>0.67596092782749995</v>
      </c>
      <c r="AT5" s="41">
        <f>1/1000*[1]CoreVPAImp!AR$263</f>
        <v>0.6544489355340003</v>
      </c>
      <c r="AU5" s="41">
        <f>1/1000*[1]CoreVPAImp!AS$263</f>
        <v>0.70046206421620028</v>
      </c>
      <c r="AV5" s="41">
        <f>1/1000*[1]CoreVPAImp!AT$263</f>
        <v>1.0882990064360001</v>
      </c>
      <c r="AW5" s="41">
        <f>1/1000*[1]CoreVPAImp!AU$263</f>
        <v>0.94536719226050014</v>
      </c>
      <c r="AX5" s="41">
        <f>1/1000*[1]CoreVPAImp!AV$263</f>
        <v>0.80124614411700013</v>
      </c>
      <c r="AY5" s="41">
        <f>1/1000*[1]CoreVPAImp!AW$263</f>
        <v>0.88190105514490014</v>
      </c>
      <c r="AZ5" s="41">
        <f>1/1000*[1]CoreVPAImp!AX$263</f>
        <v>1.0424501783280002</v>
      </c>
      <c r="BA5" s="41">
        <f>1/1000*[1]CoreVPAImp!AY$263</f>
        <v>1.0415027751259995</v>
      </c>
      <c r="BB5" s="41">
        <f>1/1000*[1]CoreVPAImp!AZ$263</f>
        <v>1.2260295618079002</v>
      </c>
      <c r="BC5" s="167">
        <f>1/1000*[1]CoreVPAImp!BA$263</f>
        <v>0</v>
      </c>
      <c r="BD5" s="166"/>
    </row>
    <row r="6" spans="1:56" ht="17.149999999999999" customHeight="1" thickTop="1">
      <c r="B6" s="110" t="s">
        <v>84</v>
      </c>
      <c r="C6" s="111">
        <f>1/$A$1*[1]CoreVPAImp!$B$266</f>
        <v>3.5588749000000004E-3</v>
      </c>
      <c r="D6" s="112">
        <f>1/$A$1*[1]CoreVPAImp!$C$266</f>
        <v>4.2439826399999995E-3</v>
      </c>
      <c r="E6" s="112">
        <f>1/$A$1*[1]CoreVPAImp!D$266</f>
        <v>3.9933552000000006E-3</v>
      </c>
      <c r="F6" s="112">
        <f>1/$A$1*[1]CoreVPAImp!E$266</f>
        <v>1.805085E-2</v>
      </c>
      <c r="G6" s="112">
        <f>1/$A$1*[1]CoreVPAImp!F$266</f>
        <v>2.7180068000000001E-3</v>
      </c>
      <c r="H6" s="112">
        <f>1/$A$1*[1]CoreVPAImp!G$266</f>
        <v>3.0295884000000003E-3</v>
      </c>
      <c r="I6" s="112">
        <f>1/$A$1*[1]CoreVPAImp!H$266</f>
        <v>2.212842E-3</v>
      </c>
      <c r="J6" s="112">
        <f>1/$A$1*[1]CoreVPAImp!I$266</f>
        <v>1.7184976E-3</v>
      </c>
      <c r="K6" s="112">
        <f>1/$A$1*[1]CoreVPAImp!J$266</f>
        <v>1.1555019999999999E-3</v>
      </c>
      <c r="L6" s="112">
        <f>1/$A$1*[1]CoreVPAImp!K$266</f>
        <v>5.0502480000000002E-4</v>
      </c>
      <c r="M6" s="112">
        <f>1/$A$1*[1]CoreVPAImp!L$266</f>
        <v>4.4216999999999998E-4</v>
      </c>
      <c r="N6" s="112">
        <f>1/$A$1*[1]CoreVPAImp!M$266</f>
        <v>5.7888999999999998E-4</v>
      </c>
      <c r="O6" s="112">
        <f>1/$A$1*[1]CoreVPAImp!N$266</f>
        <v>5.8010399999999991E-4</v>
      </c>
      <c r="P6" s="112">
        <f>1/$A$1*[1]CoreVPAImp!O$266</f>
        <v>2.2339840000000005E-3</v>
      </c>
      <c r="Q6" s="112">
        <f>1/$A$1*[1]CoreVPAImp!P$266</f>
        <v>2.3959799999999999E-4</v>
      </c>
      <c r="R6" s="112">
        <f>1/$A$1*[1]CoreVPAImp!Q$266</f>
        <v>1.2407879999999999E-4</v>
      </c>
      <c r="S6" s="112">
        <f>1/$A$1*[1]CoreVPAImp!R$266</f>
        <v>1.5986262222222224E-4</v>
      </c>
      <c r="T6" s="112">
        <f>1/$A$1*[1]CoreVPAImp!S$266</f>
        <v>1.0148000000000001E-4</v>
      </c>
      <c r="U6" s="112">
        <f>1/$A$1*[1]CoreVPAImp!T$266</f>
        <v>3.67642E-4</v>
      </c>
      <c r="V6" s="112">
        <f>1/$A$1*[1]CoreVPAImp!U$266</f>
        <v>3.3350000000000003E-4</v>
      </c>
      <c r="W6" s="112">
        <f>1/$A$1*[1]CoreVPAImp!V$266</f>
        <v>2.1384999999999999E-6</v>
      </c>
      <c r="X6" s="112">
        <f>1/$A$1*[1]CoreVPAImp!W$266</f>
        <v>1.1495321600000001E-4</v>
      </c>
      <c r="Y6" s="112">
        <f>1/$A$1*[1]CoreVPAImp!X$266</f>
        <v>1.5190438279999998E-3</v>
      </c>
      <c r="Z6" s="112">
        <f>1/$A$1*[1]CoreVPAImp!Y$266</f>
        <v>7.3397085499999997E-4</v>
      </c>
      <c r="AA6" s="112">
        <f>1/$A$1*[1]CoreVPAImp!Z$266</f>
        <v>2.5376399999999995E-6</v>
      </c>
      <c r="AB6" s="112">
        <f>1/$A$1*[1]CoreVPAImp!AA$266</f>
        <v>2.5376399999999995E-6</v>
      </c>
      <c r="AC6" s="4"/>
      <c r="AD6" s="113">
        <f>1/1000*[1]CoreVPAImp!$AB$266</f>
        <v>1.0515204699179999E-3</v>
      </c>
      <c r="AE6" s="112">
        <f>1/1000*[1]CoreVPAImp!$AC$266</f>
        <v>1.4601289216000001E-3</v>
      </c>
      <c r="AF6" s="112">
        <f>1/1000*[1]CoreVPAImp!AD$266</f>
        <v>1.6366198944E-3</v>
      </c>
      <c r="AG6" s="112">
        <f>1/1000*[1]CoreVPAImp!AE$266</f>
        <v>1.7553746672E-3</v>
      </c>
      <c r="AH6" s="112">
        <f>1/1000*[1]CoreVPAImp!AF$266</f>
        <v>1.3668022956000001E-3</v>
      </c>
      <c r="AI6" s="112">
        <f>1/1000*[1]CoreVPAImp!AG$266</f>
        <v>1.4836439904000001E-3</v>
      </c>
      <c r="AJ6" s="112">
        <f>1/1000*[1]CoreVPAImp!AH$266</f>
        <v>1.1126323616000003E-3</v>
      </c>
      <c r="AK6" s="112">
        <f>1/1000*[1]CoreVPAImp!AI$266</f>
        <v>9.8102308700000022E-4</v>
      </c>
      <c r="AL6" s="112">
        <f>1/1000*[1]CoreVPAImp!AJ$266</f>
        <v>5.8693891880000001E-4</v>
      </c>
      <c r="AM6" s="112">
        <f>1/1000*[1]CoreVPAImp!AK$266</f>
        <v>3.159528856E-4</v>
      </c>
      <c r="AN6" s="112">
        <f>1/1000*[1]CoreVPAImp!AL$266</f>
        <v>2.3962557780000002E-4</v>
      </c>
      <c r="AO6" s="112">
        <f>1/1000*[1]CoreVPAImp!AM$266</f>
        <v>3.27026736E-4</v>
      </c>
      <c r="AP6" s="112">
        <f>1/1000*[1]CoreVPAImp!AN$266</f>
        <v>3.155610128E-4</v>
      </c>
      <c r="AQ6" s="112">
        <f>1/1000*[1]CoreVPAImp!AO$266</f>
        <v>3.7818975599999998E-4</v>
      </c>
      <c r="AR6" s="112">
        <f>1/1000*[1]CoreVPAImp!AP$266</f>
        <v>9.6793181500000013E-5</v>
      </c>
      <c r="AS6" s="112">
        <f>1/1000*[1]CoreVPAImp!AQ$266</f>
        <v>7.4502924999999989E-5</v>
      </c>
      <c r="AT6" s="112">
        <f>1/1000*[1]CoreVPAImp!AR$266</f>
        <v>9.1737658200000003E-5</v>
      </c>
      <c r="AU6" s="112">
        <f>1/1000*[1]CoreVPAImp!AS$266</f>
        <v>5.7540139800000001E-5</v>
      </c>
      <c r="AV6" s="112">
        <f>1/1000*[1]CoreVPAImp!AT$266</f>
        <v>9.0812995000000006E-5</v>
      </c>
      <c r="AW6" s="112">
        <f>1/1000*[1]CoreVPAImp!AU$266</f>
        <v>5.1836208500000003E-5</v>
      </c>
      <c r="AX6" s="112">
        <f>1/1000*[1]CoreVPAImp!AV$266</f>
        <v>4.8863315999999996E-6</v>
      </c>
      <c r="AY6" s="112">
        <f>1/1000*[1]CoreVPAImp!AW$266</f>
        <v>6.2513973900000009E-5</v>
      </c>
      <c r="AZ6" s="112">
        <f>1/1000*[1]CoreVPAImp!AX$266</f>
        <v>3.5111863800000003E-4</v>
      </c>
      <c r="BA6" s="112">
        <f>1/1000*[1]CoreVPAImp!AY$266</f>
        <v>2.7807143319999992E-4</v>
      </c>
      <c r="BB6" s="112">
        <f>1/1000*[1]CoreVPAImp!AZ$266</f>
        <v>1.6070606600000001E-5</v>
      </c>
      <c r="BC6" s="340">
        <f>1/1000*[1]CoreVPAImp!BA$266</f>
        <v>0</v>
      </c>
      <c r="BD6" s="166"/>
    </row>
    <row r="7" spans="1:56" ht="17.149999999999999" customHeight="1">
      <c r="B7" s="15" t="s">
        <v>65</v>
      </c>
      <c r="C7" s="27">
        <f>1/$A$1*[1]CoreVPAImp!$B$268</f>
        <v>6.6139978380000006E-2</v>
      </c>
      <c r="D7" s="29">
        <f>1/$A$1*[1]CoreVPAImp!$C$268</f>
        <v>6.1706416620000003E-2</v>
      </c>
      <c r="E7" s="29">
        <f>1/$A$1*[1]CoreVPAImp!D$268</f>
        <v>5.9987235940000001E-2</v>
      </c>
      <c r="F7" s="29">
        <f>1/$A$1*[1]CoreVPAImp!E$268</f>
        <v>5.8191701380000002E-2</v>
      </c>
      <c r="G7" s="29">
        <f>1/$A$1*[1]CoreVPAImp!F$268</f>
        <v>6.0009089400000007E-2</v>
      </c>
      <c r="H7" s="29">
        <f>1/$A$1*[1]CoreVPAImp!G$268</f>
        <v>6.0984360200000004E-2</v>
      </c>
      <c r="I7" s="29">
        <f>1/$A$1*[1]CoreVPAImp!H$268</f>
        <v>5.9118542860000012E-2</v>
      </c>
      <c r="J7" s="29">
        <f>1/$A$1*[1]CoreVPAImp!I$268</f>
        <v>6.0449178620000002E-2</v>
      </c>
      <c r="K7" s="29">
        <f>1/$A$1*[1]CoreVPAImp!J$268</f>
        <v>4.2550669620000002E-2</v>
      </c>
      <c r="L7" s="29">
        <f>1/$A$1*[1]CoreVPAImp!K$268</f>
        <v>3.230052129977011E-2</v>
      </c>
      <c r="M7" s="29">
        <f>1/$A$1*[1]CoreVPAImp!L$268</f>
        <v>3.430083208000001E-2</v>
      </c>
      <c r="N7" s="29">
        <f>1/$A$1*[1]CoreVPAImp!M$268</f>
        <v>3.2394742577948721E-2</v>
      </c>
      <c r="O7" s="29">
        <f>1/$A$1*[1]CoreVPAImp!N$268</f>
        <v>2.9532944925000002E-2</v>
      </c>
      <c r="P7" s="29">
        <f>1/$A$1*[1]CoreVPAImp!O$268</f>
        <v>2.4783736550793654E-2</v>
      </c>
      <c r="Q7" s="29">
        <f>1/$A$1*[1]CoreVPAImp!P$268</f>
        <v>2.8344114800000004E-2</v>
      </c>
      <c r="R7" s="29">
        <f>1/$A$1*[1]CoreVPAImp!Q$268</f>
        <v>2.5566633562735849E-2</v>
      </c>
      <c r="S7" s="29">
        <f>1/$A$1*[1]CoreVPAImp!R$268</f>
        <v>2.5425524922977026E-2</v>
      </c>
      <c r="T7" s="29">
        <f>1/$A$1*[1]CoreVPAImp!S$268</f>
        <v>2.684447227000001E-2</v>
      </c>
      <c r="U7" s="29">
        <f>1/$A$1*[1]CoreVPAImp!T$268</f>
        <v>2.5151471547593583E-2</v>
      </c>
      <c r="V7" s="29">
        <f>1/$A$1*[1]CoreVPAImp!U$268</f>
        <v>1.9561957567326236E-2</v>
      </c>
      <c r="W7" s="29">
        <f>1/$A$1*[1]CoreVPAImp!V$268</f>
        <v>2.2020345204000001E-2</v>
      </c>
      <c r="X7" s="29">
        <f>1/$A$1*[1]CoreVPAImp!W$268</f>
        <v>2.4020292912000002E-2</v>
      </c>
      <c r="Y7" s="29">
        <f>1/$A$1*[1]CoreVPAImp!X$268</f>
        <v>1.9626697959999998E-2</v>
      </c>
      <c r="Z7" s="29">
        <f>1/$A$1*[1]CoreVPAImp!Y$268</f>
        <v>1.4501065730000002E-2</v>
      </c>
      <c r="AA7" s="29">
        <f>1/$A$1*[1]CoreVPAImp!Z$268</f>
        <v>1.5115197720000001E-2</v>
      </c>
      <c r="AB7" s="29">
        <f>1/$A$1*[1]CoreVPAImp!AA$268</f>
        <v>1.5115197720000001E-2</v>
      </c>
      <c r="AC7" s="4"/>
      <c r="AD7" s="27">
        <f>1/1000*[1]CoreVPAImp!$AB$268</f>
        <v>3.9512867009493004E-2</v>
      </c>
      <c r="AE7" s="29">
        <f>1/1000*[1]CoreVPAImp!$AC$268</f>
        <v>3.6539962343199998E-2</v>
      </c>
      <c r="AF7" s="29">
        <f>1/1000*[1]CoreVPAImp!AD$268</f>
        <v>3.1884717604799995E-2</v>
      </c>
      <c r="AG7" s="29">
        <f>1/1000*[1]CoreVPAImp!AE$268</f>
        <v>3.1571995616000006E-2</v>
      </c>
      <c r="AH7" s="29">
        <f>1/1000*[1]CoreVPAImp!AF$268</f>
        <v>4.0200972198800006E-2</v>
      </c>
      <c r="AI7" s="29">
        <f>1/1000*[1]CoreVPAImp!AG$268</f>
        <v>4.0611686286600009E-2</v>
      </c>
      <c r="AJ7" s="29">
        <f>1/1000*[1]CoreVPAImp!AH$268</f>
        <v>4.0435398902000007E-2</v>
      </c>
      <c r="AK7" s="29">
        <f>1/1000*[1]CoreVPAImp!AI$268</f>
        <v>4.35884825115E-2</v>
      </c>
      <c r="AL7" s="29">
        <f>1/1000*[1]CoreVPAImp!AJ$268</f>
        <v>3.2371972657600008E-2</v>
      </c>
      <c r="AM7" s="29">
        <f>1/1000*[1]CoreVPAImp!AK$268</f>
        <v>1.8268379051999999E-2</v>
      </c>
      <c r="AN7" s="29">
        <f>1/1000*[1]CoreVPAImp!AL$268</f>
        <v>2.3232154085100005E-2</v>
      </c>
      <c r="AO7" s="29">
        <f>1/1000*[1]CoreVPAImp!AM$268</f>
        <v>2.2595574576000001E-2</v>
      </c>
      <c r="AP7" s="29">
        <f>1/1000*[1]CoreVPAImp!AN$268</f>
        <v>1.9000244243200005E-2</v>
      </c>
      <c r="AQ7" s="29">
        <f>1/1000*[1]CoreVPAImp!AO$268</f>
        <v>1.5800878503599999E-2</v>
      </c>
      <c r="AR7" s="29">
        <f>1/1000*[1]CoreVPAImp!AP$268</f>
        <v>1.9322900978499997E-2</v>
      </c>
      <c r="AS7" s="29">
        <f>1/1000*[1]CoreVPAImp!AQ$268</f>
        <v>1.8363654036000002E-2</v>
      </c>
      <c r="AT7" s="29">
        <f>1/1000*[1]CoreVPAImp!AR$268</f>
        <v>1.73885522215E-2</v>
      </c>
      <c r="AU7" s="29">
        <f>1/1000*[1]CoreVPAImp!AS$268</f>
        <v>1.9290993307300001E-2</v>
      </c>
      <c r="AV7" s="29">
        <f>1/1000*[1]CoreVPAImp!AT$268</f>
        <v>1.7702696341999998E-2</v>
      </c>
      <c r="AW7" s="29">
        <f>1/1000*[1]CoreVPAImp!AU$268</f>
        <v>1.4492742496000003E-2</v>
      </c>
      <c r="AX7" s="29">
        <f>1/1000*[1]CoreVPAImp!AV$268</f>
        <v>1.5727859849000003E-2</v>
      </c>
      <c r="AY7" s="29">
        <f>1/1000*[1]CoreVPAImp!AW$268</f>
        <v>2.08042346766E-2</v>
      </c>
      <c r="AZ7" s="29">
        <f>1/1000*[1]CoreVPAImp!AX$268</f>
        <v>1.8469110347999997E-2</v>
      </c>
      <c r="BA7" s="29">
        <f>1/1000*[1]CoreVPAImp!AY$268</f>
        <v>1.02657778586E-2</v>
      </c>
      <c r="BB7" s="29">
        <f>1/1000*[1]CoreVPAImp!AZ$268</f>
        <v>1.0815630775000001E-2</v>
      </c>
      <c r="BC7" s="203">
        <f>1/1000*[1]CoreVPAImp!BA$268</f>
        <v>0</v>
      </c>
      <c r="BD7" s="166"/>
    </row>
    <row r="8" spans="1:56">
      <c r="B8" s="5" t="s">
        <v>66</v>
      </c>
      <c r="C8" s="35">
        <f>1/$A$1*[1]CoreVPAImp!$B$39</f>
        <v>1.8186234000000003E-2</v>
      </c>
      <c r="D8" s="10">
        <f>1/$A$1*[1]CoreVPAImp!$C$39</f>
        <v>2.21432643E-2</v>
      </c>
      <c r="E8" s="10">
        <f>1/$A$1*[1]CoreVPAImp!D$39</f>
        <v>1.7310050399999999E-2</v>
      </c>
      <c r="F8" s="10">
        <f>1/$A$1*[1]CoreVPAImp!E$39</f>
        <v>1.9189957600000002E-2</v>
      </c>
      <c r="G8" s="10">
        <f>1/$A$1*[1]CoreVPAImp!F$39</f>
        <v>1.8541775200000003E-2</v>
      </c>
      <c r="H8" s="10">
        <f>1/$A$1*[1]CoreVPAImp!G$39</f>
        <v>1.8877729100000001E-2</v>
      </c>
      <c r="I8" s="10">
        <f>1/$A$1*[1]CoreVPAImp!H$39</f>
        <v>1.4776042800000003E-2</v>
      </c>
      <c r="J8" s="10">
        <f>1/$A$1*[1]CoreVPAImp!I$39</f>
        <v>1.1526655640000001E-2</v>
      </c>
      <c r="K8" s="10">
        <f>1/$A$1*[1]CoreVPAImp!J$39</f>
        <v>6.7014943999999998E-3</v>
      </c>
      <c r="L8" s="10">
        <f>1/$A$1*[1]CoreVPAImp!K$39</f>
        <v>3.6525124799999995E-3</v>
      </c>
      <c r="M8" s="10">
        <f>1/$A$1*[1]CoreVPAImp!L$39</f>
        <v>4.6193244000000012E-3</v>
      </c>
      <c r="N8" s="10">
        <f>1/$A$1*[1]CoreVPAImp!M$39</f>
        <v>3.6093928666666667E-3</v>
      </c>
      <c r="O8" s="10">
        <f>1/$A$1*[1]CoreVPAImp!N$39</f>
        <v>3.7846993250000007E-3</v>
      </c>
      <c r="P8" s="10">
        <f>1/$A$1*[1]CoreVPAImp!O$39</f>
        <v>1.7647052507936509E-3</v>
      </c>
      <c r="Q8" s="10">
        <f>1/$A$1*[1]CoreVPAImp!P$39</f>
        <v>2.4479068E-3</v>
      </c>
      <c r="R8" s="10">
        <f>1/$A$1*[1]CoreVPAImp!Q$39</f>
        <v>1.0665794943396224E-3</v>
      </c>
      <c r="S8" s="10">
        <f>1/$A$1*[1]CoreVPAImp!R$39</f>
        <v>2.0879046E-3</v>
      </c>
      <c r="T8" s="10">
        <f>1/$A$1*[1]CoreVPAImp!S$39</f>
        <v>4.9906257333333336E-3</v>
      </c>
      <c r="U8" s="10">
        <f>1/$A$1*[1]CoreVPAImp!T$39</f>
        <v>3.3374415454545453E-3</v>
      </c>
      <c r="V8" s="10">
        <f>1/$A$1*[1]CoreVPAImp!U$39</f>
        <v>2.4626350191780826E-3</v>
      </c>
      <c r="W8" s="10">
        <f>1/$A$1*[1]CoreVPAImp!V$39</f>
        <v>3.0543458400000001E-3</v>
      </c>
      <c r="X8" s="10">
        <f>1/$A$1*[1]CoreVPAImp!W$39</f>
        <v>2.8315782040000004E-3</v>
      </c>
      <c r="Y8" s="10">
        <f>1/$A$1*[1]CoreVPAImp!X$39</f>
        <v>2.6101381879999998E-3</v>
      </c>
      <c r="Z8" s="10">
        <f>1/$A$1*[1]CoreVPAImp!Y$39</f>
        <v>2.0675800000000003E-3</v>
      </c>
      <c r="AA8" s="10">
        <f>1/$A$1*[1]CoreVPAImp!Z$39</f>
        <v>1.5506400000000003E-3</v>
      </c>
      <c r="AB8" s="10">
        <f>1/$A$1*[1]CoreVPAImp!AA$39</f>
        <v>1.5506400000000003E-3</v>
      </c>
      <c r="AC8" s="4"/>
      <c r="AD8" s="35">
        <f>1/1000*[1]CoreVPAImp!$AB$39</f>
        <v>1.2634626839184E-2</v>
      </c>
      <c r="AE8" s="10">
        <f>1/1000*[1]CoreVPAImp!$AC$39</f>
        <v>1.5029352878799999E-2</v>
      </c>
      <c r="AF8" s="10">
        <f>1/1000*[1]CoreVPAImp!AD$39</f>
        <v>1.1659925995199999E-2</v>
      </c>
      <c r="AG8" s="10">
        <f>1/1000*[1]CoreVPAImp!AE$39</f>
        <v>1.2469954011200003E-2</v>
      </c>
      <c r="AH8" s="10">
        <f>1/1000*[1]CoreVPAImp!AF$39</f>
        <v>1.2891234771799999E-2</v>
      </c>
      <c r="AI8" s="10">
        <f>1/1000*[1]CoreVPAImp!AG$39</f>
        <v>1.4089025679300003E-2</v>
      </c>
      <c r="AJ8" s="10">
        <f>1/1000*[1]CoreVPAImp!AH$39</f>
        <v>1.07612528936E-2</v>
      </c>
      <c r="AK8" s="10">
        <f>1/1000*[1]CoreVPAImp!AI$39</f>
        <v>9.1351664259999993E-3</v>
      </c>
      <c r="AL8" s="10">
        <f>1/1000*[1]CoreVPAImp!AJ$39</f>
        <v>6.626465838400002E-3</v>
      </c>
      <c r="AM8" s="10">
        <f>1/1000*[1]CoreVPAImp!AK$39</f>
        <v>2.8503784099999999E-3</v>
      </c>
      <c r="AN8" s="10">
        <f>1/1000*[1]CoreVPAImp!AL$39</f>
        <v>3.5789153994000003E-3</v>
      </c>
      <c r="AO8" s="10">
        <f>1/1000*[1]CoreVPAImp!AM$39</f>
        <v>2.7375336479999999E-3</v>
      </c>
      <c r="AP8" s="10">
        <f>1/1000*[1]CoreVPAImp!AN$39</f>
        <v>2.4196175871999998E-3</v>
      </c>
      <c r="AQ8" s="10">
        <f>1/1000*[1]CoreVPAImp!AO$39</f>
        <v>1.1509009137E-3</v>
      </c>
      <c r="AR8" s="10">
        <f>1/1000*[1]CoreVPAImp!AP$39</f>
        <v>1.9164622160000001E-3</v>
      </c>
      <c r="AS8" s="10">
        <f>1/1000*[1]CoreVPAImp!AQ$39</f>
        <v>1.0173282875E-3</v>
      </c>
      <c r="AT8" s="10">
        <f>1/1000*[1]CoreVPAImp!AR$39</f>
        <v>1.8703078988999997E-3</v>
      </c>
      <c r="AU8" s="10">
        <f>1/1000*[1]CoreVPAImp!AS$39</f>
        <v>4.5470571861000002E-3</v>
      </c>
      <c r="AV8" s="10">
        <f>1/1000*[1]CoreVPAImp!AT$39</f>
        <v>3.3289484740000003E-3</v>
      </c>
      <c r="AW8" s="10">
        <f>1/1000*[1]CoreVPAImp!AU$39</f>
        <v>2.8591380690000004E-3</v>
      </c>
      <c r="AX8" s="10">
        <f>1/1000*[1]CoreVPAImp!AV$39</f>
        <v>2.6988883891999999E-3</v>
      </c>
      <c r="AY8" s="10">
        <f>1/1000*[1]CoreVPAImp!AW$39</f>
        <v>2.6864876749000005E-3</v>
      </c>
      <c r="AZ8" s="10">
        <f>1/1000*[1]CoreVPAImp!AX$39</f>
        <v>3.6700893449999996E-3</v>
      </c>
      <c r="BA8" s="10">
        <f>1/1000*[1]CoreVPAImp!AY$39</f>
        <v>1.5842072234999998E-3</v>
      </c>
      <c r="BB8" s="10">
        <f>1/1000*[1]CoreVPAImp!AZ$39</f>
        <v>2.0896463035999999E-3</v>
      </c>
      <c r="BC8" s="176">
        <f>1/1000*[1]CoreVPAImp!BA$39</f>
        <v>0</v>
      </c>
      <c r="BD8" s="166"/>
    </row>
    <row r="9" spans="1:56">
      <c r="B9" s="5" t="s">
        <v>25</v>
      </c>
      <c r="C9" s="35">
        <f>1/$A$1*[1]CoreVPAImp!$B$147</f>
        <v>0</v>
      </c>
      <c r="D9" s="10">
        <f>1/$A$1*[1]CoreVPAImp!$C$147</f>
        <v>0</v>
      </c>
      <c r="E9" s="10">
        <f>1/$A$1*[1]CoreVPAImp!D$147</f>
        <v>0</v>
      </c>
      <c r="F9" s="10">
        <f>1/$A$1*[1]CoreVPAImp!E$147</f>
        <v>0</v>
      </c>
      <c r="G9" s="10">
        <f>1/$A$1*[1]CoreVPAImp!F$147</f>
        <v>0</v>
      </c>
      <c r="H9" s="10">
        <f>1/$A$1*[1]CoreVPAImp!G$147</f>
        <v>0</v>
      </c>
      <c r="I9" s="10">
        <f>1/$A$1*[1]CoreVPAImp!H$147</f>
        <v>0</v>
      </c>
      <c r="J9" s="10">
        <f>1/$A$1*[1]CoreVPAImp!I$147</f>
        <v>0</v>
      </c>
      <c r="K9" s="10">
        <f>1/$A$1*[1]CoreVPAImp!J$147</f>
        <v>0</v>
      </c>
      <c r="L9" s="10">
        <f>1/$A$1*[1]CoreVPAImp!K$147</f>
        <v>0</v>
      </c>
      <c r="M9" s="10">
        <f>1/$A$1*[1]CoreVPAImp!L$147</f>
        <v>3.8220000000000003E-5</v>
      </c>
      <c r="N9" s="10">
        <f>1/$A$1*[1]CoreVPAImp!M$147</f>
        <v>0</v>
      </c>
      <c r="O9" s="10">
        <f>1/$A$1*[1]CoreVPAImp!N$147</f>
        <v>0</v>
      </c>
      <c r="P9" s="10">
        <f>1/$A$1*[1]CoreVPAImp!O$147</f>
        <v>0</v>
      </c>
      <c r="Q9" s="10">
        <f>1/$A$1*[1]CoreVPAImp!P$147</f>
        <v>0</v>
      </c>
      <c r="R9" s="10">
        <f>1/$A$1*[1]CoreVPAImp!Q$147</f>
        <v>0</v>
      </c>
      <c r="S9" s="10">
        <f>1/$A$1*[1]CoreVPAImp!R$147</f>
        <v>0</v>
      </c>
      <c r="T9" s="10">
        <f>1/$A$1*[1]CoreVPAImp!S$147</f>
        <v>0</v>
      </c>
      <c r="U9" s="10">
        <f>1/$A$1*[1]CoreVPAImp!T$147</f>
        <v>0</v>
      </c>
      <c r="V9" s="10">
        <f>1/$A$1*[1]CoreVPAImp!U$147</f>
        <v>0</v>
      </c>
      <c r="W9" s="10">
        <f>1/$A$1*[1]CoreVPAImp!V$147</f>
        <v>6.1880000000000011E-5</v>
      </c>
      <c r="X9" s="10">
        <f>1/$A$1*[1]CoreVPAImp!W$147</f>
        <v>0</v>
      </c>
      <c r="Y9" s="10">
        <f>1/$A$1*[1]CoreVPAImp!X$147</f>
        <v>0</v>
      </c>
      <c r="Z9" s="10">
        <f>1/$A$1*[1]CoreVPAImp!Y$147</f>
        <v>0</v>
      </c>
      <c r="AA9" s="10">
        <f>1/$A$1*[1]CoreVPAImp!Z$147</f>
        <v>0</v>
      </c>
      <c r="AB9" s="10">
        <f>1/$A$1*[1]CoreVPAImp!AA$147</f>
        <v>0</v>
      </c>
      <c r="AC9" s="4"/>
      <c r="AD9" s="35">
        <f>1/1000*[1]CoreVPAImp!$AB$147</f>
        <v>0</v>
      </c>
      <c r="AE9" s="10">
        <f>1/1000*[1]CoreVPAImp!$AC$147</f>
        <v>0</v>
      </c>
      <c r="AF9" s="10">
        <f>1/1000*[1]CoreVPAImp!AD$147</f>
        <v>0</v>
      </c>
      <c r="AG9" s="10">
        <f>1/1000*[1]CoreVPAImp!AE$147</f>
        <v>0</v>
      </c>
      <c r="AH9" s="10">
        <f>1/1000*[1]CoreVPAImp!AF$147</f>
        <v>0</v>
      </c>
      <c r="AI9" s="10">
        <f>1/1000*[1]CoreVPAImp!AG$147</f>
        <v>0</v>
      </c>
      <c r="AJ9" s="10">
        <f>1/1000*[1]CoreVPAImp!AH$147</f>
        <v>0</v>
      </c>
      <c r="AK9" s="10">
        <f>1/1000*[1]CoreVPAImp!AI$147</f>
        <v>0</v>
      </c>
      <c r="AL9" s="10">
        <f>1/1000*[1]CoreVPAImp!AJ$147</f>
        <v>0</v>
      </c>
      <c r="AM9" s="10">
        <f>1/1000*[1]CoreVPAImp!AK$147</f>
        <v>0</v>
      </c>
      <c r="AN9" s="10">
        <f>1/1000*[1]CoreVPAImp!AL$147</f>
        <v>3.1490677799999996E-5</v>
      </c>
      <c r="AO9" s="10">
        <f>1/1000*[1]CoreVPAImp!AM$147</f>
        <v>0</v>
      </c>
      <c r="AP9" s="10">
        <f>1/1000*[1]CoreVPAImp!AN$147</f>
        <v>0</v>
      </c>
      <c r="AQ9" s="10">
        <f>1/1000*[1]CoreVPAImp!AO$147</f>
        <v>0</v>
      </c>
      <c r="AR9" s="10">
        <f>1/1000*[1]CoreVPAImp!AP$147</f>
        <v>0</v>
      </c>
      <c r="AS9" s="10">
        <f>1/1000*[1]CoreVPAImp!AQ$147</f>
        <v>0</v>
      </c>
      <c r="AT9" s="10">
        <f>1/1000*[1]CoreVPAImp!AR$147</f>
        <v>0</v>
      </c>
      <c r="AU9" s="10">
        <f>1/1000*[1]CoreVPAImp!AS$147</f>
        <v>0</v>
      </c>
      <c r="AV9" s="10">
        <f>1/1000*[1]CoreVPAImp!AT$147</f>
        <v>0</v>
      </c>
      <c r="AW9" s="10">
        <f>1/1000*[1]CoreVPAImp!AU$147</f>
        <v>0</v>
      </c>
      <c r="AX9" s="10">
        <f>1/1000*[1]CoreVPAImp!AV$147</f>
        <v>5.745266000000001E-6</v>
      </c>
      <c r="AY9" s="10">
        <f>1/1000*[1]CoreVPAImp!AW$147</f>
        <v>0</v>
      </c>
      <c r="AZ9" s="10">
        <f>1/1000*[1]CoreVPAImp!AX$147</f>
        <v>0</v>
      </c>
      <c r="BA9" s="10">
        <f>1/1000*[1]CoreVPAImp!AY$147</f>
        <v>0</v>
      </c>
      <c r="BB9" s="10">
        <f>1/1000*[1]CoreVPAImp!AZ$147</f>
        <v>0</v>
      </c>
      <c r="BC9" s="176">
        <f>1/1000*[1]CoreVPAImp!BA$147</f>
        <v>0</v>
      </c>
      <c r="BD9" s="166"/>
    </row>
    <row r="10" spans="1:56">
      <c r="B10" s="5" t="s">
        <v>67</v>
      </c>
      <c r="C10" s="35">
        <f>1/$A$1*[1]CoreVPAImp!$B$247</f>
        <v>4.7953744380000003E-2</v>
      </c>
      <c r="D10" s="10">
        <f>1/$A$1*[1]CoreVPAImp!$C$247</f>
        <v>3.9563152320000003E-2</v>
      </c>
      <c r="E10" s="10">
        <f>1/$A$1*[1]CoreVPAImp!D$247</f>
        <v>4.2677185540000002E-2</v>
      </c>
      <c r="F10" s="10">
        <f>1/$A$1*[1]CoreVPAImp!E$247</f>
        <v>3.9001743780000001E-2</v>
      </c>
      <c r="G10" s="10">
        <f>1/$A$1*[1]CoreVPAImp!F$247</f>
        <v>4.1467314200000001E-2</v>
      </c>
      <c r="H10" s="10">
        <f>1/$A$1*[1]CoreVPAImp!G$247</f>
        <v>4.2106631100000007E-2</v>
      </c>
      <c r="I10" s="10">
        <f>1/$A$1*[1]CoreVPAImp!H$247</f>
        <v>4.4342500060000005E-2</v>
      </c>
      <c r="J10" s="10">
        <f>1/$A$1*[1]CoreVPAImp!I$247</f>
        <v>4.8922522980000001E-2</v>
      </c>
      <c r="K10" s="10">
        <f>1/$A$1*[1]CoreVPAImp!J$247</f>
        <v>3.5849175220000001E-2</v>
      </c>
      <c r="L10" s="10">
        <f>1/$A$1*[1]CoreVPAImp!K$247</f>
        <v>2.8648008819770112E-2</v>
      </c>
      <c r="M10" s="10">
        <f>1/$A$1*[1]CoreVPAImp!L$247</f>
        <v>2.9643287680000005E-2</v>
      </c>
      <c r="N10" s="10">
        <f>1/$A$1*[1]CoreVPAImp!M$247</f>
        <v>2.8785349711282056E-2</v>
      </c>
      <c r="O10" s="10">
        <f>1/$A$1*[1]CoreVPAImp!N$247</f>
        <v>2.5748245600000001E-2</v>
      </c>
      <c r="P10" s="10">
        <f>1/$A$1*[1]CoreVPAImp!O$247</f>
        <v>2.3019031300000003E-2</v>
      </c>
      <c r="Q10" s="10">
        <f>1/$A$1*[1]CoreVPAImp!P$247</f>
        <v>2.5896208000000004E-2</v>
      </c>
      <c r="R10" s="10">
        <f>1/$A$1*[1]CoreVPAImp!Q$247</f>
        <v>2.4500054068396226E-2</v>
      </c>
      <c r="S10" s="10">
        <f>1/$A$1*[1]CoreVPAImp!R$247</f>
        <v>2.3337620322977027E-2</v>
      </c>
      <c r="T10" s="10">
        <f>1/$A$1*[1]CoreVPAImp!S$247</f>
        <v>2.1853846536666676E-2</v>
      </c>
      <c r="U10" s="10">
        <f>1/$A$1*[1]CoreVPAImp!T$247</f>
        <v>2.1814030002139037E-2</v>
      </c>
      <c r="V10" s="10">
        <f>1/$A$1*[1]CoreVPAImp!U$247</f>
        <v>1.7099322548148152E-2</v>
      </c>
      <c r="W10" s="10">
        <f>1/$A$1*[1]CoreVPAImp!V$247</f>
        <v>1.8904119364000001E-2</v>
      </c>
      <c r="X10" s="10">
        <f>1/$A$1*[1]CoreVPAImp!W$247</f>
        <v>2.1188714708E-2</v>
      </c>
      <c r="Y10" s="10">
        <f>1/$A$1*[1]CoreVPAImp!X$247</f>
        <v>1.7016559771999999E-2</v>
      </c>
      <c r="Z10" s="10">
        <f>1/$A$1*[1]CoreVPAImp!Y$247</f>
        <v>1.2433485730000001E-2</v>
      </c>
      <c r="AA10" s="10">
        <f>1/$A$1*[1]CoreVPAImp!Z$247</f>
        <v>1.356455772E-2</v>
      </c>
      <c r="AB10" s="10">
        <f>1/$A$1*[1]CoreVPAImp!AA$247</f>
        <v>1.356455772E-2</v>
      </c>
      <c r="AC10" s="4"/>
      <c r="AD10" s="35">
        <f>1/1000*[1]CoreVPAImp!$AB$247</f>
        <v>2.6878240170309001E-2</v>
      </c>
      <c r="AE10" s="10">
        <f>1/1000*[1]CoreVPAImp!$AC$247</f>
        <v>2.1510609464399998E-2</v>
      </c>
      <c r="AF10" s="10">
        <f>1/1000*[1]CoreVPAImp!AD$247</f>
        <v>2.0224791609599998E-2</v>
      </c>
      <c r="AG10" s="10">
        <f>1/1000*[1]CoreVPAImp!AE$247</f>
        <v>1.9102041604800002E-2</v>
      </c>
      <c r="AH10" s="10">
        <f>1/1000*[1]CoreVPAImp!AF$247</f>
        <v>2.7309737427000002E-2</v>
      </c>
      <c r="AI10" s="10">
        <f>1/1000*[1]CoreVPAImp!AG$247</f>
        <v>2.6522660607300005E-2</v>
      </c>
      <c r="AJ10" s="10">
        <f>1/1000*[1]CoreVPAImp!AH$247</f>
        <v>2.9674146008400005E-2</v>
      </c>
      <c r="AK10" s="10">
        <f>1/1000*[1]CoreVPAImp!AI$247</f>
        <v>3.4453316085500001E-2</v>
      </c>
      <c r="AL10" s="10">
        <f>1/1000*[1]CoreVPAImp!AJ$247</f>
        <v>2.5745506819200004E-2</v>
      </c>
      <c r="AM10" s="10">
        <f>1/1000*[1]CoreVPAImp!AK$247</f>
        <v>1.5418000642000001E-2</v>
      </c>
      <c r="AN10" s="10">
        <f>1/1000*[1]CoreVPAImp!AL$247</f>
        <v>1.9621748007900001E-2</v>
      </c>
      <c r="AO10" s="10">
        <f>1/1000*[1]CoreVPAImp!AM$247</f>
        <v>1.9858040928E-2</v>
      </c>
      <c r="AP10" s="10">
        <f>1/1000*[1]CoreVPAImp!AN$247</f>
        <v>1.6580626656000002E-2</v>
      </c>
      <c r="AQ10" s="10">
        <f>1/1000*[1]CoreVPAImp!AO$247</f>
        <v>1.46499775899E-2</v>
      </c>
      <c r="AR10" s="10">
        <f>1/1000*[1]CoreVPAImp!AP$247</f>
        <v>1.74064387625E-2</v>
      </c>
      <c r="AS10" s="10">
        <f>1/1000*[1]CoreVPAImp!AQ$247</f>
        <v>1.7346325748500001E-2</v>
      </c>
      <c r="AT10" s="10">
        <f>1/1000*[1]CoreVPAImp!AR$247</f>
        <v>1.5518244322599999E-2</v>
      </c>
      <c r="AU10" s="10">
        <f>1/1000*[1]CoreVPAImp!AS$247</f>
        <v>1.4743936121199999E-2</v>
      </c>
      <c r="AV10" s="10">
        <f>1/1000*[1]CoreVPAImp!AT$247</f>
        <v>1.4373747868000001E-2</v>
      </c>
      <c r="AW10" s="10">
        <f>1/1000*[1]CoreVPAImp!AU$247</f>
        <v>1.1633604427000002E-2</v>
      </c>
      <c r="AX10" s="10">
        <f>1/1000*[1]CoreVPAImp!AV$247</f>
        <v>1.3023226193800001E-2</v>
      </c>
      <c r="AY10" s="10">
        <f>1/1000*[1]CoreVPAImp!AW$247</f>
        <v>1.8117747001700001E-2</v>
      </c>
      <c r="AZ10" s="10">
        <f>1/1000*[1]CoreVPAImp!AX$247</f>
        <v>1.4799021002999999E-2</v>
      </c>
      <c r="BA10" s="10">
        <f>1/1000*[1]CoreVPAImp!AY$247</f>
        <v>8.6815706350999999E-3</v>
      </c>
      <c r="BB10" s="10">
        <f>1/1000*[1]CoreVPAImp!AZ$247</f>
        <v>8.7259844713999998E-3</v>
      </c>
      <c r="BC10" s="176">
        <f>1/1000*[1]CoreVPAImp!BA$247</f>
        <v>0</v>
      </c>
      <c r="BD10" s="166"/>
    </row>
    <row r="11" spans="1:56" ht="17.149999999999999" customHeight="1">
      <c r="B11" s="9" t="s">
        <v>64</v>
      </c>
      <c r="C11" s="38">
        <f>1/$A$1*[1]CoreVPAImp!$B$269</f>
        <v>4.5058443039999986E-2</v>
      </c>
      <c r="D11" s="24">
        <f>1/$A$1*[1]CoreVPAImp!$C$269</f>
        <v>2.0354100159999996E-2</v>
      </c>
      <c r="E11" s="24">
        <f>1/$A$1*[1]CoreVPAImp!D$269</f>
        <v>1.8955336020000005E-2</v>
      </c>
      <c r="F11" s="24">
        <f>1/$A$1*[1]CoreVPAImp!E$269</f>
        <v>7.5204692419999997E-2</v>
      </c>
      <c r="G11" s="24">
        <f>1/$A$1*[1]CoreVPAImp!F$269</f>
        <v>9.2897765599999987E-2</v>
      </c>
      <c r="H11" s="24">
        <f>1/$A$1*[1]CoreVPAImp!G$269</f>
        <v>0.20798401439999997</v>
      </c>
      <c r="I11" s="24">
        <f>1/$A$1*[1]CoreVPAImp!H$269</f>
        <v>0.19628777080000001</v>
      </c>
      <c r="J11" s="24">
        <f>1/$A$1*[1]CoreVPAImp!I$269</f>
        <v>0.33019024014000004</v>
      </c>
      <c r="K11" s="24">
        <f>1/$A$1*[1]CoreVPAImp!J$269</f>
        <v>0.24331133726000004</v>
      </c>
      <c r="L11" s="24">
        <f>1/$A$1*[1]CoreVPAImp!K$269</f>
        <v>5.22098332E-2</v>
      </c>
      <c r="M11" s="24">
        <f>1/$A$1*[1]CoreVPAImp!L$269</f>
        <v>4.9673304495000001E-2</v>
      </c>
      <c r="N11" s="24">
        <f>1/$A$1*[1]CoreVPAImp!M$269</f>
        <v>6.1515722160000008E-2</v>
      </c>
      <c r="O11" s="24">
        <f>1/$A$1*[1]CoreVPAImp!N$269</f>
        <v>3.7269172342857149E-2</v>
      </c>
      <c r="P11" s="24">
        <f>1/$A$1*[1]CoreVPAImp!O$269</f>
        <v>2.3564546603174606E-2</v>
      </c>
      <c r="Q11" s="24">
        <f>1/$A$1*[1]CoreVPAImp!P$269</f>
        <v>3.4620144400000004E-2</v>
      </c>
      <c r="R11" s="24">
        <f>1/$A$1*[1]CoreVPAImp!Q$269</f>
        <v>2.72905812E-2</v>
      </c>
      <c r="S11" s="24">
        <f>1/$A$1*[1]CoreVPAImp!R$269</f>
        <v>4.5633919999999994E-2</v>
      </c>
      <c r="T11" s="24">
        <f>1/$A$1*[1]CoreVPAImp!S$269</f>
        <v>3.562720214117647E-2</v>
      </c>
      <c r="U11" s="24">
        <f>1/$A$1*[1]CoreVPAImp!T$269</f>
        <v>2.4381340000000005E-2</v>
      </c>
      <c r="V11" s="24">
        <f>1/$A$1*[1]CoreVPAImp!U$269</f>
        <v>0.10973488760249479</v>
      </c>
      <c r="W11" s="24">
        <f>1/$A$1*[1]CoreVPAImp!V$269</f>
        <v>0.11406896509599999</v>
      </c>
      <c r="X11" s="24">
        <f>1/$A$1*[1]CoreVPAImp!W$269</f>
        <v>8.5506224200000008E-2</v>
      </c>
      <c r="Y11" s="24">
        <f>1/$A$1*[1]CoreVPAImp!X$269</f>
        <v>0.16138924575999999</v>
      </c>
      <c r="Z11" s="24">
        <f>1/$A$1*[1]CoreVPAImp!Y$269</f>
        <v>5.8041210975999999E-2</v>
      </c>
      <c r="AA11" s="24">
        <f>1/$A$1*[1]CoreVPAImp!Z$269</f>
        <v>0.13143125843199999</v>
      </c>
      <c r="AB11" s="24">
        <f>1/$A$1*[1]CoreVPAImp!AA$269</f>
        <v>0.13143125843199999</v>
      </c>
      <c r="AC11" s="4"/>
      <c r="AD11" s="38">
        <f>1/1000*[1]CoreVPAImp!$AB$269</f>
        <v>3.99336087519E-3</v>
      </c>
      <c r="AE11" s="24">
        <f>1/1000*[1]CoreVPAImp!$AC$269</f>
        <v>2.7580118428000002E-3</v>
      </c>
      <c r="AF11" s="24">
        <f>1/1000*[1]CoreVPAImp!AD$269</f>
        <v>2.3850500015999998E-3</v>
      </c>
      <c r="AG11" s="24">
        <f>1/1000*[1]CoreVPAImp!AE$269</f>
        <v>6.2148139312000004E-3</v>
      </c>
      <c r="AH11" s="24">
        <f>1/1000*[1]CoreVPAImp!AF$269</f>
        <v>7.7883153873000007E-3</v>
      </c>
      <c r="AI11" s="24">
        <f>1/1000*[1]CoreVPAImp!AG$269</f>
        <v>2.02688722236E-2</v>
      </c>
      <c r="AJ11" s="24">
        <f>1/1000*[1]CoreVPAImp!AH$269</f>
        <v>1.5086174627200003E-2</v>
      </c>
      <c r="AK11" s="24">
        <f>1/1000*[1]CoreVPAImp!AI$269</f>
        <v>3.2968702773500003E-2</v>
      </c>
      <c r="AL11" s="24">
        <f>1/1000*[1]CoreVPAImp!AJ$269</f>
        <v>3.3073519254000004E-2</v>
      </c>
      <c r="AM11" s="24">
        <f>1/1000*[1]CoreVPAImp!AK$269</f>
        <v>8.1635998136000022E-3</v>
      </c>
      <c r="AN11" s="24">
        <f>1/1000*[1]CoreVPAImp!AL$269</f>
        <v>1.0064609669700001E-2</v>
      </c>
      <c r="AO11" s="24">
        <f>1/1000*[1]CoreVPAImp!AM$269</f>
        <v>1.2477228192000001E-2</v>
      </c>
      <c r="AP11" s="24">
        <f>1/1000*[1]CoreVPAImp!AN$269</f>
        <v>8.9923910032000016E-3</v>
      </c>
      <c r="AQ11" s="24">
        <f>1/1000*[1]CoreVPAImp!AO$269</f>
        <v>5.3621904690000005E-3</v>
      </c>
      <c r="AR11" s="24">
        <f>1/1000*[1]CoreVPAImp!AP$269</f>
        <v>6.8813364015000017E-3</v>
      </c>
      <c r="AS11" s="24">
        <f>1/1000*[1]CoreVPAImp!AQ$269</f>
        <v>5.0506991850000002E-3</v>
      </c>
      <c r="AT11" s="24">
        <f>1/1000*[1]CoreVPAImp!AR$269</f>
        <v>6.5537899718999997E-3</v>
      </c>
      <c r="AU11" s="24">
        <f>1/1000*[1]CoreVPAImp!AS$269</f>
        <v>5.6166209957E-3</v>
      </c>
      <c r="AV11" s="24">
        <f>1/1000*[1]CoreVPAImp!AT$269</f>
        <v>4.2639072010000004E-3</v>
      </c>
      <c r="AW11" s="24">
        <f>1/1000*[1]CoreVPAImp!AU$269</f>
        <v>1.6938783945500004E-2</v>
      </c>
      <c r="AX11" s="24">
        <f>1/1000*[1]CoreVPAImp!AV$269</f>
        <v>1.65534545732E-2</v>
      </c>
      <c r="AY11" s="24">
        <f>1/1000*[1]CoreVPAImp!AW$269</f>
        <v>1.9409245940100003E-2</v>
      </c>
      <c r="AZ11" s="24">
        <f>1/1000*[1]CoreVPAImp!AX$269</f>
        <v>4.3264698398999997E-2</v>
      </c>
      <c r="BA11" s="24">
        <f>1/1000*[1]CoreVPAImp!AY$269</f>
        <v>1.2718555526599999E-2</v>
      </c>
      <c r="BB11" s="24">
        <f>1/1000*[1]CoreVPAImp!AZ$269</f>
        <v>2.10645400266E-2</v>
      </c>
      <c r="BC11" s="183">
        <f>1/1000*[1]CoreVPAImp!BA$269</f>
        <v>0</v>
      </c>
      <c r="BD11" s="166"/>
    </row>
    <row r="12" spans="1:56">
      <c r="B12" s="5" t="s">
        <v>22</v>
      </c>
      <c r="C12" s="35">
        <f>1/$A$1*[1]CoreVPAImp!$B$31</f>
        <v>4.0689200139999993E-2</v>
      </c>
      <c r="D12" s="10">
        <f>1/$A$1*[1]CoreVPAImp!$C$31</f>
        <v>1.7009691359999999E-2</v>
      </c>
      <c r="E12" s="10">
        <f>1/$A$1*[1]CoreVPAImp!D$31</f>
        <v>1.8608533420000004E-2</v>
      </c>
      <c r="F12" s="10">
        <f>1/$A$1*[1]CoreVPAImp!E$31</f>
        <v>1.8294782380000003E-2</v>
      </c>
      <c r="G12" s="10">
        <f>1/$A$1*[1]CoreVPAImp!F$31</f>
        <v>1.0674201599999999E-2</v>
      </c>
      <c r="H12" s="10">
        <f>1/$A$1*[1]CoreVPAImp!G$31</f>
        <v>3.7950858800000001E-2</v>
      </c>
      <c r="I12" s="10">
        <f>1/$A$1*[1]CoreVPAImp!H$31</f>
        <v>1.2726969599999999E-2</v>
      </c>
      <c r="J12" s="10">
        <f>1/$A$1*[1]CoreVPAImp!I$31</f>
        <v>4.9739425199999993E-2</v>
      </c>
      <c r="K12" s="10">
        <f>1/$A$1*[1]CoreVPAImp!J$31</f>
        <v>3.5596426799999997E-2</v>
      </c>
      <c r="L12" s="10">
        <f>1/$A$1*[1]CoreVPAImp!K$31</f>
        <v>1.6603587999999999E-2</v>
      </c>
      <c r="M12" s="10">
        <f>1/$A$1*[1]CoreVPAImp!L$31</f>
        <v>1.253744E-2</v>
      </c>
      <c r="N12" s="10">
        <f>1/$A$1*[1]CoreVPAImp!M$31</f>
        <v>1.442408616E-2</v>
      </c>
      <c r="O12" s="10">
        <f>1/$A$1*[1]CoreVPAImp!N$31</f>
        <v>1.0112657142857143E-2</v>
      </c>
      <c r="P12" s="10">
        <f>1/$A$1*[1]CoreVPAImp!O$31</f>
        <v>1.1197742E-2</v>
      </c>
      <c r="Q12" s="10">
        <f>1/$A$1*[1]CoreVPAImp!P$31</f>
        <v>1.6404964399999999E-2</v>
      </c>
      <c r="R12" s="10">
        <f>1/$A$1*[1]CoreVPAImp!Q$31</f>
        <v>7.2906211999999998E-3</v>
      </c>
      <c r="S12" s="10">
        <f>1/$A$1*[1]CoreVPAImp!R$31</f>
        <v>1.979504E-2</v>
      </c>
      <c r="T12" s="10">
        <f>1/$A$1*[1]CoreVPAImp!S$31</f>
        <v>2.7934860000000002E-2</v>
      </c>
      <c r="U12" s="10">
        <f>1/$A$1*[1]CoreVPAImp!T$31</f>
        <v>2.0429000000000003E-2</v>
      </c>
      <c r="V12" s="10">
        <f>1/$A$1*[1]CoreVPAImp!U$31</f>
        <v>0.10559933344864864</v>
      </c>
      <c r="W12" s="10">
        <f>1/$A$1*[1]CoreVPAImp!V$31</f>
        <v>0.112090965096</v>
      </c>
      <c r="X12" s="10">
        <f>1/$A$1*[1]CoreVPAImp!W$31</f>
        <v>8.2520820000000009E-2</v>
      </c>
      <c r="Y12" s="10">
        <f>1/$A$1*[1]CoreVPAImp!X$31</f>
        <v>0.15010084575999999</v>
      </c>
      <c r="Z12" s="10">
        <f>1/$A$1*[1]CoreVPAImp!Y$31</f>
        <v>4.7217461539999998E-2</v>
      </c>
      <c r="AA12" s="10">
        <f>1/$A$1*[1]CoreVPAImp!Z$31</f>
        <v>0.11749734187999999</v>
      </c>
      <c r="AB12" s="10">
        <f>1/$A$1*[1]CoreVPAImp!AA$31</f>
        <v>0.11749734187999999</v>
      </c>
      <c r="AC12" s="4"/>
      <c r="AD12" s="35">
        <f>1/1000*[1]CoreVPAImp!$AB$31</f>
        <v>3.5217012717060001E-3</v>
      </c>
      <c r="AE12" s="10">
        <f>1/1000*[1]CoreVPAImp!$AC$31</f>
        <v>2.1870050463999998E-3</v>
      </c>
      <c r="AF12" s="10">
        <f>1/1000*[1]CoreVPAImp!AD$31</f>
        <v>2.2305257232E-3</v>
      </c>
      <c r="AG12" s="10">
        <f>1/1000*[1]CoreVPAImp!AE$31</f>
        <v>2.3215708096000001E-3</v>
      </c>
      <c r="AH12" s="10">
        <f>1/1000*[1]CoreVPAImp!AF$31</f>
        <v>1.6717282099000001E-3</v>
      </c>
      <c r="AI12" s="10">
        <f>1/1000*[1]CoreVPAImp!AG$31</f>
        <v>7.4607781248000014E-3</v>
      </c>
      <c r="AJ12" s="10">
        <f>1/1000*[1]CoreVPAImp!AH$31</f>
        <v>2.4221051352E-3</v>
      </c>
      <c r="AK12" s="10">
        <f>1/1000*[1]CoreVPAImp!AI$31</f>
        <v>9.5467796550000004E-3</v>
      </c>
      <c r="AL12" s="10">
        <f>1/1000*[1]CoreVPAImp!AJ$31</f>
        <v>7.2225766660000013E-3</v>
      </c>
      <c r="AM12" s="10">
        <f>1/1000*[1]CoreVPAImp!AK$31</f>
        <v>3.2424929548000004E-3</v>
      </c>
      <c r="AN12" s="10">
        <f>1/1000*[1]CoreVPAImp!AL$31</f>
        <v>2.792282139E-3</v>
      </c>
      <c r="AO12" s="10">
        <f>1/1000*[1]CoreVPAImp!AM$31</f>
        <v>3.0457154880000003E-3</v>
      </c>
      <c r="AP12" s="10">
        <f>1/1000*[1]CoreVPAImp!AN$31</f>
        <v>2.3919340016000002E-3</v>
      </c>
      <c r="AQ12" s="10">
        <f>1/1000*[1]CoreVPAImp!AO$31</f>
        <v>2.7867455895000002E-3</v>
      </c>
      <c r="AR12" s="10">
        <f>1/1000*[1]CoreVPAImp!AP$31</f>
        <v>3.2446672890000007E-3</v>
      </c>
      <c r="AS12" s="10">
        <f>1/1000*[1]CoreVPAImp!AQ$31</f>
        <v>1.6529109100000001E-3</v>
      </c>
      <c r="AT12" s="10">
        <f>1/1000*[1]CoreVPAImp!AR$31</f>
        <v>2.5797367124000001E-3</v>
      </c>
      <c r="AU12" s="10">
        <f>1/1000*[1]CoreVPAImp!AS$31</f>
        <v>4.2273622533999999E-3</v>
      </c>
      <c r="AV12" s="10">
        <f>1/1000*[1]CoreVPAImp!AT$31</f>
        <v>3.4919028540000003E-3</v>
      </c>
      <c r="AW12" s="10">
        <f>1/1000*[1]CoreVPAImp!AU$31</f>
        <v>1.6187452791000003E-2</v>
      </c>
      <c r="AX12" s="10">
        <f>1/1000*[1]CoreVPAImp!AV$31</f>
        <v>1.61627776274E-2</v>
      </c>
      <c r="AY12" s="10">
        <f>1/1000*[1]CoreVPAImp!AW$31</f>
        <v>1.8650232840000003E-2</v>
      </c>
      <c r="AZ12" s="10">
        <f>1/1000*[1]CoreVPAImp!AX$31</f>
        <v>4.0077178947000004E-2</v>
      </c>
      <c r="BA12" s="10">
        <f>1/1000*[1]CoreVPAImp!AY$31</f>
        <v>1.0118759985399999E-2</v>
      </c>
      <c r="BB12" s="10">
        <f>1/1000*[1]CoreVPAImp!AZ$31</f>
        <v>1.7557499115200003E-2</v>
      </c>
      <c r="BC12" s="176">
        <f>1/1000*[1]CoreVPAImp!BA$31</f>
        <v>0</v>
      </c>
      <c r="BD12" s="166"/>
    </row>
    <row r="13" spans="1:56">
      <c r="B13" s="5" t="s">
        <v>23</v>
      </c>
      <c r="C13" s="35">
        <f>1/$A$1*[1]CoreVPAImp!$B$46</f>
        <v>2.0159999999999996E-3</v>
      </c>
      <c r="D13" s="10">
        <f>1/$A$1*[1]CoreVPAImp!$C$46</f>
        <v>0</v>
      </c>
      <c r="E13" s="10">
        <f>1/$A$1*[1]CoreVPAImp!D$46</f>
        <v>1.6538000000000002E-4</v>
      </c>
      <c r="F13" s="10">
        <f>1/$A$1*[1]CoreVPAImp!E$46</f>
        <v>5.1761283999999998E-4</v>
      </c>
      <c r="G13" s="10">
        <f>1/$A$1*[1]CoreVPAImp!F$46</f>
        <v>1.1830000000000002E-4</v>
      </c>
      <c r="H13" s="10">
        <f>1/$A$1*[1]CoreVPAImp!G$46</f>
        <v>3.3852399999999999E-3</v>
      </c>
      <c r="I13" s="10">
        <f>1/$A$1*[1]CoreVPAImp!H$46</f>
        <v>1.5214199999999999E-3</v>
      </c>
      <c r="J13" s="10">
        <f>1/$A$1*[1]CoreVPAImp!I$46</f>
        <v>1.203270604E-2</v>
      </c>
      <c r="K13" s="10">
        <f>1/$A$1*[1]CoreVPAImp!J$46</f>
        <v>3.8572673660000001E-2</v>
      </c>
      <c r="L13" s="10">
        <f>1/$A$1*[1]CoreVPAImp!K$46</f>
        <v>3.2798100000000004E-2</v>
      </c>
      <c r="M13" s="10">
        <f>1/$A$1*[1]CoreVPAImp!L$46</f>
        <v>2.8319900000000002E-2</v>
      </c>
      <c r="N13" s="10">
        <f>1/$A$1*[1]CoreVPAImp!M$46</f>
        <v>4.23872E-2</v>
      </c>
      <c r="O13" s="10">
        <f>1/$A$1*[1]CoreVPAImp!N$46</f>
        <v>2.4145139999999999E-2</v>
      </c>
      <c r="P13" s="10">
        <f>1/$A$1*[1]CoreVPAImp!O$46</f>
        <v>1.0824170000000001E-2</v>
      </c>
      <c r="Q13" s="10">
        <f>1/$A$1*[1]CoreVPAImp!P$46</f>
        <v>1.703226E-2</v>
      </c>
      <c r="R13" s="10">
        <f>1/$A$1*[1]CoreVPAImp!Q$46</f>
        <v>1.9630500000000002E-2</v>
      </c>
      <c r="S13" s="10">
        <f>1/$A$1*[1]CoreVPAImp!R$46</f>
        <v>2.5649599999999998E-2</v>
      </c>
      <c r="T13" s="10">
        <f>1/$A$1*[1]CoreVPAImp!S$46</f>
        <v>7.5073400000000004E-3</v>
      </c>
      <c r="U13" s="10">
        <f>1/$A$1*[1]CoreVPAImp!T$46</f>
        <v>3.9123000000000005E-3</v>
      </c>
      <c r="V13" s="10">
        <f>1/$A$1*[1]CoreVPAImp!U$46</f>
        <v>3.9237999999999999E-3</v>
      </c>
      <c r="W13" s="10">
        <f>1/$A$1*[1]CoreVPAImp!V$46</f>
        <v>1.9780000000000002E-3</v>
      </c>
      <c r="X13" s="10">
        <f>1/$A$1*[1]CoreVPAImp!W$46</f>
        <v>2.9854E-3</v>
      </c>
      <c r="Y13" s="10">
        <f>1/$A$1*[1]CoreVPAImp!X$46</f>
        <v>1.1288400000000001E-2</v>
      </c>
      <c r="Z13" s="10">
        <f>1/$A$1*[1]CoreVPAImp!Y$46</f>
        <v>1.0821500000000001E-2</v>
      </c>
      <c r="AA13" s="10">
        <f>1/$A$1*[1]CoreVPAImp!Z$46</f>
        <v>1.39288E-2</v>
      </c>
      <c r="AB13" s="10">
        <f>1/$A$1*[1]CoreVPAImp!AA$46</f>
        <v>1.39288E-2</v>
      </c>
      <c r="AC13" s="4"/>
      <c r="AD13" s="35">
        <f>1/1000*[1]CoreVPAImp!$AB$46</f>
        <v>8.0023677545999994E-5</v>
      </c>
      <c r="AE13" s="10">
        <f>1/1000*[1]CoreVPAImp!$AC$46</f>
        <v>0</v>
      </c>
      <c r="AF13" s="10">
        <f>1/1000*[1]CoreVPAImp!AD$46</f>
        <v>1.6519632000000001E-5</v>
      </c>
      <c r="AG13" s="10">
        <f>1/1000*[1]CoreVPAImp!AE$46</f>
        <v>5.5188985600000005E-5</v>
      </c>
      <c r="AH13" s="10">
        <f>1/1000*[1]CoreVPAImp!AF$46</f>
        <v>4.9989853200000002E-5</v>
      </c>
      <c r="AI13" s="10">
        <f>1/1000*[1]CoreVPAImp!AG$46</f>
        <v>5.7899543130000006E-4</v>
      </c>
      <c r="AJ13" s="10">
        <f>1/1000*[1]CoreVPAImp!AH$46</f>
        <v>2.6742522160000002E-4</v>
      </c>
      <c r="AK13" s="10">
        <f>1/1000*[1]CoreVPAImp!AI$46</f>
        <v>2.0686299589999999E-3</v>
      </c>
      <c r="AL13" s="10">
        <f>1/1000*[1]CoreVPAImp!AJ$46</f>
        <v>7.0435111784000002E-3</v>
      </c>
      <c r="AM13" s="10">
        <f>1/1000*[1]CoreVPAImp!AK$46</f>
        <v>4.1845715604000005E-3</v>
      </c>
      <c r="AN13" s="10">
        <f>1/1000*[1]CoreVPAImp!AL$46</f>
        <v>4.5360787535999999E-3</v>
      </c>
      <c r="AO13" s="10">
        <f>1/1000*[1]CoreVPAImp!AM$46</f>
        <v>7.671671136E-3</v>
      </c>
      <c r="AP13" s="10">
        <f>1/1000*[1]CoreVPAImp!AN$46</f>
        <v>5.0805951328000004E-3</v>
      </c>
      <c r="AQ13" s="10">
        <f>1/1000*[1]CoreVPAImp!AO$46</f>
        <v>2.334334965E-3</v>
      </c>
      <c r="AR13" s="10">
        <f>1/1000*[1]CoreVPAImp!AP$46</f>
        <v>3.1904684745000002E-3</v>
      </c>
      <c r="AS13" s="10">
        <f>1/1000*[1]CoreVPAImp!AQ$46</f>
        <v>3.0655518285000001E-3</v>
      </c>
      <c r="AT13" s="10">
        <f>1/1000*[1]CoreVPAImp!AR$46</f>
        <v>3.8641945414E-3</v>
      </c>
      <c r="AU13" s="10">
        <f>1/1000*[1]CoreVPAImp!AS$46</f>
        <v>1.2138818549E-3</v>
      </c>
      <c r="AV13" s="10">
        <f>1/1000*[1]CoreVPAImp!AT$46</f>
        <v>7.3371632700000003E-4</v>
      </c>
      <c r="AW13" s="10">
        <f>1/1000*[1]CoreVPAImp!AU$46</f>
        <v>7.1265131000000008E-4</v>
      </c>
      <c r="AX13" s="10">
        <f>1/1000*[1]CoreVPAImp!AV$46</f>
        <v>3.9067694580000002E-4</v>
      </c>
      <c r="AY13" s="10">
        <f>1/1000*[1]CoreVPAImp!AW$46</f>
        <v>7.5895278240000006E-4</v>
      </c>
      <c r="AZ13" s="10">
        <f>1/1000*[1]CoreVPAImp!AX$46</f>
        <v>3.1875194519999997E-3</v>
      </c>
      <c r="BA13" s="10">
        <f>1/1000*[1]CoreVPAImp!AY$46</f>
        <v>2.5832073178999999E-3</v>
      </c>
      <c r="BB13" s="10">
        <f>1/1000*[1]CoreVPAImp!AZ$46</f>
        <v>3.3020497850500003E-3</v>
      </c>
      <c r="BC13" s="176">
        <f>1/1000*[1]CoreVPAImp!BA$46</f>
        <v>0</v>
      </c>
      <c r="BD13" s="166"/>
    </row>
    <row r="14" spans="1:56">
      <c r="B14" s="5" t="s">
        <v>47</v>
      </c>
      <c r="C14" s="35">
        <f>1/$A$1*[1]CoreVPAImp!$B$248</f>
        <v>1.694E-3</v>
      </c>
      <c r="D14" s="10">
        <f>1/$A$1*[1]CoreVPAImp!$C$248</f>
        <v>2.9089999999999997E-3</v>
      </c>
      <c r="E14" s="10">
        <f>1/$A$1*[1]CoreVPAImp!D$248</f>
        <v>0</v>
      </c>
      <c r="F14" s="10">
        <f>1/$A$1*[1]CoreVPAImp!E$248</f>
        <v>5.6112999999999996E-2</v>
      </c>
      <c r="G14" s="10">
        <f>1/$A$1*[1]CoreVPAImp!F$248</f>
        <v>8.115399999999999E-2</v>
      </c>
      <c r="H14" s="10">
        <f>1/$A$1*[1]CoreVPAImp!G$248</f>
        <v>0.16510799999999998</v>
      </c>
      <c r="I14" s="10">
        <f>1/$A$1*[1]CoreVPAImp!H$248</f>
        <v>0.181479</v>
      </c>
      <c r="J14" s="10">
        <f>1/$A$1*[1]CoreVPAImp!I$248</f>
        <v>0.26740200000000003</v>
      </c>
      <c r="K14" s="10">
        <f>1/$A$1*[1]CoreVPAImp!J$248</f>
        <v>0.16827700000000001</v>
      </c>
      <c r="L14" s="10">
        <f>1/$A$1*[1]CoreVPAImp!K$248</f>
        <v>1.9618999999999999E-3</v>
      </c>
      <c r="M14" s="10">
        <f>1/$A$1*[1]CoreVPAImp!L$248</f>
        <v>4.6736E-3</v>
      </c>
      <c r="N14" s="10">
        <f>1/$A$1*[1]CoreVPAImp!M$248</f>
        <v>2.7254999999999996E-3</v>
      </c>
      <c r="O14" s="10">
        <f>1/$A$1*[1]CoreVPAImp!N$248</f>
        <v>1.7342E-3</v>
      </c>
      <c r="P14" s="10">
        <f>1/$A$1*[1]CoreVPAImp!O$248</f>
        <v>1.5065E-3</v>
      </c>
      <c r="Q14" s="10">
        <f>1/$A$1*[1]CoreVPAImp!P$248</f>
        <v>8.7169999999999999E-4</v>
      </c>
      <c r="R14" s="10">
        <f>1/$A$1*[1]CoreVPAImp!Q$248</f>
        <v>0</v>
      </c>
      <c r="S14" s="10">
        <f>1/$A$1*[1]CoreVPAImp!R$248</f>
        <v>0</v>
      </c>
      <c r="T14" s="10">
        <f>1/$A$1*[1]CoreVPAImp!S$248</f>
        <v>3.0000000000000001E-6</v>
      </c>
      <c r="U14" s="10">
        <f>1/$A$1*[1]CoreVPAImp!T$248</f>
        <v>0</v>
      </c>
      <c r="V14" s="10">
        <f>1/$A$1*[1]CoreVPAImp!U$248</f>
        <v>9.2154153846153846E-5</v>
      </c>
      <c r="W14" s="10">
        <f>1/$A$1*[1]CoreVPAImp!V$248</f>
        <v>0</v>
      </c>
      <c r="X14" s="10">
        <f>1/$A$1*[1]CoreVPAImp!W$248</f>
        <v>0</v>
      </c>
      <c r="Y14" s="10">
        <f>1/$A$1*[1]CoreVPAImp!X$248</f>
        <v>0</v>
      </c>
      <c r="Z14" s="10">
        <f>1/$A$1*[1]CoreVPAImp!Y$248</f>
        <v>1.288E-8</v>
      </c>
      <c r="AA14" s="10">
        <f>1/$A$1*[1]CoreVPAImp!Z$248</f>
        <v>1.4625520000000001E-6</v>
      </c>
      <c r="AB14" s="10">
        <f>1/$A$1*[1]CoreVPAImp!AA$248</f>
        <v>1.4625520000000001E-6</v>
      </c>
      <c r="AC14" s="4"/>
      <c r="AD14" s="35">
        <f>1/1000*[1]CoreVPAImp!$AB$248</f>
        <v>1.29000104097E-4</v>
      </c>
      <c r="AE14" s="10">
        <f>1/1000*[1]CoreVPAImp!$AC$248</f>
        <v>2.7898208679999996E-4</v>
      </c>
      <c r="AF14" s="10">
        <f>1/1000*[1]CoreVPAImp!AD$248</f>
        <v>0</v>
      </c>
      <c r="AG14" s="10">
        <f>1/1000*[1]CoreVPAImp!AE$248</f>
        <v>3.6439888576E-3</v>
      </c>
      <c r="AH14" s="10">
        <f>1/1000*[1]CoreVPAImp!AF$248</f>
        <v>5.0313254761000003E-3</v>
      </c>
      <c r="AI14" s="10">
        <f>1/1000*[1]CoreVPAImp!AG$248</f>
        <v>1.06695284982E-2</v>
      </c>
      <c r="AJ14" s="10">
        <f>1/1000*[1]CoreVPAImp!AH$248</f>
        <v>1.1375776179200001E-2</v>
      </c>
      <c r="AK14" s="10">
        <f>1/1000*[1]CoreVPAImp!AI$248</f>
        <v>1.9720479459500003E-2</v>
      </c>
      <c r="AL14" s="10">
        <f>1/1000*[1]CoreVPAImp!AJ$248</f>
        <v>1.7209518990400002E-2</v>
      </c>
      <c r="AM14" s="10">
        <f>1/1000*[1]CoreVPAImp!AK$248</f>
        <v>1.9620093680000001E-4</v>
      </c>
      <c r="AN14" s="10">
        <f>1/1000*[1]CoreVPAImp!AL$248</f>
        <v>6.6724336979999996E-4</v>
      </c>
      <c r="AO14" s="10">
        <f>1/1000*[1]CoreVPAImp!AM$248</f>
        <v>4.0270977600000005E-4</v>
      </c>
      <c r="AP14" s="10">
        <f>1/1000*[1]CoreVPAImp!AN$248</f>
        <v>2.4910730239999999E-4</v>
      </c>
      <c r="AQ14" s="10">
        <f>1/1000*[1]CoreVPAImp!AO$248</f>
        <v>2.3390098770000001E-4</v>
      </c>
      <c r="AR14" s="10">
        <f>1/1000*[1]CoreVPAImp!AP$248</f>
        <v>1.3067391700000001E-4</v>
      </c>
      <c r="AS14" s="10">
        <f>1/1000*[1]CoreVPAImp!AQ$248</f>
        <v>0</v>
      </c>
      <c r="AT14" s="10">
        <f>1/1000*[1]CoreVPAImp!AR$248</f>
        <v>0</v>
      </c>
      <c r="AU14" s="10">
        <f>1/1000*[1]CoreVPAImp!AS$248</f>
        <v>2.1814507000000001E-6</v>
      </c>
      <c r="AV14" s="10">
        <f>1/1000*[1]CoreVPAImp!AT$248</f>
        <v>0</v>
      </c>
      <c r="AW14" s="10">
        <f>1/1000*[1]CoreVPAImp!AU$248</f>
        <v>1.7526891999999998E-5</v>
      </c>
      <c r="AX14" s="10">
        <f>1/1000*[1]CoreVPAImp!AV$248</f>
        <v>0</v>
      </c>
      <c r="AY14" s="10">
        <f>1/1000*[1]CoreVPAImp!AW$248</f>
        <v>0</v>
      </c>
      <c r="AZ14" s="10">
        <f>1/1000*[1]CoreVPAImp!AX$248</f>
        <v>0</v>
      </c>
      <c r="BA14" s="10">
        <f>1/1000*[1]CoreVPAImp!AY$248</f>
        <v>2.7032500000000001E-8</v>
      </c>
      <c r="BB14" s="10">
        <f>1/1000*[1]CoreVPAImp!AZ$248</f>
        <v>5.1212344450000014E-5</v>
      </c>
      <c r="BC14" s="176">
        <f>1/1000*[1]CoreVPAImp!BA$248</f>
        <v>0</v>
      </c>
      <c r="BD14" s="166"/>
    </row>
    <row r="15" spans="1:56">
      <c r="B15" s="8" t="s">
        <v>16</v>
      </c>
      <c r="C15" s="36">
        <f t="shared" ref="C15:AB15" si="2">SUM(C11:C11)-SUM(C12:C14)</f>
        <v>6.5924289999999552E-4</v>
      </c>
      <c r="D15" s="33">
        <f t="shared" si="2"/>
        <v>4.3540879999999851E-4</v>
      </c>
      <c r="E15" s="33">
        <f t="shared" si="2"/>
        <v>1.814226000000016E-4</v>
      </c>
      <c r="F15" s="33">
        <f t="shared" si="2"/>
        <v>2.7929720000000047E-4</v>
      </c>
      <c r="G15" s="33">
        <f t="shared" si="2"/>
        <v>9.5126399999999334E-4</v>
      </c>
      <c r="H15" s="33">
        <f t="shared" si="2"/>
        <v>1.5399155999999969E-3</v>
      </c>
      <c r="I15" s="33">
        <f t="shared" si="2"/>
        <v>5.6038120000001523E-4</v>
      </c>
      <c r="J15" s="33">
        <f t="shared" si="2"/>
        <v>1.0161089000000345E-3</v>
      </c>
      <c r="K15" s="33">
        <f t="shared" si="2"/>
        <v>8.6523680000002989E-4</v>
      </c>
      <c r="L15" s="33">
        <f t="shared" si="2"/>
        <v>8.4624519999999814E-4</v>
      </c>
      <c r="M15" s="33">
        <f t="shared" si="2"/>
        <v>4.1423644949999949E-3</v>
      </c>
      <c r="N15" s="33">
        <f t="shared" si="2"/>
        <v>1.9789360000000075E-3</v>
      </c>
      <c r="O15" s="33">
        <f t="shared" si="2"/>
        <v>1.2771752000000081E-3</v>
      </c>
      <c r="P15" s="33">
        <f t="shared" si="2"/>
        <v>3.613460317460418E-5</v>
      </c>
      <c r="Q15" s="33">
        <f t="shared" si="2"/>
        <v>3.1122000000000094E-4</v>
      </c>
      <c r="R15" s="33">
        <f t="shared" si="2"/>
        <v>3.6945999999999854E-4</v>
      </c>
      <c r="S15" s="33">
        <f t="shared" si="2"/>
        <v>1.8928E-4</v>
      </c>
      <c r="T15" s="33">
        <f t="shared" si="2"/>
        <v>1.820021411764669E-4</v>
      </c>
      <c r="U15" s="33">
        <f t="shared" si="2"/>
        <v>4.0040000000001602E-5</v>
      </c>
      <c r="V15" s="33">
        <f t="shared" si="2"/>
        <v>1.1959999999999749E-4</v>
      </c>
      <c r="W15" s="33">
        <f t="shared" si="2"/>
        <v>0</v>
      </c>
      <c r="X15" s="33">
        <f t="shared" si="2"/>
        <v>4.200000000564863E-9</v>
      </c>
      <c r="Y15" s="33">
        <f t="shared" si="2"/>
        <v>0</v>
      </c>
      <c r="Z15" s="33">
        <f t="shared" si="2"/>
        <v>2.2365559999987239E-6</v>
      </c>
      <c r="AA15" s="33">
        <f t="shared" si="2"/>
        <v>3.6539999999918304E-6</v>
      </c>
      <c r="AB15" s="33">
        <f t="shared" si="2"/>
        <v>3.6539999999918304E-6</v>
      </c>
      <c r="AC15" s="4"/>
      <c r="AD15" s="37">
        <f t="shared" ref="AD15:BC15" si="3">SUM(AD11:AD11)-SUM(AD12:AD14)</f>
        <v>2.6263582184099998E-4</v>
      </c>
      <c r="AE15" s="34">
        <f t="shared" si="3"/>
        <v>2.9202470960000039E-4</v>
      </c>
      <c r="AF15" s="34">
        <f t="shared" si="3"/>
        <v>1.3800464639999966E-4</v>
      </c>
      <c r="AG15" s="34">
        <f t="shared" si="3"/>
        <v>1.9406527840000031E-4</v>
      </c>
      <c r="AH15" s="34">
        <f t="shared" si="3"/>
        <v>1.0352718480999999E-3</v>
      </c>
      <c r="AI15" s="34">
        <f t="shared" si="3"/>
        <v>1.5595701693000008E-3</v>
      </c>
      <c r="AJ15" s="34">
        <f t="shared" si="3"/>
        <v>1.0208680912000018E-3</v>
      </c>
      <c r="AK15" s="34">
        <f t="shared" si="3"/>
        <v>1.6328136999999993E-3</v>
      </c>
      <c r="AL15" s="34">
        <f t="shared" si="3"/>
        <v>1.597912419200001E-3</v>
      </c>
      <c r="AM15" s="34">
        <f t="shared" si="3"/>
        <v>5.4033436160000076E-4</v>
      </c>
      <c r="AN15" s="34">
        <f t="shared" si="3"/>
        <v>2.0690054073000015E-3</v>
      </c>
      <c r="AO15" s="34">
        <f t="shared" si="3"/>
        <v>1.3571317920000013E-3</v>
      </c>
      <c r="AP15" s="34">
        <f t="shared" si="3"/>
        <v>1.2707545664000014E-3</v>
      </c>
      <c r="AQ15" s="34">
        <f t="shared" si="3"/>
        <v>7.2089268000003273E-6</v>
      </c>
      <c r="AR15" s="34">
        <f t="shared" si="3"/>
        <v>3.1552672100000102E-4</v>
      </c>
      <c r="AS15" s="34">
        <f t="shared" si="3"/>
        <v>3.3223644649999981E-4</v>
      </c>
      <c r="AT15" s="34">
        <f t="shared" si="3"/>
        <v>1.0985871809999961E-4</v>
      </c>
      <c r="AU15" s="34">
        <f t="shared" si="3"/>
        <v>1.7319543670000007E-4</v>
      </c>
      <c r="AV15" s="34">
        <f t="shared" si="3"/>
        <v>3.8288019999999957E-5</v>
      </c>
      <c r="AW15" s="34">
        <f t="shared" si="3"/>
        <v>2.1152952500002459E-5</v>
      </c>
      <c r="AX15" s="34">
        <f t="shared" si="3"/>
        <v>0</v>
      </c>
      <c r="AY15" s="34">
        <f t="shared" si="3"/>
        <v>6.0317700001366603E-8</v>
      </c>
      <c r="AZ15" s="34">
        <f t="shared" si="3"/>
        <v>0</v>
      </c>
      <c r="BA15" s="34">
        <f t="shared" si="3"/>
        <v>1.656119079999907E-5</v>
      </c>
      <c r="BB15" s="34">
        <f t="shared" si="3"/>
        <v>1.5377878189999292E-4</v>
      </c>
      <c r="BC15" s="322">
        <f t="shared" si="3"/>
        <v>0</v>
      </c>
      <c r="BD15" s="166"/>
    </row>
    <row r="16" spans="1:56" ht="17.149999999999999" customHeight="1">
      <c r="B16" s="15" t="s">
        <v>72</v>
      </c>
      <c r="C16" s="27">
        <f>1/$A$1*[1]CoreVPAImp!$B$267</f>
        <v>1.12201357E-2</v>
      </c>
      <c r="D16" s="29">
        <f>1/$A$1*[1]CoreVPAImp!$C$267</f>
        <v>1.321121378E-2</v>
      </c>
      <c r="E16" s="29">
        <f>1/$A$1*[1]CoreVPAImp!D$267</f>
        <v>9.1270143600000013E-3</v>
      </c>
      <c r="F16" s="29">
        <f>1/$A$1*[1]CoreVPAImp!E$267</f>
        <v>1.3950096100000002E-2</v>
      </c>
      <c r="G16" s="29">
        <f>1/$A$1*[1]CoreVPAImp!F$267</f>
        <v>1.3321058799999999E-2</v>
      </c>
      <c r="H16" s="29">
        <f>1/$A$1*[1]CoreVPAImp!G$267</f>
        <v>3.3759920339999999E-2</v>
      </c>
      <c r="I16" s="29">
        <f>1/$A$1*[1]CoreVPAImp!H$267</f>
        <v>5.5507333839999992E-2</v>
      </c>
      <c r="J16" s="29">
        <f>1/$A$1*[1]CoreVPAImp!I$267</f>
        <v>5.5251342280000004E-2</v>
      </c>
      <c r="K16" s="29">
        <f>1/$A$1*[1]CoreVPAImp!J$267</f>
        <v>4.5112991859999986E-2</v>
      </c>
      <c r="L16" s="29">
        <f>1/$A$1*[1]CoreVPAImp!K$267</f>
        <v>2.340653158723404E-2</v>
      </c>
      <c r="M16" s="29">
        <f>1/$A$1*[1]CoreVPAImp!L$267</f>
        <v>3.9755458639893604E-2</v>
      </c>
      <c r="N16" s="29">
        <f>1/$A$1*[1]CoreVPAImp!M$267</f>
        <v>4.3557183233333331E-2</v>
      </c>
      <c r="O16" s="29">
        <f>1/$A$1*[1]CoreVPAImp!N$267</f>
        <v>4.1259378799999989E-2</v>
      </c>
      <c r="P16" s="29">
        <f>1/$A$1*[1]CoreVPAImp!O$267</f>
        <v>3.8252322464285712E-2</v>
      </c>
      <c r="Q16" s="29">
        <f>1/$A$1*[1]CoreVPAImp!P$267</f>
        <v>4.6390517866666661E-2</v>
      </c>
      <c r="R16" s="29">
        <f>1/$A$1*[1]CoreVPAImp!Q$267</f>
        <v>3.8795248966501661E-2</v>
      </c>
      <c r="S16" s="29">
        <f>1/$A$1*[1]CoreVPAImp!R$267</f>
        <v>3.738379584382423E-2</v>
      </c>
      <c r="T16" s="29">
        <f>1/$A$1*[1]CoreVPAImp!S$267</f>
        <v>4.1652627659292937E-2</v>
      </c>
      <c r="U16" s="29">
        <f>1/$A$1*[1]CoreVPAImp!T$267</f>
        <v>5.5517191116269834E-2</v>
      </c>
      <c r="V16" s="29">
        <f>1/$A$1*[1]CoreVPAImp!U$267</f>
        <v>4.7475874656415486E-2</v>
      </c>
      <c r="W16" s="29">
        <f>1/$A$1*[1]CoreVPAImp!V$267</f>
        <v>4.9553847907999993E-2</v>
      </c>
      <c r="X16" s="29">
        <f>1/$A$1*[1]CoreVPAImp!W$267</f>
        <v>4.2473478075428561E-2</v>
      </c>
      <c r="Y16" s="29">
        <f>1/$A$1*[1]CoreVPAImp!X$267</f>
        <v>8.6484900714285703E-2</v>
      </c>
      <c r="Z16" s="29">
        <f>1/$A$1*[1]CoreVPAImp!Y$267</f>
        <v>5.0427311332444449E-2</v>
      </c>
      <c r="AA16" s="29">
        <f>1/$A$1*[1]CoreVPAImp!Z$267</f>
        <v>6.3295913639999993E-2</v>
      </c>
      <c r="AB16" s="29">
        <f>1/$A$1*[1]CoreVPAImp!AA$267</f>
        <v>6.3295913639999993E-2</v>
      </c>
      <c r="AC16" s="13"/>
      <c r="AD16" s="27">
        <f>1/1000*[1]CoreVPAImp!$AB$267</f>
        <v>5.4934866444989999E-3</v>
      </c>
      <c r="AE16" s="29">
        <f>1/1000*[1]CoreVPAImp!$AC$267</f>
        <v>6.8072693151999993E-3</v>
      </c>
      <c r="AF16" s="29">
        <f>1/1000*[1]CoreVPAImp!AD$267</f>
        <v>4.8810879119999999E-3</v>
      </c>
      <c r="AG16" s="29">
        <f>1/1000*[1]CoreVPAImp!AE$267</f>
        <v>7.2919369151999997E-3</v>
      </c>
      <c r="AH16" s="29">
        <f>1/1000*[1]CoreVPAImp!AF$267</f>
        <v>7.6687977435999999E-3</v>
      </c>
      <c r="AI16" s="29">
        <f>1/1000*[1]CoreVPAImp!AG$267</f>
        <v>1.4043755368499999E-2</v>
      </c>
      <c r="AJ16" s="29">
        <f>1/1000*[1]CoreVPAImp!AH$267</f>
        <v>1.7317016725600001E-2</v>
      </c>
      <c r="AK16" s="29">
        <f>1/1000*[1]CoreVPAImp!AI$267</f>
        <v>2.34353156445E-2</v>
      </c>
      <c r="AL16" s="29">
        <f>1/1000*[1]CoreVPAImp!AJ$267</f>
        <v>2.1002885744800002E-2</v>
      </c>
      <c r="AM16" s="29">
        <f>1/1000*[1]CoreVPAImp!AK$267</f>
        <v>7.9111563563999988E-3</v>
      </c>
      <c r="AN16" s="29">
        <f>1/1000*[1]CoreVPAImp!AL$267</f>
        <v>1.0946935933200003E-2</v>
      </c>
      <c r="AO16" s="29">
        <f>1/1000*[1]CoreVPAImp!AM$267</f>
        <v>1.185015864E-2</v>
      </c>
      <c r="AP16" s="29">
        <f>1/1000*[1]CoreVPAImp!AN$267</f>
        <v>1.0144916988800001E-2</v>
      </c>
      <c r="AQ16" s="29">
        <f>1/1000*[1]CoreVPAImp!AO$267</f>
        <v>9.0343816565999994E-3</v>
      </c>
      <c r="AR16" s="29">
        <f>1/1000*[1]CoreVPAImp!AP$267</f>
        <v>1.0953417403500003E-2</v>
      </c>
      <c r="AS16" s="29">
        <f>1/1000*[1]CoreVPAImp!AQ$267</f>
        <v>8.9850006084999968E-3</v>
      </c>
      <c r="AT16" s="29">
        <f>1/1000*[1]CoreVPAImp!AR$267</f>
        <v>7.909409295000001E-3</v>
      </c>
      <c r="AU16" s="29">
        <f>1/1000*[1]CoreVPAImp!AS$267</f>
        <v>9.0051855178999995E-3</v>
      </c>
      <c r="AV16" s="29">
        <f>1/1000*[1]CoreVPAImp!AT$267</f>
        <v>1.314290022E-2</v>
      </c>
      <c r="AW16" s="29">
        <f>1/1000*[1]CoreVPAImp!AU$267</f>
        <v>1.2373587210000002E-2</v>
      </c>
      <c r="AX16" s="29">
        <f>1/1000*[1]CoreVPAImp!AV$267</f>
        <v>1.3020693936400001E-2</v>
      </c>
      <c r="AY16" s="29">
        <f>1/1000*[1]CoreVPAImp!AW$267</f>
        <v>1.2514094295800002E-2</v>
      </c>
      <c r="AZ16" s="29">
        <f>1/1000*[1]CoreVPAImp!AX$267</f>
        <v>2.6470106558999996E-2</v>
      </c>
      <c r="BA16" s="29">
        <f>1/1000*[1]CoreVPAImp!AY$267</f>
        <v>1.0140484383700001E-2</v>
      </c>
      <c r="BB16" s="29">
        <f>1/1000*[1]CoreVPAImp!AZ$267</f>
        <v>1.3417754353450002E-2</v>
      </c>
      <c r="BC16" s="203">
        <f>1/1000*[1]CoreVPAImp!BA$267</f>
        <v>0</v>
      </c>
      <c r="BD16" s="166"/>
    </row>
    <row r="17" spans="2:56">
      <c r="B17" s="40" t="s">
        <v>29</v>
      </c>
      <c r="C17" s="11">
        <f>1/$A$1*(SUM([1]CoreVPAImp!$B$47:$B$47)+SUM([1]CoreVPAImp!$B$105:$B$105))</f>
        <v>7.8068900000000007E-5</v>
      </c>
      <c r="D17" s="21">
        <f>1/$A$1*(SUM([1]CoreVPAImp!$C$47:$C$47)+SUM([1]CoreVPAImp!$C$105:$C$105))</f>
        <v>7.8744319999999994E-4</v>
      </c>
      <c r="E17" s="21">
        <f>1/$A$1*(SUM([1]CoreVPAImp!D$47:D$47)+SUM([1]CoreVPAImp!D$105:D$105))</f>
        <v>2.4207986E-4</v>
      </c>
      <c r="F17" s="21">
        <f>1/$A$1*(SUM([1]CoreVPAImp!E$47:E$47)+SUM([1]CoreVPAImp!E$105:E$105))</f>
        <v>1.7735739999999998E-3</v>
      </c>
      <c r="G17" s="21">
        <f>1/$A$1*(SUM([1]CoreVPAImp!F$47:F$47)+SUM([1]CoreVPAImp!F$105:F$105))</f>
        <v>2.1500912000000003E-3</v>
      </c>
      <c r="H17" s="21">
        <f>1/$A$1*(SUM([1]CoreVPAImp!G$47:G$47)+SUM([1]CoreVPAImp!G$105:G$105))</f>
        <v>2.09906638E-2</v>
      </c>
      <c r="I17" s="21">
        <f>1/$A$1*(SUM([1]CoreVPAImp!H$47:H$47)+SUM([1]CoreVPAImp!H$105:H$105))</f>
        <v>4.5166085099999996E-2</v>
      </c>
      <c r="J17" s="21">
        <f>1/$A$1*(SUM([1]CoreVPAImp!I$47:I$47)+SUM([1]CoreVPAImp!I$105:I$105))</f>
        <v>4.2212209800000004E-2</v>
      </c>
      <c r="K17" s="21">
        <f>1/$A$1*(SUM([1]CoreVPAImp!J$47:J$47)+SUM([1]CoreVPAImp!J$105:J$105))</f>
        <v>3.5668694639999991E-2</v>
      </c>
      <c r="L17" s="21">
        <f>1/$A$1*(SUM([1]CoreVPAImp!K$47:K$47)+SUM([1]CoreVPAImp!K$105:K$105))</f>
        <v>2.0363634587234041E-2</v>
      </c>
      <c r="M17" s="21">
        <f>1/$A$1*(SUM([1]CoreVPAImp!L$47:L$47)+SUM([1]CoreVPAImp!L$105:L$105))</f>
        <v>3.7145975114893613E-2</v>
      </c>
      <c r="N17" s="21">
        <f>1/$A$1*(SUM([1]CoreVPAImp!M$47:M$47)+SUM([1]CoreVPAImp!M$105:M$105))</f>
        <v>4.0964498633333325E-2</v>
      </c>
      <c r="O17" s="21">
        <f>1/$A$1*(SUM([1]CoreVPAImp!N$47:N$47)+SUM([1]CoreVPAImp!N$105:N$105))</f>
        <v>3.9868624399999997E-2</v>
      </c>
      <c r="P17" s="21">
        <f>1/$A$1*(SUM([1]CoreVPAImp!O$47:O$47)+SUM([1]CoreVPAImp!O$105:O$105))</f>
        <v>3.7064725749999992E-2</v>
      </c>
      <c r="Q17" s="21">
        <f>1/$A$1*(SUM([1]CoreVPAImp!P$47:P$47)+SUM([1]CoreVPAImp!P$105:P$105))</f>
        <v>4.3603843466666667E-2</v>
      </c>
      <c r="R17" s="21">
        <f>1/$A$1*(SUM([1]CoreVPAImp!Q$47:Q$47)+SUM([1]CoreVPAImp!Q$105:Q$105))</f>
        <v>3.6729715092318059E-2</v>
      </c>
      <c r="S17" s="21">
        <f>1/$A$1*(SUM([1]CoreVPAImp!R$47:R$47)+SUM([1]CoreVPAImp!R$105:R$105))</f>
        <v>3.5116028219047621E-2</v>
      </c>
      <c r="T17" s="21">
        <f>1/$A$1*(SUM([1]CoreVPAImp!S$47:S$47)+SUM([1]CoreVPAImp!S$105:S$105))</f>
        <v>3.7877405831515158E-2</v>
      </c>
      <c r="U17" s="21">
        <f>1/$A$1*(SUM([1]CoreVPAImp!T$47:T$47)+SUM([1]CoreVPAImp!T$105:T$105))</f>
        <v>5.101437949722222E-2</v>
      </c>
      <c r="V17" s="21">
        <f>1/$A$1*(SUM([1]CoreVPAImp!U$47:U$47)+SUM([1]CoreVPAImp!U$105:U$105))</f>
        <v>4.2365465610478194E-2</v>
      </c>
      <c r="W17" s="21">
        <f>1/$A$1*(SUM([1]CoreVPAImp!V$47:V$47)+SUM([1]CoreVPAImp!V$105:V$105))</f>
        <v>4.2842965999999996E-2</v>
      </c>
      <c r="X17" s="21">
        <f>1/$A$1*(SUM([1]CoreVPAImp!W$47:W$47)+SUM([1]CoreVPAImp!W$105:W$105))</f>
        <v>3.9741589831428573E-2</v>
      </c>
      <c r="Y17" s="21">
        <f>1/$A$1*(SUM([1]CoreVPAImp!X$47:X$47)+SUM([1]CoreVPAImp!X$105:X$105))</f>
        <v>8.0217215939619044E-2</v>
      </c>
      <c r="Z17" s="21">
        <f>1/$A$1*(SUM([1]CoreVPAImp!Y$47:Y$47)+SUM([1]CoreVPAImp!Y$105:Y$105))</f>
        <v>4.656306089644445E-2</v>
      </c>
      <c r="AA17" s="21">
        <f>1/$A$1*(SUM([1]CoreVPAImp!Z$47:Z$47)+SUM([1]CoreVPAImp!Z$105:Z$105))</f>
        <v>5.9195796743999995E-2</v>
      </c>
      <c r="AB17" s="21">
        <f>1/$A$1*(SUM([1]CoreVPAImp!AA$47:AA$47)+SUM([1]CoreVPAImp!AA$105:AA$105))</f>
        <v>5.9195796743999995E-2</v>
      </c>
      <c r="AC17" s="31"/>
      <c r="AD17" s="21">
        <f>1/1000*(SUM([1]CoreVPAImp!$AB$47:$AB$47)+SUM([1]CoreVPAImp!$AB$105:$AB$105))</f>
        <v>4.4159784755999999E-5</v>
      </c>
      <c r="AE17" s="21">
        <f>1/1000*(SUM([1]CoreVPAImp!$AC$47:$AC$47)+SUM([1]CoreVPAImp!$AC$105:$AC$105))</f>
        <v>2.937263496E-4</v>
      </c>
      <c r="AF17" s="21">
        <f>1/1000*(SUM([1]CoreVPAImp!AD$47:AD$47)+SUM([1]CoreVPAImp!AD$105:AD$105))</f>
        <v>1.5711522239999999E-4</v>
      </c>
      <c r="AG17" s="21">
        <f>1/1000*(SUM([1]CoreVPAImp!AE$47:AE$47)+SUM([1]CoreVPAImp!AE$105:AE$105))</f>
        <v>6.5179630880000006E-4</v>
      </c>
      <c r="AH17" s="21">
        <f>1/1000*(SUM([1]CoreVPAImp!AF$47:AF$47)+SUM([1]CoreVPAImp!AF$105:AF$105))</f>
        <v>1.0520035469999999E-3</v>
      </c>
      <c r="AI17" s="21">
        <f>1/1000*(SUM([1]CoreVPAImp!AG$47:AG$47)+SUM([1]CoreVPAImp!AG$105:AG$105))</f>
        <v>5.4561212277000008E-3</v>
      </c>
      <c r="AJ17" s="21">
        <f>1/1000*(SUM([1]CoreVPAImp!AH$47:AH$47)+SUM([1]CoreVPAImp!AH$105:AH$105))</f>
        <v>8.8541358652000027E-3</v>
      </c>
      <c r="AK17" s="21">
        <f>1/1000*(SUM([1]CoreVPAImp!AI$47:AI$47)+SUM([1]CoreVPAImp!AI$105:AI$105))</f>
        <v>1.13114587535E-2</v>
      </c>
      <c r="AL17" s="21">
        <f>1/1000*(SUM([1]CoreVPAImp!AJ$47:AJ$47)+SUM([1]CoreVPAImp!AJ$105:AJ$105))</f>
        <v>1.2246423525200001E-2</v>
      </c>
      <c r="AM17" s="21">
        <f>1/1000*(SUM([1]CoreVPAImp!AK$47:AK$47)+SUM([1]CoreVPAImp!AK$105:AK$105))</f>
        <v>4.4620614412E-3</v>
      </c>
      <c r="AN17" s="21">
        <f>1/1000*(SUM([1]CoreVPAImp!AL$47:AL$47)+SUM([1]CoreVPAImp!AL$105:AL$105))</f>
        <v>8.2151958618000009E-3</v>
      </c>
      <c r="AO17" s="21">
        <f>1/1000*(SUM([1]CoreVPAImp!AM$47:AM$47)+SUM([1]CoreVPAImp!AM$105:AM$105))</f>
        <v>8.792634815999999E-3</v>
      </c>
      <c r="AP17" s="21">
        <f>1/1000*(SUM([1]CoreVPAImp!AN$47:AN$47)+SUM([1]CoreVPAImp!AN$105:AN$105))</f>
        <v>8.5961137152000024E-3</v>
      </c>
      <c r="AQ17" s="21">
        <f>1/1000*(SUM([1]CoreVPAImp!AO$47:AO$47)+SUM([1]CoreVPAImp!AO$105:AO$105))</f>
        <v>7.9363391228999998E-3</v>
      </c>
      <c r="AR17" s="21">
        <f>1/1000*(SUM([1]CoreVPAImp!AP$47:AP$47)+SUM([1]CoreVPAImp!AP$105:AP$105))</f>
        <v>9.2499442930000023E-3</v>
      </c>
      <c r="AS17" s="21">
        <f>1/1000*(SUM([1]CoreVPAImp!AQ$47:AQ$47)+SUM([1]CoreVPAImp!AQ$105:AQ$105))</f>
        <v>7.5682390069999987E-3</v>
      </c>
      <c r="AT17" s="21">
        <f>1/1000*(SUM([1]CoreVPAImp!AR$47:AR$47)+SUM([1]CoreVPAImp!AR$105:AR$105))</f>
        <v>6.3919667263999998E-3</v>
      </c>
      <c r="AU17" s="21">
        <f>1/1000*(SUM([1]CoreVPAImp!AS$47:AS$47)+SUM([1]CoreVPAImp!AS$105:AS$105))</f>
        <v>7.3470502677000001E-3</v>
      </c>
      <c r="AV17" s="21">
        <f>1/1000*(SUM([1]CoreVPAImp!AT$47:AT$47)+SUM([1]CoreVPAImp!AT$105:AT$105))</f>
        <v>1.0462719924E-2</v>
      </c>
      <c r="AW17" s="21">
        <f>1/1000*(SUM([1]CoreVPAImp!AU$47:AU$47)+SUM([1]CoreVPAImp!AU$105:AU$105))</f>
        <v>8.3098984870000007E-3</v>
      </c>
      <c r="AX17" s="21">
        <f>1/1000*(SUM([1]CoreVPAImp!AV$47:AV$47)+SUM([1]CoreVPAImp!AV$105:AV$105))</f>
        <v>8.5578261332000007E-3</v>
      </c>
      <c r="AY17" s="21">
        <f>1/1000*(SUM([1]CoreVPAImp!AW$47:AW$47)+SUM([1]CoreVPAImp!AW$105:AW$105))</f>
        <v>1.0638431442600002E-2</v>
      </c>
      <c r="AZ17" s="21">
        <f>1/1000*(SUM([1]CoreVPAImp!AX$47:AX$47)+SUM([1]CoreVPAImp!AX$105:AX$105))</f>
        <v>2.4627083831999998E-2</v>
      </c>
      <c r="BA17" s="21">
        <f>1/1000*(SUM([1]CoreVPAImp!AY$47:AY$47)+SUM([1]CoreVPAImp!AY$105:AY$105))</f>
        <v>9.2268345421999999E-3</v>
      </c>
      <c r="BB17" s="21">
        <f>1/1000*(SUM([1]CoreVPAImp!AZ$47:AZ$47)+SUM([1]CoreVPAImp!AZ$105:AZ$105))</f>
        <v>1.2684630852850001E-2</v>
      </c>
      <c r="BC17" s="190">
        <f>1/1000*(SUM([1]CoreVPAImp!BA$47:BA$47)+SUM([1]CoreVPAImp!BA$105:BA$105))</f>
        <v>0</v>
      </c>
      <c r="BD17" s="166"/>
    </row>
    <row r="18" spans="2:56">
      <c r="B18" s="8" t="s">
        <v>16</v>
      </c>
      <c r="C18" s="36">
        <f t="shared" ref="C18:AB18" si="4">SUM(C16:C16)-SUM(C17:C17)</f>
        <v>1.1142066799999999E-2</v>
      </c>
      <c r="D18" s="33">
        <f t="shared" si="4"/>
        <v>1.242377058E-2</v>
      </c>
      <c r="E18" s="33">
        <f t="shared" si="4"/>
        <v>8.8849345000000021E-3</v>
      </c>
      <c r="F18" s="33">
        <f t="shared" si="4"/>
        <v>1.2176522100000002E-2</v>
      </c>
      <c r="G18" s="33">
        <f t="shared" si="4"/>
        <v>1.1170967599999998E-2</v>
      </c>
      <c r="H18" s="33">
        <f t="shared" si="4"/>
        <v>1.2769256539999999E-2</v>
      </c>
      <c r="I18" s="33">
        <f t="shared" si="4"/>
        <v>1.0341248739999996E-2</v>
      </c>
      <c r="J18" s="33">
        <f t="shared" si="4"/>
        <v>1.303913248E-2</v>
      </c>
      <c r="K18" s="33">
        <f t="shared" si="4"/>
        <v>9.4442972199999947E-3</v>
      </c>
      <c r="L18" s="33">
        <f t="shared" si="4"/>
        <v>3.0428969999999993E-3</v>
      </c>
      <c r="M18" s="33">
        <f t="shared" si="4"/>
        <v>2.6094835249999906E-3</v>
      </c>
      <c r="N18" s="33">
        <f t="shared" si="4"/>
        <v>2.5926846000000059E-3</v>
      </c>
      <c r="O18" s="33">
        <f t="shared" si="4"/>
        <v>1.3907543999999925E-3</v>
      </c>
      <c r="P18" s="33">
        <f t="shared" si="4"/>
        <v>1.1875967142857199E-3</v>
      </c>
      <c r="Q18" s="33">
        <f t="shared" si="4"/>
        <v>2.7866743999999943E-3</v>
      </c>
      <c r="R18" s="33">
        <f t="shared" si="4"/>
        <v>2.0655338741836018E-3</v>
      </c>
      <c r="S18" s="33">
        <f t="shared" si="4"/>
        <v>2.2677676247766093E-3</v>
      </c>
      <c r="T18" s="33">
        <f t="shared" si="4"/>
        <v>3.7752218277777791E-3</v>
      </c>
      <c r="U18" s="33">
        <f t="shared" si="4"/>
        <v>4.5028116190476142E-3</v>
      </c>
      <c r="V18" s="33">
        <f t="shared" si="4"/>
        <v>5.1104090459372919E-3</v>
      </c>
      <c r="W18" s="33">
        <f t="shared" si="4"/>
        <v>6.7108819079999965E-3</v>
      </c>
      <c r="X18" s="33">
        <f t="shared" si="4"/>
        <v>2.7318882439999886E-3</v>
      </c>
      <c r="Y18" s="33">
        <f t="shared" si="4"/>
        <v>6.2676847746666597E-3</v>
      </c>
      <c r="Z18" s="33">
        <f t="shared" si="4"/>
        <v>3.8642504359999996E-3</v>
      </c>
      <c r="AA18" s="33">
        <f t="shared" si="4"/>
        <v>4.1001168959999973E-3</v>
      </c>
      <c r="AB18" s="33">
        <f t="shared" si="4"/>
        <v>4.1001168959999973E-3</v>
      </c>
      <c r="AC18" s="4"/>
      <c r="AD18" s="37">
        <f t="shared" ref="AD18:BC18" si="5">SUM(AD16:AD16)-SUM(AD17:AD17)</f>
        <v>5.4493268597429999E-3</v>
      </c>
      <c r="AE18" s="34">
        <f t="shared" si="5"/>
        <v>6.513542965599999E-3</v>
      </c>
      <c r="AF18" s="34">
        <f t="shared" si="5"/>
        <v>4.7239726896000003E-3</v>
      </c>
      <c r="AG18" s="34">
        <f t="shared" si="5"/>
        <v>6.6401406063999998E-3</v>
      </c>
      <c r="AH18" s="34">
        <f t="shared" si="5"/>
        <v>6.6167941965999998E-3</v>
      </c>
      <c r="AI18" s="34">
        <f t="shared" si="5"/>
        <v>8.5876341407999986E-3</v>
      </c>
      <c r="AJ18" s="34">
        <f t="shared" si="5"/>
        <v>8.4628808603999985E-3</v>
      </c>
      <c r="AK18" s="34">
        <f t="shared" si="5"/>
        <v>1.2123856891E-2</v>
      </c>
      <c r="AL18" s="34">
        <f t="shared" si="5"/>
        <v>8.756462219600001E-3</v>
      </c>
      <c r="AM18" s="34">
        <f t="shared" si="5"/>
        <v>3.4490949151999989E-3</v>
      </c>
      <c r="AN18" s="34">
        <f t="shared" si="5"/>
        <v>2.7317400714000021E-3</v>
      </c>
      <c r="AO18" s="34">
        <f t="shared" si="5"/>
        <v>3.0575238240000014E-3</v>
      </c>
      <c r="AP18" s="34">
        <f t="shared" si="5"/>
        <v>1.5488032735999982E-3</v>
      </c>
      <c r="AQ18" s="34">
        <f t="shared" si="5"/>
        <v>1.0980425336999996E-3</v>
      </c>
      <c r="AR18" s="34">
        <f t="shared" si="5"/>
        <v>1.7034731105000003E-3</v>
      </c>
      <c r="AS18" s="34">
        <f t="shared" si="5"/>
        <v>1.4167616014999981E-3</v>
      </c>
      <c r="AT18" s="34">
        <f t="shared" si="5"/>
        <v>1.5174425686000012E-3</v>
      </c>
      <c r="AU18" s="34">
        <f t="shared" si="5"/>
        <v>1.6581352501999994E-3</v>
      </c>
      <c r="AV18" s="34">
        <f t="shared" si="5"/>
        <v>2.6801802959999996E-3</v>
      </c>
      <c r="AW18" s="34">
        <f t="shared" si="5"/>
        <v>4.0636887230000012E-3</v>
      </c>
      <c r="AX18" s="34">
        <f t="shared" si="5"/>
        <v>4.4628678032000001E-3</v>
      </c>
      <c r="AY18" s="34">
        <f t="shared" si="5"/>
        <v>1.8756628532000004E-3</v>
      </c>
      <c r="AZ18" s="34">
        <f t="shared" si="5"/>
        <v>1.8430227269999981E-3</v>
      </c>
      <c r="BA18" s="34">
        <f t="shared" si="5"/>
        <v>9.1364984150000064E-4</v>
      </c>
      <c r="BB18" s="34">
        <f t="shared" si="5"/>
        <v>7.3312350060000114E-4</v>
      </c>
      <c r="BC18" s="322">
        <f t="shared" si="5"/>
        <v>0</v>
      </c>
      <c r="BD18" s="166"/>
    </row>
    <row r="19" spans="2:56" ht="17.149999999999999" customHeight="1">
      <c r="B19" s="15" t="s">
        <v>206</v>
      </c>
      <c r="C19" s="128">
        <f>1/$A$1*[1]CoreVPAImp!$B$264</f>
        <v>8.3430059678399999</v>
      </c>
      <c r="D19" s="129">
        <f>1/$A$1*[1]CoreVPAImp!$C$264</f>
        <v>6.9140713033800001</v>
      </c>
      <c r="E19" s="129">
        <f>1/$A$1*[1]CoreVPAImp!D$264</f>
        <v>7.1204376982199999</v>
      </c>
      <c r="F19" s="129">
        <f>1/$A$1*[1]CoreVPAImp!E$264</f>
        <v>6.86210970576</v>
      </c>
      <c r="G19" s="129">
        <f>1/$A$1*[1]CoreVPAImp!F$264</f>
        <v>6.8373075137599999</v>
      </c>
      <c r="H19" s="129">
        <f>1/$A$1*[1]CoreVPAImp!G$264</f>
        <v>6.0585266970800005</v>
      </c>
      <c r="I19" s="129">
        <f>1/$A$1*[1]CoreVPAImp!H$264</f>
        <v>4.8460793573399998</v>
      </c>
      <c r="J19" s="129">
        <f>1/$A$1*[1]CoreVPAImp!I$264</f>
        <v>5.4897439396200003</v>
      </c>
      <c r="K19" s="129">
        <f>1/$A$1*[1]CoreVPAImp!J$264</f>
        <v>5.1509400004600003</v>
      </c>
      <c r="L19" s="129">
        <f>1/$A$1*[1]CoreVPAImp!K$264</f>
        <v>3.8674620956745076</v>
      </c>
      <c r="M19" s="129">
        <f>1/$A$1*[1]CoreVPAImp!L$264</f>
        <v>5.5725700755814112</v>
      </c>
      <c r="N19" s="129">
        <f>1/$A$1*[1]CoreVPAImp!M$264</f>
        <v>5.9450094987987816</v>
      </c>
      <c r="O19" s="129">
        <f>1/$A$1*[1]CoreVPAImp!N$264</f>
        <v>5.0843243591367537</v>
      </c>
      <c r="P19" s="129">
        <f>1/$A$1*[1]CoreVPAImp!O$264</f>
        <v>5.1522082736348773</v>
      </c>
      <c r="Q19" s="129">
        <f>1/$A$1*[1]CoreVPAImp!P$264</f>
        <v>5.2633261043138786</v>
      </c>
      <c r="R19" s="129">
        <f>1/$A$1*[1]CoreVPAImp!Q$264</f>
        <v>4.1332509505228474</v>
      </c>
      <c r="S19" s="129">
        <f>1/$A$1*[1]CoreVPAImp!R$264</f>
        <v>4.2640666160210854</v>
      </c>
      <c r="T19" s="129">
        <f>1/$A$1*[1]CoreVPAImp!S$264</f>
        <v>4.1514291438384774</v>
      </c>
      <c r="U19" s="129">
        <f>1/$A$1*[1]CoreVPAImp!T$264</f>
        <v>6.6220597200131177</v>
      </c>
      <c r="V19" s="129">
        <f>1/$A$1*[1]CoreVPAImp!U$264</f>
        <v>5.4852829784825428</v>
      </c>
      <c r="W19" s="129">
        <f>1/$A$1*[1]CoreVPAImp!V$264</f>
        <v>4.4842349097322751</v>
      </c>
      <c r="X19" s="129">
        <f>1/$A$1*[1]CoreVPAImp!W$264</f>
        <v>3.7981337940309996</v>
      </c>
      <c r="Y19" s="129">
        <f>1/$A$1*[1]CoreVPAImp!X$264</f>
        <v>4.1170554290969879</v>
      </c>
      <c r="Z19" s="129">
        <f>1/$A$1*[1]CoreVPAImp!Y$264</f>
        <v>4.6778761620565543</v>
      </c>
      <c r="AA19" s="129">
        <f>1/$A$1*[1]CoreVPAImp!Z$264</f>
        <v>6.0932166883519994</v>
      </c>
      <c r="AB19" s="129">
        <f>1/$A$1*[1]CoreVPAImp!AA$264</f>
        <v>6.0932166883519994</v>
      </c>
      <c r="AC19" s="13"/>
      <c r="AD19" s="98">
        <f>1/1000*[1]CoreVPAImp!$AB$264</f>
        <v>0.45774217701440695</v>
      </c>
      <c r="AE19" s="99">
        <f>1/1000*[1]CoreVPAImp!$AC$264</f>
        <v>0.37328213219520001</v>
      </c>
      <c r="AF19" s="99">
        <f>1/1000*[1]CoreVPAImp!AD$264</f>
        <v>0.40252031209439998</v>
      </c>
      <c r="AG19" s="99">
        <f>1/1000*[1]CoreVPAImp!AE$264</f>
        <v>0.47951610872480011</v>
      </c>
      <c r="AH19" s="99">
        <f>1/1000*[1]CoreVPAImp!AF$264</f>
        <v>0.55137361672680019</v>
      </c>
      <c r="AI19" s="99">
        <f>1/1000*[1]CoreVPAImp!AG$264</f>
        <v>0.57659675549190004</v>
      </c>
      <c r="AJ19" s="99">
        <f>1/1000*[1]CoreVPAImp!AH$264</f>
        <v>0.4983124304648</v>
      </c>
      <c r="AK19" s="99">
        <f>1/1000*[1]CoreVPAImp!AI$264</f>
        <v>0.76946489652049999</v>
      </c>
      <c r="AL19" s="99">
        <f>1/1000*[1]CoreVPAImp!AJ$264</f>
        <v>0.69531033527240027</v>
      </c>
      <c r="AM19" s="99">
        <f>1/1000*[1]CoreVPAImp!AK$264</f>
        <v>0.36931093309879992</v>
      </c>
      <c r="AN19" s="99">
        <f>1/1000*[1]CoreVPAImp!AL$264</f>
        <v>0.53469937870829998</v>
      </c>
      <c r="AO19" s="99">
        <f>1/1000*[1]CoreVPAImp!AM$264</f>
        <v>0.64349435855999992</v>
      </c>
      <c r="AP19" s="99">
        <f>1/1000*[1]CoreVPAImp!AN$264</f>
        <v>0.47291026708639994</v>
      </c>
      <c r="AQ19" s="99">
        <f>1/1000*[1]CoreVPAImp!AO$264</f>
        <v>0.47216004258300004</v>
      </c>
      <c r="AR19" s="99">
        <f>1/1000*[1]CoreVPAImp!AP$264</f>
        <v>0.51748413520500003</v>
      </c>
      <c r="AS19" s="99">
        <f>1/1000*[1]CoreVPAImp!AQ$264</f>
        <v>0.35494596654650001</v>
      </c>
      <c r="AT19" s="99">
        <f>1/1000*[1]CoreVPAImp!AR$264</f>
        <v>0.35850504003810002</v>
      </c>
      <c r="AU19" s="99">
        <f>1/1000*[1]CoreVPAImp!AS$264</f>
        <v>0.37869403938079987</v>
      </c>
      <c r="AV19" s="99">
        <f>1/1000*[1]CoreVPAImp!AT$264</f>
        <v>0.69503151343899994</v>
      </c>
      <c r="AW19" s="99">
        <f>1/1000*[1]CoreVPAImp!AU$264</f>
        <v>0.56176197995350008</v>
      </c>
      <c r="AX19" s="99">
        <f>1/1000*[1]CoreVPAImp!AV$264</f>
        <v>0.43143509523779999</v>
      </c>
      <c r="AY19" s="99">
        <f>1/1000*[1]CoreVPAImp!AW$264</f>
        <v>0.46158754088740006</v>
      </c>
      <c r="AZ19" s="99">
        <f>1/1000*[1]CoreVPAImp!AX$264</f>
        <v>0.59838725805299997</v>
      </c>
      <c r="BA19" s="99">
        <f>1/1000*[1]CoreVPAImp!AY$264</f>
        <v>0.64802999842569986</v>
      </c>
      <c r="BB19" s="99">
        <f>1/1000*[1]CoreVPAImp!AZ$264</f>
        <v>0.73632795380325011</v>
      </c>
      <c r="BC19" s="269">
        <f>1/1000*[1]CoreVPAImp!BA$264</f>
        <v>0</v>
      </c>
      <c r="BD19" s="166"/>
    </row>
    <row r="20" spans="2:56">
      <c r="B20" s="5" t="s">
        <v>33</v>
      </c>
      <c r="C20" s="35">
        <f>1/$A$1*[1]CoreVPAImp!$B$69</f>
        <v>0.38971727429999992</v>
      </c>
      <c r="D20" s="10">
        <f>1/$A$1*[1]CoreVPAImp!$C$69</f>
        <v>0.15039476004000002</v>
      </c>
      <c r="E20" s="10">
        <f>1/$A$1*[1]CoreVPAImp!D$69</f>
        <v>0.10370129724000002</v>
      </c>
      <c r="F20" s="10">
        <f>1/$A$1*[1]CoreVPAImp!E$69</f>
        <v>0.11282503026000001</v>
      </c>
      <c r="G20" s="10">
        <f>1/$A$1*[1]CoreVPAImp!F$69</f>
        <v>0.16614258014</v>
      </c>
      <c r="H20" s="10">
        <f>1/$A$1*[1]CoreVPAImp!G$69</f>
        <v>0.15988807094000002</v>
      </c>
      <c r="I20" s="10">
        <f>1/$A$1*[1]CoreVPAImp!H$69</f>
        <v>0.13279569722000001</v>
      </c>
      <c r="J20" s="10">
        <f>1/$A$1*[1]CoreVPAImp!I$69</f>
        <v>0.28795962916000001</v>
      </c>
      <c r="K20" s="10">
        <f>1/$A$1*[1]CoreVPAImp!J$69</f>
        <v>0.29161345051999998</v>
      </c>
      <c r="L20" s="10">
        <f>1/$A$1*[1]CoreVPAImp!K$69</f>
        <v>0.17837616778666671</v>
      </c>
      <c r="M20" s="10">
        <f>1/$A$1*[1]CoreVPAImp!L$69</f>
        <v>0.18276111238695653</v>
      </c>
      <c r="N20" s="10">
        <f>1/$A$1*[1]CoreVPAImp!M$69</f>
        <v>0.20763907046789043</v>
      </c>
      <c r="O20" s="10">
        <f>1/$A$1*[1]CoreVPAImp!N$69</f>
        <v>0.10450131902835752</v>
      </c>
      <c r="P20" s="10">
        <f>1/$A$1*[1]CoreVPAImp!O$69</f>
        <v>9.2341085570673109E-2</v>
      </c>
      <c r="Q20" s="10">
        <f>1/$A$1*[1]CoreVPAImp!P$69</f>
        <v>8.9443318080000001E-2</v>
      </c>
      <c r="R20" s="10">
        <f>1/$A$1*[1]CoreVPAImp!Q$69</f>
        <v>4.2393154698107213E-2</v>
      </c>
      <c r="S20" s="10">
        <f>1/$A$1*[1]CoreVPAImp!R$69</f>
        <v>6.4076227979365075E-2</v>
      </c>
      <c r="T20" s="10">
        <f>1/$A$1*[1]CoreVPAImp!S$69</f>
        <v>0.10210546069166668</v>
      </c>
      <c r="U20" s="10">
        <f>1/$A$1*[1]CoreVPAImp!T$69</f>
        <v>0.10869513647114369</v>
      </c>
      <c r="V20" s="10">
        <f>1/$A$1*[1]CoreVPAImp!U$69</f>
        <v>8.6003066133179568E-2</v>
      </c>
      <c r="W20" s="10">
        <f>1/$A$1*[1]CoreVPAImp!V$69</f>
        <v>8.4712133583999996E-2</v>
      </c>
      <c r="X20" s="10">
        <f>1/$A$1*[1]CoreVPAImp!W$69</f>
        <v>7.9387875383999981E-2</v>
      </c>
      <c r="Y20" s="10">
        <f>1/$A$1*[1]CoreVPAImp!X$69</f>
        <v>7.0685529144000003E-2</v>
      </c>
      <c r="Z20" s="10">
        <f>1/$A$1*[1]CoreVPAImp!Y$69</f>
        <v>7.5359871191999994E-2</v>
      </c>
      <c r="AA20" s="10">
        <f>1/$A$1*[1]CoreVPAImp!Z$69</f>
        <v>0.102544433416</v>
      </c>
      <c r="AB20" s="10">
        <f>1/$A$1*[1]CoreVPAImp!AA$69</f>
        <v>0.102544433416</v>
      </c>
      <c r="AC20" s="4"/>
      <c r="AD20" s="35">
        <f>1/1000*[1]CoreVPAImp!$AB$69</f>
        <v>3.0772157481014997E-2</v>
      </c>
      <c r="AE20" s="10">
        <f>1/1000*[1]CoreVPAImp!$AC$69</f>
        <v>2.1922434107999999E-2</v>
      </c>
      <c r="AF20" s="10">
        <f>1/1000*[1]CoreVPAImp!AD$69</f>
        <v>1.9183630219199999E-2</v>
      </c>
      <c r="AG20" s="10">
        <f>1/1000*[1]CoreVPAImp!AE$69</f>
        <v>2.3217593806400004E-2</v>
      </c>
      <c r="AH20" s="10">
        <f>1/1000*[1]CoreVPAImp!AF$69</f>
        <v>3.0762802583100001E-2</v>
      </c>
      <c r="AI20" s="10">
        <f>1/1000*[1]CoreVPAImp!AG$69</f>
        <v>2.9871225426900003E-2</v>
      </c>
      <c r="AJ20" s="10">
        <f>1/1000*[1]CoreVPAImp!AH$69</f>
        <v>2.8283100669600002E-2</v>
      </c>
      <c r="AK20" s="10">
        <f>1/1000*[1]CoreVPAImp!AI$69</f>
        <v>5.4224761699E-2</v>
      </c>
      <c r="AL20" s="10">
        <f>1/1000*[1]CoreVPAImp!AJ$69</f>
        <v>4.7750629512400007E-2</v>
      </c>
      <c r="AM20" s="10">
        <f>1/1000*[1]CoreVPAImp!AK$69</f>
        <v>2.6840692925200003E-2</v>
      </c>
      <c r="AN20" s="10">
        <f>1/1000*[1]CoreVPAImp!AL$69</f>
        <v>2.6507269421100002E-2</v>
      </c>
      <c r="AO20" s="10">
        <f>1/1000*[1]CoreVPAImp!AM$69</f>
        <v>3.0978301584000001E-2</v>
      </c>
      <c r="AP20" s="10">
        <f>1/1000*[1]CoreVPAImp!AN$69</f>
        <v>1.4531162518399999E-2</v>
      </c>
      <c r="AQ20" s="10">
        <f>1/1000*[1]CoreVPAImp!AO$69</f>
        <v>1.4834961998399999E-2</v>
      </c>
      <c r="AR20" s="10">
        <f>1/1000*[1]CoreVPAImp!AP$69</f>
        <v>1.5382174085500001E-2</v>
      </c>
      <c r="AS20" s="10">
        <f>1/1000*[1]CoreVPAImp!AQ$69</f>
        <v>1.0532797488500001E-2</v>
      </c>
      <c r="AT20" s="10">
        <f>1/1000*[1]CoreVPAImp!AR$69</f>
        <v>1.2660924762699999E-2</v>
      </c>
      <c r="AU20" s="10">
        <f>1/1000*[1]CoreVPAImp!AS$69</f>
        <v>2.1395841309700001E-2</v>
      </c>
      <c r="AV20" s="10">
        <f>1/1000*[1]CoreVPAImp!AT$69</f>
        <v>2.2583464644000004E-2</v>
      </c>
      <c r="AW20" s="10">
        <f>1/1000*[1]CoreVPAImp!AU$69</f>
        <v>2.0945358017500002E-2</v>
      </c>
      <c r="AX20" s="10">
        <f>1/1000*[1]CoreVPAImp!AV$69</f>
        <v>2.0844011226600002E-2</v>
      </c>
      <c r="AY20" s="10">
        <f>1/1000*[1]CoreVPAImp!AW$69</f>
        <v>2.2596808124000004E-2</v>
      </c>
      <c r="AZ20" s="10">
        <f>1/1000*[1]CoreVPAImp!AX$69</f>
        <v>2.0051803043999998E-2</v>
      </c>
      <c r="BA20" s="10">
        <f>1/1000*[1]CoreVPAImp!AY$69</f>
        <v>2.8290882338399995E-2</v>
      </c>
      <c r="BB20" s="10">
        <f>1/1000*[1]CoreVPAImp!AZ$69</f>
        <v>1.9827602143450005E-2</v>
      </c>
      <c r="BC20" s="176">
        <f>1/1000*[1]CoreVPAImp!BA$69</f>
        <v>0</v>
      </c>
      <c r="BD20" s="166"/>
    </row>
    <row r="21" spans="2:56">
      <c r="B21" s="5" t="s">
        <v>45</v>
      </c>
      <c r="C21" s="84">
        <f>1/$A$1*[1]CoreVPAImp!$B$79</f>
        <v>2.0973254333999996</v>
      </c>
      <c r="D21" s="85">
        <f>1/$A$1*[1]CoreVPAImp!$C$79</f>
        <v>1.5808771532399999</v>
      </c>
      <c r="E21" s="85">
        <f>1/$A$1*[1]CoreVPAImp!D$79</f>
        <v>1.5301035867999997</v>
      </c>
      <c r="F21" s="85">
        <f>1/$A$1*[1]CoreVPAImp!E$79</f>
        <v>1.2354168939999999</v>
      </c>
      <c r="G21" s="85">
        <f>1/$A$1*[1]CoreVPAImp!F$79</f>
        <v>1.2225842375999998</v>
      </c>
      <c r="H21" s="85">
        <f>1/$A$1*[1]CoreVPAImp!G$79</f>
        <v>0.85337496879999997</v>
      </c>
      <c r="I21" s="85">
        <f>1/$A$1*[1]CoreVPAImp!H$79</f>
        <v>0.70604108800000009</v>
      </c>
      <c r="J21" s="85">
        <f>1/$A$1*[1]CoreVPAImp!I$79</f>
        <v>0.91455705880000004</v>
      </c>
      <c r="K21" s="85">
        <f>1/$A$1*[1]CoreVPAImp!J$79</f>
        <v>0.85959627959999996</v>
      </c>
      <c r="L21" s="85">
        <f>1/$A$1*[1]CoreVPAImp!K$79</f>
        <v>0.59044670229999996</v>
      </c>
      <c r="M21" s="85">
        <f>1/$A$1*[1]CoreVPAImp!L$79</f>
        <v>1.0507035515999998</v>
      </c>
      <c r="N21" s="85">
        <f>1/$A$1*[1]CoreVPAImp!M$79</f>
        <v>1.140897499471146</v>
      </c>
      <c r="O21" s="85">
        <f>1/$A$1*[1]CoreVPAImp!N$79</f>
        <v>0.94195768386666667</v>
      </c>
      <c r="P21" s="85">
        <f>1/$A$1*[1]CoreVPAImp!O$79</f>
        <v>1.1509305349733332</v>
      </c>
      <c r="Q21" s="85">
        <f>1/$A$1*[1]CoreVPAImp!P$79</f>
        <v>1.3420699222444445</v>
      </c>
      <c r="R21" s="85">
        <f>1/$A$1*[1]CoreVPAImp!Q$79</f>
        <v>1.1360154563666667</v>
      </c>
      <c r="S21" s="85">
        <f>1/$A$1*[1]CoreVPAImp!R$79</f>
        <v>1.2428909196100002</v>
      </c>
      <c r="T21" s="85">
        <f>1/$A$1*[1]CoreVPAImp!S$79</f>
        <v>1.3096206805199999</v>
      </c>
      <c r="U21" s="85">
        <f>1/$A$1*[1]CoreVPAImp!T$79</f>
        <v>1.680225892297778</v>
      </c>
      <c r="V21" s="85">
        <f>1/$A$1*[1]CoreVPAImp!U$79</f>
        <v>1.3241162203319221</v>
      </c>
      <c r="W21" s="85">
        <f>1/$A$1*[1]CoreVPAImp!V$79</f>
        <v>1.016456500568</v>
      </c>
      <c r="X21" s="85">
        <f>1/$A$1*[1]CoreVPAImp!W$79</f>
        <v>0.85602846001199984</v>
      </c>
      <c r="Y21" s="85">
        <f>1/$A$1*[1]CoreVPAImp!X$79</f>
        <v>0.85324356244800004</v>
      </c>
      <c r="Z21" s="85">
        <f>1/$A$1*[1]CoreVPAImp!Y$79</f>
        <v>0.86409211081199988</v>
      </c>
      <c r="AA21" s="85">
        <f>1/$A$1*[1]CoreVPAImp!Z$79</f>
        <v>1.1676597321119999</v>
      </c>
      <c r="AB21" s="85">
        <f>1/$A$1*[1]CoreVPAImp!AA$79</f>
        <v>1.1676597321119999</v>
      </c>
      <c r="AC21" s="4"/>
      <c r="AD21" s="35">
        <f>1/1000*[1]CoreVPAImp!$AB$79</f>
        <v>8.2593394273571999E-2</v>
      </c>
      <c r="AE21" s="10">
        <f>1/1000*[1]CoreVPAImp!$AC$79</f>
        <v>5.9355191431999993E-2</v>
      </c>
      <c r="AF21" s="10">
        <f>1/1000*[1]CoreVPAImp!AD$79</f>
        <v>6.0951557611200004E-2</v>
      </c>
      <c r="AG21" s="10">
        <f>1/1000*[1]CoreVPAImp!AE$79</f>
        <v>5.8566575726400005E-2</v>
      </c>
      <c r="AH21" s="10">
        <f>1/1000*[1]CoreVPAImp!AF$79</f>
        <v>6.9401690137499999E-2</v>
      </c>
      <c r="AI21" s="10">
        <f>1/1000*[1]CoreVPAImp!AG$79</f>
        <v>6.171415776240001E-2</v>
      </c>
      <c r="AJ21" s="10">
        <f>1/1000*[1]CoreVPAImp!AH$79</f>
        <v>5.1566237655600006E-2</v>
      </c>
      <c r="AK21" s="10">
        <f>1/1000*[1]CoreVPAImp!AI$79</f>
        <v>0.10200143053800001</v>
      </c>
      <c r="AL21" s="10">
        <f>1/1000*[1]CoreVPAImp!AJ$79</f>
        <v>0.10191765491160001</v>
      </c>
      <c r="AM21" s="10">
        <f>1/1000*[1]CoreVPAImp!AK$79</f>
        <v>4.4754424549999998E-2</v>
      </c>
      <c r="AN21" s="10">
        <f>1/1000*[1]CoreVPAImp!AL$79</f>
        <v>8.3421798922800008E-2</v>
      </c>
      <c r="AO21" s="10">
        <f>1/1000*[1]CoreVPAImp!AM$79</f>
        <v>0.10372397519999998</v>
      </c>
      <c r="AP21" s="10">
        <f>1/1000*[1]CoreVPAImp!AN$79</f>
        <v>7.2980482836800004E-2</v>
      </c>
      <c r="AQ21" s="10">
        <f>1/1000*[1]CoreVPAImp!AO$79</f>
        <v>9.3374249912099999E-2</v>
      </c>
      <c r="AR21" s="10">
        <f>1/1000*[1]CoreVPAImp!AP$79</f>
        <v>0.11533938823850001</v>
      </c>
      <c r="AS21" s="10">
        <f>1/1000*[1]CoreVPAImp!AQ$79</f>
        <v>8.4527894352999997E-2</v>
      </c>
      <c r="AT21" s="10">
        <f>1/1000*[1]CoreVPAImp!AR$79</f>
        <v>8.5347763590400014E-2</v>
      </c>
      <c r="AU21" s="10">
        <f>1/1000*[1]CoreVPAImp!AS$79</f>
        <v>8.1527077975200021E-2</v>
      </c>
      <c r="AV21" s="10">
        <f>1/1000*[1]CoreVPAImp!AT$79</f>
        <v>0.16280504491199999</v>
      </c>
      <c r="AW21" s="10">
        <f>1/1000*[1]CoreVPAImp!AU$79</f>
        <v>0.119398725351</v>
      </c>
      <c r="AX21" s="10">
        <f>1/1000*[1]CoreVPAImp!AV$79</f>
        <v>8.8836363988000003E-2</v>
      </c>
      <c r="AY21" s="10">
        <f>1/1000*[1]CoreVPAImp!AW$79</f>
        <v>9.6879503298800018E-2</v>
      </c>
      <c r="AZ21" s="10">
        <f>1/1000*[1]CoreVPAImp!AX$79</f>
        <v>0.12475307672099999</v>
      </c>
      <c r="BA21" s="10">
        <f>1/1000*[1]CoreVPAImp!AY$79</f>
        <v>0.11606210754819998</v>
      </c>
      <c r="BB21" s="10">
        <f>1/1000*[1]CoreVPAImp!AZ$79</f>
        <v>0.13533802484669999</v>
      </c>
      <c r="BC21" s="176">
        <f>1/1000*[1]CoreVPAImp!BA$79</f>
        <v>0</v>
      </c>
      <c r="BD21" s="166"/>
    </row>
    <row r="22" spans="2:56">
      <c r="B22" s="5" t="s">
        <v>184</v>
      </c>
      <c r="C22" s="84">
        <f>1/$A$1*[1]CoreVPAImp!$B$84</f>
        <v>0.61477444499999989</v>
      </c>
      <c r="D22" s="85">
        <f>1/$A$1*[1]CoreVPAImp!$C$84</f>
        <v>0.60494339679999998</v>
      </c>
      <c r="E22" s="85">
        <f>1/$A$1*[1]CoreVPAImp!D$84</f>
        <v>0.57842120269999997</v>
      </c>
      <c r="F22" s="85">
        <f>1/$A$1*[1]CoreVPAImp!E$84</f>
        <v>0.7045441576</v>
      </c>
      <c r="G22" s="85">
        <f>1/$A$1*[1]CoreVPAImp!F$84</f>
        <v>0.80057666999999999</v>
      </c>
      <c r="H22" s="85">
        <f>1/$A$1*[1]CoreVPAImp!G$84</f>
        <v>0.92167398586000004</v>
      </c>
      <c r="I22" s="85">
        <f>1/$A$1*[1]CoreVPAImp!H$84</f>
        <v>0.86085656040000003</v>
      </c>
      <c r="J22" s="85">
        <f>1/$A$1*[1]CoreVPAImp!I$84</f>
        <v>0.84187973176000008</v>
      </c>
      <c r="K22" s="85">
        <f>1/$A$1*[1]CoreVPAImp!J$84</f>
        <v>0.8963675043399999</v>
      </c>
      <c r="L22" s="85">
        <f>1/$A$1*[1]CoreVPAImp!K$84</f>
        <v>0.64454656788666664</v>
      </c>
      <c r="M22" s="85">
        <f>1/$A$1*[1]CoreVPAImp!L$84</f>
        <v>0.62755385331111113</v>
      </c>
      <c r="N22" s="85">
        <f>1/$A$1*[1]CoreVPAImp!M$84</f>
        <v>0.83040756438032326</v>
      </c>
      <c r="O22" s="85">
        <f>1/$A$1*[1]CoreVPAImp!N$84</f>
        <v>0.71148940251666659</v>
      </c>
      <c r="P22" s="85">
        <f>1/$A$1*[1]CoreVPAImp!O$84</f>
        <v>0.9090653525033332</v>
      </c>
      <c r="Q22" s="85">
        <f>1/$A$1*[1]CoreVPAImp!P$84</f>
        <v>0.90748435920000003</v>
      </c>
      <c r="R22" s="85">
        <f>1/$A$1*[1]CoreVPAImp!Q$84</f>
        <v>0.80814993986136363</v>
      </c>
      <c r="S22" s="85">
        <f>1/$A$1*[1]CoreVPAImp!R$84</f>
        <v>1.0043153726282827</v>
      </c>
      <c r="T22" s="85">
        <f>1/$A$1*[1]CoreVPAImp!S$84</f>
        <v>1.0673926631515154</v>
      </c>
      <c r="U22" s="85">
        <f>1/$A$1*[1]CoreVPAImp!T$84</f>
        <v>1.4637934867251339</v>
      </c>
      <c r="V22" s="85">
        <f>1/$A$1*[1]CoreVPAImp!U$84</f>
        <v>1.2858406886729512</v>
      </c>
      <c r="W22" s="85">
        <f>1/$A$1*[1]CoreVPAImp!V$84</f>
        <v>1.1739339305386667</v>
      </c>
      <c r="X22" s="85">
        <f>1/$A$1*[1]CoreVPAImp!W$84</f>
        <v>1.0461538072759999</v>
      </c>
      <c r="Y22" s="85">
        <f>1/$A$1*[1]CoreVPAImp!X$84</f>
        <v>1.3308314746226664</v>
      </c>
      <c r="Z22" s="85">
        <f>1/$A$1*[1]CoreVPAImp!Y$84</f>
        <v>1.634314928604</v>
      </c>
      <c r="AA22" s="85">
        <f>1/$A$1*[1]CoreVPAImp!Z$84</f>
        <v>1.5017943488559999</v>
      </c>
      <c r="AB22" s="85">
        <f>1/$A$1*[1]CoreVPAImp!AA$84</f>
        <v>1.5017943488559999</v>
      </c>
      <c r="AC22" s="4"/>
      <c r="AD22" s="35">
        <f>1/1000*[1]CoreVPAImp!$AB$84</f>
        <v>7.6754417255840993E-2</v>
      </c>
      <c r="AE22" s="10">
        <f>1/1000*[1]CoreVPAImp!$AC$84</f>
        <v>6.7921515872000002E-2</v>
      </c>
      <c r="AF22" s="10">
        <f>1/1000*[1]CoreVPAImp!AD$84</f>
        <v>7.118844922079999E-2</v>
      </c>
      <c r="AG22" s="10">
        <f>1/1000*[1]CoreVPAImp!AE$84</f>
        <v>9.0970263518399999E-2</v>
      </c>
      <c r="AH22" s="10">
        <f>1/1000*[1]CoreVPAImp!AF$84</f>
        <v>0.10600910738250001</v>
      </c>
      <c r="AI22" s="10">
        <f>1/1000*[1]CoreVPAImp!AG$84</f>
        <v>0.1198204976826</v>
      </c>
      <c r="AJ22" s="10">
        <f>1/1000*[1]CoreVPAImp!AH$84</f>
        <v>0.11285001447160001</v>
      </c>
      <c r="AK22" s="10">
        <f>1/1000*[1]CoreVPAImp!AI$84</f>
        <v>0.14779289997600001</v>
      </c>
      <c r="AL22" s="10">
        <f>1/1000*[1]CoreVPAImp!AJ$84</f>
        <v>0.14829629570960004</v>
      </c>
      <c r="AM22" s="10">
        <f>1/1000*[1]CoreVPAImp!AK$84</f>
        <v>9.1161860055199995E-2</v>
      </c>
      <c r="AN22" s="10">
        <f>1/1000*[1]CoreVPAImp!AL$84</f>
        <v>9.4976806932000016E-2</v>
      </c>
      <c r="AO22" s="10">
        <f>1/1000*[1]CoreVPAImp!AM$84</f>
        <v>0.11626749043199999</v>
      </c>
      <c r="AP22" s="10">
        <f>1/1000*[1]CoreVPAImp!AN$84</f>
        <v>9.6768540704000011E-2</v>
      </c>
      <c r="AQ22" s="10">
        <f>1/1000*[1]CoreVPAImp!AO$84</f>
        <v>0.10685481818670002</v>
      </c>
      <c r="AR22" s="10">
        <f>1/1000*[1]CoreVPAImp!AP$84</f>
        <v>0.12260019605150001</v>
      </c>
      <c r="AS22" s="10">
        <f>1/1000*[1]CoreVPAImp!AQ$84</f>
        <v>9.1378337896999992E-2</v>
      </c>
      <c r="AT22" s="10">
        <f>1/1000*[1]CoreVPAImp!AR$84</f>
        <v>0.102675324515</v>
      </c>
      <c r="AU22" s="10">
        <f>1/1000*[1]CoreVPAImp!AS$84</f>
        <v>0.11471682686750001</v>
      </c>
      <c r="AV22" s="10">
        <f>1/1000*[1]CoreVPAImp!AT$84</f>
        <v>0.14926805207799998</v>
      </c>
      <c r="AW22" s="10">
        <f>1/1000*[1]CoreVPAImp!AU$84</f>
        <v>0.13682196508500002</v>
      </c>
      <c r="AX22" s="10">
        <f>1/1000*[1]CoreVPAImp!AV$84</f>
        <v>0.11592711727140001</v>
      </c>
      <c r="AY22" s="10">
        <f>1/1000*[1]CoreVPAImp!AW$84</f>
        <v>0.13323058139050004</v>
      </c>
      <c r="AZ22" s="10">
        <f>1/1000*[1]CoreVPAImp!AX$84</f>
        <v>0.148707491517</v>
      </c>
      <c r="BA22" s="10">
        <f>1/1000*[1]CoreVPAImp!AY$84</f>
        <v>0.18281701835649997</v>
      </c>
      <c r="BB22" s="10">
        <f>1/1000*[1]CoreVPAImp!AZ$84</f>
        <v>0.1765575726237</v>
      </c>
      <c r="BC22" s="176">
        <f>1/1000*[1]CoreVPAImp!BA$84</f>
        <v>0</v>
      </c>
      <c r="BD22" s="166"/>
    </row>
    <row r="23" spans="2:56">
      <c r="B23" s="5" t="s">
        <v>27</v>
      </c>
      <c r="C23" s="35">
        <f>1/$A$1*[1]CoreVPAImp!$B$91</f>
        <v>0.59915976500000001</v>
      </c>
      <c r="D23" s="10">
        <f>1/$A$1*[1]CoreVPAImp!$C$91</f>
        <v>0.52192814799999998</v>
      </c>
      <c r="E23" s="10">
        <f>1/$A$1*[1]CoreVPAImp!D$91</f>
        <v>0.46956917034000001</v>
      </c>
      <c r="F23" s="10">
        <f>1/$A$1*[1]CoreVPAImp!E$91</f>
        <v>0.42639084025999996</v>
      </c>
      <c r="G23" s="10">
        <f>1/$A$1*[1]CoreVPAImp!F$91</f>
        <v>0.43850635359999995</v>
      </c>
      <c r="H23" s="10">
        <f>1/$A$1*[1]CoreVPAImp!G$91</f>
        <v>0.54813663394000001</v>
      </c>
      <c r="I23" s="10">
        <f>1/$A$1*[1]CoreVPAImp!H$91</f>
        <v>0.28737299399999999</v>
      </c>
      <c r="J23" s="10">
        <f>1/$A$1*[1]CoreVPAImp!I$91</f>
        <v>0.23213592756000004</v>
      </c>
      <c r="K23" s="10">
        <f>1/$A$1*[1]CoreVPAImp!J$91</f>
        <v>0.16585697090000001</v>
      </c>
      <c r="L23" s="10">
        <f>1/$A$1*[1]CoreVPAImp!K$91</f>
        <v>8.519009201491029E-2</v>
      </c>
      <c r="M23" s="10">
        <f>1/$A$1*[1]CoreVPAImp!L$91</f>
        <v>0.14876244289634505</v>
      </c>
      <c r="N23" s="10">
        <f>1/$A$1*[1]CoreVPAImp!M$91</f>
        <v>0.10053968004584417</v>
      </c>
      <c r="O23" s="10">
        <f>1/$A$1*[1]CoreVPAImp!N$91</f>
        <v>8.6853181385430786E-2</v>
      </c>
      <c r="P23" s="10">
        <f>1/$A$1*[1]CoreVPAImp!O$91</f>
        <v>0.10839434334444444</v>
      </c>
      <c r="Q23" s="10">
        <f>1/$A$1*[1]CoreVPAImp!P$91</f>
        <v>0.1135198664062573</v>
      </c>
      <c r="R23" s="10">
        <f>1/$A$1*[1]CoreVPAImp!Q$91</f>
        <v>8.5281443763455214E-2</v>
      </c>
      <c r="S23" s="10">
        <f>1/$A$1*[1]CoreVPAImp!R$91</f>
        <v>9.4156400523272676E-2</v>
      </c>
      <c r="T23" s="10">
        <f>1/$A$1*[1]CoreVPAImp!S$91</f>
        <v>9.358109421205961E-2</v>
      </c>
      <c r="U23" s="10">
        <f>1/$A$1*[1]CoreVPAImp!T$91</f>
        <v>0.12163898786972117</v>
      </c>
      <c r="V23" s="10">
        <f>1/$A$1*[1]CoreVPAImp!U$91</f>
        <v>0.15832709907860193</v>
      </c>
      <c r="W23" s="10">
        <f>1/$A$1*[1]CoreVPAImp!V$91</f>
        <v>0.24798104595777778</v>
      </c>
      <c r="X23" s="10">
        <f>1/$A$1*[1]CoreVPAImp!W$91</f>
        <v>0.164755205288</v>
      </c>
      <c r="Y23" s="10">
        <f>1/$A$1*[1]CoreVPAImp!X$91</f>
        <v>8.0882729761142858E-2</v>
      </c>
      <c r="Z23" s="10">
        <f>1/$A$1*[1]CoreVPAImp!Y$91</f>
        <v>0.12015091605599998</v>
      </c>
      <c r="AA23" s="10">
        <f>1/$A$1*[1]CoreVPAImp!Z$91</f>
        <v>0.19965088807199999</v>
      </c>
      <c r="AB23" s="10">
        <f>1/$A$1*[1]CoreVPAImp!AA$91</f>
        <v>0.19965088807199999</v>
      </c>
      <c r="AC23" s="4"/>
      <c r="AD23" s="35">
        <f>1/1000*[1]CoreVPAImp!$AB$91</f>
        <v>4.3265647941282001E-2</v>
      </c>
      <c r="AE23" s="10">
        <f>1/1000*[1]CoreVPAImp!$AC$91</f>
        <v>3.5269999752E-2</v>
      </c>
      <c r="AF23" s="10">
        <f>1/1000*[1]CoreVPAImp!AD$91</f>
        <v>3.6044792136000002E-2</v>
      </c>
      <c r="AG23" s="10">
        <f>1/1000*[1]CoreVPAImp!AE$91</f>
        <v>4.1544417264000003E-2</v>
      </c>
      <c r="AH23" s="10">
        <f>1/1000*[1]CoreVPAImp!AF$91</f>
        <v>4.93292738855E-2</v>
      </c>
      <c r="AI23" s="10">
        <f>1/1000*[1]CoreVPAImp!AG$91</f>
        <v>6.9760951774800004E-2</v>
      </c>
      <c r="AJ23" s="10">
        <f>1/1000*[1]CoreVPAImp!AH$91</f>
        <v>5.3850611004400008E-2</v>
      </c>
      <c r="AK23" s="10">
        <f>1/1000*[1]CoreVPAImp!AI$91</f>
        <v>6.5408500816500015E-2</v>
      </c>
      <c r="AL23" s="10">
        <f>1/1000*[1]CoreVPAImp!AJ$91</f>
        <v>5.398932775560001E-2</v>
      </c>
      <c r="AM23" s="10">
        <f>1/1000*[1]CoreVPAImp!AK$91</f>
        <v>3.1988120032000002E-2</v>
      </c>
      <c r="AN23" s="10">
        <f>1/1000*[1]CoreVPAImp!AL$91</f>
        <v>3.7225966213799998E-2</v>
      </c>
      <c r="AO23" s="10">
        <f>1/1000*[1]CoreVPAImp!AM$91</f>
        <v>3.2892962784000002E-2</v>
      </c>
      <c r="AP23" s="10">
        <f>1/1000*[1]CoreVPAImp!AN$91</f>
        <v>2.6402918801599999E-2</v>
      </c>
      <c r="AQ23" s="10">
        <f>1/1000*[1]CoreVPAImp!AO$91</f>
        <v>2.7644987192100002E-2</v>
      </c>
      <c r="AR23" s="10">
        <f>1/1000*[1]CoreVPAImp!AP$91</f>
        <v>2.8882646157500004E-2</v>
      </c>
      <c r="AS23" s="10">
        <f>1/1000*[1]CoreVPAImp!AQ$91</f>
        <v>2.2738237235E-2</v>
      </c>
      <c r="AT23" s="10">
        <f>1/1000*[1]CoreVPAImp!AR$91</f>
        <v>2.6022352297300003E-2</v>
      </c>
      <c r="AU23" s="10">
        <f>1/1000*[1]CoreVPAImp!AS$91</f>
        <v>2.8901753380499995E-2</v>
      </c>
      <c r="AV23" s="10">
        <f>1/1000*[1]CoreVPAImp!AT$91</f>
        <v>3.0931013568000001E-2</v>
      </c>
      <c r="AW23" s="10">
        <f>1/1000*[1]CoreVPAImp!AU$91</f>
        <v>3.1079695579000002E-2</v>
      </c>
      <c r="AX23" s="10">
        <f>1/1000*[1]CoreVPAImp!AV$91</f>
        <v>3.2855857013000006E-2</v>
      </c>
      <c r="AY23" s="10">
        <f>1/1000*[1]CoreVPAImp!AW$91</f>
        <v>3.8082654969300002E-2</v>
      </c>
      <c r="AZ23" s="10">
        <f>1/1000*[1]CoreVPAImp!AX$91</f>
        <v>2.9152481903999994E-2</v>
      </c>
      <c r="BA23" s="10">
        <f>1/1000*[1]CoreVPAImp!AY$91</f>
        <v>3.66012762038E-2</v>
      </c>
      <c r="BB23" s="10">
        <f>1/1000*[1]CoreVPAImp!AZ$91</f>
        <v>4.532490498975001E-2</v>
      </c>
      <c r="BC23" s="176">
        <f>1/1000*[1]CoreVPAImp!BA$91</f>
        <v>0</v>
      </c>
      <c r="BD23" s="166"/>
    </row>
    <row r="24" spans="2:56">
      <c r="B24" s="5" t="s">
        <v>46</v>
      </c>
      <c r="C24" s="84">
        <f>1/$A$1*[1]CoreVPAImp!$B$126</f>
        <v>3.8586349689000006</v>
      </c>
      <c r="D24" s="85">
        <f>1/$A$1*[1]CoreVPAImp!$C$126</f>
        <v>3.3840716023000006</v>
      </c>
      <c r="E24" s="85">
        <f>1/$A$1*[1]CoreVPAImp!D$126</f>
        <v>3.5356840910000003</v>
      </c>
      <c r="F24" s="85">
        <f>1/$A$1*[1]CoreVPAImp!E$126</f>
        <v>3.4280644609999995</v>
      </c>
      <c r="G24" s="85">
        <f>1/$A$1*[1]CoreVPAImp!F$126</f>
        <v>3.3910668215999999</v>
      </c>
      <c r="H24" s="85">
        <f>1/$A$1*[1]CoreVPAImp!G$126</f>
        <v>2.8837871700000002</v>
      </c>
      <c r="I24" s="85">
        <f>1/$A$1*[1]CoreVPAImp!H$126</f>
        <v>2.2893273916000001</v>
      </c>
      <c r="J24" s="85">
        <f>1/$A$1*[1]CoreVPAImp!I$126</f>
        <v>2.3603604984</v>
      </c>
      <c r="K24" s="85">
        <f>1/$A$1*[1]CoreVPAImp!J$126</f>
        <v>2.1892176975399997</v>
      </c>
      <c r="L24" s="85">
        <f>1/$A$1*[1]CoreVPAImp!K$126</f>
        <v>1.9670431779999999</v>
      </c>
      <c r="M24" s="85">
        <f>1/$A$1*[1]CoreVPAImp!L$126</f>
        <v>2.8590018056000002</v>
      </c>
      <c r="N24" s="85">
        <f>1/$A$1*[1]CoreVPAImp!M$126</f>
        <v>2.8808172303277773</v>
      </c>
      <c r="O24" s="85">
        <f>1/$A$1*[1]CoreVPAImp!N$126</f>
        <v>2.5206152305925005</v>
      </c>
      <c r="P24" s="85">
        <f>1/$A$1*[1]CoreVPAImp!O$126</f>
        <v>2.235415852255159</v>
      </c>
      <c r="Q24" s="85">
        <f>1/$A$1*[1]CoreVPAImp!P$126</f>
        <v>2.3029029791111113</v>
      </c>
      <c r="R24" s="85">
        <f>1/$A$1*[1]CoreVPAImp!Q$126</f>
        <v>1.7007370933636363</v>
      </c>
      <c r="S24" s="85">
        <f>1/$A$1*[1]CoreVPAImp!R$126</f>
        <v>1.4361498975555556</v>
      </c>
      <c r="T24" s="85">
        <f>1/$A$1*[1]CoreVPAImp!S$126</f>
        <v>1.2359199996000001</v>
      </c>
      <c r="U24" s="85">
        <f>1/$A$1*[1]CoreVPAImp!T$126</f>
        <v>2.1792395427636362</v>
      </c>
      <c r="V24" s="85">
        <f>1/$A$1*[1]CoreVPAImp!U$126</f>
        <v>1.7774365700511494</v>
      </c>
      <c r="W24" s="85">
        <f>1/$A$1*[1]CoreVPAImp!V$126</f>
        <v>1.3982230693319999</v>
      </c>
      <c r="X24" s="85">
        <f>1/$A$1*[1]CoreVPAImp!W$126</f>
        <v>1.2715154034239999</v>
      </c>
      <c r="Y24" s="85">
        <f>1/$A$1*[1]CoreVPAImp!X$126</f>
        <v>1.4466116690112729</v>
      </c>
      <c r="Z24" s="85">
        <f>1/$A$1*[1]CoreVPAImp!Y$126</f>
        <v>1.6364797371319999</v>
      </c>
      <c r="AA24" s="85">
        <f>1/$A$1*[1]CoreVPAImp!Z$126</f>
        <v>2.5609577062560001</v>
      </c>
      <c r="AB24" s="85">
        <f>1/$A$1*[1]CoreVPAImp!AA$126</f>
        <v>2.5609577062560001</v>
      </c>
      <c r="AC24" s="4"/>
      <c r="AD24" s="35">
        <f>1/1000*[1]CoreVPAImp!$AB$126</f>
        <v>0.14539267209380399</v>
      </c>
      <c r="AE24" s="10">
        <f>1/1000*[1]CoreVPAImp!$AC$126</f>
        <v>0.11889975121480001</v>
      </c>
      <c r="AF24" s="10">
        <f>1/1000*[1]CoreVPAImp!AD$126</f>
        <v>0.13324125826560002</v>
      </c>
      <c r="AG24" s="10">
        <f>1/1000*[1]CoreVPAImp!AE$126</f>
        <v>0.15525938434720002</v>
      </c>
      <c r="AH24" s="10">
        <f>1/1000*[1]CoreVPAImp!AF$126</f>
        <v>0.18042127647600001</v>
      </c>
      <c r="AI24" s="10">
        <f>1/1000*[1]CoreVPAImp!AG$126</f>
        <v>0.16258476808860001</v>
      </c>
      <c r="AJ24" s="10">
        <f>1/1000*[1]CoreVPAImp!AH$126</f>
        <v>0.1274169545528</v>
      </c>
      <c r="AK24" s="10">
        <f>1/1000*[1]CoreVPAImp!AI$126</f>
        <v>0.227886814007</v>
      </c>
      <c r="AL24" s="10">
        <f>1/1000*[1]CoreVPAImp!AJ$126</f>
        <v>0.19639114684160003</v>
      </c>
      <c r="AM24" s="10">
        <f>1/1000*[1]CoreVPAImp!AK$126</f>
        <v>0.11285537972719999</v>
      </c>
      <c r="AN24" s="10">
        <f>1/1000*[1]CoreVPAImp!AL$126</f>
        <v>0.19804151601180001</v>
      </c>
      <c r="AO24" s="10">
        <f>1/1000*[1]CoreVPAImp!AM$126</f>
        <v>0.24037473600000001</v>
      </c>
      <c r="AP24" s="10">
        <f>1/1000*[1]CoreVPAImp!AN$126</f>
        <v>0.17246909674719998</v>
      </c>
      <c r="AQ24" s="10">
        <f>1/1000*[1]CoreVPAImp!AO$126</f>
        <v>0.15166164506070001</v>
      </c>
      <c r="AR24" s="10">
        <f>1/1000*[1]CoreVPAImp!AP$126</f>
        <v>0.16580196387950003</v>
      </c>
      <c r="AS24" s="10">
        <f>1/1000*[1]CoreVPAImp!AQ$126</f>
        <v>9.8437740233000004E-2</v>
      </c>
      <c r="AT24" s="10">
        <f>1/1000*[1]CoreVPAImp!AR$126</f>
        <v>8.0461491902900001E-2</v>
      </c>
      <c r="AU24" s="10">
        <f>1/1000*[1]CoreVPAImp!AS$126</f>
        <v>7.45073311697E-2</v>
      </c>
      <c r="AV24" s="10">
        <f>1/1000*[1]CoreVPAImp!AT$126</f>
        <v>0.19458981873299999</v>
      </c>
      <c r="AW24" s="10">
        <f>1/1000*[1]CoreVPAImp!AU$126</f>
        <v>0.14153128625049999</v>
      </c>
      <c r="AX24" s="10">
        <f>1/1000*[1]CoreVPAImp!AV$126</f>
        <v>8.8850620928400001E-2</v>
      </c>
      <c r="AY24" s="10">
        <f>1/1000*[1]CoreVPAImp!AW$126</f>
        <v>9.005188618990001E-2</v>
      </c>
      <c r="AZ24" s="10">
        <f>1/1000*[1]CoreVPAImp!AX$126</f>
        <v>0.17579525628599996</v>
      </c>
      <c r="BA24" s="10">
        <f>1/1000*[1]CoreVPAImp!AY$126</f>
        <v>0.18522342447399995</v>
      </c>
      <c r="BB24" s="10">
        <f>1/1000*[1]CoreVPAImp!AZ$126</f>
        <v>0.23052251485335004</v>
      </c>
      <c r="BC24" s="176">
        <f>1/1000*[1]CoreVPAImp!BA$126</f>
        <v>0</v>
      </c>
      <c r="BD24" s="166"/>
    </row>
    <row r="25" spans="2:56">
      <c r="B25" s="5" t="s">
        <v>56</v>
      </c>
      <c r="C25" s="35">
        <f>1/$A$1*[1]CoreVPAImp!$B$132</f>
        <v>0.60079332479999992</v>
      </c>
      <c r="D25" s="10">
        <f>1/$A$1*[1]CoreVPAImp!$C$132</f>
        <v>0.50405871559999993</v>
      </c>
      <c r="E25" s="10">
        <f>1/$A$1*[1]CoreVPAImp!D$132</f>
        <v>0.68831760679999998</v>
      </c>
      <c r="F25" s="10">
        <f>1/$A$1*[1]CoreVPAImp!E$132</f>
        <v>0.63857110039999998</v>
      </c>
      <c r="G25" s="10">
        <f>1/$A$1*[1]CoreVPAImp!F$132</f>
        <v>0.44806571359999992</v>
      </c>
      <c r="H25" s="10">
        <f>1/$A$1*[1]CoreVPAImp!G$132</f>
        <v>0.32985982809999997</v>
      </c>
      <c r="I25" s="10">
        <f>1/$A$1*[1]CoreVPAImp!H$132</f>
        <v>0.24826997080000002</v>
      </c>
      <c r="J25" s="10">
        <f>1/$A$1*[1]CoreVPAImp!I$132</f>
        <v>0.49855142320000001</v>
      </c>
      <c r="K25" s="10">
        <f>1/$A$1*[1]CoreVPAImp!J$132</f>
        <v>0.39489043937999996</v>
      </c>
      <c r="L25" s="10">
        <f>1/$A$1*[1]CoreVPAImp!K$132</f>
        <v>0.25030242683703702</v>
      </c>
      <c r="M25" s="10">
        <f>1/$A$1*[1]CoreVPAImp!L$132</f>
        <v>0.50554559799999998</v>
      </c>
      <c r="N25" s="10">
        <f>1/$A$1*[1]CoreVPAImp!M$132</f>
        <v>0.50863429679999994</v>
      </c>
      <c r="O25" s="10">
        <f>1/$A$1*[1]CoreVPAImp!N$132</f>
        <v>0.41279675640000002</v>
      </c>
      <c r="P25" s="10">
        <f>1/$A$1*[1]CoreVPAImp!O$132</f>
        <v>0.37657005343749994</v>
      </c>
      <c r="Q25" s="10">
        <f>1/$A$1*[1]CoreVPAImp!P$132</f>
        <v>0.30385182199999999</v>
      </c>
      <c r="R25" s="10">
        <f>1/$A$1*[1]CoreVPAImp!Q$132</f>
        <v>0.20385431799999998</v>
      </c>
      <c r="S25" s="10">
        <f>1/$A$1*[1]CoreVPAImp!R$132</f>
        <v>0.24858608239999999</v>
      </c>
      <c r="T25" s="10">
        <f>1/$A$1*[1]CoreVPAImp!S$132</f>
        <v>0.15437656239999997</v>
      </c>
      <c r="U25" s="10">
        <f>1/$A$1*[1]CoreVPAImp!T$132</f>
        <v>0.29198473159999999</v>
      </c>
      <c r="V25" s="10">
        <f>1/$A$1*[1]CoreVPAImp!U$132</f>
        <v>0.28836225799999998</v>
      </c>
      <c r="W25" s="10">
        <f>1/$A$1*[1]CoreVPAImp!V$132</f>
        <v>0.24947239146</v>
      </c>
      <c r="X25" s="10">
        <f>1/$A$1*[1]CoreVPAImp!W$132</f>
        <v>0.16905406928399999</v>
      </c>
      <c r="Y25" s="10">
        <f>1/$A$1*[1]CoreVPAImp!X$132</f>
        <v>0.12252997643199999</v>
      </c>
      <c r="Z25" s="10">
        <f>1/$A$1*[1]CoreVPAImp!Y$132</f>
        <v>8.2932953859999992E-2</v>
      </c>
      <c r="AA25" s="10">
        <f>1/$A$1*[1]CoreVPAImp!Z$132</f>
        <v>8.3939949119999996E-2</v>
      </c>
      <c r="AB25" s="10">
        <f>1/$A$1*[1]CoreVPAImp!AA$132</f>
        <v>8.3939949119999996E-2</v>
      </c>
      <c r="AC25" s="4"/>
      <c r="AD25" s="35">
        <f>1/1000*[1]CoreVPAImp!$AB$132</f>
        <v>2.5867626520161002E-2</v>
      </c>
      <c r="AE25" s="10">
        <f>1/1000*[1]CoreVPAImp!$AC$132</f>
        <v>2.0864179713999998E-2</v>
      </c>
      <c r="AF25" s="10">
        <f>1/1000*[1]CoreVPAImp!AD$132</f>
        <v>3.0519604055999999E-2</v>
      </c>
      <c r="AG25" s="10">
        <f>1/1000*[1]CoreVPAImp!AE$132</f>
        <v>3.3207346569600005E-2</v>
      </c>
      <c r="AH25" s="10">
        <f>1/1000*[1]CoreVPAImp!AF$132</f>
        <v>2.8656591298300001E-2</v>
      </c>
      <c r="AI25" s="10">
        <f>1/1000*[1]CoreVPAImp!AG$132</f>
        <v>2.4517188824700002E-2</v>
      </c>
      <c r="AJ25" s="10">
        <f>1/1000*[1]CoreVPAImp!AH$132</f>
        <v>2.0398033117600002E-2</v>
      </c>
      <c r="AK25" s="10">
        <f>1/1000*[1]CoreVPAImp!AI$132</f>
        <v>5.4800085264500004E-2</v>
      </c>
      <c r="AL25" s="10">
        <f>1/1000*[1]CoreVPAImp!AJ$132</f>
        <v>3.9298990592800002E-2</v>
      </c>
      <c r="AM25" s="10">
        <f>1/1000*[1]CoreVPAImp!AK$132</f>
        <v>1.6014379462399999E-2</v>
      </c>
      <c r="AN25" s="10">
        <f>1/1000*[1]CoreVPAImp!AL$132</f>
        <v>4.0878925935300008E-2</v>
      </c>
      <c r="AO25" s="10">
        <f>1/1000*[1]CoreVPAImp!AM$132</f>
        <v>4.8600747360000002E-2</v>
      </c>
      <c r="AP25" s="10">
        <f>1/1000*[1]CoreVPAImp!AN$132</f>
        <v>3.1680642083200004E-2</v>
      </c>
      <c r="AQ25" s="10">
        <f>1/1000*[1]CoreVPAImp!AO$132</f>
        <v>2.7848781480900003E-2</v>
      </c>
      <c r="AR25" s="10">
        <f>1/1000*[1]CoreVPAImp!AP$132</f>
        <v>2.2874281719500001E-2</v>
      </c>
      <c r="AS25" s="10">
        <f>1/1000*[1]CoreVPAImp!AQ$132</f>
        <v>1.4475325854499999E-2</v>
      </c>
      <c r="AT25" s="10">
        <f>1/1000*[1]CoreVPAImp!AR$132</f>
        <v>1.6581112947499997E-2</v>
      </c>
      <c r="AU25" s="10">
        <f>1/1000*[1]CoreVPAImp!AS$132</f>
        <v>1.15719588127E-2</v>
      </c>
      <c r="AV25" s="10">
        <f>1/1000*[1]CoreVPAImp!AT$132</f>
        <v>2.8073567533999998E-2</v>
      </c>
      <c r="AW25" s="10">
        <f>1/1000*[1]CoreVPAImp!AU$132</f>
        <v>2.55835808575E-2</v>
      </c>
      <c r="AX25" s="10">
        <f>1/1000*[1]CoreVPAImp!AV$132</f>
        <v>1.6495192093400002E-2</v>
      </c>
      <c r="AY25" s="10">
        <f>1/1000*[1]CoreVPAImp!AW$132</f>
        <v>1.1790474675900001E-2</v>
      </c>
      <c r="AZ25" s="10">
        <f>1/1000*[1]CoreVPAImp!AX$132</f>
        <v>1.3490786438999999E-2</v>
      </c>
      <c r="BA25" s="10">
        <f>1/1000*[1]CoreVPAImp!AY$132</f>
        <v>1.2602574207299998E-2</v>
      </c>
      <c r="BB25" s="10">
        <f>1/1000*[1]CoreVPAImp!AZ$132</f>
        <v>1.0356686841850002E-2</v>
      </c>
      <c r="BC25" s="176">
        <f>1/1000*[1]CoreVPAImp!BA$132</f>
        <v>0</v>
      </c>
      <c r="BD25" s="166"/>
    </row>
    <row r="26" spans="2:56">
      <c r="B26" s="5" t="s">
        <v>32</v>
      </c>
      <c r="C26" s="35">
        <f>1/$A$1*[1]CoreVPAImp!$B$188</f>
        <v>8.8171329640000004E-2</v>
      </c>
      <c r="D26" s="10">
        <f>1/$A$1*[1]CoreVPAImp!$C$188</f>
        <v>8.8864381999999992E-2</v>
      </c>
      <c r="E26" s="10">
        <f>1/$A$1*[1]CoreVPAImp!D$188</f>
        <v>0.11088504265999999</v>
      </c>
      <c r="F26" s="10">
        <f>1/$A$1*[1]CoreVPAImp!E$188</f>
        <v>0.17435104399999998</v>
      </c>
      <c r="G26" s="10">
        <f>1/$A$1*[1]CoreVPAImp!F$188</f>
        <v>0.18009152919999999</v>
      </c>
      <c r="H26" s="10">
        <f>1/$A$1*[1]CoreVPAImp!G$188</f>
        <v>0.1715093238</v>
      </c>
      <c r="I26" s="10">
        <f>1/$A$1*[1]CoreVPAImp!H$188</f>
        <v>0.16206568960000001</v>
      </c>
      <c r="J26" s="10">
        <f>1/$A$1*[1]CoreVPAImp!I$188</f>
        <v>0.11509475508</v>
      </c>
      <c r="K26" s="10">
        <f>1/$A$1*[1]CoreVPAImp!J$188</f>
        <v>0.1138353045</v>
      </c>
      <c r="L26" s="10">
        <f>1/$A$1*[1]CoreVPAImp!K$188</f>
        <v>4.0854534018181815E-2</v>
      </c>
      <c r="M26" s="10">
        <f>1/$A$1*[1]CoreVPAImp!L$188</f>
        <v>8.9401027333333313E-2</v>
      </c>
      <c r="N26" s="10">
        <f>1/$A$1*[1]CoreVPAImp!M$188</f>
        <v>0.136829433</v>
      </c>
      <c r="O26" s="10">
        <f>1/$A$1*[1]CoreVPAImp!N$188</f>
        <v>0.11070436744285714</v>
      </c>
      <c r="P26" s="10">
        <f>1/$A$1*[1]CoreVPAImp!O$188</f>
        <v>0.11212944642745099</v>
      </c>
      <c r="Q26" s="10">
        <f>1/$A$1*[1]CoreVPAImp!P$188</f>
        <v>9.09875884E-2</v>
      </c>
      <c r="R26" s="10">
        <f>1/$A$1*[1]CoreVPAImp!Q$188</f>
        <v>9.3976533368181805E-2</v>
      </c>
      <c r="S26" s="10">
        <f>1/$A$1*[1]CoreVPAImp!R$188</f>
        <v>0.10873997783333332</v>
      </c>
      <c r="T26" s="10">
        <f>1/$A$1*[1]CoreVPAImp!S$188</f>
        <v>0.11085489493333332</v>
      </c>
      <c r="U26" s="10">
        <f>1/$A$1*[1]CoreVPAImp!T$188</f>
        <v>0.61370401786020201</v>
      </c>
      <c r="V26" s="10">
        <f>1/$A$1*[1]CoreVPAImp!U$188</f>
        <v>0.43780982612499997</v>
      </c>
      <c r="W26" s="10">
        <f>1/$A$1*[1]CoreVPAImp!V$188</f>
        <v>0.20695782443999999</v>
      </c>
      <c r="X26" s="10">
        <f>1/$A$1*[1]CoreVPAImp!W$188</f>
        <v>0.14194652569999999</v>
      </c>
      <c r="Y26" s="10">
        <f>1/$A$1*[1]CoreVPAImp!X$188</f>
        <v>0.13546912864399999</v>
      </c>
      <c r="Z26" s="10">
        <f>1/$A$1*[1]CoreVPAImp!Y$188</f>
        <v>0.13685280649999998</v>
      </c>
      <c r="AA26" s="10">
        <f>1/$A$1*[1]CoreVPAImp!Z$188</f>
        <v>0.33559723562400001</v>
      </c>
      <c r="AB26" s="10">
        <f>1/$A$1*[1]CoreVPAImp!AA$188</f>
        <v>0.33559723562400001</v>
      </c>
      <c r="AC26" s="4"/>
      <c r="AD26" s="35">
        <f>1/1000*[1]CoreVPAImp!$AB$188</f>
        <v>2.1690239449173001E-2</v>
      </c>
      <c r="AE26" s="10">
        <f>1/1000*[1]CoreVPAImp!$AC$188</f>
        <v>2.1174590195999998E-2</v>
      </c>
      <c r="AF26" s="10">
        <f>1/1000*[1]CoreVPAImp!AD$188</f>
        <v>2.3614661702400001E-2</v>
      </c>
      <c r="AG26" s="10">
        <f>1/1000*[1]CoreVPAImp!AE$188</f>
        <v>3.7817793115200005E-2</v>
      </c>
      <c r="AH26" s="10">
        <f>1/1000*[1]CoreVPAImp!AF$188</f>
        <v>4.4659575017400005E-2</v>
      </c>
      <c r="AI26" s="10">
        <f>1/1000*[1]CoreVPAImp!AG$188</f>
        <v>6.04367706228E-2</v>
      </c>
      <c r="AJ26" s="10">
        <f>1/1000*[1]CoreVPAImp!AH$188</f>
        <v>5.5482126344000009E-2</v>
      </c>
      <c r="AK26" s="10">
        <f>1/1000*[1]CoreVPAImp!AI$188</f>
        <v>4.30983204455E-2</v>
      </c>
      <c r="AL26" s="10">
        <f>1/1000*[1]CoreVPAImp!AJ$188</f>
        <v>4.5267233719600002E-2</v>
      </c>
      <c r="AM26" s="10">
        <f>1/1000*[1]CoreVPAImp!AK$188</f>
        <v>1.4341711590800001E-2</v>
      </c>
      <c r="AN26" s="10">
        <f>1/1000*[1]CoreVPAImp!AL$188</f>
        <v>1.9633069485900004E-2</v>
      </c>
      <c r="AO26" s="10">
        <f>1/1000*[1]CoreVPAImp!AM$188</f>
        <v>3.0672962207999997E-2</v>
      </c>
      <c r="AP26" s="10">
        <f>1/1000*[1]CoreVPAImp!AN$188</f>
        <v>2.3952029182399998E-2</v>
      </c>
      <c r="AQ26" s="10">
        <f>1/1000*[1]CoreVPAImp!AO$188</f>
        <v>2.0868828417599999E-2</v>
      </c>
      <c r="AR26" s="10">
        <f>1/1000*[1]CoreVPAImp!AP$188</f>
        <v>1.6789144595E-2</v>
      </c>
      <c r="AS26" s="10">
        <f>1/1000*[1]CoreVPAImp!AQ$188</f>
        <v>1.3860842593499997E-2</v>
      </c>
      <c r="AT26" s="10">
        <f>1/1000*[1]CoreVPAImp!AR$188</f>
        <v>1.5410624863200001E-2</v>
      </c>
      <c r="AU26" s="10">
        <f>1/1000*[1]CoreVPAImp!AS$188</f>
        <v>1.7012164726699999E-2</v>
      </c>
      <c r="AV26" s="10">
        <f>1/1000*[1]CoreVPAImp!AT$188</f>
        <v>6.0711740222000002E-2</v>
      </c>
      <c r="AW26" s="10">
        <f>1/1000*[1]CoreVPAImp!AU$188</f>
        <v>4.5003143218000009E-2</v>
      </c>
      <c r="AX26" s="10">
        <f>1/1000*[1]CoreVPAImp!AV$188</f>
        <v>2.6812723528200005E-2</v>
      </c>
      <c r="AY26" s="10">
        <f>1/1000*[1]CoreVPAImp!AW$188</f>
        <v>2.5433356774900003E-2</v>
      </c>
      <c r="AZ26" s="10">
        <f>1/1000*[1]CoreVPAImp!AX$188</f>
        <v>3.5501352705000003E-2</v>
      </c>
      <c r="BA26" s="10">
        <f>1/1000*[1]CoreVPAImp!AY$188</f>
        <v>3.5081426875000002E-2</v>
      </c>
      <c r="BB26" s="10">
        <f>1/1000*[1]CoreVPAImp!AZ$188</f>
        <v>6.2235155338499999E-2</v>
      </c>
      <c r="BC26" s="176">
        <f>1/1000*[1]CoreVPAImp!BA$188</f>
        <v>0</v>
      </c>
      <c r="BD26" s="166"/>
    </row>
    <row r="27" spans="2:56">
      <c r="B27" s="5" t="s">
        <v>57</v>
      </c>
      <c r="C27" s="35">
        <f>1/$A$1*[1]CoreVPAImp!$B$246</f>
        <v>5.8398009999999995E-3</v>
      </c>
      <c r="D27" s="10">
        <f>1/$A$1*[1]CoreVPAImp!$C$246</f>
        <v>9.0332699999999997E-5</v>
      </c>
      <c r="E27" s="10">
        <f>1/$A$1*[1]CoreVPAImp!D$246</f>
        <v>1.3515012119999999E-2</v>
      </c>
      <c r="F27" s="10">
        <f>1/$A$1*[1]CoreVPAImp!E$246</f>
        <v>3.7538879800000001E-2</v>
      </c>
      <c r="G27" s="10">
        <f>1/$A$1*[1]CoreVPAImp!F$246</f>
        <v>7.0959578499999995E-2</v>
      </c>
      <c r="H27" s="10">
        <f>1/$A$1*[1]CoreVPAImp!G$246</f>
        <v>9.2937943800000006E-2</v>
      </c>
      <c r="I27" s="10">
        <f>1/$A$1*[1]CoreVPAImp!H$246</f>
        <v>7.8262816079999992E-2</v>
      </c>
      <c r="J27" s="10">
        <f>1/$A$1*[1]CoreVPAImp!I$246</f>
        <v>0.13353119919999998</v>
      </c>
      <c r="K27" s="10">
        <f>1/$A$1*[1]CoreVPAImp!J$246</f>
        <v>0.1653427019</v>
      </c>
      <c r="L27" s="10">
        <f>1/$A$1*[1]CoreVPAImp!K$246</f>
        <v>7.8991129333333326E-2</v>
      </c>
      <c r="M27" s="10">
        <f>1/$A$1*[1]CoreVPAImp!L$246</f>
        <v>6.9664674799999993E-2</v>
      </c>
      <c r="N27" s="10">
        <f>1/$A$1*[1]CoreVPAImp!M$246</f>
        <v>9.8060879840000004E-2</v>
      </c>
      <c r="O27" s="10">
        <f>1/$A$1*[1]CoreVPAImp!N$246</f>
        <v>0.14939819964999998</v>
      </c>
      <c r="P27" s="10">
        <f>1/$A$1*[1]CoreVPAImp!O$246</f>
        <v>0.1400900404</v>
      </c>
      <c r="Q27" s="10">
        <f>1/$A$1*[1]CoreVPAImp!P$246</f>
        <v>8.0072861119047628E-2</v>
      </c>
      <c r="R27" s="10">
        <f>1/$A$1*[1]CoreVPAImp!Q$246</f>
        <v>3.6748967849056596E-2</v>
      </c>
      <c r="S27" s="10">
        <f>1/$A$1*[1]CoreVPAImp!R$246</f>
        <v>3.6614256457142856E-2</v>
      </c>
      <c r="T27" s="10">
        <f>1/$A$1*[1]CoreVPAImp!S$246</f>
        <v>2.8004502924999997E-2</v>
      </c>
      <c r="U27" s="10">
        <f>1/$A$1*[1]CoreVPAImp!T$246</f>
        <v>4.388172377940476E-2</v>
      </c>
      <c r="V27" s="10">
        <f>1/$A$1*[1]CoreVPAImp!U$246</f>
        <v>5.4984824835294113E-2</v>
      </c>
      <c r="W27" s="10">
        <f>1/$A$1*[1]CoreVPAImp!V$246</f>
        <v>5.7256333643999999E-2</v>
      </c>
      <c r="X27" s="10">
        <f>1/$A$1*[1]CoreVPAImp!W$246</f>
        <v>1.5936889786999999E-2</v>
      </c>
      <c r="Y27" s="10">
        <f>1/$A$1*[1]CoreVPAImp!X$246</f>
        <v>1.2784442545904761E-2</v>
      </c>
      <c r="Z27" s="10">
        <f>1/$A$1*[1]CoreVPAImp!Y$246</f>
        <v>6.4319408848555554E-2</v>
      </c>
      <c r="AA27" s="10">
        <f>1/$A$1*[1]CoreVPAImp!Z$246</f>
        <v>7.2984217216E-2</v>
      </c>
      <c r="AB27" s="10">
        <f>1/$A$1*[1]CoreVPAImp!AA$246</f>
        <v>7.2984217216E-2</v>
      </c>
      <c r="AC27" s="4"/>
      <c r="AD27" s="35">
        <f>1/1000*[1]CoreVPAImp!$AB$246</f>
        <v>6.2082402659699996E-4</v>
      </c>
      <c r="AE27" s="10">
        <f>1/1000*[1]CoreVPAImp!$AC$246</f>
        <v>1.153013352E-4</v>
      </c>
      <c r="AF27" s="10">
        <f>1/1000*[1]CoreVPAImp!AD$246</f>
        <v>5.855325408000001E-4</v>
      </c>
      <c r="AG27" s="10">
        <f>1/1000*[1]CoreVPAImp!AE$246</f>
        <v>2.0530352415999999E-3</v>
      </c>
      <c r="AH27" s="10">
        <f>1/1000*[1]CoreVPAImp!AF$246</f>
        <v>4.3151998071000001E-3</v>
      </c>
      <c r="AI27" s="10">
        <f>1/1000*[1]CoreVPAImp!AG$246</f>
        <v>5.6924541959999997E-3</v>
      </c>
      <c r="AJ27" s="10">
        <f>1/1000*[1]CoreVPAImp!AH$246</f>
        <v>4.4807856396000007E-3</v>
      </c>
      <c r="AK27" s="10">
        <f>1/1000*[1]CoreVPAImp!AI$246</f>
        <v>1.0914193289E-2</v>
      </c>
      <c r="AL27" s="10">
        <f>1/1000*[1]CoreVPAImp!AJ$246</f>
        <v>1.5055536802800001E-2</v>
      </c>
      <c r="AM27" s="10">
        <f>1/1000*[1]CoreVPAImp!AK$246</f>
        <v>4.4941962384E-3</v>
      </c>
      <c r="AN27" s="10">
        <f>1/1000*[1]CoreVPAImp!AL$246</f>
        <v>4.9036953636000004E-3</v>
      </c>
      <c r="AO27" s="10">
        <f>1/1000*[1]CoreVPAImp!AM$246</f>
        <v>8.4665810880000004E-3</v>
      </c>
      <c r="AP27" s="10">
        <f>1/1000*[1]CoreVPAImp!AN$246</f>
        <v>1.1560161448000001E-2</v>
      </c>
      <c r="AQ27" s="10">
        <f>1/1000*[1]CoreVPAImp!AO$246</f>
        <v>9.5190345648000028E-3</v>
      </c>
      <c r="AR27" s="10">
        <f>1/1000*[1]CoreVPAImp!AP$246</f>
        <v>6.0918194794999997E-3</v>
      </c>
      <c r="AS27" s="10">
        <f>1/1000*[1]CoreVPAImp!AQ$246</f>
        <v>2.2986132819999999E-3</v>
      </c>
      <c r="AT27" s="10">
        <f>1/1000*[1]CoreVPAImp!AR$246</f>
        <v>2.0698321583999999E-3</v>
      </c>
      <c r="AU27" s="10">
        <f>1/1000*[1]CoreVPAImp!AS$246</f>
        <v>1.5926917291999999E-3</v>
      </c>
      <c r="AV27" s="10">
        <f>1/1000*[1]CoreVPAImp!AT$246</f>
        <v>2.852710224E-3</v>
      </c>
      <c r="AW27" s="10">
        <f>1/1000*[1]CoreVPAImp!AU$246</f>
        <v>1.0334394450500002E-2</v>
      </c>
      <c r="AX27" s="10">
        <f>1/1000*[1]CoreVPAImp!AV$246</f>
        <v>8.8267160040000001E-3</v>
      </c>
      <c r="AY27" s="10">
        <f>1/1000*[1]CoreVPAImp!AW$246</f>
        <v>1.2075899215000002E-3</v>
      </c>
      <c r="AZ27" s="10">
        <f>1/1000*[1]CoreVPAImp!AX$246</f>
        <v>1.3786191900000001E-3</v>
      </c>
      <c r="BA27" s="10">
        <f>1/1000*[1]CoreVPAImp!AY$246</f>
        <v>6.3094374024000007E-3</v>
      </c>
      <c r="BB27" s="10">
        <f>1/1000*[1]CoreVPAImp!AZ$246</f>
        <v>6.7041697182000015E-3</v>
      </c>
      <c r="BC27" s="176">
        <f>1/1000*[1]CoreVPAImp!BA$246</f>
        <v>0</v>
      </c>
      <c r="BD27" s="166"/>
    </row>
    <row r="28" spans="2:56">
      <c r="B28" s="5" t="s">
        <v>16</v>
      </c>
      <c r="C28" s="20">
        <f t="shared" ref="C28:AB28" si="6">SUM(C19:C19)-SUM(C20:C27)</f>
        <v>8.8589625799999183E-2</v>
      </c>
      <c r="D28" s="16">
        <f t="shared" si="6"/>
        <v>7.8842812699999598E-2</v>
      </c>
      <c r="E28" s="16">
        <f t="shared" si="6"/>
        <v>9.024068856000067E-2</v>
      </c>
      <c r="F28" s="16">
        <f t="shared" si="6"/>
        <v>0.10440729844000174</v>
      </c>
      <c r="G28" s="16">
        <f t="shared" si="6"/>
        <v>0.11931402951999992</v>
      </c>
      <c r="H28" s="16">
        <f t="shared" si="6"/>
        <v>9.7358771840000635E-2</v>
      </c>
      <c r="I28" s="16">
        <f t="shared" si="6"/>
        <v>8.108714963999919E-2</v>
      </c>
      <c r="J28" s="16">
        <f t="shared" si="6"/>
        <v>0.10567371645999923</v>
      </c>
      <c r="K28" s="16">
        <f t="shared" si="6"/>
        <v>7.4219651780000007E-2</v>
      </c>
      <c r="L28" s="16">
        <f t="shared" si="6"/>
        <v>3.1711297497712287E-2</v>
      </c>
      <c r="M28" s="16">
        <f t="shared" si="6"/>
        <v>3.9176009653664856E-2</v>
      </c>
      <c r="N28" s="16">
        <f t="shared" si="6"/>
        <v>4.118384446580059E-2</v>
      </c>
      <c r="O28" s="16">
        <f t="shared" si="6"/>
        <v>4.6008218254274702E-2</v>
      </c>
      <c r="P28" s="16">
        <f t="shared" si="6"/>
        <v>2.7271564722983754E-2</v>
      </c>
      <c r="Q28" s="16">
        <f t="shared" si="6"/>
        <v>3.2993387753017522E-2</v>
      </c>
      <c r="R28" s="16">
        <f t="shared" si="6"/>
        <v>2.609404325238085E-2</v>
      </c>
      <c r="S28" s="16">
        <f t="shared" si="6"/>
        <v>2.8537481034133449E-2</v>
      </c>
      <c r="T28" s="16">
        <f t="shared" si="6"/>
        <v>4.9573285404902911E-2</v>
      </c>
      <c r="U28" s="16">
        <f t="shared" si="6"/>
        <v>0.11889620064609829</v>
      </c>
      <c r="V28" s="16">
        <f t="shared" si="6"/>
        <v>7.2402425254443514E-2</v>
      </c>
      <c r="W28" s="16">
        <f t="shared" si="6"/>
        <v>4.9241680207830818E-2</v>
      </c>
      <c r="X28" s="16">
        <f t="shared" si="6"/>
        <v>5.3355557876000326E-2</v>
      </c>
      <c r="Y28" s="16">
        <f t="shared" si="6"/>
        <v>6.4016916488000675E-2</v>
      </c>
      <c r="Z28" s="16">
        <f t="shared" si="6"/>
        <v>6.337342905199872E-2</v>
      </c>
      <c r="AA28" s="16">
        <f t="shared" si="6"/>
        <v>6.8088177679999085E-2</v>
      </c>
      <c r="AB28" s="16">
        <f t="shared" si="6"/>
        <v>6.8088177679999085E-2</v>
      </c>
      <c r="AC28" s="4"/>
      <c r="AD28" s="21">
        <f t="shared" ref="AD28:BC28" si="7">SUM(AD19:AD19)-SUM(AD20:AD27)</f>
        <v>3.078519797296192E-2</v>
      </c>
      <c r="AE28" s="12">
        <f t="shared" si="7"/>
        <v>2.7759168571200032E-2</v>
      </c>
      <c r="AF28" s="12">
        <f t="shared" si="7"/>
        <v>2.7190826342399887E-2</v>
      </c>
      <c r="AG28" s="12">
        <f t="shared" si="7"/>
        <v>3.6879699136000088E-2</v>
      </c>
      <c r="AH28" s="12">
        <f t="shared" si="7"/>
        <v>3.7818100139400124E-2</v>
      </c>
      <c r="AI28" s="12">
        <f t="shared" si="7"/>
        <v>4.2198741113100069E-2</v>
      </c>
      <c r="AJ28" s="12">
        <f t="shared" si="7"/>
        <v>4.3984567009599962E-2</v>
      </c>
      <c r="AK28" s="12">
        <f t="shared" si="7"/>
        <v>6.3337890484999937E-2</v>
      </c>
      <c r="AL28" s="12">
        <f t="shared" si="7"/>
        <v>4.7343519426400249E-2</v>
      </c>
      <c r="AM28" s="12">
        <f t="shared" si="7"/>
        <v>2.686016851759998E-2</v>
      </c>
      <c r="AN28" s="12">
        <f t="shared" si="7"/>
        <v>2.9110330421999842E-2</v>
      </c>
      <c r="AO28" s="12">
        <f t="shared" si="7"/>
        <v>3.1516601903999963E-2</v>
      </c>
      <c r="AP28" s="12">
        <f t="shared" si="7"/>
        <v>2.2565232764799936E-2</v>
      </c>
      <c r="AQ28" s="12">
        <f t="shared" si="7"/>
        <v>1.9552735769699958E-2</v>
      </c>
      <c r="AR28" s="12">
        <f t="shared" si="7"/>
        <v>2.3722520998499919E-2</v>
      </c>
      <c r="AS28" s="12">
        <f t="shared" si="7"/>
        <v>1.6696177610000029E-2</v>
      </c>
      <c r="AT28" s="12">
        <f t="shared" si="7"/>
        <v>1.7275613000700074E-2</v>
      </c>
      <c r="AU28" s="12">
        <f t="shared" si="7"/>
        <v>2.7468393409599834E-2</v>
      </c>
      <c r="AV28" s="12">
        <f t="shared" si="7"/>
        <v>4.3216101523999906E-2</v>
      </c>
      <c r="AW28" s="12">
        <f t="shared" si="7"/>
        <v>3.1063831144500065E-2</v>
      </c>
      <c r="AX28" s="12">
        <f t="shared" si="7"/>
        <v>3.1986493184799958E-2</v>
      </c>
      <c r="AY28" s="12">
        <f t="shared" si="7"/>
        <v>4.2314685542599983E-2</v>
      </c>
      <c r="AZ28" s="12">
        <f t="shared" si="7"/>
        <v>4.9556390246999982E-2</v>
      </c>
      <c r="BA28" s="12">
        <f t="shared" si="7"/>
        <v>4.5041851020099943E-2</v>
      </c>
      <c r="BB28" s="12">
        <f t="shared" si="7"/>
        <v>4.9461322447750145E-2</v>
      </c>
      <c r="BC28" s="204">
        <f t="shared" si="7"/>
        <v>0</v>
      </c>
      <c r="BD28" s="166"/>
    </row>
    <row r="29" spans="2:56" ht="17.149999999999999" customHeight="1">
      <c r="B29" s="18" t="s">
        <v>21</v>
      </c>
      <c r="C29" s="114">
        <f>1/$A$1*[1]CoreVPAImp!$B$194</f>
        <v>3.7086519447999988</v>
      </c>
      <c r="D29" s="115">
        <f>1/$A$1*[1]CoreVPAImp!$C$194</f>
        <v>2.7997093267999995</v>
      </c>
      <c r="E29" s="115">
        <f>1/$A$1*[1]CoreVPAImp!D$194</f>
        <v>2.7130365163999999</v>
      </c>
      <c r="F29" s="115">
        <f>1/$A$1*[1]CoreVPAImp!E$194</f>
        <v>2.3908853572000002</v>
      </c>
      <c r="G29" s="115">
        <f>1/$A$1*[1]CoreVPAImp!F$194</f>
        <v>2.6667212140000007</v>
      </c>
      <c r="H29" s="115">
        <f>1/$A$1*[1]CoreVPAImp!G$194</f>
        <v>2.53410856</v>
      </c>
      <c r="I29" s="115">
        <f>1/$A$1*[1]CoreVPAImp!H$194</f>
        <v>1.6284552499999998</v>
      </c>
      <c r="J29" s="115">
        <f>1/$A$1*[1]CoreVPAImp!I$194</f>
        <v>1.6692767279999998</v>
      </c>
      <c r="K29" s="115">
        <f>1/$A$1*[1]CoreVPAImp!J$194</f>
        <v>1.2530086199999999</v>
      </c>
      <c r="L29" s="115">
        <f>1/$A$1*[1]CoreVPAImp!K$194</f>
        <v>0.39397739999999998</v>
      </c>
      <c r="M29" s="115">
        <f>1/$A$1*[1]CoreVPAImp!L$194</f>
        <v>0.60346595999999997</v>
      </c>
      <c r="N29" s="115">
        <f>1/$A$1*[1]CoreVPAImp!M$194</f>
        <v>0.55926641483333328</v>
      </c>
      <c r="O29" s="115">
        <f>1/$A$1*[1]CoreVPAImp!N$194</f>
        <v>0.59920632000000007</v>
      </c>
      <c r="P29" s="115">
        <f>1/$A$1*[1]CoreVPAImp!O$194</f>
        <v>0.70871719999999994</v>
      </c>
      <c r="Q29" s="115">
        <f>1/$A$1*[1]CoreVPAImp!P$194</f>
        <v>0.94583333999999986</v>
      </c>
      <c r="R29" s="115">
        <f>1/$A$1*[1]CoreVPAImp!Q$194</f>
        <v>0.58580999437499992</v>
      </c>
      <c r="S29" s="115">
        <f>1/$A$1*[1]CoreVPAImp!R$194</f>
        <v>0.49596577672727271</v>
      </c>
      <c r="T29" s="115">
        <f>1/$A$1*[1]CoreVPAImp!S$194</f>
        <v>0.42896797599999997</v>
      </c>
      <c r="U29" s="115">
        <f>1/$A$1*[1]CoreVPAImp!T$194</f>
        <v>0.61503274709090905</v>
      </c>
      <c r="V29" s="115">
        <f>1/$A$1*[1]CoreVPAImp!U$194</f>
        <v>0.52556061200000004</v>
      </c>
      <c r="W29" s="115">
        <f>1/$A$1*[1]CoreVPAImp!V$194</f>
        <v>0.47225509899999996</v>
      </c>
      <c r="X29" s="115">
        <f>1/$A$1*[1]CoreVPAImp!W$194</f>
        <v>0.34752578885999996</v>
      </c>
      <c r="Y29" s="115">
        <f>1/$A$1*[1]CoreVPAImp!X$194</f>
        <v>4.3609239999999994E-2</v>
      </c>
      <c r="Z29" s="115">
        <f>1/$A$1*[1]CoreVPAImp!Y$194</f>
        <v>0</v>
      </c>
      <c r="AA29" s="115">
        <f>1/$A$1*[1]CoreVPAImp!Z$194</f>
        <v>0</v>
      </c>
      <c r="AB29" s="115">
        <f>1/$A$1*[1]CoreVPAImp!AA$194</f>
        <v>0</v>
      </c>
      <c r="AC29" s="4"/>
      <c r="AD29" s="51">
        <f>1/1000*[1]CoreVPAImp!$AB$194</f>
        <v>0.181323272832729</v>
      </c>
      <c r="AE29" s="52">
        <f>1/1000*[1]CoreVPAImp!$AC$194</f>
        <v>0.1275313030984</v>
      </c>
      <c r="AF29" s="52">
        <f>1/1000*[1]CoreVPAImp!AD$194</f>
        <v>0.12964610976000002</v>
      </c>
      <c r="AG29" s="52">
        <f>1/1000*[1]CoreVPAImp!AE$194</f>
        <v>0.14392483387520003</v>
      </c>
      <c r="AH29" s="52">
        <f>1/1000*[1]CoreVPAImp!AF$194</f>
        <v>0.17748090585120002</v>
      </c>
      <c r="AI29" s="52">
        <f>1/1000*[1]CoreVPAImp!AG$194</f>
        <v>0.16599168368640002</v>
      </c>
      <c r="AJ29" s="52">
        <f>1/1000*[1]CoreVPAImp!AH$194</f>
        <v>0.11544464155800001</v>
      </c>
      <c r="AK29" s="52">
        <f>1/1000*[1]CoreVPAImp!AI$194</f>
        <v>0.17853157722849999</v>
      </c>
      <c r="AL29" s="52">
        <f>1/1000*[1]CoreVPAImp!AJ$194</f>
        <v>0.15538381469480003</v>
      </c>
      <c r="AM29" s="52">
        <f>1/1000*[1]CoreVPAImp!AK$194</f>
        <v>3.94606313156E-2</v>
      </c>
      <c r="AN29" s="52">
        <f>1/1000*[1]CoreVPAImp!AL$194</f>
        <v>6.6156556904100008E-2</v>
      </c>
      <c r="AO29" s="52">
        <f>1/1000*[1]CoreVPAImp!AM$194</f>
        <v>6.8409863663999995E-2</v>
      </c>
      <c r="AP29" s="52">
        <f>1/1000*[1]CoreVPAImp!AN$194</f>
        <v>6.4766340161600003E-2</v>
      </c>
      <c r="AQ29" s="52">
        <f>1/1000*[1]CoreVPAImp!AO$194</f>
        <v>7.2747295066500003E-2</v>
      </c>
      <c r="AR29" s="52">
        <f>1/1000*[1]CoreVPAImp!AP$194</f>
        <v>8.8870242644500011E-2</v>
      </c>
      <c r="AS29" s="52">
        <f>1/1000*[1]CoreVPAImp!AQ$194</f>
        <v>4.8204298936499995E-2</v>
      </c>
      <c r="AT29" s="52">
        <f>1/1000*[1]CoreVPAImp!AR$194</f>
        <v>3.9281005273799997E-2</v>
      </c>
      <c r="AU29" s="52">
        <f>1/1000*[1]CoreVPAImp!AS$194</f>
        <v>3.7872033427799996E-2</v>
      </c>
      <c r="AV29" s="52">
        <f>1/1000*[1]CoreVPAImp!AT$194</f>
        <v>6.1335820776E-2</v>
      </c>
      <c r="AW29" s="52">
        <f>1/1000*[1]CoreVPAImp!AU$194</f>
        <v>4.6312013360000008E-2</v>
      </c>
      <c r="AX29" s="52">
        <f>1/1000*[1]CoreVPAImp!AV$194</f>
        <v>4.1498747348999998E-2</v>
      </c>
      <c r="AY29" s="52">
        <f>1/1000*[1]CoreVPAImp!AW$194</f>
        <v>4.1857975293300008E-2</v>
      </c>
      <c r="AZ29" s="52">
        <f>1/1000*[1]CoreVPAImp!AX$194</f>
        <v>7.3498589189999993E-3</v>
      </c>
      <c r="BA29" s="52">
        <f>1/1000*[1]CoreVPAImp!AY$194</f>
        <v>0</v>
      </c>
      <c r="BB29" s="52">
        <f>1/1000*[1]CoreVPAImp!AZ$194</f>
        <v>0</v>
      </c>
      <c r="BC29" s="187">
        <f>1/1000*[1]CoreVPAImp!BA$194</f>
        <v>0</v>
      </c>
      <c r="BD29" s="166"/>
    </row>
    <row r="30" spans="2:56" ht="17.149999999999999" customHeight="1">
      <c r="B30" s="9" t="s">
        <v>73</v>
      </c>
      <c r="C30" s="27">
        <f>1/$A$1*[1]CoreVPAImp!$B$273</f>
        <v>5.926328859999999E-3</v>
      </c>
      <c r="D30" s="29">
        <f>1/$A$1*[1]CoreVPAImp!$C$273</f>
        <v>9.7777531999999993E-3</v>
      </c>
      <c r="E30" s="29">
        <f>1/$A$1*[1]CoreVPAImp!D$273</f>
        <v>7.9468239999999999E-3</v>
      </c>
      <c r="F30" s="29">
        <f>1/$A$1*[1]CoreVPAImp!E$273</f>
        <v>1.12961048E-2</v>
      </c>
      <c r="G30" s="29">
        <f>1/$A$1*[1]CoreVPAImp!F$273</f>
        <v>0.16188616599999994</v>
      </c>
      <c r="H30" s="29">
        <f>1/$A$1*[1]CoreVPAImp!G$273</f>
        <v>0.14149318999999999</v>
      </c>
      <c r="I30" s="29">
        <f>1/$A$1*[1]CoreVPAImp!H$273</f>
        <v>4.47044895E-2</v>
      </c>
      <c r="J30" s="29">
        <f>1/$A$1*[1]CoreVPAImp!I$273</f>
        <v>2.1956687599999997E-2</v>
      </c>
      <c r="K30" s="29">
        <f>1/$A$1*[1]CoreVPAImp!J$273</f>
        <v>2.8041481000000007E-2</v>
      </c>
      <c r="L30" s="29">
        <f>1/$A$1*[1]CoreVPAImp!K$273</f>
        <v>6.1871132199999998E-2</v>
      </c>
      <c r="M30" s="29">
        <f>1/$A$1*[1]CoreVPAImp!L$273</f>
        <v>2.2931685600000001E-2</v>
      </c>
      <c r="N30" s="29">
        <f>1/$A$1*[1]CoreVPAImp!M$273</f>
        <v>1.8122166799999999E-2</v>
      </c>
      <c r="O30" s="29">
        <f>1/$A$1*[1]CoreVPAImp!N$273</f>
        <v>2.4170080300000001E-2</v>
      </c>
      <c r="P30" s="29">
        <f>1/$A$1*[1]CoreVPAImp!O$273</f>
        <v>1.3410673850000001E-2</v>
      </c>
      <c r="Q30" s="29">
        <f>1/$A$1*[1]CoreVPAImp!P$273</f>
        <v>6.8047560000000003E-3</v>
      </c>
      <c r="R30" s="29">
        <f>1/$A$1*[1]CoreVPAImp!Q$273</f>
        <v>8.502374E-3</v>
      </c>
      <c r="S30" s="29">
        <f>1/$A$1*[1]CoreVPAImp!R$273</f>
        <v>1.1654980652991453E-2</v>
      </c>
      <c r="T30" s="29">
        <f>1/$A$1*[1]CoreVPAImp!S$273</f>
        <v>1.153603328E-2</v>
      </c>
      <c r="U30" s="29">
        <f>1/$A$1*[1]CoreVPAImp!T$273</f>
        <v>1.1270430477192981E-2</v>
      </c>
      <c r="V30" s="29">
        <f>1/$A$1*[1]CoreVPAImp!U$273</f>
        <v>9.6449364319704314E-3</v>
      </c>
      <c r="W30" s="29">
        <f>1/$A$1*[1]CoreVPAImp!V$273</f>
        <v>7.7801017734615389E-3</v>
      </c>
      <c r="X30" s="29">
        <f>1/$A$1*[1]CoreVPAImp!W$273</f>
        <v>1.2208093831999998E-2</v>
      </c>
      <c r="Y30" s="29">
        <f>1/$A$1*[1]CoreVPAImp!X$273</f>
        <v>1.6273502204571428E-2</v>
      </c>
      <c r="Z30" s="29">
        <f>1/$A$1*[1]CoreVPAImp!Y$273</f>
        <v>1.055901182E-2</v>
      </c>
      <c r="AA30" s="29">
        <f>1/$A$1*[1]CoreVPAImp!Z$273</f>
        <v>1.005177996E-2</v>
      </c>
      <c r="AB30" s="29">
        <f>1/$A$1*[1]CoreVPAImp!AA$273</f>
        <v>1.005177996E-2</v>
      </c>
      <c r="AC30" s="13"/>
      <c r="AD30" s="27">
        <f>1/1000*[1]CoreVPAImp!$AB$273</f>
        <v>1.5562739386790001E-3</v>
      </c>
      <c r="AE30" s="29">
        <f>1/1000*[1]CoreVPAImp!$AC$273</f>
        <v>3.0314765579999995E-3</v>
      </c>
      <c r="AF30" s="29">
        <f>1/1000*[1]CoreVPAImp!AD$273</f>
        <v>2.6150901808000004E-3</v>
      </c>
      <c r="AG30" s="29">
        <f>1/1000*[1]CoreVPAImp!AE$273</f>
        <v>3.2704890272000006E-3</v>
      </c>
      <c r="AH30" s="29">
        <f>1/1000*[1]CoreVPAImp!AF$273</f>
        <v>1.4159967991400001E-2</v>
      </c>
      <c r="AI30" s="29">
        <f>1/1000*[1]CoreVPAImp!AG$273</f>
        <v>1.3179131994600003E-2</v>
      </c>
      <c r="AJ30" s="29">
        <f>1/1000*[1]CoreVPAImp!AH$273</f>
        <v>7.8026801024000001E-3</v>
      </c>
      <c r="AK30" s="29">
        <f>1/1000*[1]CoreVPAImp!AI$273</f>
        <v>9.9899623515000008E-3</v>
      </c>
      <c r="AL30" s="29">
        <f>1/1000*[1]CoreVPAImp!AJ$273</f>
        <v>1.30107879896E-2</v>
      </c>
      <c r="AM30" s="29">
        <f>1/1000*[1]CoreVPAImp!AK$273</f>
        <v>9.4550032896000002E-3</v>
      </c>
      <c r="AN30" s="29">
        <f>1/1000*[1]CoreVPAImp!AL$273</f>
        <v>6.8485065434999992E-3</v>
      </c>
      <c r="AO30" s="29">
        <f>1/1000*[1]CoreVPAImp!AM$273</f>
        <v>7.7969887200000001E-3</v>
      </c>
      <c r="AP30" s="29">
        <f>1/1000*[1]CoreVPAImp!AN$273</f>
        <v>1.0097506584E-2</v>
      </c>
      <c r="AQ30" s="29">
        <f>1/1000*[1]CoreVPAImp!AO$273</f>
        <v>9.1566319335000014E-3</v>
      </c>
      <c r="AR30" s="29">
        <f>1/1000*[1]CoreVPAImp!AP$273</f>
        <v>4.943944996500001E-3</v>
      </c>
      <c r="AS30" s="29">
        <f>1/1000*[1]CoreVPAImp!AQ$273</f>
        <v>5.5425161260000003E-3</v>
      </c>
      <c r="AT30" s="29">
        <f>1/1000*[1]CoreVPAImp!AR$273</f>
        <v>8.2818844656999992E-3</v>
      </c>
      <c r="AU30" s="29">
        <f>1/1000*[1]CoreVPAImp!AS$273</f>
        <v>1.0183070612E-2</v>
      </c>
      <c r="AV30" s="29">
        <f>1/1000*[1]CoreVPAImp!AT$273</f>
        <v>1.0609957555999999E-2</v>
      </c>
      <c r="AW30" s="29">
        <f>1/1000*[1]CoreVPAImp!AU$273</f>
        <v>7.2076645355000002E-3</v>
      </c>
      <c r="AX30" s="29">
        <f>1/1000*[1]CoreVPAImp!AV$273</f>
        <v>6.0042872628000002E-3</v>
      </c>
      <c r="AY30" s="29">
        <f>1/1000*[1]CoreVPAImp!AW$273</f>
        <v>7.0489736063000007E-3</v>
      </c>
      <c r="AZ30" s="29">
        <f>1/1000*[1]CoreVPAImp!AX$273</f>
        <v>1.1159520255000001E-2</v>
      </c>
      <c r="BA30" s="29">
        <f>1/1000*[1]CoreVPAImp!AY$273</f>
        <v>7.0292371863999994E-3</v>
      </c>
      <c r="BB30" s="29">
        <f>1/1000*[1]CoreVPAImp!AZ$273</f>
        <v>5.7385320674500006E-3</v>
      </c>
      <c r="BC30" s="203">
        <f>1/1000*[1]CoreVPAImp!BA$273</f>
        <v>0</v>
      </c>
      <c r="BD30" s="166"/>
    </row>
    <row r="31" spans="2:56">
      <c r="B31" s="5" t="s">
        <v>69</v>
      </c>
      <c r="C31" s="35">
        <f>1/$A$1*[1]CoreVPAImp!$B$22</f>
        <v>1.821312E-4</v>
      </c>
      <c r="D31" s="10">
        <f>1/$A$1*[1]CoreVPAImp!$C$22</f>
        <v>3.8120000000000005E-4</v>
      </c>
      <c r="E31" s="10">
        <f>1/$A$1*[1]CoreVPAImp!D$22</f>
        <v>2.4610599999999995E-4</v>
      </c>
      <c r="F31" s="10">
        <f>1/$A$1*[1]CoreVPAImp!E$22</f>
        <v>8.5099999999999995E-5</v>
      </c>
      <c r="G31" s="10">
        <f>1/$A$1*[1]CoreVPAImp!F$22</f>
        <v>0.14596699999999996</v>
      </c>
      <c r="H31" s="10">
        <f>1/$A$1*[1]CoreVPAImp!G$22</f>
        <v>0.13018553999999999</v>
      </c>
      <c r="I31" s="10">
        <f>1/$A$1*[1]CoreVPAImp!H$22</f>
        <v>3.0546539999999997E-2</v>
      </c>
      <c r="J31" s="10">
        <f>1/$A$1*[1]CoreVPAImp!I$22</f>
        <v>7.1299999999999998E-5</v>
      </c>
      <c r="K31" s="10">
        <f>1/$A$1*[1]CoreVPAImp!J$22</f>
        <v>1.4634620000000001E-4</v>
      </c>
      <c r="L31" s="10">
        <f>1/$A$1*[1]CoreVPAImp!K$22</f>
        <v>4.6235309400000001E-2</v>
      </c>
      <c r="M31" s="10">
        <f>1/$A$1*[1]CoreVPAImp!L$22</f>
        <v>6.2315599999999997E-3</v>
      </c>
      <c r="N31" s="10">
        <f>1/$A$1*[1]CoreVPAImp!M$22</f>
        <v>1.3365479999999998E-4</v>
      </c>
      <c r="O31" s="10">
        <f>1/$A$1*[1]CoreVPAImp!N$22</f>
        <v>7.7500818999999997E-3</v>
      </c>
      <c r="P31" s="10">
        <f>1/$A$1*[1]CoreVPAImp!O$22</f>
        <v>1.4488825E-4</v>
      </c>
      <c r="Q31" s="10">
        <f>1/$A$1*[1]CoreVPAImp!P$22</f>
        <v>0</v>
      </c>
      <c r="R31" s="10">
        <f>1/$A$1*[1]CoreVPAImp!Q$22</f>
        <v>0</v>
      </c>
      <c r="S31" s="10">
        <f>1/$A$1*[1]CoreVPAImp!R$22</f>
        <v>2.3246529914529917E-6</v>
      </c>
      <c r="T31" s="10">
        <f>1/$A$1*[1]CoreVPAImp!S$22</f>
        <v>2.7728800000000005E-6</v>
      </c>
      <c r="U31" s="10">
        <f>1/$A$1*[1]CoreVPAImp!T$22</f>
        <v>1.2417767719298246E-4</v>
      </c>
      <c r="V31" s="10">
        <f>1/$A$1*[1]CoreVPAImp!U$22</f>
        <v>7.1065136752136753E-5</v>
      </c>
      <c r="W31" s="10">
        <f>1/$A$1*[1]CoreVPAImp!V$22</f>
        <v>1.3625825046153847E-4</v>
      </c>
      <c r="X31" s="10">
        <f>1/$A$1*[1]CoreVPAImp!W$22</f>
        <v>3.7930198759999994E-3</v>
      </c>
      <c r="Y31" s="10">
        <f>1/$A$1*[1]CoreVPAImp!X$22</f>
        <v>2.0562164285714288E-3</v>
      </c>
      <c r="Z31" s="10">
        <f>1/$A$1*[1]CoreVPAImp!Y$22</f>
        <v>0</v>
      </c>
      <c r="AA31" s="10">
        <f>1/$A$1*[1]CoreVPAImp!Z$22</f>
        <v>0</v>
      </c>
      <c r="AB31" s="10">
        <f>1/$A$1*[1]CoreVPAImp!AA$22</f>
        <v>0</v>
      </c>
      <c r="AC31" s="4"/>
      <c r="AD31" s="35">
        <f>1/1000*[1]CoreVPAImp!$AB$22</f>
        <v>1.4852620653E-5</v>
      </c>
      <c r="AE31" s="10">
        <f>1/1000*[1]CoreVPAImp!$AC$22</f>
        <v>4.3829768399999997E-5</v>
      </c>
      <c r="AF31" s="10">
        <f>1/1000*[1]CoreVPAImp!AD$22</f>
        <v>3.3321998399999998E-5</v>
      </c>
      <c r="AG31" s="10">
        <f>1/1000*[1]CoreVPAImp!AE$22</f>
        <v>1.62530816E-5</v>
      </c>
      <c r="AH31" s="10">
        <f>1/1000*[1]CoreVPAImp!AF$22</f>
        <v>7.9741751936000006E-3</v>
      </c>
      <c r="AI31" s="10">
        <f>1/1000*[1]CoreVPAImp!AG$22</f>
        <v>8.9307581649000004E-3</v>
      </c>
      <c r="AJ31" s="10">
        <f>1/1000*[1]CoreVPAImp!AH$22</f>
        <v>2.1644622932000001E-3</v>
      </c>
      <c r="AK31" s="10">
        <f>1/1000*[1]CoreVPAImp!AI$22</f>
        <v>1.9126698000000002E-5</v>
      </c>
      <c r="AL31" s="10">
        <f>1/1000*[1]CoreVPAImp!AJ$22</f>
        <v>7.2317765200000008E-5</v>
      </c>
      <c r="AM31" s="10">
        <f>1/1000*[1]CoreVPAImp!AK$22</f>
        <v>2.8952003080000002E-3</v>
      </c>
      <c r="AN31" s="10">
        <f>1/1000*[1]CoreVPAImp!AL$22</f>
        <v>3.9318406020000002E-4</v>
      </c>
      <c r="AO31" s="10">
        <f>1/1000*[1]CoreVPAImp!AM$22</f>
        <v>3.6146063999999998E-5</v>
      </c>
      <c r="AP31" s="10">
        <f>1/1000*[1]CoreVPAImp!AN$22</f>
        <v>5.3755389599999997E-4</v>
      </c>
      <c r="AQ31" s="10">
        <f>1/1000*[1]CoreVPAImp!AO$22</f>
        <v>1.06248E-5</v>
      </c>
      <c r="AR31" s="10">
        <f>1/1000*[1]CoreVPAImp!AP$22</f>
        <v>0</v>
      </c>
      <c r="AS31" s="10">
        <f>1/1000*[1]CoreVPAImp!AQ$22</f>
        <v>0</v>
      </c>
      <c r="AT31" s="10">
        <f>1/1000*[1]CoreVPAImp!AR$22</f>
        <v>1.0548757E-6</v>
      </c>
      <c r="AU31" s="10">
        <f>1/1000*[1]CoreVPAImp!AS$22</f>
        <v>1.7691102000000001E-6</v>
      </c>
      <c r="AV31" s="10">
        <f>1/1000*[1]CoreVPAImp!AT$22</f>
        <v>3.7184965999999998E-5</v>
      </c>
      <c r="AW31" s="10">
        <f>1/1000*[1]CoreVPAImp!AU$22</f>
        <v>1.1929392000000001E-5</v>
      </c>
      <c r="AX31" s="10">
        <f>1/1000*[1]CoreVPAImp!AV$22</f>
        <v>3.0681776400000002E-5</v>
      </c>
      <c r="AY31" s="10">
        <f>1/1000*[1]CoreVPAImp!AW$22</f>
        <v>1.1005922352000002E-3</v>
      </c>
      <c r="AZ31" s="10">
        <f>1/1000*[1]CoreVPAImp!AX$22</f>
        <v>5.6863684799999994E-4</v>
      </c>
      <c r="BA31" s="10">
        <f>1/1000*[1]CoreVPAImp!AY$22</f>
        <v>0</v>
      </c>
      <c r="BB31" s="10">
        <f>1/1000*[1]CoreVPAImp!AZ$22</f>
        <v>0</v>
      </c>
      <c r="BC31" s="176">
        <f>1/1000*[1]CoreVPAImp!BA$22</f>
        <v>0</v>
      </c>
      <c r="BD31" s="166"/>
    </row>
    <row r="32" spans="2:56">
      <c r="B32" s="5" t="s">
        <v>59</v>
      </c>
      <c r="C32" s="35">
        <f>1/$A$1*[1]CoreVPAImp!$B$244</f>
        <v>3.1165275999999998E-3</v>
      </c>
      <c r="D32" s="10">
        <f>1/$A$1*[1]CoreVPAImp!$C$244</f>
        <v>4.8175248000000004E-3</v>
      </c>
      <c r="E32" s="10">
        <f>1/$A$1*[1]CoreVPAImp!D$244</f>
        <v>3.6537060000000001E-3</v>
      </c>
      <c r="F32" s="10">
        <f>1/$A$1*[1]CoreVPAImp!E$244</f>
        <v>8.0134999999999998E-3</v>
      </c>
      <c r="G32" s="10">
        <f>1/$A$1*[1]CoreVPAImp!F$244</f>
        <v>7.1949800000000001E-3</v>
      </c>
      <c r="H32" s="10">
        <f>1/$A$1*[1]CoreVPAImp!G$244</f>
        <v>9.3512600000000001E-3</v>
      </c>
      <c r="I32" s="10">
        <f>1/$A$1*[1]CoreVPAImp!H$244</f>
        <v>9.7666208000000004E-3</v>
      </c>
      <c r="J32" s="10">
        <f>1/$A$1*[1]CoreVPAImp!I$244</f>
        <v>1.6238315199999999E-2</v>
      </c>
      <c r="K32" s="10">
        <f>1/$A$1*[1]CoreVPAImp!J$244</f>
        <v>1.9883602800000004E-2</v>
      </c>
      <c r="L32" s="10">
        <f>1/$A$1*[1]CoreVPAImp!K$244</f>
        <v>1.205844E-2</v>
      </c>
      <c r="M32" s="10">
        <f>1/$A$1*[1]CoreVPAImp!L$244</f>
        <v>1.3559323600000001E-2</v>
      </c>
      <c r="N32" s="10">
        <f>1/$A$1*[1]CoreVPAImp!M$244</f>
        <v>1.2170470400000001E-2</v>
      </c>
      <c r="O32" s="10">
        <f>1/$A$1*[1]CoreVPAImp!N$244</f>
        <v>1.19137064E-2</v>
      </c>
      <c r="P32" s="10">
        <f>1/$A$1*[1]CoreVPAImp!O$244</f>
        <v>7.9651348000000007E-3</v>
      </c>
      <c r="Q32" s="10">
        <f>1/$A$1*[1]CoreVPAImp!P$244</f>
        <v>2.1238799999999999E-3</v>
      </c>
      <c r="R32" s="10">
        <f>1/$A$1*[1]CoreVPAImp!Q$244</f>
        <v>1.9625859999999997E-3</v>
      </c>
      <c r="S32" s="10">
        <f>1/$A$1*[1]CoreVPAImp!R$244</f>
        <v>3.5166932000000001E-3</v>
      </c>
      <c r="T32" s="10">
        <f>1/$A$1*[1]CoreVPAImp!S$244</f>
        <v>3.3155520000000003E-3</v>
      </c>
      <c r="U32" s="10">
        <f>1/$A$1*[1]CoreVPAImp!T$244</f>
        <v>2.2710428000000003E-3</v>
      </c>
      <c r="V32" s="10">
        <f>1/$A$1*[1]CoreVPAImp!U$244</f>
        <v>7.413035384615385E-4</v>
      </c>
      <c r="W32" s="10">
        <f>1/$A$1*[1]CoreVPAImp!V$244</f>
        <v>9.5805287999999999E-4</v>
      </c>
      <c r="X32" s="10">
        <f>1/$A$1*[1]CoreVPAImp!W$244</f>
        <v>1.2227852079999999E-3</v>
      </c>
      <c r="Y32" s="10">
        <f>1/$A$1*[1]CoreVPAImp!X$244</f>
        <v>6.4309778360000002E-3</v>
      </c>
      <c r="Z32" s="10">
        <f>1/$A$1*[1]CoreVPAImp!Y$244</f>
        <v>5.3048078799999999E-3</v>
      </c>
      <c r="AA32" s="10">
        <f>1/$A$1*[1]CoreVPAImp!Z$244</f>
        <v>6.0029484400000001E-3</v>
      </c>
      <c r="AB32" s="10">
        <f>1/$A$1*[1]CoreVPAImp!AA$244</f>
        <v>6.0029484400000001E-3</v>
      </c>
      <c r="AC32" s="4"/>
      <c r="AD32" s="35">
        <f>1/1000*[1]CoreVPAImp!$AB$244</f>
        <v>8.9671831305299999E-4</v>
      </c>
      <c r="AE32" s="10">
        <f>1/1000*[1]CoreVPAImp!$AC$244</f>
        <v>1.4447899804E-3</v>
      </c>
      <c r="AF32" s="10">
        <f>1/1000*[1]CoreVPAImp!AD$244</f>
        <v>1.2240357024000002E-3</v>
      </c>
      <c r="AG32" s="10">
        <f>1/1000*[1]CoreVPAImp!AE$244</f>
        <v>2.2270352944000005E-3</v>
      </c>
      <c r="AH32" s="10">
        <f>1/1000*[1]CoreVPAImp!AF$244</f>
        <v>2.8055841086000004E-3</v>
      </c>
      <c r="AI32" s="10">
        <f>1/1000*[1]CoreVPAImp!AG$244</f>
        <v>3.3790863249000005E-3</v>
      </c>
      <c r="AJ32" s="10">
        <f>1/1000*[1]CoreVPAImp!AH$244</f>
        <v>3.8758300260000001E-3</v>
      </c>
      <c r="AK32" s="10">
        <f>1/1000*[1]CoreVPAImp!AI$244</f>
        <v>7.5513110975E-3</v>
      </c>
      <c r="AL32" s="10">
        <f>1/1000*[1]CoreVPAImp!AJ$244</f>
        <v>9.1773787052000007E-3</v>
      </c>
      <c r="AM32" s="10">
        <f>1/1000*[1]CoreVPAImp!AK$244</f>
        <v>4.9194428624000008E-3</v>
      </c>
      <c r="AN32" s="10">
        <f>1/1000*[1]CoreVPAImp!AL$244</f>
        <v>5.1277704803999987E-3</v>
      </c>
      <c r="AO32" s="10">
        <f>1/1000*[1]CoreVPAImp!AM$244</f>
        <v>4.9856275679999998E-3</v>
      </c>
      <c r="AP32" s="10">
        <f>1/1000*[1]CoreVPAImp!AN$244</f>
        <v>7.320745432E-3</v>
      </c>
      <c r="AQ32" s="10">
        <f>1/1000*[1]CoreVPAImp!AO$244</f>
        <v>6.0708686133000012E-3</v>
      </c>
      <c r="AR32" s="10">
        <f>1/1000*[1]CoreVPAImp!AP$244</f>
        <v>2.4120126435000001E-3</v>
      </c>
      <c r="AS32" s="10">
        <f>1/1000*[1]CoreVPAImp!AQ$244</f>
        <v>2.0628301085000001E-3</v>
      </c>
      <c r="AT32" s="10">
        <f>1/1000*[1]CoreVPAImp!AR$244</f>
        <v>2.3446189764999999E-3</v>
      </c>
      <c r="AU32" s="10">
        <f>1/1000*[1]CoreVPAImp!AS$244</f>
        <v>3.2930416089999993E-3</v>
      </c>
      <c r="AV32" s="10">
        <f>1/1000*[1]CoreVPAImp!AT$244</f>
        <v>2.8124109610000001E-3</v>
      </c>
      <c r="AW32" s="10">
        <f>1/1000*[1]CoreVPAImp!AU$244</f>
        <v>5.5294008150000003E-4</v>
      </c>
      <c r="AX32" s="10">
        <f>1/1000*[1]CoreVPAImp!AV$244</f>
        <v>8.6445122599999999E-4</v>
      </c>
      <c r="AY32" s="10">
        <f>1/1000*[1]CoreVPAImp!AW$244</f>
        <v>5.5765369430000016E-4</v>
      </c>
      <c r="AZ32" s="10">
        <f>1/1000*[1]CoreVPAImp!AX$244</f>
        <v>3.9794333669999999E-3</v>
      </c>
      <c r="BA32" s="10">
        <f>1/1000*[1]CoreVPAImp!AY$244</f>
        <v>3.3154982794999996E-3</v>
      </c>
      <c r="BB32" s="10">
        <f>1/1000*[1]CoreVPAImp!AZ$244</f>
        <v>3.3347428437499999E-3</v>
      </c>
      <c r="BC32" s="176">
        <f>1/1000*[1]CoreVPAImp!BA$244</f>
        <v>0</v>
      </c>
      <c r="BD32" s="166"/>
    </row>
    <row r="33" spans="2:56">
      <c r="B33" s="5" t="s">
        <v>16</v>
      </c>
      <c r="C33" s="20">
        <f t="shared" ref="C33:AB33" si="8">SUM(C30:C30)-SUM(C31:C32)</f>
        <v>2.6276700599999992E-3</v>
      </c>
      <c r="D33" s="16">
        <f t="shared" si="8"/>
        <v>4.579028399999999E-3</v>
      </c>
      <c r="E33" s="16">
        <f t="shared" si="8"/>
        <v>4.047012E-3</v>
      </c>
      <c r="F33" s="16">
        <f t="shared" si="8"/>
        <v>3.1975048000000006E-3</v>
      </c>
      <c r="G33" s="16">
        <f t="shared" si="8"/>
        <v>8.7241859999999949E-3</v>
      </c>
      <c r="H33" s="16">
        <f t="shared" si="8"/>
        <v>1.9563900000000023E-3</v>
      </c>
      <c r="I33" s="16">
        <f t="shared" si="8"/>
        <v>4.3913287000000023E-3</v>
      </c>
      <c r="J33" s="16">
        <f t="shared" si="8"/>
        <v>5.6470723999999979E-3</v>
      </c>
      <c r="K33" s="16">
        <f t="shared" si="8"/>
        <v>8.0115320000000018E-3</v>
      </c>
      <c r="L33" s="16">
        <f t="shared" si="8"/>
        <v>3.5773828000000008E-3</v>
      </c>
      <c r="M33" s="16">
        <f t="shared" si="8"/>
        <v>3.1408020000000016E-3</v>
      </c>
      <c r="N33" s="16">
        <f t="shared" si="8"/>
        <v>5.8180415999999971E-3</v>
      </c>
      <c r="O33" s="16">
        <f t="shared" si="8"/>
        <v>4.506292000000002E-3</v>
      </c>
      <c r="P33" s="16">
        <f t="shared" si="8"/>
        <v>5.300650799999999E-3</v>
      </c>
      <c r="Q33" s="16">
        <f t="shared" si="8"/>
        <v>4.6808760000000005E-3</v>
      </c>
      <c r="R33" s="16">
        <f t="shared" si="8"/>
        <v>6.5397880000000004E-3</v>
      </c>
      <c r="S33" s="16">
        <f t="shared" si="8"/>
        <v>8.1359628000000003E-3</v>
      </c>
      <c r="T33" s="16">
        <f t="shared" si="8"/>
        <v>8.2177083999999991E-3</v>
      </c>
      <c r="U33" s="16">
        <f t="shared" si="8"/>
        <v>8.875209999999998E-3</v>
      </c>
      <c r="V33" s="16">
        <f t="shared" si="8"/>
        <v>8.8325677567567557E-3</v>
      </c>
      <c r="W33" s="16">
        <f t="shared" si="8"/>
        <v>6.6857906430000009E-3</v>
      </c>
      <c r="X33" s="16">
        <f t="shared" si="8"/>
        <v>7.1922887479999986E-3</v>
      </c>
      <c r="Y33" s="16">
        <f t="shared" si="8"/>
        <v>7.786307939999999E-3</v>
      </c>
      <c r="Z33" s="16">
        <f t="shared" si="8"/>
        <v>5.2542039400000004E-3</v>
      </c>
      <c r="AA33" s="16">
        <f t="shared" si="8"/>
        <v>4.0488315199999998E-3</v>
      </c>
      <c r="AB33" s="16">
        <f t="shared" si="8"/>
        <v>4.0488315199999998E-3</v>
      </c>
      <c r="AC33" s="4"/>
      <c r="AD33" s="21">
        <f t="shared" ref="AD33:BC33" si="9">SUM(AD30:AD30)-SUM(AD31:AD32)</f>
        <v>6.4470300497300014E-4</v>
      </c>
      <c r="AE33" s="12">
        <f t="shared" si="9"/>
        <v>1.5428568091999993E-3</v>
      </c>
      <c r="AF33" s="12">
        <f t="shared" si="9"/>
        <v>1.3577324800000002E-3</v>
      </c>
      <c r="AG33" s="12">
        <f t="shared" si="9"/>
        <v>1.0272006512E-3</v>
      </c>
      <c r="AH33" s="12">
        <f t="shared" si="9"/>
        <v>3.3802086892E-3</v>
      </c>
      <c r="AI33" s="12">
        <f t="shared" si="9"/>
        <v>8.6928750480000198E-4</v>
      </c>
      <c r="AJ33" s="12">
        <f t="shared" si="9"/>
        <v>1.7623877831999995E-3</v>
      </c>
      <c r="AK33" s="12">
        <f t="shared" si="9"/>
        <v>2.4195245560000005E-3</v>
      </c>
      <c r="AL33" s="12">
        <f t="shared" si="9"/>
        <v>3.7610915192000001E-3</v>
      </c>
      <c r="AM33" s="12">
        <f t="shared" si="9"/>
        <v>1.6403601191999993E-3</v>
      </c>
      <c r="AN33" s="12">
        <f t="shared" si="9"/>
        <v>1.3275520029000006E-3</v>
      </c>
      <c r="AO33" s="12">
        <f t="shared" si="9"/>
        <v>2.7752150880000007E-3</v>
      </c>
      <c r="AP33" s="12">
        <f t="shared" si="9"/>
        <v>2.2392072560000007E-3</v>
      </c>
      <c r="AQ33" s="12">
        <f t="shared" si="9"/>
        <v>3.0751385202000001E-3</v>
      </c>
      <c r="AR33" s="12">
        <f t="shared" si="9"/>
        <v>2.531932353000001E-3</v>
      </c>
      <c r="AS33" s="12">
        <f t="shared" si="9"/>
        <v>3.4796860175000002E-3</v>
      </c>
      <c r="AT33" s="12">
        <f t="shared" si="9"/>
        <v>5.9362106134999999E-3</v>
      </c>
      <c r="AU33" s="12">
        <f t="shared" si="9"/>
        <v>6.8882598928000005E-3</v>
      </c>
      <c r="AV33" s="12">
        <f t="shared" si="9"/>
        <v>7.7603616289999991E-3</v>
      </c>
      <c r="AW33" s="12">
        <f t="shared" si="9"/>
        <v>6.6427950620000006E-3</v>
      </c>
      <c r="AX33" s="12">
        <f t="shared" si="9"/>
        <v>5.1091542604000005E-3</v>
      </c>
      <c r="AY33" s="12">
        <f t="shared" si="9"/>
        <v>5.3907276768000003E-3</v>
      </c>
      <c r="AZ33" s="12">
        <f t="shared" si="9"/>
        <v>6.6114500400000012E-3</v>
      </c>
      <c r="BA33" s="12">
        <f t="shared" si="9"/>
        <v>3.7137389068999998E-3</v>
      </c>
      <c r="BB33" s="12">
        <f t="shared" si="9"/>
        <v>2.4037892237000007E-3</v>
      </c>
      <c r="BC33" s="204">
        <f t="shared" si="9"/>
        <v>0</v>
      </c>
      <c r="BD33" s="166"/>
    </row>
    <row r="34" spans="2:56" ht="17.149999999999999" customHeight="1">
      <c r="B34" s="9" t="s">
        <v>74</v>
      </c>
      <c r="C34" s="62">
        <f t="shared" ref="C34:AB34" si="10">C5-SUM(C6,C7,C11,C16,C19,C29,C30)</f>
        <v>0.72037917384000671</v>
      </c>
      <c r="D34" s="63">
        <f t="shared" si="10"/>
        <v>0.5937372991200025</v>
      </c>
      <c r="E34" s="63">
        <f t="shared" si="10"/>
        <v>0.8993636791000057</v>
      </c>
      <c r="F34" s="63">
        <f t="shared" si="10"/>
        <v>0.7702144960799977</v>
      </c>
      <c r="G34" s="63">
        <f t="shared" si="10"/>
        <v>0.68888482086000025</v>
      </c>
      <c r="H34" s="63">
        <f t="shared" si="10"/>
        <v>0.85050957195999644</v>
      </c>
      <c r="I34" s="63">
        <f t="shared" si="10"/>
        <v>1.0534215662799991</v>
      </c>
      <c r="J34" s="63">
        <f t="shared" si="10"/>
        <v>1.1230300463600011</v>
      </c>
      <c r="K34" s="63">
        <f t="shared" si="10"/>
        <v>1.2192160874200004</v>
      </c>
      <c r="L34" s="63">
        <f t="shared" si="10"/>
        <v>1.2659033593599993</v>
      </c>
      <c r="M34" s="63">
        <f t="shared" si="10"/>
        <v>1.1619109233192324</v>
      </c>
      <c r="N34" s="63">
        <f t="shared" si="10"/>
        <v>1.2392456292320535</v>
      </c>
      <c r="O34" s="63">
        <f t="shared" si="10"/>
        <v>1.9632830121166664</v>
      </c>
      <c r="P34" s="63">
        <f t="shared" si="10"/>
        <v>2.6908786249383931</v>
      </c>
      <c r="Q34" s="63">
        <f t="shared" si="10"/>
        <v>3.0172337818730171</v>
      </c>
      <c r="R34" s="63">
        <f t="shared" si="10"/>
        <v>3.2958483227874895</v>
      </c>
      <c r="S34" s="63">
        <f t="shared" si="10"/>
        <v>3.2036119084666659</v>
      </c>
      <c r="T34" s="63">
        <f t="shared" si="10"/>
        <v>3.3831648153407992</v>
      </c>
      <c r="U34" s="63">
        <f t="shared" si="10"/>
        <v>3.5037954048668665</v>
      </c>
      <c r="V34" s="63">
        <f t="shared" si="10"/>
        <v>3.6585207056109299</v>
      </c>
      <c r="W34" s="63">
        <f t="shared" si="10"/>
        <v>3.752652013124</v>
      </c>
      <c r="X34" s="63">
        <f t="shared" si="10"/>
        <v>3.5132107452170658</v>
      </c>
      <c r="Y34" s="63">
        <f t="shared" si="10"/>
        <v>3.74450869003</v>
      </c>
      <c r="Z34" s="63">
        <f t="shared" si="10"/>
        <v>4.1038999698432175</v>
      </c>
      <c r="AA34" s="63">
        <f t="shared" si="10"/>
        <v>4.4090175397520008</v>
      </c>
      <c r="AB34" s="63">
        <f t="shared" si="10"/>
        <v>4.4090175397520008</v>
      </c>
      <c r="AC34" s="4"/>
      <c r="AD34" s="47">
        <f t="shared" ref="AD34:BC34" si="11">AD5-SUM(AD6,AD7,AD11,AD16,AD19,AD29,AD30)</f>
        <v>3.9685167938256161E-2</v>
      </c>
      <c r="AE34" s="24">
        <f t="shared" si="11"/>
        <v>3.2159420639600089E-2</v>
      </c>
      <c r="AF34" s="24">
        <f t="shared" si="11"/>
        <v>4.9854056529600177E-2</v>
      </c>
      <c r="AG34" s="24">
        <f t="shared" si="11"/>
        <v>5.8029821326400111E-2</v>
      </c>
      <c r="AH34" s="24">
        <f t="shared" si="11"/>
        <v>5.7861254887800251E-2</v>
      </c>
      <c r="AI34" s="24">
        <f t="shared" si="11"/>
        <v>7.1452985003400138E-2</v>
      </c>
      <c r="AJ34" s="24">
        <f t="shared" si="11"/>
        <v>8.9262575291999768E-2</v>
      </c>
      <c r="AK34" s="24">
        <f t="shared" si="11"/>
        <v>0.11815333631349989</v>
      </c>
      <c r="AL34" s="24">
        <f t="shared" si="11"/>
        <v>0.12845781585040039</v>
      </c>
      <c r="AM34" s="24">
        <f t="shared" si="11"/>
        <v>0.10926988871480026</v>
      </c>
      <c r="AN34" s="24">
        <f t="shared" si="11"/>
        <v>0.12270941556029957</v>
      </c>
      <c r="AO34" s="24">
        <f t="shared" si="11"/>
        <v>0.15090671860799998</v>
      </c>
      <c r="AP34" s="24">
        <f t="shared" si="11"/>
        <v>0.19525256949439995</v>
      </c>
      <c r="AQ34" s="24">
        <f t="shared" si="11"/>
        <v>0.25427814951329986</v>
      </c>
      <c r="AR34" s="24">
        <f t="shared" si="11"/>
        <v>0.27379426752950009</v>
      </c>
      <c r="AS34" s="24">
        <f t="shared" si="11"/>
        <v>0.23479428946399994</v>
      </c>
      <c r="AT34" s="24">
        <f t="shared" si="11"/>
        <v>0.21643751660980026</v>
      </c>
      <c r="AU34" s="24">
        <f t="shared" si="11"/>
        <v>0.23974258083490041</v>
      </c>
      <c r="AV34" s="24">
        <f t="shared" si="11"/>
        <v>0.2861213979070002</v>
      </c>
      <c r="AW34" s="24">
        <f t="shared" si="11"/>
        <v>0.28622858455150002</v>
      </c>
      <c r="AX34" s="24">
        <f t="shared" si="11"/>
        <v>0.27700111957720019</v>
      </c>
      <c r="AY34" s="24">
        <f t="shared" si="11"/>
        <v>0.31861647647150004</v>
      </c>
      <c r="AZ34" s="24">
        <f t="shared" si="11"/>
        <v>0.3369985071570003</v>
      </c>
      <c r="BA34" s="24">
        <f t="shared" si="11"/>
        <v>0.35304065031179965</v>
      </c>
      <c r="BB34" s="24">
        <f t="shared" si="11"/>
        <v>0.43864908017555015</v>
      </c>
      <c r="BC34" s="183">
        <f t="shared" si="11"/>
        <v>0</v>
      </c>
      <c r="BD34" s="166"/>
    </row>
    <row r="35" spans="2:56">
      <c r="B35" s="5" t="s">
        <v>44</v>
      </c>
      <c r="C35" s="84">
        <f>1/$A$1*[1]CoreVPAImp!$B$171</f>
        <v>0.71829051074000017</v>
      </c>
      <c r="D35" s="85">
        <f>1/$A$1*[1]CoreVPAImp!$C$171</f>
        <v>0.59165292452000007</v>
      </c>
      <c r="E35" s="85">
        <f>1/$A$1*[1]CoreVPAImp!D$171</f>
        <v>0.84939766550000007</v>
      </c>
      <c r="F35" s="85">
        <f>1/$A$1*[1]CoreVPAImp!E$171</f>
        <v>0.75154648568000004</v>
      </c>
      <c r="G35" s="85">
        <f>1/$A$1*[1]CoreVPAImp!F$171</f>
        <v>0.67325967525999997</v>
      </c>
      <c r="H35" s="85">
        <f>1/$A$1*[1]CoreVPAImp!G$171</f>
        <v>0.8435080143</v>
      </c>
      <c r="I35" s="85">
        <f>1/$A$1*[1]CoreVPAImp!H$171</f>
        <v>1.0511176309999999</v>
      </c>
      <c r="J35" s="85">
        <f>1/$A$1*[1]CoreVPAImp!I$171</f>
        <v>1.1155970839</v>
      </c>
      <c r="K35" s="85">
        <f>1/$A$1*[1]CoreVPAImp!J$171</f>
        <v>1.2131098149000001</v>
      </c>
      <c r="L35" s="85">
        <f>1/$A$1*[1]CoreVPAImp!K$171</f>
        <v>1.2640499133600001</v>
      </c>
      <c r="M35" s="85">
        <f>1/$A$1*[1]CoreVPAImp!L$171</f>
        <v>1.1595383523999998</v>
      </c>
      <c r="N35" s="85">
        <f>1/$A$1*[1]CoreVPAImp!M$171</f>
        <v>1.2375833112833334</v>
      </c>
      <c r="O35" s="85">
        <f>1/$A$1*[1]CoreVPAImp!N$171</f>
        <v>1.9616766082666666</v>
      </c>
      <c r="P35" s="85">
        <f>1/$A$1*[1]CoreVPAImp!O$171</f>
        <v>2.6905617147999994</v>
      </c>
      <c r="Q35" s="85">
        <f>1/$A$1*[1]CoreVPAImp!P$171</f>
        <v>3.0168900021841267</v>
      </c>
      <c r="R35" s="85">
        <f>1/$A$1*[1]CoreVPAImp!Q$171</f>
        <v>3.2953232407874857</v>
      </c>
      <c r="S35" s="85">
        <f>1/$A$1*[1]CoreVPAImp!R$171</f>
        <v>3.2034768832666662</v>
      </c>
      <c r="T35" s="85">
        <f>1/$A$1*[1]CoreVPAImp!S$171</f>
        <v>3.3825263886174692</v>
      </c>
      <c r="U35" s="85">
        <f>1/$A$1*[1]CoreVPAImp!T$171</f>
        <v>3.5029747610979793</v>
      </c>
      <c r="V35" s="85">
        <f>1/$A$1*[1]CoreVPAImp!U$171</f>
        <v>3.6582577479823257</v>
      </c>
      <c r="W35" s="85">
        <f>1/$A$1*[1]CoreVPAImp!V$171</f>
        <v>3.7525322051879995</v>
      </c>
      <c r="X35" s="85">
        <f>1/$A$1*[1]CoreVPAImp!W$171</f>
        <v>3.5131224162400003</v>
      </c>
      <c r="Y35" s="85">
        <f>1/$A$1*[1]CoreVPAImp!X$171</f>
        <v>3.7443271718828868</v>
      </c>
      <c r="Z35" s="85">
        <f>1/$A$1*[1]CoreVPAImp!Y$171</f>
        <v>4.10353431392</v>
      </c>
      <c r="AA35" s="85">
        <f>1/$A$1*[1]CoreVPAImp!Z$171</f>
        <v>4.4072176675039989</v>
      </c>
      <c r="AB35" s="85">
        <f>1/$A$1*[1]CoreVPAImp!AA$171</f>
        <v>4.4072176675039989</v>
      </c>
      <c r="AC35" s="189"/>
      <c r="AD35" s="35">
        <f>1/1000*[1]CoreVPAImp!$AB$171</f>
        <v>3.8029339489406996E-2</v>
      </c>
      <c r="AE35" s="10">
        <f>1/1000*[1]CoreVPAImp!$AC$171</f>
        <v>3.0914335129599999E-2</v>
      </c>
      <c r="AF35" s="10">
        <f>1/1000*[1]CoreVPAImp!AD$171</f>
        <v>4.6850908468800002E-2</v>
      </c>
      <c r="AG35" s="10">
        <f>1/1000*[1]CoreVPAImp!AE$171</f>
        <v>5.5610970710399998E-2</v>
      </c>
      <c r="AH35" s="10">
        <f>1/1000*[1]CoreVPAImp!AF$171</f>
        <v>5.5500277956199995E-2</v>
      </c>
      <c r="AI35" s="10">
        <f>1/1000*[1]CoreVPAImp!AG$171</f>
        <v>6.7734254402100014E-2</v>
      </c>
      <c r="AJ35" s="10">
        <f>1/1000*[1]CoreVPAImp!AH$171</f>
        <v>8.6922514827600009E-2</v>
      </c>
      <c r="AK35" s="10">
        <f>1/1000*[1]CoreVPAImp!AI$171</f>
        <v>0.11355563225149999</v>
      </c>
      <c r="AL35" s="10">
        <f>1/1000*[1]CoreVPAImp!AJ$171</f>
        <v>0.12490174208480002</v>
      </c>
      <c r="AM35" s="10">
        <f>1/1000*[1]CoreVPAImp!AK$171</f>
        <v>0.10827289683320002</v>
      </c>
      <c r="AN35" s="10">
        <f>1/1000*[1]CoreVPAImp!AL$171</f>
        <v>0.1212232899519</v>
      </c>
      <c r="AO35" s="10">
        <f>1/1000*[1]CoreVPAImp!AM$171</f>
        <v>0.14977432521600004</v>
      </c>
      <c r="AP35" s="10">
        <f>1/1000*[1]CoreVPAImp!AN$171</f>
        <v>0.19464348692800001</v>
      </c>
      <c r="AQ35" s="10">
        <f>1/1000*[1]CoreVPAImp!AO$171</f>
        <v>0.25404127623780004</v>
      </c>
      <c r="AR35" s="10">
        <f>1/1000*[1]CoreVPAImp!AP$171</f>
        <v>0.27355145094200001</v>
      </c>
      <c r="AS35" s="10">
        <f>1/1000*[1]CoreVPAImp!AQ$171</f>
        <v>0.23432760713599998</v>
      </c>
      <c r="AT35" s="10">
        <f>1/1000*[1]CoreVPAImp!AR$171</f>
        <v>0.21624766222870001</v>
      </c>
      <c r="AU35" s="10">
        <f>1/1000*[1]CoreVPAImp!AS$171</f>
        <v>0.23931136304789999</v>
      </c>
      <c r="AV35" s="10">
        <f>1/1000*[1]CoreVPAImp!AT$171</f>
        <v>0.285516096434</v>
      </c>
      <c r="AW35" s="10">
        <f>1/1000*[1]CoreVPAImp!AU$171</f>
        <v>0.28611311484350005</v>
      </c>
      <c r="AX35" s="10">
        <f>1/1000*[1]CoreVPAImp!AV$171</f>
        <v>0.27692564871219999</v>
      </c>
      <c r="AY35" s="10">
        <f>1/1000*[1]CoreVPAImp!AW$171</f>
        <v>0.31851750340470003</v>
      </c>
      <c r="AZ35" s="10">
        <f>1/1000*[1]CoreVPAImp!AX$171</f>
        <v>0.33671897461799999</v>
      </c>
      <c r="BA35" s="10">
        <f>1/1000*[1]CoreVPAImp!AY$171</f>
        <v>0.35271592402749996</v>
      </c>
      <c r="BB35" s="10">
        <f>1/1000*[1]CoreVPAImp!AZ$171</f>
        <v>0.43816928513890002</v>
      </c>
      <c r="BC35" s="176">
        <f>1/1000*[1]CoreVPAImp!BA$171</f>
        <v>0</v>
      </c>
      <c r="BD35" s="166"/>
    </row>
    <row r="36" spans="2:56" ht="13" thickBot="1">
      <c r="B36" s="6" t="s">
        <v>130</v>
      </c>
      <c r="C36" s="343">
        <f t="shared" ref="C36:AB36" si="12">SUM(C34:C34)-SUM(C35:C35)</f>
        <v>2.0886631000065492E-3</v>
      </c>
      <c r="D36" s="196">
        <f t="shared" si="12"/>
        <v>2.0843746000024366E-3</v>
      </c>
      <c r="E36" s="196">
        <f t="shared" si="12"/>
        <v>4.9966013600005632E-2</v>
      </c>
      <c r="F36" s="196">
        <f t="shared" si="12"/>
        <v>1.8668010399997659E-2</v>
      </c>
      <c r="G36" s="196">
        <f t="shared" si="12"/>
        <v>1.5625145600000279E-2</v>
      </c>
      <c r="H36" s="196">
        <f t="shared" si="12"/>
        <v>7.001557659996438E-3</v>
      </c>
      <c r="I36" s="196">
        <f t="shared" si="12"/>
        <v>2.3039352799991697E-3</v>
      </c>
      <c r="J36" s="196">
        <f t="shared" si="12"/>
        <v>7.4329624600011357E-3</v>
      </c>
      <c r="K36" s="196">
        <f t="shared" si="12"/>
        <v>6.1062725200002888E-3</v>
      </c>
      <c r="L36" s="196">
        <f t="shared" si="12"/>
        <v>1.8534459999992592E-3</v>
      </c>
      <c r="M36" s="196">
        <f t="shared" si="12"/>
        <v>2.3725709192325972E-3</v>
      </c>
      <c r="N36" s="196">
        <f t="shared" si="12"/>
        <v>1.6623179487200712E-3</v>
      </c>
      <c r="O36" s="196">
        <f t="shared" si="12"/>
        <v>1.6064038499998823E-3</v>
      </c>
      <c r="P36" s="196">
        <f t="shared" si="12"/>
        <v>3.1691013839374449E-4</v>
      </c>
      <c r="Q36" s="196">
        <f t="shared" si="12"/>
        <v>3.4377968889032218E-4</v>
      </c>
      <c r="R36" s="196">
        <f t="shared" si="12"/>
        <v>5.250820000037848E-4</v>
      </c>
      <c r="S36" s="196">
        <f t="shared" si="12"/>
        <v>1.350251999996388E-4</v>
      </c>
      <c r="T36" s="196">
        <f t="shared" si="12"/>
        <v>6.3842672332992123E-4</v>
      </c>
      <c r="U36" s="196">
        <f t="shared" si="12"/>
        <v>8.2064376888713042E-4</v>
      </c>
      <c r="V36" s="196">
        <f t="shared" si="12"/>
        <v>2.6295762860417682E-4</v>
      </c>
      <c r="W36" s="196">
        <f t="shared" si="12"/>
        <v>1.1980793600052664E-4</v>
      </c>
      <c r="X36" s="196">
        <f t="shared" si="12"/>
        <v>8.832897706545495E-5</v>
      </c>
      <c r="Y36" s="196">
        <f t="shared" si="12"/>
        <v>1.8151814711320213E-4</v>
      </c>
      <c r="Z36" s="196">
        <f t="shared" si="12"/>
        <v>3.656559232174672E-4</v>
      </c>
      <c r="AA36" s="196">
        <f t="shared" si="12"/>
        <v>1.7998722480019325E-3</v>
      </c>
      <c r="AB36" s="196">
        <f t="shared" si="12"/>
        <v>1.7998722480019325E-3</v>
      </c>
      <c r="AC36" s="32"/>
      <c r="AD36" s="56">
        <f t="shared" ref="AD36:BC36" si="13">SUM(AD34:AD34)-SUM(AD35:AD35)</f>
        <v>1.6558284488491642E-3</v>
      </c>
      <c r="AE36" s="198">
        <f t="shared" si="13"/>
        <v>1.2450855100000907E-3</v>
      </c>
      <c r="AF36" s="198">
        <f t="shared" si="13"/>
        <v>3.0031480608001745E-3</v>
      </c>
      <c r="AG36" s="198">
        <f t="shared" si="13"/>
        <v>2.4188506160001122E-3</v>
      </c>
      <c r="AH36" s="198">
        <f t="shared" si="13"/>
        <v>2.360976931600256E-3</v>
      </c>
      <c r="AI36" s="198">
        <f t="shared" si="13"/>
        <v>3.7187306013001242E-3</v>
      </c>
      <c r="AJ36" s="198">
        <f t="shared" si="13"/>
        <v>2.3400604643997597E-3</v>
      </c>
      <c r="AK36" s="198">
        <f t="shared" si="13"/>
        <v>4.5977040619998993E-3</v>
      </c>
      <c r="AL36" s="198">
        <f t="shared" si="13"/>
        <v>3.5560737656003677E-3</v>
      </c>
      <c r="AM36" s="198">
        <f t="shared" si="13"/>
        <v>9.9699188160023988E-4</v>
      </c>
      <c r="AN36" s="198">
        <f t="shared" si="13"/>
        <v>1.4861256083995716E-3</v>
      </c>
      <c r="AO36" s="198">
        <f t="shared" si="13"/>
        <v>1.1323933919999418E-3</v>
      </c>
      <c r="AP36" s="198">
        <f t="shared" si="13"/>
        <v>6.0908256639993774E-4</v>
      </c>
      <c r="AQ36" s="198">
        <f t="shared" si="13"/>
        <v>2.3687327549981596E-4</v>
      </c>
      <c r="AR36" s="198">
        <f t="shared" si="13"/>
        <v>2.4281658750008317E-4</v>
      </c>
      <c r="AS36" s="198">
        <f t="shared" si="13"/>
        <v>4.6668232799995657E-4</v>
      </c>
      <c r="AT36" s="198">
        <f t="shared" si="13"/>
        <v>1.8985438110025177E-4</v>
      </c>
      <c r="AU36" s="198">
        <f t="shared" si="13"/>
        <v>4.3121778700042079E-4</v>
      </c>
      <c r="AV36" s="198">
        <f t="shared" si="13"/>
        <v>6.053014730001971E-4</v>
      </c>
      <c r="AW36" s="198">
        <f t="shared" si="13"/>
        <v>1.1546970799997114E-4</v>
      </c>
      <c r="AX36" s="198">
        <f t="shared" si="13"/>
        <v>7.5470865000204501E-5</v>
      </c>
      <c r="AY36" s="198">
        <f t="shared" si="13"/>
        <v>9.8973066800012166E-5</v>
      </c>
      <c r="AZ36" s="198">
        <f t="shared" si="13"/>
        <v>2.7953253900031561E-4</v>
      </c>
      <c r="BA36" s="198">
        <f t="shared" si="13"/>
        <v>3.247262842996923E-4</v>
      </c>
      <c r="BB36" s="198">
        <f t="shared" si="13"/>
        <v>4.7979503665013246E-4</v>
      </c>
      <c r="BC36" s="209">
        <f t="shared" si="13"/>
        <v>0</v>
      </c>
      <c r="BD36" s="166"/>
    </row>
    <row r="37" spans="2:56" ht="13" thickTop="1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2:56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2:56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2:56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2:56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2:56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2:56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2:56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2:56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2:56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2:56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2:56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2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30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02">
        <f>1/$A$1*[1]TimberSectorMinusCoreVPAImp!$B$263</f>
        <v>1.7754031615608092</v>
      </c>
      <c r="D5" s="103">
        <f>1/$A$1*[1]TimberSectorMinusCoreVPAImp!$C$263</f>
        <v>1.8963260573644554</v>
      </c>
      <c r="E5" s="103">
        <f>1/$A$1*[1]TimberSectorMinusCoreVPAImp!D$263</f>
        <v>1.9583193262832461</v>
      </c>
      <c r="F5" s="103">
        <f>1/$A$1*[1]TimberSectorMinusCoreVPAImp!E$263</f>
        <v>2.2220790803614241</v>
      </c>
      <c r="G5" s="103">
        <f>1/$A$1*[1]TimberSectorMinusCoreVPAImp!F$263</f>
        <v>2.7145951919984834</v>
      </c>
      <c r="H5" s="103">
        <f>1/$A$1*[1]TimberSectorMinusCoreVPAImp!G$263</f>
        <v>2.8040969567996901</v>
      </c>
      <c r="I5" s="103">
        <f>1/$A$1*[1]TimberSectorMinusCoreVPAImp!H$263</f>
        <v>3.1650473823145591</v>
      </c>
      <c r="J5" s="103">
        <f>1/$A$1*[1]TimberSectorMinusCoreVPAImp!I$263</f>
        <v>3.4509458991669404</v>
      </c>
      <c r="K5" s="103">
        <f>1/$A$1*[1]TimberSectorMinusCoreVPAImp!J$263</f>
        <v>3.1719269341827014</v>
      </c>
      <c r="L5" s="103">
        <f>1/$A$1*[1]TimberSectorMinusCoreVPAImp!K$263</f>
        <v>2.662332135942588</v>
      </c>
      <c r="M5" s="103">
        <f>1/$A$1*[1]TimberSectorMinusCoreVPAImp!L$263</f>
        <v>3.1308402790392931</v>
      </c>
      <c r="N5" s="103">
        <f>1/$A$1*[1]TimberSectorMinusCoreVPAImp!M$263</f>
        <v>3.3515726165841593</v>
      </c>
      <c r="O5" s="103">
        <f>1/$A$1*[1]TimberSectorMinusCoreVPAImp!N$263</f>
        <v>2.8618455842714607</v>
      </c>
      <c r="P5" s="103">
        <f>1/$A$1*[1]TimberSectorMinusCoreVPAImp!O$263</f>
        <v>3.2980916687352493</v>
      </c>
      <c r="Q5" s="103">
        <f>1/$A$1*[1]TimberSectorMinusCoreVPAImp!P$263</f>
        <v>3.6411890988880837</v>
      </c>
      <c r="R5" s="103">
        <f>1/$A$1*[1]TimberSectorMinusCoreVPAImp!Q$263</f>
        <v>3.9004443268901849</v>
      </c>
      <c r="S5" s="103">
        <f>1/$A$1*[1]TimberSectorMinusCoreVPAImp!R$263</f>
        <v>4.4566052070226423</v>
      </c>
      <c r="T5" s="103">
        <f>1/$A$1*[1]TimberSectorMinusCoreVPAImp!S$263</f>
        <v>5.0637900371365587</v>
      </c>
      <c r="U5" s="103">
        <f>1/$A$1*[1]TimberSectorMinusCoreVPAImp!T$263</f>
        <v>5.0286343796553039</v>
      </c>
      <c r="V5" s="103">
        <f>1/$A$1*[1]TimberSectorMinusCoreVPAImp!U$263</f>
        <v>4.1150235280380159</v>
      </c>
      <c r="W5" s="103">
        <f>1/$A$1*[1]TimberSectorMinusCoreVPAImp!V$263</f>
        <v>4.474600060939637</v>
      </c>
      <c r="X5" s="103">
        <f>1/$A$1*[1]TimberSectorMinusCoreVPAImp!W$263</f>
        <v>4.7405647931938244</v>
      </c>
      <c r="Y5" s="103">
        <f>1/$A$1*[1]TimberSectorMinusCoreVPAImp!X$263</f>
        <v>4.5110026092186928</v>
      </c>
      <c r="Z5" s="103">
        <f>1/$A$1*[1]TimberSectorMinusCoreVPAImp!Y$263</f>
        <v>3.39729876138454</v>
      </c>
      <c r="AA5" s="103">
        <f>1/$A$1*[1]TimberSectorMinusCoreVPAImp!Z$263</f>
        <v>3.3278769629435718</v>
      </c>
      <c r="AB5" s="103">
        <f>1/$A$1*[1]TimberSectorMinusCoreVPAImp!AA$263</f>
        <v>3.3278769629435718</v>
      </c>
      <c r="AC5" s="105"/>
      <c r="AD5" s="106">
        <f>1/1000*[1]TimberSectorMinusCoreVPAImp!$AB$263</f>
        <v>0.75604028170531457</v>
      </c>
      <c r="AE5" s="103">
        <f>1/1000*[1]TimberSectorMinusCoreVPAImp!$AC$263</f>
        <v>0.76808810014399975</v>
      </c>
      <c r="AF5" s="103">
        <f>1/1000*[1]TimberSectorMinusCoreVPAImp!AD$263</f>
        <v>0.88131567259039989</v>
      </c>
      <c r="AG5" s="103">
        <f>1/1000*[1]TimberSectorMinusCoreVPAImp!AE$263</f>
        <v>1.1331116147056</v>
      </c>
      <c r="AH5" s="103">
        <f>1/1000*[1]TimberSectorMinusCoreVPAImp!AF$263</f>
        <v>1.4147322703023999</v>
      </c>
      <c r="AI5" s="103">
        <f>1/1000*[1]TimberSectorMinusCoreVPAImp!AG$263</f>
        <v>1.5046730674404005</v>
      </c>
      <c r="AJ5" s="103">
        <f>1/1000*[1]TimberSectorMinusCoreVPAImp!AH$263</f>
        <v>1.731555953902</v>
      </c>
      <c r="AK5" s="103">
        <f>1/1000*[1]TimberSectorMinusCoreVPAImp!AI$263</f>
        <v>2.1844201339404998</v>
      </c>
      <c r="AL5" s="103">
        <f>1/1000*[1]TimberSectorMinusCoreVPAImp!AJ$263</f>
        <v>2.3064782291623991</v>
      </c>
      <c r="AM5" s="103">
        <f>1/1000*[1]TimberSectorMinusCoreVPAImp!AK$263</f>
        <v>1.6334752106551995</v>
      </c>
      <c r="AN5" s="103">
        <f>1/1000*[1]TimberSectorMinusCoreVPAImp!AL$263</f>
        <v>1.7517855638483995</v>
      </c>
      <c r="AO5" s="103">
        <f>1/1000*[1]TimberSectorMinusCoreVPAImp!AM$263</f>
        <v>2.1245163972479992</v>
      </c>
      <c r="AP5" s="103">
        <f>1/1000*[1]TimberSectorMinusCoreVPAImp!AN$263</f>
        <v>1.8218381605775991</v>
      </c>
      <c r="AQ5" s="103">
        <f>1/1000*[1]TimberSectorMinusCoreVPAImp!AO$263</f>
        <v>1.9204088774777999</v>
      </c>
      <c r="AR5" s="103">
        <f>1/1000*[1]TimberSectorMinusCoreVPAImp!AP$263</f>
        <v>2.1739822323219999</v>
      </c>
      <c r="AS5" s="103">
        <f>1/1000*[1]TimberSectorMinusCoreVPAImp!AQ$263</f>
        <v>1.9838856697134994</v>
      </c>
      <c r="AT5" s="103">
        <f>1/1000*[1]TimberSectorMinusCoreVPAImp!AR$263</f>
        <v>2.0259519282812</v>
      </c>
      <c r="AU5" s="103">
        <f>1/1000*[1]TimberSectorMinusCoreVPAImp!AS$263</f>
        <v>2.2224082706111004</v>
      </c>
      <c r="AV5" s="103">
        <f>1/1000*[1]TimberSectorMinusCoreVPAImp!AT$263</f>
        <v>2.3433927568619994</v>
      </c>
      <c r="AW5" s="103">
        <f>1/1000*[1]TimberSectorMinusCoreVPAImp!AU$263</f>
        <v>2.1038858332844996</v>
      </c>
      <c r="AX5" s="103">
        <f>1/1000*[1]TimberSectorMinusCoreVPAImp!AV$263</f>
        <v>2.2354291013242009</v>
      </c>
      <c r="AY5" s="103">
        <f>1/1000*[1]TimberSectorMinusCoreVPAImp!AW$263</f>
        <v>2.7654771931976994</v>
      </c>
      <c r="AZ5" s="103">
        <f>1/1000*[1]TimberSectorMinusCoreVPAImp!AX$263</f>
        <v>2.8008388190250009</v>
      </c>
      <c r="BA5" s="103">
        <f>1/1000*[1]TimberSectorMinusCoreVPAImp!AY$263</f>
        <v>2.3624417732794991</v>
      </c>
      <c r="BB5" s="103">
        <f>1/1000*[1]TimberSectorMinusCoreVPAImp!AZ$263</f>
        <v>2.2450519238698989</v>
      </c>
      <c r="BC5" s="104">
        <f>1/1000*[1]TimberSectorMinusCoreVPAImp!BA$263</f>
        <v>0</v>
      </c>
      <c r="BD5" s="166"/>
    </row>
    <row r="6" spans="1:56" ht="17.149999999999999" customHeight="1" thickTop="1">
      <c r="B6" s="110" t="s">
        <v>84</v>
      </c>
      <c r="C6" s="111">
        <f>1/$A$1*[1]TimberSectorMinusCoreVPAImp!$B$266</f>
        <v>2.8842656927377803E-3</v>
      </c>
      <c r="D6" s="112">
        <f>1/$A$1*[1]TimberSectorMinusCoreVPAImp!$C$266</f>
        <v>1.476364961333657E-3</v>
      </c>
      <c r="E6" s="112">
        <f>1/$A$1*[1]TimberSectorMinusCoreVPAImp!D$266</f>
        <v>1.7517778110841674E-3</v>
      </c>
      <c r="F6" s="112">
        <f>1/$A$1*[1]TimberSectorMinusCoreVPAImp!E$266</f>
        <v>1.3398061877237233E-3</v>
      </c>
      <c r="G6" s="112">
        <f>1/$A$1*[1]TimberSectorMinusCoreVPAImp!F$266</f>
        <v>6.2096738135718492E-4</v>
      </c>
      <c r="H6" s="112">
        <f>1/$A$1*[1]TimberSectorMinusCoreVPAImp!G$266</f>
        <v>5.5717653991026921E-4</v>
      </c>
      <c r="I6" s="112">
        <f>1/$A$1*[1]TimberSectorMinusCoreVPAImp!H$266</f>
        <v>5.8038593891080771E-4</v>
      </c>
      <c r="J6" s="112">
        <f>1/$A$1*[1]TimberSectorMinusCoreVPAImp!I$266</f>
        <v>3.4161289517874107E-4</v>
      </c>
      <c r="K6" s="112">
        <f>1/$A$1*[1]TimberSectorMinusCoreVPAImp!J$266</f>
        <v>4.3552250254861734E-4</v>
      </c>
      <c r="L6" s="112">
        <f>1/$A$1*[1]TimberSectorMinusCoreVPAImp!K$266</f>
        <v>3.6015075683510484E-4</v>
      </c>
      <c r="M6" s="112">
        <f>1/$A$1*[1]TimberSectorMinusCoreVPAImp!L$266</f>
        <v>4.4224260022519542E-4</v>
      </c>
      <c r="N6" s="112">
        <f>1/$A$1*[1]TimberSectorMinusCoreVPAImp!M$266</f>
        <v>5.7001618813513411E-4</v>
      </c>
      <c r="O6" s="112">
        <f>1/$A$1*[1]TimberSectorMinusCoreVPAImp!N$266</f>
        <v>6.8385968367939325E-4</v>
      </c>
      <c r="P6" s="112">
        <f>1/$A$1*[1]TimberSectorMinusCoreVPAImp!O$266</f>
        <v>1.0802288500994094E-3</v>
      </c>
      <c r="Q6" s="112">
        <f>1/$A$1*[1]TimberSectorMinusCoreVPAImp!P$266</f>
        <v>3.2337095721774237E-4</v>
      </c>
      <c r="R6" s="112">
        <f>1/$A$1*[1]TimberSectorMinusCoreVPAImp!Q$266</f>
        <v>2.5875746255191472E-4</v>
      </c>
      <c r="S6" s="112">
        <f>1/$A$1*[1]TimberSectorMinusCoreVPAImp!R$266</f>
        <v>3.7672772441973566E-4</v>
      </c>
      <c r="T6" s="112">
        <f>1/$A$1*[1]TimberSectorMinusCoreVPAImp!S$266</f>
        <v>2.7475778971123351E-4</v>
      </c>
      <c r="U6" s="112">
        <f>1/$A$1*[1]TimberSectorMinusCoreVPAImp!T$266</f>
        <v>2.3329129204006371E-4</v>
      </c>
      <c r="V6" s="112">
        <f>1/$A$1*[1]TimberSectorMinusCoreVPAImp!U$266</f>
        <v>1.973811348232432E-4</v>
      </c>
      <c r="W6" s="112">
        <f>1/$A$1*[1]TimberSectorMinusCoreVPAImp!V$266</f>
        <v>1.4989082223602483E-4</v>
      </c>
      <c r="X6" s="112">
        <f>1/$A$1*[1]TimberSectorMinusCoreVPAImp!W$266</f>
        <v>2.0830381938313791E-4</v>
      </c>
      <c r="Y6" s="112">
        <f>1/$A$1*[1]TimberSectorMinusCoreVPAImp!X$266</f>
        <v>1.326813789056646E-4</v>
      </c>
      <c r="Z6" s="112">
        <f>1/$A$1*[1]TimberSectorMinusCoreVPAImp!Y$266</f>
        <v>9.9114833836009354E-5</v>
      </c>
      <c r="AA6" s="112">
        <f>1/$A$1*[1]TimberSectorMinusCoreVPAImp!Z$266</f>
        <v>2.7118266000000004E-4</v>
      </c>
      <c r="AB6" s="112">
        <f>1/$A$1*[1]TimberSectorMinusCoreVPAImp!AA$266</f>
        <v>2.7118266000000004E-4</v>
      </c>
      <c r="AC6" s="4"/>
      <c r="AD6" s="113">
        <f>1/1000*[1]TimberSectorMinusCoreVPAImp!$AB$266</f>
        <v>1.539163196367E-3</v>
      </c>
      <c r="AE6" s="112">
        <f>1/1000*[1]TimberSectorMinusCoreVPAImp!$AC$266</f>
        <v>4.256473340000001E-4</v>
      </c>
      <c r="AF6" s="112">
        <f>1/1000*[1]TimberSectorMinusCoreVPAImp!AD$266</f>
        <v>2.8413294240000009E-4</v>
      </c>
      <c r="AG6" s="112">
        <f>1/1000*[1]TimberSectorMinusCoreVPAImp!AE$266</f>
        <v>7.7412427679999986E-4</v>
      </c>
      <c r="AH6" s="112">
        <f>1/1000*[1]TimberSectorMinusCoreVPAImp!AF$266</f>
        <v>5.2283853580000004E-4</v>
      </c>
      <c r="AI6" s="112">
        <f>1/1000*[1]TimberSectorMinusCoreVPAImp!AG$266</f>
        <v>5.1239253780000003E-4</v>
      </c>
      <c r="AJ6" s="112">
        <f>1/1000*[1]TimberSectorMinusCoreVPAImp!AH$266</f>
        <v>5.9578094440000001E-4</v>
      </c>
      <c r="AK6" s="112">
        <f>1/1000*[1]TimberSectorMinusCoreVPAImp!AI$266</f>
        <v>3.7547588499999988E-4</v>
      </c>
      <c r="AL6" s="112">
        <f>1/1000*[1]TimberSectorMinusCoreVPAImp!AJ$266</f>
        <v>6.354370780000001E-4</v>
      </c>
      <c r="AM6" s="112">
        <f>1/1000*[1]TimberSectorMinusCoreVPAImp!AK$266</f>
        <v>2.9068468879999999E-4</v>
      </c>
      <c r="AN6" s="112">
        <f>1/1000*[1]TimberSectorMinusCoreVPAImp!AL$266</f>
        <v>5.2757822340000001E-4</v>
      </c>
      <c r="AO6" s="112">
        <f>1/1000*[1]TimberSectorMinusCoreVPAImp!AM$266</f>
        <v>3.0704318399999992E-4</v>
      </c>
      <c r="AP6" s="112">
        <f>1/1000*[1]TimberSectorMinusCoreVPAImp!AN$266</f>
        <v>3.4684717759999998E-4</v>
      </c>
      <c r="AQ6" s="112">
        <f>1/1000*[1]TimberSectorMinusCoreVPAImp!AO$266</f>
        <v>5.0074018350000009E-4</v>
      </c>
      <c r="AR6" s="112">
        <f>1/1000*[1]TimberSectorMinusCoreVPAImp!AP$266</f>
        <v>4.1537943799999999E-4</v>
      </c>
      <c r="AS6" s="112">
        <f>1/1000*[1]TimberSectorMinusCoreVPAImp!AQ$266</f>
        <v>1.9712264599999995E-4</v>
      </c>
      <c r="AT6" s="112">
        <f>1/1000*[1]TimberSectorMinusCoreVPAImp!AR$266</f>
        <v>2.6799155899999996E-4</v>
      </c>
      <c r="AU6" s="112">
        <f>1/1000*[1]TimberSectorMinusCoreVPAImp!AS$266</f>
        <v>6.4488359649999996E-4</v>
      </c>
      <c r="AV6" s="112">
        <f>1/1000*[1]TimberSectorMinusCoreVPAImp!AT$266</f>
        <v>3.1926681600000006E-4</v>
      </c>
      <c r="AW6" s="112">
        <f>1/1000*[1]TimberSectorMinusCoreVPAImp!AU$266</f>
        <v>2.4860960399999998E-4</v>
      </c>
      <c r="AX6" s="112">
        <f>1/1000*[1]TimberSectorMinusCoreVPAImp!AV$266</f>
        <v>1.7622432700000002E-4</v>
      </c>
      <c r="AY6" s="112">
        <f>1/1000*[1]TimberSectorMinusCoreVPAImp!AW$266</f>
        <v>3.0026742410000002E-4</v>
      </c>
      <c r="AZ6" s="112">
        <f>1/1000*[1]TimberSectorMinusCoreVPAImp!AX$266</f>
        <v>3.1016325599999997E-4</v>
      </c>
      <c r="BA6" s="112">
        <f>1/1000*[1]TimberSectorMinusCoreVPAImp!AY$266</f>
        <v>1.7478781979999994E-4</v>
      </c>
      <c r="BB6" s="112">
        <f>1/1000*[1]TimberSectorMinusCoreVPAImp!AZ$266</f>
        <v>4.1273823404999998E-4</v>
      </c>
      <c r="BC6" s="340">
        <f>1/1000*[1]TimberSectorMinusCoreVPAImp!BA$266</f>
        <v>0</v>
      </c>
      <c r="BD6" s="166"/>
    </row>
    <row r="7" spans="1:56" ht="17.149999999999999" customHeight="1">
      <c r="B7" s="292" t="s">
        <v>85</v>
      </c>
      <c r="C7" s="117">
        <f>1/$A$1*[1]TimberSectorMinusCoreVPAImp!$B$268</f>
        <v>8.777072636631118E-3</v>
      </c>
      <c r="D7" s="118">
        <f>1/$A$1*[1]TimberSectorMinusCoreVPAImp!$C$268</f>
        <v>5.7830755591417489E-3</v>
      </c>
      <c r="E7" s="118">
        <f>1/$A$1*[1]TimberSectorMinusCoreVPAImp!D$268</f>
        <v>4.6928373499575795E-3</v>
      </c>
      <c r="F7" s="118">
        <f>1/$A$1*[1]TimberSectorMinusCoreVPAImp!E$268</f>
        <v>7.5244835028613639E-3</v>
      </c>
      <c r="G7" s="118">
        <f>1/$A$1*[1]TimberSectorMinusCoreVPAImp!F$268</f>
        <v>5.1222351795449737E-3</v>
      </c>
      <c r="H7" s="118">
        <f>1/$A$1*[1]TimberSectorMinusCoreVPAImp!G$268</f>
        <v>5.226661918759941E-3</v>
      </c>
      <c r="I7" s="118">
        <f>1/$A$1*[1]TimberSectorMinusCoreVPAImp!H$268</f>
        <v>4.7790223972531088E-3</v>
      </c>
      <c r="J7" s="118">
        <f>1/$A$1*[1]TimberSectorMinusCoreVPAImp!I$268</f>
        <v>3.2877645376716655E-2</v>
      </c>
      <c r="K7" s="118">
        <f>1/$A$1*[1]TimberSectorMinusCoreVPAImp!J$268</f>
        <v>9.7764093958487182E-3</v>
      </c>
      <c r="L7" s="118">
        <f>1/$A$1*[1]TimberSectorMinusCoreVPAImp!K$268</f>
        <v>7.0141143590332815E-3</v>
      </c>
      <c r="M7" s="118">
        <f>1/$A$1*[1]TimberSectorMinusCoreVPAImp!L$268</f>
        <v>1.0634988687981926E-2</v>
      </c>
      <c r="N7" s="118">
        <f>1/$A$1*[1]TimberSectorMinusCoreVPAImp!M$268</f>
        <v>1.0966052775149792E-2</v>
      </c>
      <c r="O7" s="118">
        <f>1/$A$1*[1]TimberSectorMinusCoreVPAImp!N$268</f>
        <v>1.2042916364909766E-2</v>
      </c>
      <c r="P7" s="118">
        <f>1/$A$1*[1]TimberSectorMinusCoreVPAImp!O$268</f>
        <v>4.9948598791913152E-3</v>
      </c>
      <c r="Q7" s="118">
        <f>1/$A$1*[1]TimberSectorMinusCoreVPAImp!P$268</f>
        <v>4.4644577643242027E-3</v>
      </c>
      <c r="R7" s="118">
        <f>1/$A$1*[1]TimberSectorMinusCoreVPAImp!Q$268</f>
        <v>3.1359998314791152E-3</v>
      </c>
      <c r="S7" s="118">
        <f>1/$A$1*[1]TimberSectorMinusCoreVPAImp!R$268</f>
        <v>2.4343628411700401E-3</v>
      </c>
      <c r="T7" s="118">
        <f>1/$A$1*[1]TimberSectorMinusCoreVPAImp!S$268</f>
        <v>3.4448562884644993E-3</v>
      </c>
      <c r="U7" s="118">
        <f>1/$A$1*[1]TimberSectorMinusCoreVPAImp!T$268</f>
        <v>3.8012876804778351E-3</v>
      </c>
      <c r="V7" s="118">
        <f>1/$A$1*[1]TimberSectorMinusCoreVPAImp!U$268</f>
        <v>2.5204987997039935E-3</v>
      </c>
      <c r="W7" s="118">
        <f>1/$A$1*[1]TimberSectorMinusCoreVPAImp!V$268</f>
        <v>2.6625389858562351E-3</v>
      </c>
      <c r="X7" s="118">
        <f>1/$A$1*[1]TimberSectorMinusCoreVPAImp!W$268</f>
        <v>3.0281932278060017E-3</v>
      </c>
      <c r="Y7" s="118">
        <f>1/$A$1*[1]TimberSectorMinusCoreVPAImp!X$268</f>
        <v>7.3666070898859683E-3</v>
      </c>
      <c r="Z7" s="118">
        <f>1/$A$1*[1]TimberSectorMinusCoreVPAImp!Y$268</f>
        <v>2.896988674747409E-2</v>
      </c>
      <c r="AA7" s="118">
        <f>1/$A$1*[1]TimberSectorMinusCoreVPAImp!Z$268</f>
        <v>2.2427682673506508E-2</v>
      </c>
      <c r="AB7" s="118">
        <f>1/$A$1*[1]TimberSectorMinusCoreVPAImp!AA$268</f>
        <v>2.2427682673506508E-2</v>
      </c>
      <c r="AC7" s="122"/>
      <c r="AD7" s="117">
        <f>1/1000*[1]TimberSectorMinusCoreVPAImp!$AB$268</f>
        <v>1.2798648501015003E-2</v>
      </c>
      <c r="AE7" s="118">
        <f>1/1000*[1]TimberSectorMinusCoreVPAImp!$AC$268</f>
        <v>7.5412869544000021E-3</v>
      </c>
      <c r="AF7" s="118">
        <f>1/1000*[1]TimberSectorMinusCoreVPAImp!AD$268</f>
        <v>6.022227590400003E-3</v>
      </c>
      <c r="AG7" s="118">
        <f>1/1000*[1]TimberSectorMinusCoreVPAImp!AE$268</f>
        <v>9.627429403200001E-3</v>
      </c>
      <c r="AH7" s="118">
        <f>1/1000*[1]TimberSectorMinusCoreVPAImp!AF$268</f>
        <v>7.3998939293999973E-3</v>
      </c>
      <c r="AI7" s="118">
        <f>1/1000*[1]TimberSectorMinusCoreVPAImp!AG$268</f>
        <v>7.2349540692000008E-3</v>
      </c>
      <c r="AJ7" s="118">
        <f>1/1000*[1]TimberSectorMinusCoreVPAImp!AH$268</f>
        <v>6.2059047036000011E-3</v>
      </c>
      <c r="AK7" s="118">
        <f>1/1000*[1]TimberSectorMinusCoreVPAImp!AI$268</f>
        <v>1.1098587211500003E-2</v>
      </c>
      <c r="AL7" s="118">
        <f>1/1000*[1]TimberSectorMinusCoreVPAImp!AJ$268</f>
        <v>7.9993032043999997E-3</v>
      </c>
      <c r="AM7" s="118">
        <f>1/1000*[1]TimberSectorMinusCoreVPAImp!AK$268</f>
        <v>5.9066041936000017E-3</v>
      </c>
      <c r="AN7" s="118">
        <f>1/1000*[1]TimberSectorMinusCoreVPAImp!AL$268</f>
        <v>8.6867036037000002E-3</v>
      </c>
      <c r="AO7" s="118">
        <f>1/1000*[1]TimberSectorMinusCoreVPAImp!AM$268</f>
        <v>8.8117344479999981E-3</v>
      </c>
      <c r="AP7" s="118">
        <f>1/1000*[1]TimberSectorMinusCoreVPAImp!AN$268</f>
        <v>7.8356650063999972E-3</v>
      </c>
      <c r="AQ7" s="118">
        <f>1/1000*[1]TimberSectorMinusCoreVPAImp!AO$268</f>
        <v>4.6085468429999995E-3</v>
      </c>
      <c r="AR7" s="118">
        <f>1/1000*[1]TimberSectorMinusCoreVPAImp!AP$268</f>
        <v>3.5109451865000035E-3</v>
      </c>
      <c r="AS7" s="118">
        <f>1/1000*[1]TimberSectorMinusCoreVPAImp!AQ$268</f>
        <v>3.5138996689999986E-3</v>
      </c>
      <c r="AT7" s="118">
        <f>1/1000*[1]TimberSectorMinusCoreVPAImp!AR$268</f>
        <v>4.3079784238999972E-3</v>
      </c>
      <c r="AU7" s="118">
        <f>1/1000*[1]TimberSectorMinusCoreVPAImp!AS$268</f>
        <v>3.6404164511000003E-3</v>
      </c>
      <c r="AV7" s="118">
        <f>1/1000*[1]TimberSectorMinusCoreVPAImp!AT$268</f>
        <v>4.4538616029999997E-3</v>
      </c>
      <c r="AW7" s="118">
        <f>1/1000*[1]TimberSectorMinusCoreVPAImp!AU$268</f>
        <v>3.2675417444999995E-3</v>
      </c>
      <c r="AX7" s="118">
        <f>1/1000*[1]TimberSectorMinusCoreVPAImp!AV$268</f>
        <v>3.613008182199999E-3</v>
      </c>
      <c r="AY7" s="118">
        <f>1/1000*[1]TimberSectorMinusCoreVPAImp!AW$268</f>
        <v>4.5413610275000038E-3</v>
      </c>
      <c r="AZ7" s="118">
        <f>1/1000*[1]TimberSectorMinusCoreVPAImp!AX$268</f>
        <v>6.2056059390000005E-3</v>
      </c>
      <c r="BA7" s="118">
        <f>1/1000*[1]TimberSectorMinusCoreVPAImp!AY$268</f>
        <v>1.0452081523399999E-2</v>
      </c>
      <c r="BB7" s="118">
        <f>1/1000*[1]TimberSectorMinusCoreVPAImp!AZ$268</f>
        <v>6.4036314127500016E-3</v>
      </c>
      <c r="BC7" s="342">
        <f>1/1000*[1]TimberSectorMinusCoreVPAImp!BA$268</f>
        <v>0</v>
      </c>
      <c r="BD7" s="258"/>
    </row>
    <row r="8" spans="1:56" ht="17.149999999999999" customHeight="1">
      <c r="B8" s="18" t="s">
        <v>64</v>
      </c>
      <c r="C8" s="51">
        <f>1/$A$1*[1]TimberSectorMinusCoreVPAImp!$B$269</f>
        <v>8.4417296071599979E-3</v>
      </c>
      <c r="D8" s="52">
        <f>1/$A$1*[1]TimberSectorMinusCoreVPAImp!$C$269</f>
        <v>6.9895374959565108E-3</v>
      </c>
      <c r="E8" s="52">
        <f>1/$A$1*[1]TimberSectorMinusCoreVPAImp!D$269</f>
        <v>4.3711804124067525E-3</v>
      </c>
      <c r="F8" s="52">
        <f>1/$A$1*[1]TimberSectorMinusCoreVPAImp!E$269</f>
        <v>2.5682573071106624E-3</v>
      </c>
      <c r="G8" s="52">
        <f>1/$A$1*[1]TimberSectorMinusCoreVPAImp!F$269</f>
        <v>5.3698512868406668E-3</v>
      </c>
      <c r="H8" s="52">
        <f>1/$A$1*[1]TimberSectorMinusCoreVPAImp!G$269</f>
        <v>3.5751197457596232E-3</v>
      </c>
      <c r="I8" s="52">
        <f>1/$A$1*[1]TimberSectorMinusCoreVPAImp!H$269</f>
        <v>2.9877344118569198E-3</v>
      </c>
      <c r="J8" s="52">
        <f>1/$A$1*[1]TimberSectorMinusCoreVPAImp!I$269</f>
        <v>1.2124372142796058E-2</v>
      </c>
      <c r="K8" s="52">
        <f>1/$A$1*[1]TimberSectorMinusCoreVPAImp!J$269</f>
        <v>8.5057100024222409E-3</v>
      </c>
      <c r="L8" s="52">
        <f>1/$A$1*[1]TimberSectorMinusCoreVPAImp!K$269</f>
        <v>2.6158318625152375E-3</v>
      </c>
      <c r="M8" s="52">
        <f>1/$A$1*[1]TimberSectorMinusCoreVPAImp!L$269</f>
        <v>4.8295192645219972E-3</v>
      </c>
      <c r="N8" s="52">
        <f>1/$A$1*[1]TimberSectorMinusCoreVPAImp!M$269</f>
        <v>5.7655674495969552E-3</v>
      </c>
      <c r="O8" s="52">
        <f>1/$A$1*[1]TimberSectorMinusCoreVPAImp!N$269</f>
        <v>3.9190924489054049E-3</v>
      </c>
      <c r="P8" s="52">
        <f>1/$A$1*[1]TimberSectorMinusCoreVPAImp!O$269</f>
        <v>5.7835415974066091E-3</v>
      </c>
      <c r="Q8" s="52">
        <f>1/$A$1*[1]TimberSectorMinusCoreVPAImp!P$269</f>
        <v>3.0417086988079787E-3</v>
      </c>
      <c r="R8" s="52">
        <f>1/$A$1*[1]TimberSectorMinusCoreVPAImp!Q$269</f>
        <v>2.7588969103568722E-3</v>
      </c>
      <c r="S8" s="52">
        <f>1/$A$1*[1]TimberSectorMinusCoreVPAImp!R$269</f>
        <v>2.533125262575361E-3</v>
      </c>
      <c r="T8" s="52">
        <f>1/$A$1*[1]TimberSectorMinusCoreVPAImp!S$269</f>
        <v>2.4215769703996829E-3</v>
      </c>
      <c r="U8" s="52">
        <f>1/$A$1*[1]TimberSectorMinusCoreVPAImp!T$269</f>
        <v>1.1810089017648899E-3</v>
      </c>
      <c r="V8" s="52">
        <f>1/$A$1*[1]TimberSectorMinusCoreVPAImp!U$269</f>
        <v>3.1652598096283836E-3</v>
      </c>
      <c r="W8" s="52">
        <f>1/$A$1*[1]TimberSectorMinusCoreVPAImp!V$269</f>
        <v>3.7345227872331629E-3</v>
      </c>
      <c r="X8" s="52">
        <f>1/$A$1*[1]TimberSectorMinusCoreVPAImp!W$269</f>
        <v>1.1706980931998361E-2</v>
      </c>
      <c r="Y8" s="52">
        <f>1/$A$1*[1]TimberSectorMinusCoreVPAImp!X$269</f>
        <v>2.315756582957567E-2</v>
      </c>
      <c r="Z8" s="52">
        <f>1/$A$1*[1]TimberSectorMinusCoreVPAImp!Y$269</f>
        <v>3.0972121238737486E-2</v>
      </c>
      <c r="AA8" s="52">
        <f>1/$A$1*[1]TimberSectorMinusCoreVPAImp!Z$269</f>
        <v>3.7670360420000014E-2</v>
      </c>
      <c r="AB8" s="52">
        <f>1/$A$1*[1]TimberSectorMinusCoreVPAImp!AA$269</f>
        <v>3.7670360420000014E-2</v>
      </c>
      <c r="AC8" s="31"/>
      <c r="AD8" s="51">
        <f>1/1000*[1]TimberSectorMinusCoreVPAImp!$AB$269</f>
        <v>1.8731185668419989E-3</v>
      </c>
      <c r="AE8" s="52">
        <f>1/1000*[1]TimberSectorMinusCoreVPAImp!$AC$269</f>
        <v>1.6618117723999997E-3</v>
      </c>
      <c r="AF8" s="52">
        <f>1/1000*[1]TimberSectorMinusCoreVPAImp!AD$269</f>
        <v>1.3872027648000004E-3</v>
      </c>
      <c r="AG8" s="52">
        <f>1/1000*[1]TimberSectorMinusCoreVPAImp!AE$269</f>
        <v>1.1479112175999998E-3</v>
      </c>
      <c r="AH8" s="52">
        <f>1/1000*[1]TimberSectorMinusCoreVPAImp!AF$269</f>
        <v>1.3182280006000001E-3</v>
      </c>
      <c r="AI8" s="52">
        <f>1/1000*[1]TimberSectorMinusCoreVPAImp!AG$269</f>
        <v>1.3524810156000002E-3</v>
      </c>
      <c r="AJ8" s="52">
        <f>1/1000*[1]TimberSectorMinusCoreVPAImp!AH$269</f>
        <v>1.5176160968000004E-3</v>
      </c>
      <c r="AK8" s="52">
        <f>1/1000*[1]TimberSectorMinusCoreVPAImp!AI$269</f>
        <v>4.9314153300000002E-3</v>
      </c>
      <c r="AL8" s="52">
        <f>1/1000*[1]TimberSectorMinusCoreVPAImp!AJ$269</f>
        <v>5.2349581372000027E-3</v>
      </c>
      <c r="AM8" s="52">
        <f>1/1000*[1]TimberSectorMinusCoreVPAImp!AK$269</f>
        <v>1.9959866960000002E-3</v>
      </c>
      <c r="AN8" s="52">
        <f>1/1000*[1]TimberSectorMinusCoreVPAImp!AL$269</f>
        <v>3.0654055043999994E-3</v>
      </c>
      <c r="AO8" s="52">
        <f>1/1000*[1]TimberSectorMinusCoreVPAImp!AM$269</f>
        <v>3.9721722240000003E-3</v>
      </c>
      <c r="AP8" s="52">
        <f>1/1000*[1]TimberSectorMinusCoreVPAImp!AN$269</f>
        <v>2.9970426816000001E-3</v>
      </c>
      <c r="AQ8" s="52">
        <f>1/1000*[1]TimberSectorMinusCoreVPAImp!AO$269</f>
        <v>4.6865501402999993E-3</v>
      </c>
      <c r="AR8" s="52">
        <f>1/1000*[1]TimberSectorMinusCoreVPAImp!AP$269</f>
        <v>2.3766625869999988E-3</v>
      </c>
      <c r="AS8" s="52">
        <f>1/1000*[1]TimberSectorMinusCoreVPAImp!AQ$269</f>
        <v>2.1606758039999993E-3</v>
      </c>
      <c r="AT8" s="52">
        <f>1/1000*[1]TimberSectorMinusCoreVPAImp!AR$269</f>
        <v>1.9328543902999999E-3</v>
      </c>
      <c r="AU8" s="52">
        <f>1/1000*[1]TimberSectorMinusCoreVPAImp!AS$269</f>
        <v>2.0459149424999997E-3</v>
      </c>
      <c r="AV8" s="52">
        <f>1/1000*[1]TimberSectorMinusCoreVPAImp!AT$269</f>
        <v>1.2988602569999996E-3</v>
      </c>
      <c r="AW8" s="52">
        <f>1/1000*[1]TimberSectorMinusCoreVPAImp!AU$269</f>
        <v>2.3355557555000002E-3</v>
      </c>
      <c r="AX8" s="52">
        <f>1/1000*[1]TimberSectorMinusCoreVPAImp!AV$269</f>
        <v>1.6642585008000009E-3</v>
      </c>
      <c r="AY8" s="52">
        <f>1/1000*[1]TimberSectorMinusCoreVPAImp!AW$269</f>
        <v>5.0790448323000019E-3</v>
      </c>
      <c r="AZ8" s="52">
        <f>1/1000*[1]TimberSectorMinusCoreVPAImp!AX$269</f>
        <v>1.0752828488999996E-2</v>
      </c>
      <c r="BA8" s="52">
        <f>1/1000*[1]TimberSectorMinusCoreVPAImp!AY$269</f>
        <v>1.4103308314700006E-2</v>
      </c>
      <c r="BB8" s="52">
        <f>1/1000*[1]TimberSectorMinusCoreVPAImp!AZ$269</f>
        <v>1.6155420925150002E-2</v>
      </c>
      <c r="BC8" s="187">
        <f>1/1000*[1]TimberSectorMinusCoreVPAImp!BA$269</f>
        <v>0</v>
      </c>
      <c r="BD8" s="166"/>
    </row>
    <row r="9" spans="1:56" ht="17.149999999999999" customHeight="1">
      <c r="B9" s="15" t="s">
        <v>72</v>
      </c>
      <c r="C9" s="27">
        <f>1/$A$1*[1]TimberSectorMinusCoreVPAImp!$B$267</f>
        <v>8.7318286863007327E-2</v>
      </c>
      <c r="D9" s="29">
        <f>1/$A$1*[1]TimberSectorMinusCoreVPAImp!$C$267</f>
        <v>8.9002559684645377E-2</v>
      </c>
      <c r="E9" s="29">
        <f>1/$A$1*[1]TimberSectorMinusCoreVPAImp!D$267</f>
        <v>0.10204241164331231</v>
      </c>
      <c r="F9" s="29">
        <f>1/$A$1*[1]TimberSectorMinusCoreVPAImp!E$267</f>
        <v>0.13262307587806757</v>
      </c>
      <c r="G9" s="29">
        <f>1/$A$1*[1]TimberSectorMinusCoreVPAImp!F$267</f>
        <v>0.17568225867248571</v>
      </c>
      <c r="H9" s="29">
        <f>1/$A$1*[1]TimberSectorMinusCoreVPAImp!G$267</f>
        <v>0.2171304083273683</v>
      </c>
      <c r="I9" s="29">
        <f>1/$A$1*[1]TimberSectorMinusCoreVPAImp!H$267</f>
        <v>0.27228085362281651</v>
      </c>
      <c r="J9" s="29">
        <f>1/$A$1*[1]TimberSectorMinusCoreVPAImp!I$267</f>
        <v>0.34925304718648015</v>
      </c>
      <c r="K9" s="29">
        <f>1/$A$1*[1]TimberSectorMinusCoreVPAImp!J$267</f>
        <v>0.33195987309394182</v>
      </c>
      <c r="L9" s="29">
        <f>1/$A$1*[1]TimberSectorMinusCoreVPAImp!K$267</f>
        <v>0.23847789762692495</v>
      </c>
      <c r="M9" s="29">
        <f>1/$A$1*[1]TimberSectorMinusCoreVPAImp!L$267</f>
        <v>0.27488343421394512</v>
      </c>
      <c r="N9" s="29">
        <f>1/$A$1*[1]TimberSectorMinusCoreVPAImp!M$267</f>
        <v>0.2804345617361827</v>
      </c>
      <c r="O9" s="29">
        <f>1/$A$1*[1]TimberSectorMinusCoreVPAImp!N$267</f>
        <v>0.26773564439676339</v>
      </c>
      <c r="P9" s="29">
        <f>1/$A$1*[1]TimberSectorMinusCoreVPAImp!O$267</f>
        <v>0.24021088657089845</v>
      </c>
      <c r="Q9" s="29">
        <f>1/$A$1*[1]TimberSectorMinusCoreVPAImp!P$267</f>
        <v>0.26595020161132504</v>
      </c>
      <c r="R9" s="29">
        <f>1/$A$1*[1]TimberSectorMinusCoreVPAImp!Q$267</f>
        <v>0.25713662865909864</v>
      </c>
      <c r="S9" s="29">
        <f>1/$A$1*[1]TimberSectorMinusCoreVPAImp!R$267</f>
        <v>0.19667180767516115</v>
      </c>
      <c r="T9" s="29">
        <f>1/$A$1*[1]TimberSectorMinusCoreVPAImp!S$267</f>
        <v>0.19134996082331196</v>
      </c>
      <c r="U9" s="29">
        <f>1/$A$1*[1]TimberSectorMinusCoreVPAImp!T$267</f>
        <v>0.19079065683798424</v>
      </c>
      <c r="V9" s="29">
        <f>1/$A$1*[1]TimberSectorMinusCoreVPAImp!U$267</f>
        <v>0.17984421039056872</v>
      </c>
      <c r="W9" s="29">
        <f>1/$A$1*[1]TimberSectorMinusCoreVPAImp!V$267</f>
        <v>0.16275818062829561</v>
      </c>
      <c r="X9" s="29">
        <f>1/$A$1*[1]TimberSectorMinusCoreVPAImp!W$267</f>
        <v>0.18639125557438443</v>
      </c>
      <c r="Y9" s="29">
        <f>1/$A$1*[1]TimberSectorMinusCoreVPAImp!X$267</f>
        <v>0.17484563055995633</v>
      </c>
      <c r="Z9" s="29">
        <f>1/$A$1*[1]TimberSectorMinusCoreVPAImp!Y$267</f>
        <v>0.14692213266819243</v>
      </c>
      <c r="AA9" s="29">
        <f>1/$A$1*[1]TimberSectorMinusCoreVPAImp!Z$267</f>
        <v>0.18606502292888885</v>
      </c>
      <c r="AB9" s="29">
        <f>1/$A$1*[1]TimberSectorMinusCoreVPAImp!AA$267</f>
        <v>0.18606502292888885</v>
      </c>
      <c r="AC9" s="31"/>
      <c r="AD9" s="27">
        <f>1/1000*[1]TimberSectorMinusCoreVPAImp!$AB$267</f>
        <v>8.1636395434460995E-2</v>
      </c>
      <c r="AE9" s="29">
        <f>1/1000*[1]TimberSectorMinusCoreVPAImp!$AC$267</f>
        <v>7.5514778076800002E-2</v>
      </c>
      <c r="AF9" s="29">
        <f>1/1000*[1]TimberSectorMinusCoreVPAImp!AD$267</f>
        <v>8.7460563801599986E-2</v>
      </c>
      <c r="AG9" s="29">
        <f>1/1000*[1]TimberSectorMinusCoreVPAImp!AE$267</f>
        <v>0.1201922804992</v>
      </c>
      <c r="AH9" s="29">
        <f>1/1000*[1]TimberSectorMinusCoreVPAImp!AF$267</f>
        <v>0.16379937662899999</v>
      </c>
      <c r="AI9" s="29">
        <f>1/1000*[1]TimberSectorMinusCoreVPAImp!AG$267</f>
        <v>0.20274741762989995</v>
      </c>
      <c r="AJ9" s="29">
        <f>1/1000*[1]TimberSectorMinusCoreVPAImp!AH$267</f>
        <v>0.25144524685719999</v>
      </c>
      <c r="AK9" s="29">
        <f>1/1000*[1]TimberSectorMinusCoreVPAImp!AI$267</f>
        <v>0.34706964799249995</v>
      </c>
      <c r="AL9" s="29">
        <f>1/1000*[1]TimberSectorMinusCoreVPAImp!AJ$267</f>
        <v>0.35186998257040009</v>
      </c>
      <c r="AM9" s="29">
        <f>1/1000*[1]TimberSectorMinusCoreVPAImp!AK$267</f>
        <v>0.24677135096679992</v>
      </c>
      <c r="AN9" s="29">
        <f>1/1000*[1]TimberSectorMinusCoreVPAImp!AL$267</f>
        <v>0.29849091727410004</v>
      </c>
      <c r="AO9" s="29">
        <f>1/1000*[1]TimberSectorMinusCoreVPAImp!AM$267</f>
        <v>0.29979000931199995</v>
      </c>
      <c r="AP9" s="29">
        <f>1/1000*[1]TimberSectorMinusCoreVPAImp!AN$267</f>
        <v>0.29597552802399996</v>
      </c>
      <c r="AQ9" s="29">
        <f>1/1000*[1]TimberSectorMinusCoreVPAImp!AO$267</f>
        <v>0.27029239259430005</v>
      </c>
      <c r="AR9" s="29">
        <f>1/1000*[1]TimberSectorMinusCoreVPAImp!AP$267</f>
        <v>0.29404306392599999</v>
      </c>
      <c r="AS9" s="29">
        <f>1/1000*[1]TimberSectorMinusCoreVPAImp!AQ$267</f>
        <v>0.27691843076450007</v>
      </c>
      <c r="AT9" s="29">
        <f>1/1000*[1]TimberSectorMinusCoreVPAImp!AR$267</f>
        <v>0.22715444603369997</v>
      </c>
      <c r="AU9" s="29">
        <f>1/1000*[1]TimberSectorMinusCoreVPAImp!AS$267</f>
        <v>0.23034490251629999</v>
      </c>
      <c r="AV9" s="29">
        <f>1/1000*[1]TimberSectorMinusCoreVPAImp!AT$267</f>
        <v>0.23164193404299996</v>
      </c>
      <c r="AW9" s="29">
        <f>1/1000*[1]TimberSectorMinusCoreVPAImp!AU$267</f>
        <v>0.21828936154799994</v>
      </c>
      <c r="AX9" s="29">
        <f>1/1000*[1]TimberSectorMinusCoreVPAImp!AV$267</f>
        <v>0.19923353023920001</v>
      </c>
      <c r="AY9" s="29">
        <f>1/1000*[1]TimberSectorMinusCoreVPAImp!AW$267</f>
        <v>0.2681390036841001</v>
      </c>
      <c r="AZ9" s="29">
        <f>1/1000*[1]TimberSectorMinusCoreVPAImp!AX$267</f>
        <v>0.28862215609499992</v>
      </c>
      <c r="BA9" s="29">
        <f>1/1000*[1]TimberSectorMinusCoreVPAImp!AY$267</f>
        <v>0.1887966830475</v>
      </c>
      <c r="BB9" s="29">
        <f>1/1000*[1]TimberSectorMinusCoreVPAImp!AZ$267</f>
        <v>0.22282881365630011</v>
      </c>
      <c r="BC9" s="203">
        <f>1/1000*[1]TimberSectorMinusCoreVPAImp!BA$267</f>
        <v>0</v>
      </c>
      <c r="BD9" s="166"/>
    </row>
    <row r="10" spans="1:56">
      <c r="B10" s="40" t="s">
        <v>29</v>
      </c>
      <c r="C10" s="11">
        <f>1/$A$1*(SUM([1]TimberSectorMinusCoreVPAImp!$B$47:$B$47)+SUM([1]TimberSectorMinusCoreVPAImp!$B$105:$B$105))</f>
        <v>4.0433740903494671E-2</v>
      </c>
      <c r="D10" s="21">
        <f>1/$A$1*(SUM([1]TimberSectorMinusCoreVPAImp!$C$47:$C$47)+SUM([1]TimberSectorMinusCoreVPAImp!$C$105:$C$105))</f>
        <v>4.5147961860147974E-2</v>
      </c>
      <c r="E10" s="21">
        <f>1/$A$1*(SUM([1]TimberSectorMinusCoreVPAImp!D$47:D$47)+SUM([1]TimberSectorMinusCoreVPAImp!D$105:D$105))</f>
        <v>5.3684635459316878E-2</v>
      </c>
      <c r="F10" s="21">
        <f>1/$A$1*(SUM([1]TimberSectorMinusCoreVPAImp!E$47:E$47)+SUM([1]TimberSectorMinusCoreVPAImp!E$105:E$105))</f>
        <v>7.5990842547520962E-2</v>
      </c>
      <c r="G10" s="21">
        <f>1/$A$1*(SUM([1]TimberSectorMinusCoreVPAImp!F$47:F$47)+SUM([1]TimberSectorMinusCoreVPAImp!F$105:F$105))</f>
        <v>0.1041013853359944</v>
      </c>
      <c r="H10" s="21">
        <f>1/$A$1*(SUM([1]TimberSectorMinusCoreVPAImp!G$47:G$47)+SUM([1]TimberSectorMinusCoreVPAImp!G$105:G$105))</f>
        <v>0.14703351084274816</v>
      </c>
      <c r="I10" s="21">
        <f>1/$A$1*(SUM([1]TimberSectorMinusCoreVPAImp!H$47:H$47)+SUM([1]TimberSectorMinusCoreVPAImp!H$105:H$105))</f>
        <v>0.19781072799586996</v>
      </c>
      <c r="J10" s="21">
        <f>1/$A$1*(SUM([1]TimberSectorMinusCoreVPAImp!I$47:I$47)+SUM([1]TimberSectorMinusCoreVPAImp!I$105:I$105))</f>
        <v>0.26570703284365893</v>
      </c>
      <c r="K10" s="21">
        <f>1/$A$1*(SUM([1]TimberSectorMinusCoreVPAImp!J$47:J$47)+SUM([1]TimberSectorMinusCoreVPAImp!J$105:J$105))</f>
        <v>0.25412582699989045</v>
      </c>
      <c r="L10" s="21">
        <f>1/$A$1*(SUM([1]TimberSectorMinusCoreVPAImp!K$47:K$47)+SUM([1]TimberSectorMinusCoreVPAImp!K$105:K$105))</f>
        <v>0.17656360983646072</v>
      </c>
      <c r="M10" s="21">
        <f>1/$A$1*(SUM([1]TimberSectorMinusCoreVPAImp!L$47:L$47)+SUM([1]TimberSectorMinusCoreVPAImp!L$105:L$105))</f>
        <v>0.20879216339602338</v>
      </c>
      <c r="N10" s="21">
        <f>1/$A$1*(SUM([1]TimberSectorMinusCoreVPAImp!M$47:M$47)+SUM([1]TimberSectorMinusCoreVPAImp!M$105:M$105))</f>
        <v>0.21668217811842336</v>
      </c>
      <c r="O10" s="21">
        <f>1/$A$1*(SUM([1]TimberSectorMinusCoreVPAImp!N$47:N$47)+SUM([1]TimberSectorMinusCoreVPAImp!N$105:N$105))</f>
        <v>0.20702149302211323</v>
      </c>
      <c r="P10" s="21">
        <f>1/$A$1*(SUM([1]TimberSectorMinusCoreVPAImp!O$47:O$47)+SUM([1]TimberSectorMinusCoreVPAImp!O$105:O$105))</f>
        <v>0.17943363141225391</v>
      </c>
      <c r="Q10" s="21">
        <f>1/$A$1*(SUM([1]TimberSectorMinusCoreVPAImp!P$47:P$47)+SUM([1]TimberSectorMinusCoreVPAImp!P$105:P$105))</f>
        <v>0.20841915174632375</v>
      </c>
      <c r="R10" s="21">
        <f>1/$A$1*(SUM([1]TimberSectorMinusCoreVPAImp!Q$47:Q$47)+SUM([1]TimberSectorMinusCoreVPAImp!Q$105:Q$105))</f>
        <v>0.19592606676677907</v>
      </c>
      <c r="S10" s="21">
        <f>1/$A$1*(SUM([1]TimberSectorMinusCoreVPAImp!R$47:R$47)+SUM([1]TimberSectorMinusCoreVPAImp!R$105:R$105))</f>
        <v>0.14573493025500803</v>
      </c>
      <c r="T10" s="21">
        <f>1/$A$1*(SUM([1]TimberSectorMinusCoreVPAImp!S$47:S$47)+SUM([1]TimberSectorMinusCoreVPAImp!S$105:S$105))</f>
        <v>0.13918593147993363</v>
      </c>
      <c r="U10" s="21">
        <f>1/$A$1*(SUM([1]TimberSectorMinusCoreVPAImp!T$47:T$47)+SUM([1]TimberSectorMinusCoreVPAImp!T$105:T$105))</f>
        <v>0.13973338224973528</v>
      </c>
      <c r="V10" s="21">
        <f>1/$A$1*(SUM([1]TimberSectorMinusCoreVPAImp!U$47:U$47)+SUM([1]TimberSectorMinusCoreVPAImp!U$105:U$105))</f>
        <v>0.13186585680921761</v>
      </c>
      <c r="W10" s="21">
        <f>1/$A$1*(SUM([1]TimberSectorMinusCoreVPAImp!V$47:V$47)+SUM([1]TimberSectorMinusCoreVPAImp!V$105:V$105))</f>
        <v>0.11454318377169735</v>
      </c>
      <c r="X10" s="21">
        <f>1/$A$1*(SUM([1]TimberSectorMinusCoreVPAImp!W$47:W$47)+SUM([1]TimberSectorMinusCoreVPAImp!W$105:W$105))</f>
        <v>0.1365430751016152</v>
      </c>
      <c r="Y10" s="21">
        <f>1/$A$1*(SUM([1]TimberSectorMinusCoreVPAImp!X$47:X$47)+SUM([1]TimberSectorMinusCoreVPAImp!X$105:X$105))</f>
        <v>0.12189042884604202</v>
      </c>
      <c r="Z10" s="21">
        <f>1/$A$1*(SUM([1]TimberSectorMinusCoreVPAImp!Y$47:Y$47)+SUM([1]TimberSectorMinusCoreVPAImp!Y$105:Y$105))</f>
        <v>0.10369099917499337</v>
      </c>
      <c r="AA10" s="21">
        <f>1/$A$1*(SUM([1]TimberSectorMinusCoreVPAImp!Z$47:Z$47)+SUM([1]TimberSectorMinusCoreVPAImp!Z$105:Z$105))</f>
        <v>0.13718777346888889</v>
      </c>
      <c r="AB10" s="21">
        <f>1/$A$1*(SUM([1]TimberSectorMinusCoreVPAImp!AA$47:AA$47)+SUM([1]TimberSectorMinusCoreVPAImp!AA$105:AA$105))</f>
        <v>0.13718777346888889</v>
      </c>
      <c r="AC10" s="31"/>
      <c r="AD10" s="21">
        <f>1/1000*(SUM([1]TimberSectorMinusCoreVPAImp!$AB$47:$AB$47)+SUM([1]TimberSectorMinusCoreVPAImp!$AB$105:$AB$105))</f>
        <v>3.5635288412757003E-2</v>
      </c>
      <c r="AE10" s="21">
        <f>1/1000*(SUM([1]TimberSectorMinusCoreVPAImp!$AC$47:$AC$47)+SUM([1]TimberSectorMinusCoreVPAImp!$AC$105:$AC$105))</f>
        <v>3.5904950597200003E-2</v>
      </c>
      <c r="AF10" s="21">
        <f>1/1000*(SUM([1]TimberSectorMinusCoreVPAImp!AD$47:AD$47)+SUM([1]TimberSectorMinusCoreVPAImp!AD$105:AD$105))</f>
        <v>4.71306197856E-2</v>
      </c>
      <c r="AG10" s="21">
        <f>1/1000*(SUM([1]TimberSectorMinusCoreVPAImp!AE$47:AE$47)+SUM([1]TimberSectorMinusCoreVPAImp!AE$105:AE$105))</f>
        <v>6.9560239078400005E-2</v>
      </c>
      <c r="AH10" s="21">
        <f>1/1000*(SUM([1]TimberSectorMinusCoreVPAImp!AF$47:AF$47)+SUM([1]TimberSectorMinusCoreVPAImp!AF$105:AF$105))</f>
        <v>9.9736429413600003E-2</v>
      </c>
      <c r="AI10" s="21">
        <f>1/1000*(SUM([1]TimberSectorMinusCoreVPAImp!AG$47:AG$47)+SUM([1]TimberSectorMinusCoreVPAImp!AG$105:AG$105))</f>
        <v>0.13850968886039999</v>
      </c>
      <c r="AJ10" s="21">
        <f>1/1000*(SUM([1]TimberSectorMinusCoreVPAImp!AH$47:AH$47)+SUM([1]TimberSectorMinusCoreVPAImp!AH$105:AH$105))</f>
        <v>0.17821804338</v>
      </c>
      <c r="AK10" s="21">
        <f>1/1000*(SUM([1]TimberSectorMinusCoreVPAImp!AI$47:AI$47)+SUM([1]TimberSectorMinusCoreVPAImp!AI$105:AI$105))</f>
        <v>0.25762800709700001</v>
      </c>
      <c r="AL10" s="21">
        <f>1/1000*(SUM([1]TimberSectorMinusCoreVPAImp!AJ$47:AJ$47)+SUM([1]TimberSectorMinusCoreVPAImp!AJ$105:AJ$105))</f>
        <v>0.26196378500080003</v>
      </c>
      <c r="AM10" s="21">
        <f>1/1000*(SUM([1]TimberSectorMinusCoreVPAImp!AK$47:AK$47)+SUM([1]TimberSectorMinusCoreVPAImp!AK$105:AK$105))</f>
        <v>0.17801861551319997</v>
      </c>
      <c r="AN10" s="21">
        <f>1/1000*(SUM([1]TimberSectorMinusCoreVPAImp!AL$47:AL$47)+SUM([1]TimberSectorMinusCoreVPAImp!AL$105:AL$105))</f>
        <v>0.22562270053469999</v>
      </c>
      <c r="AO10" s="21">
        <f>1/1000*(SUM([1]TimberSectorMinusCoreVPAImp!AM$47:AM$47)+SUM([1]TimberSectorMinusCoreVPAImp!AM$105:AM$105))</f>
        <v>0.229390571184</v>
      </c>
      <c r="AP10" s="21">
        <f>1/1000*(SUM([1]TimberSectorMinusCoreVPAImp!AN$47:AN$47)+SUM([1]TimberSectorMinusCoreVPAImp!AN$105:AN$105))</f>
        <v>0.2306214663808</v>
      </c>
      <c r="AQ10" s="21">
        <f>1/1000*(SUM([1]TimberSectorMinusCoreVPAImp!AO$47:AO$47)+SUM([1]TimberSectorMinusCoreVPAImp!AO$105:AO$105))</f>
        <v>0.2018214932013</v>
      </c>
      <c r="AR10" s="21">
        <f>1/1000*(SUM([1]TimberSectorMinusCoreVPAImp!AP$47:AP$47)+SUM([1]TimberSectorMinusCoreVPAImp!AP$105:AP$105))</f>
        <v>0.23007022118250001</v>
      </c>
      <c r="AS10" s="21">
        <f>1/1000*(SUM([1]TimberSectorMinusCoreVPAImp!AQ$47:AQ$47)+SUM([1]TimberSectorMinusCoreVPAImp!AQ$105:AQ$105))</f>
        <v>0.21248749128950001</v>
      </c>
      <c r="AT10" s="21">
        <f>1/1000*(SUM([1]TimberSectorMinusCoreVPAImp!AR$47:AR$47)+SUM([1]TimberSectorMinusCoreVPAImp!AR$105:AR$105))</f>
        <v>0.1711709141652</v>
      </c>
      <c r="AU10" s="21">
        <f>1/1000*(SUM([1]TimberSectorMinusCoreVPAImp!AS$47:AS$47)+SUM([1]TimberSectorMinusCoreVPAImp!AS$105:AS$105))</f>
        <v>0.16917944131659998</v>
      </c>
      <c r="AV10" s="21">
        <f>1/1000*(SUM([1]TimberSectorMinusCoreVPAImp!AT$47:AT$47)+SUM([1]TimberSectorMinusCoreVPAImp!AT$105:AT$105))</f>
        <v>0.17461284707099997</v>
      </c>
      <c r="AW10" s="21">
        <f>1/1000*(SUM([1]TimberSectorMinusCoreVPAImp!AU$47:AU$47)+SUM([1]TimberSectorMinusCoreVPAImp!AU$105:AU$105))</f>
        <v>0.16230778224649997</v>
      </c>
      <c r="AX10" s="21">
        <f>1/1000*(SUM([1]TimberSectorMinusCoreVPAImp!AV$47:AV$47)+SUM([1]TimberSectorMinusCoreVPAImp!AV$105:AV$105))</f>
        <v>0.1445213015846</v>
      </c>
      <c r="AY10" s="21">
        <f>1/1000*(SUM([1]TimberSectorMinusCoreVPAImp!AW$47:AW$47)+SUM([1]TimberSectorMinusCoreVPAImp!AW$105:AW$105))</f>
        <v>0.20344400680060001</v>
      </c>
      <c r="AZ10" s="21">
        <f>1/1000*(SUM([1]TimberSectorMinusCoreVPAImp!AX$47:AX$47)+SUM([1]TimberSectorMinusCoreVPAImp!AX$105:AX$105))</f>
        <v>0.20398708628999998</v>
      </c>
      <c r="BA10" s="21">
        <f>1/1000*(SUM([1]TimberSectorMinusCoreVPAImp!AY$47:AY$47)+SUM([1]TimberSectorMinusCoreVPAImp!AY$105:AY$105))</f>
        <v>0.14079900981079999</v>
      </c>
      <c r="BB10" s="21">
        <f>1/1000*(SUM([1]TimberSectorMinusCoreVPAImp!AZ$47:AZ$47)+SUM([1]TimberSectorMinusCoreVPAImp!AZ$105:AZ$105))</f>
        <v>0.17875281835090001</v>
      </c>
      <c r="BC10" s="190">
        <f>1/1000*(SUM([1]TimberSectorMinusCoreVPAImp!BA$47:BA$47)+SUM([1]TimberSectorMinusCoreVPAImp!BA$105:BA$105))</f>
        <v>0</v>
      </c>
      <c r="BD10" s="166"/>
    </row>
    <row r="11" spans="1:56">
      <c r="B11" s="5" t="s">
        <v>19</v>
      </c>
      <c r="C11" s="35">
        <f>1/$A$1*[1]TimberSectorMinusCoreVPAImp!$B$109</f>
        <v>1.1298106952296365E-2</v>
      </c>
      <c r="D11" s="10">
        <f>1/$A$1*[1]TimberSectorMinusCoreVPAImp!$C$109</f>
        <v>1.438498879384334E-2</v>
      </c>
      <c r="E11" s="10">
        <f>1/$A$1*[1]TimberSectorMinusCoreVPAImp!D$109</f>
        <v>1.439312925437731E-2</v>
      </c>
      <c r="F11" s="10">
        <f>1/$A$1*[1]TimberSectorMinusCoreVPAImp!E$109</f>
        <v>1.7025851640052436E-2</v>
      </c>
      <c r="G11" s="10">
        <f>1/$A$1*[1]TimberSectorMinusCoreVPAImp!F$109</f>
        <v>2.2638976607525077E-2</v>
      </c>
      <c r="H11" s="10">
        <f>1/$A$1*[1]TimberSectorMinusCoreVPAImp!G$109</f>
        <v>2.2184801669053362E-2</v>
      </c>
      <c r="I11" s="10">
        <f>1/$A$1*[1]TimberSectorMinusCoreVPAImp!H$109</f>
        <v>1.8926431223810783E-2</v>
      </c>
      <c r="J11" s="10">
        <f>1/$A$1*[1]TimberSectorMinusCoreVPAImp!I$109</f>
        <v>1.9182442413020504E-2</v>
      </c>
      <c r="K11" s="10">
        <f>1/$A$1*[1]TimberSectorMinusCoreVPAImp!J$109</f>
        <v>1.5558741890886484E-2</v>
      </c>
      <c r="L11" s="10">
        <f>1/$A$1*[1]TimberSectorMinusCoreVPAImp!K$109</f>
        <v>1.0290845045563808E-2</v>
      </c>
      <c r="M11" s="10">
        <f>1/$A$1*[1]TimberSectorMinusCoreVPAImp!L$109</f>
        <v>1.2378306948684614E-2</v>
      </c>
      <c r="N11" s="10">
        <f>1/$A$1*[1]TimberSectorMinusCoreVPAImp!M$109</f>
        <v>8.4886360787358815E-3</v>
      </c>
      <c r="O11" s="10">
        <f>1/$A$1*[1]TimberSectorMinusCoreVPAImp!N$109</f>
        <v>8.894378747874937E-3</v>
      </c>
      <c r="P11" s="10">
        <f>1/$A$1*[1]TimberSectorMinusCoreVPAImp!O$109</f>
        <v>8.7094448954103121E-3</v>
      </c>
      <c r="Q11" s="10">
        <f>1/$A$1*[1]TimberSectorMinusCoreVPAImp!P$109</f>
        <v>8.3194140020385679E-3</v>
      </c>
      <c r="R11" s="10">
        <f>1/$A$1*[1]TimberSectorMinusCoreVPAImp!Q$109</f>
        <v>1.0164347935592151E-2</v>
      </c>
      <c r="S11" s="10">
        <f>1/$A$1*[1]TimberSectorMinusCoreVPAImp!R$109</f>
        <v>7.8746512025993365E-3</v>
      </c>
      <c r="T11" s="10">
        <f>1/$A$1*[1]TimberSectorMinusCoreVPAImp!S$109</f>
        <v>5.9919050241140342E-3</v>
      </c>
      <c r="U11" s="10">
        <f>1/$A$1*[1]TimberSectorMinusCoreVPAImp!T$109</f>
        <v>6.1652211987227442E-3</v>
      </c>
      <c r="V11" s="10">
        <f>1/$A$1*[1]TimberSectorMinusCoreVPAImp!U$109</f>
        <v>6.0787703109906723E-3</v>
      </c>
      <c r="W11" s="10">
        <f>1/$A$1*[1]TimberSectorMinusCoreVPAImp!V$109</f>
        <v>5.4812657060606049E-3</v>
      </c>
      <c r="X11" s="10">
        <f>1/$A$1*[1]TimberSectorMinusCoreVPAImp!W$109</f>
        <v>7.3543205031574846E-3</v>
      </c>
      <c r="Y11" s="10">
        <f>1/$A$1*[1]TimberSectorMinusCoreVPAImp!X$109</f>
        <v>8.3509399108625416E-3</v>
      </c>
      <c r="Z11" s="10">
        <f>1/$A$1*[1]TimberSectorMinusCoreVPAImp!Y$109</f>
        <v>3.692702601563594E-3</v>
      </c>
      <c r="AA11" s="10">
        <f>1/$A$1*[1]TimberSectorMinusCoreVPAImp!Z$109</f>
        <v>3.2594143400000004E-3</v>
      </c>
      <c r="AB11" s="10">
        <f>1/$A$1*[1]TimberSectorMinusCoreVPAImp!AA$109</f>
        <v>3.2594143400000004E-3</v>
      </c>
      <c r="AC11" s="4"/>
      <c r="AD11" s="35">
        <f>1/1000*[1]TimberSectorMinusCoreVPAImp!$AB$109</f>
        <v>1.407528947994E-2</v>
      </c>
      <c r="AE11" s="10">
        <f>1/1000*[1]TimberSectorMinusCoreVPAImp!$AC$109</f>
        <v>1.5638761211999998E-2</v>
      </c>
      <c r="AF11" s="10">
        <f>1/1000*[1]TimberSectorMinusCoreVPAImp!AD$109</f>
        <v>1.3937053723199998E-2</v>
      </c>
      <c r="AG11" s="10">
        <f>1/1000*[1]TimberSectorMinusCoreVPAImp!AE$109</f>
        <v>1.6602831672000003E-2</v>
      </c>
      <c r="AH11" s="10">
        <f>1/1000*[1]TimberSectorMinusCoreVPAImp!AF$109</f>
        <v>2.0723216024700002E-2</v>
      </c>
      <c r="AI11" s="10">
        <f>1/1000*[1]TimberSectorMinusCoreVPAImp!AG$109</f>
        <v>2.0949728342399998E-2</v>
      </c>
      <c r="AJ11" s="10">
        <f>1/1000*[1]TimberSectorMinusCoreVPAImp!AH$109</f>
        <v>2.0610092657199999E-2</v>
      </c>
      <c r="AK11" s="10">
        <f>1/1000*[1]TimberSectorMinusCoreVPAImp!AI$109</f>
        <v>2.2994968512499998E-2</v>
      </c>
      <c r="AL11" s="10">
        <f>1/1000*[1]TimberSectorMinusCoreVPAImp!AJ$109</f>
        <v>2.0612726628800006E-2</v>
      </c>
      <c r="AM11" s="10">
        <f>1/1000*[1]TimberSectorMinusCoreVPAImp!AK$109</f>
        <v>1.2407429451999999E-2</v>
      </c>
      <c r="AN11" s="10">
        <f>1/1000*[1]TimberSectorMinusCoreVPAImp!AL$109</f>
        <v>1.6512333240599995E-2</v>
      </c>
      <c r="AO11" s="10">
        <f>1/1000*[1]TimberSectorMinusCoreVPAImp!AM$109</f>
        <v>1.3476656351999999E-2</v>
      </c>
      <c r="AP11" s="10">
        <f>1/1000*[1]TimberSectorMinusCoreVPAImp!AN$109</f>
        <v>1.2860377763200001E-2</v>
      </c>
      <c r="AQ11" s="10">
        <f>1/1000*[1]TimberSectorMinusCoreVPAImp!AO$109</f>
        <v>1.30197069498E-2</v>
      </c>
      <c r="AR11" s="10">
        <f>1/1000*[1]TimberSectorMinusCoreVPAImp!AP$109</f>
        <v>1.1495106635999999E-2</v>
      </c>
      <c r="AS11" s="10">
        <f>1/1000*[1]TimberSectorMinusCoreVPAImp!AQ$109</f>
        <v>1.3646660275499998E-2</v>
      </c>
      <c r="AT11" s="10">
        <f>1/1000*[1]TimberSectorMinusCoreVPAImp!AR$109</f>
        <v>1.1284630761399999E-2</v>
      </c>
      <c r="AU11" s="10">
        <f>1/1000*[1]TimberSectorMinusCoreVPAImp!AS$109</f>
        <v>9.9907990610999982E-3</v>
      </c>
      <c r="AV11" s="10">
        <f>1/1000*[1]TimberSectorMinusCoreVPAImp!AT$109</f>
        <v>1.1957091188000001E-2</v>
      </c>
      <c r="AW11" s="10">
        <f>1/1000*[1]TimberSectorMinusCoreVPAImp!AU$109</f>
        <v>1.3152439032999997E-2</v>
      </c>
      <c r="AX11" s="10">
        <f>1/1000*[1]TimberSectorMinusCoreVPAImp!AV$109</f>
        <v>1.1593051303200002E-2</v>
      </c>
      <c r="AY11" s="10">
        <f>1/1000*[1]TimberSectorMinusCoreVPAImp!AW$109</f>
        <v>1.9279720184199999E-2</v>
      </c>
      <c r="AZ11" s="10">
        <f>1/1000*[1]TimberSectorMinusCoreVPAImp!AX$109</f>
        <v>2.3089380561E-2</v>
      </c>
      <c r="BA11" s="10">
        <f>1/1000*[1]TimberSectorMinusCoreVPAImp!AY$109</f>
        <v>8.6980820860999997E-3</v>
      </c>
      <c r="BB11" s="10">
        <f>1/1000*[1]TimberSectorMinusCoreVPAImp!AZ$109</f>
        <v>8.5169865138999996E-3</v>
      </c>
      <c r="BC11" s="176">
        <f>1/1000*[1]TimberSectorMinusCoreVPAImp!BA$109</f>
        <v>0</v>
      </c>
      <c r="BD11" s="166"/>
    </row>
    <row r="12" spans="1:56">
      <c r="B12" s="5" t="s">
        <v>68</v>
      </c>
      <c r="C12" s="35">
        <f>1/$A$1*[1]TimberSectorMinusCoreVPAImp!$B$138</f>
        <v>1.8522092594741787E-2</v>
      </c>
      <c r="D12" s="10">
        <f>1/$A$1*[1]TimberSectorMinusCoreVPAImp!$C$138</f>
        <v>1.4659117699999998E-2</v>
      </c>
      <c r="E12" s="10">
        <f>1/$A$1*[1]TimberSectorMinusCoreVPAImp!D$138</f>
        <v>1.5700442878230938E-2</v>
      </c>
      <c r="F12" s="10">
        <f>1/$A$1*[1]TimberSectorMinusCoreVPAImp!E$138</f>
        <v>1.7778421135490739E-2</v>
      </c>
      <c r="G12" s="10">
        <f>1/$A$1*[1]TimberSectorMinusCoreVPAImp!F$138</f>
        <v>1.7137743385124676E-2</v>
      </c>
      <c r="H12" s="10">
        <f>1/$A$1*[1]TimberSectorMinusCoreVPAImp!G$138</f>
        <v>1.4640495461557761E-2</v>
      </c>
      <c r="I12" s="10">
        <f>1/$A$1*[1]TimberSectorMinusCoreVPAImp!H$138</f>
        <v>1.5391790883979272E-2</v>
      </c>
      <c r="J12" s="10">
        <f>1/$A$1*[1]TimberSectorMinusCoreVPAImp!I$138</f>
        <v>1.6616935430106377E-2</v>
      </c>
      <c r="K12" s="10">
        <f>1/$A$1*[1]TimberSectorMinusCoreVPAImp!J$138</f>
        <v>1.5294268704028018E-2</v>
      </c>
      <c r="L12" s="10">
        <f>1/$A$1*[1]TimberSectorMinusCoreVPAImp!K$138</f>
        <v>1.138896059240431E-2</v>
      </c>
      <c r="M12" s="10">
        <f>1/$A$1*[1]TimberSectorMinusCoreVPAImp!L$138</f>
        <v>1.2966843873957638E-2</v>
      </c>
      <c r="N12" s="10">
        <f>1/$A$1*[1]TimberSectorMinusCoreVPAImp!M$138</f>
        <v>1.3638960795724669E-2</v>
      </c>
      <c r="O12" s="10">
        <f>1/$A$1*[1]TimberSectorMinusCoreVPAImp!N$138</f>
        <v>1.3401236134242206E-2</v>
      </c>
      <c r="P12" s="10">
        <f>1/$A$1*[1]TimberSectorMinusCoreVPAImp!O$138</f>
        <v>1.1474862286097265E-2</v>
      </c>
      <c r="Q12" s="10">
        <f>1/$A$1*[1]TimberSectorMinusCoreVPAImp!P$138</f>
        <v>1.045077266240564E-2</v>
      </c>
      <c r="R12" s="10">
        <f>1/$A$1*[1]TimberSectorMinusCoreVPAImp!Q$138</f>
        <v>1.3113793086562315E-2</v>
      </c>
      <c r="S12" s="10">
        <f>1/$A$1*[1]TimberSectorMinusCoreVPAImp!R$138</f>
        <v>1.0487137635059596E-2</v>
      </c>
      <c r="T12" s="10">
        <f>1/$A$1*[1]TimberSectorMinusCoreVPAImp!S$138</f>
        <v>1.0424537131809753E-2</v>
      </c>
      <c r="U12" s="10">
        <f>1/$A$1*[1]TimberSectorMinusCoreVPAImp!T$138</f>
        <v>9.2073897354451664E-3</v>
      </c>
      <c r="V12" s="10">
        <f>1/$A$1*[1]TimberSectorMinusCoreVPAImp!U$138</f>
        <v>8.296448632980704E-3</v>
      </c>
      <c r="W12" s="10">
        <f>1/$A$1*[1]TimberSectorMinusCoreVPAImp!V$138</f>
        <v>1.0061095728699428E-2</v>
      </c>
      <c r="X12" s="10">
        <f>1/$A$1*[1]TimberSectorMinusCoreVPAImp!W$138</f>
        <v>1.1759807319999999E-2</v>
      </c>
      <c r="Y12" s="10">
        <f>1/$A$1*[1]TimberSectorMinusCoreVPAImp!X$138</f>
        <v>1.3376331882165943E-2</v>
      </c>
      <c r="Z12" s="10">
        <f>1/$A$1*[1]TimberSectorMinusCoreVPAImp!Y$138</f>
        <v>9.2634607255229814E-3</v>
      </c>
      <c r="AA12" s="10">
        <f>1/$A$1*[1]TimberSectorMinusCoreVPAImp!Z$138</f>
        <v>7.9824961999999996E-3</v>
      </c>
      <c r="AB12" s="10">
        <f>1/$A$1*[1]TimberSectorMinusCoreVPAImp!AA$138</f>
        <v>7.9824961999999996E-3</v>
      </c>
      <c r="AC12" s="4"/>
      <c r="AD12" s="35">
        <f>1/1000*[1]TimberSectorMinusCoreVPAImp!$AB$138</f>
        <v>1.5087413237342999E-2</v>
      </c>
      <c r="AE12" s="10">
        <f>1/1000*[1]TimberSectorMinusCoreVPAImp!$AC$138</f>
        <v>1.0768699773599998E-2</v>
      </c>
      <c r="AF12" s="10">
        <f>1/1000*[1]TimberSectorMinusCoreVPAImp!AD$138</f>
        <v>1.1374754783999999E-2</v>
      </c>
      <c r="AG12" s="10">
        <f>1/1000*[1]TimberSectorMinusCoreVPAImp!AE$138</f>
        <v>1.3943631598399998E-2</v>
      </c>
      <c r="AH12" s="10">
        <f>1/1000*[1]TimberSectorMinusCoreVPAImp!AF$138</f>
        <v>1.3938076133800003E-2</v>
      </c>
      <c r="AI12" s="10">
        <f>1/1000*[1]TimberSectorMinusCoreVPAImp!AG$138</f>
        <v>1.2487799309700003E-2</v>
      </c>
      <c r="AJ12" s="10">
        <f>1/1000*[1]TimberSectorMinusCoreVPAImp!AH$138</f>
        <v>1.3366218590399999E-2</v>
      </c>
      <c r="AK12" s="10">
        <f>1/1000*[1]TimberSectorMinusCoreVPAImp!AI$138</f>
        <v>1.4694794287000001E-2</v>
      </c>
      <c r="AL12" s="10">
        <f>1/1000*[1]TimberSectorMinusCoreVPAImp!AJ$138</f>
        <v>1.5499227155600002E-2</v>
      </c>
      <c r="AM12" s="10">
        <f>1/1000*[1]TimberSectorMinusCoreVPAImp!AK$138</f>
        <v>1.3272233347999998E-2</v>
      </c>
      <c r="AN12" s="10">
        <f>1/1000*[1]TimberSectorMinusCoreVPAImp!AL$138</f>
        <v>1.4029997110200001E-2</v>
      </c>
      <c r="AO12" s="10">
        <f>1/1000*[1]TimberSectorMinusCoreVPAImp!AM$138</f>
        <v>1.4170303871999999E-2</v>
      </c>
      <c r="AP12" s="10">
        <f>1/1000*[1]TimberSectorMinusCoreVPAImp!AN$138</f>
        <v>1.4118510454400001E-2</v>
      </c>
      <c r="AQ12" s="10">
        <f>1/1000*[1]TimberSectorMinusCoreVPAImp!AO$138</f>
        <v>1.2403347692699998E-2</v>
      </c>
      <c r="AR12" s="10">
        <f>1/1000*[1]TimberSectorMinusCoreVPAImp!AP$138</f>
        <v>1.2518333278000001E-2</v>
      </c>
      <c r="AS12" s="10">
        <f>1/1000*[1]TimberSectorMinusCoreVPAImp!AQ$138</f>
        <v>1.3305607741999998E-2</v>
      </c>
      <c r="AT12" s="10">
        <f>1/1000*[1]TimberSectorMinusCoreVPAImp!AR$138</f>
        <v>1.15554006394E-2</v>
      </c>
      <c r="AU12" s="10">
        <f>1/1000*[1]TimberSectorMinusCoreVPAImp!AS$138</f>
        <v>1.20946438899E-2</v>
      </c>
      <c r="AV12" s="10">
        <f>1/1000*[1]TimberSectorMinusCoreVPAImp!AT$138</f>
        <v>1.1169589758999999E-2</v>
      </c>
      <c r="AW12" s="10">
        <f>1/1000*[1]TimberSectorMinusCoreVPAImp!AU$138</f>
        <v>9.9871132359999996E-3</v>
      </c>
      <c r="AX12" s="10">
        <f>1/1000*[1]TimberSectorMinusCoreVPAImp!AV$138</f>
        <v>1.10337410916E-2</v>
      </c>
      <c r="AY12" s="10">
        <f>1/1000*[1]TimberSectorMinusCoreVPAImp!AW$138</f>
        <v>1.3231993195800002E-2</v>
      </c>
      <c r="AZ12" s="10">
        <f>1/1000*[1]TimberSectorMinusCoreVPAImp!AX$138</f>
        <v>1.8417312224999996E-2</v>
      </c>
      <c r="BA12" s="10">
        <f>1/1000*[1]TimberSectorMinusCoreVPAImp!AY$138</f>
        <v>1.1100771775499998E-2</v>
      </c>
      <c r="BB12" s="10">
        <f>1/1000*[1]TimberSectorMinusCoreVPAImp!AZ$138</f>
        <v>6.8848406887500021E-3</v>
      </c>
      <c r="BC12" s="176">
        <f>1/1000*[1]TimberSectorMinusCoreVPAImp!BA$138</f>
        <v>0</v>
      </c>
      <c r="BD12" s="166"/>
    </row>
    <row r="13" spans="1:56">
      <c r="B13" s="5" t="s">
        <v>138</v>
      </c>
      <c r="C13" s="35">
        <f>1/$A$1*[1]TimberSectorMinusCoreVPAImp!$B$231</f>
        <v>5.4195285623926687E-3</v>
      </c>
      <c r="D13" s="10">
        <f>1/$A$1*[1]TimberSectorMinusCoreVPAImp!$C$231</f>
        <v>7.3968809741086572E-3</v>
      </c>
      <c r="E13" s="10">
        <f>1/$A$1*[1]TimberSectorMinusCoreVPAImp!D$231</f>
        <v>8.5687038180937616E-3</v>
      </c>
      <c r="F13" s="10">
        <f>1/$A$1*[1]TimberSectorMinusCoreVPAImp!E$231</f>
        <v>9.0141605739057461E-3</v>
      </c>
      <c r="G13" s="10">
        <f>1/$A$1*[1]TimberSectorMinusCoreVPAImp!F$231</f>
        <v>1.0935356420040582E-2</v>
      </c>
      <c r="H13" s="10">
        <f>1/$A$1*[1]TimberSectorMinusCoreVPAImp!G$231</f>
        <v>1.0884371261060214E-2</v>
      </c>
      <c r="I13" s="10">
        <f>1/$A$1*[1]TimberSectorMinusCoreVPAImp!H$231</f>
        <v>9.3692177030092819E-3</v>
      </c>
      <c r="J13" s="10">
        <f>1/$A$1*[1]TimberSectorMinusCoreVPAImp!I$231</f>
        <v>1.3757050346398406E-2</v>
      </c>
      <c r="K13" s="10">
        <f>1/$A$1*[1]TimberSectorMinusCoreVPAImp!J$231</f>
        <v>1.1496004867516531E-2</v>
      </c>
      <c r="L13" s="10">
        <f>1/$A$1*[1]TimberSectorMinusCoreVPAImp!K$231</f>
        <v>1.0549666214298361E-2</v>
      </c>
      <c r="M13" s="10">
        <f>1/$A$1*[1]TimberSectorMinusCoreVPAImp!L$231</f>
        <v>1.0845039657381554E-2</v>
      </c>
      <c r="N13" s="10">
        <f>1/$A$1*[1]TimberSectorMinusCoreVPAImp!M$231</f>
        <v>1.2526177497767681E-2</v>
      </c>
      <c r="O13" s="10">
        <f>1/$A$1*[1]TimberSectorMinusCoreVPAImp!N$231</f>
        <v>8.4379892429270811E-3</v>
      </c>
      <c r="P13" s="10">
        <f>1/$A$1*[1]TimberSectorMinusCoreVPAImp!O$231</f>
        <v>6.2527110483382494E-3</v>
      </c>
      <c r="Q13" s="10">
        <f>1/$A$1*[1]TimberSectorMinusCoreVPAImp!P$231</f>
        <v>5.9272013683396687E-3</v>
      </c>
      <c r="R13" s="10">
        <f>1/$A$1*[1]TimberSectorMinusCoreVPAImp!Q$231</f>
        <v>5.7553700052112421E-3</v>
      </c>
      <c r="S13" s="10">
        <f>1/$A$1*[1]TimberSectorMinusCoreVPAImp!R$231</f>
        <v>3.9413750098549472E-3</v>
      </c>
      <c r="T13" s="10">
        <f>1/$A$1*[1]TimberSectorMinusCoreVPAImp!S$231</f>
        <v>4.0637190582899167E-3</v>
      </c>
      <c r="U13" s="10">
        <f>1/$A$1*[1]TimberSectorMinusCoreVPAImp!T$231</f>
        <v>3.6062318363966339E-3</v>
      </c>
      <c r="V13" s="10">
        <f>1/$A$1*[1]TimberSectorMinusCoreVPAImp!U$231</f>
        <v>3.0987184897006336E-3</v>
      </c>
      <c r="W13" s="10">
        <f>1/$A$1*[1]TimberSectorMinusCoreVPAImp!V$231</f>
        <v>2.7698044769565219E-3</v>
      </c>
      <c r="X13" s="10">
        <f>1/$A$1*[1]TimberSectorMinusCoreVPAImp!W$231</f>
        <v>1.6533732101282051E-3</v>
      </c>
      <c r="Y13" s="10">
        <f>1/$A$1*[1]TimberSectorMinusCoreVPAImp!X$231</f>
        <v>1.6517548914937426E-3</v>
      </c>
      <c r="Z13" s="10">
        <f>1/$A$1*[1]TimberSectorMinusCoreVPAImp!Y$231</f>
        <v>3.5430853555489189E-3</v>
      </c>
      <c r="AA13" s="10">
        <f>1/$A$1*[1]TimberSectorMinusCoreVPAImp!Z$231</f>
        <v>5.2397076200000016E-3</v>
      </c>
      <c r="AB13" s="10">
        <f>1/$A$1*[1]TimberSectorMinusCoreVPAImp!AA$231</f>
        <v>5.2397076200000016E-3</v>
      </c>
      <c r="AC13" s="4"/>
      <c r="AD13" s="35">
        <f>1/1000*[1]TimberSectorMinusCoreVPAImp!$AB$231</f>
        <v>5.3283224733869997E-3</v>
      </c>
      <c r="AE13" s="10">
        <f>1/1000*[1]TimberSectorMinusCoreVPAImp!$AC$231</f>
        <v>5.9557122364000004E-3</v>
      </c>
      <c r="AF13" s="10">
        <f>1/1000*[1]TimberSectorMinusCoreVPAImp!AD$231</f>
        <v>6.4103538384000002E-3</v>
      </c>
      <c r="AG13" s="10">
        <f>1/1000*[1]TimberSectorMinusCoreVPAImp!AE$231</f>
        <v>8.0438557359999996E-3</v>
      </c>
      <c r="AH13" s="10">
        <f>1/1000*[1]TimberSectorMinusCoreVPAImp!AF$231</f>
        <v>1.0212734950600001E-2</v>
      </c>
      <c r="AI13" s="10">
        <f>1/1000*[1]TimberSectorMinusCoreVPAImp!AG$231</f>
        <v>1.00437847653E-2</v>
      </c>
      <c r="AJ13" s="10">
        <f>1/1000*[1]TimberSectorMinusCoreVPAImp!AH$231</f>
        <v>1.0270413741600003E-2</v>
      </c>
      <c r="AK13" s="10">
        <f>1/1000*[1]TimberSectorMinusCoreVPAImp!AI$231</f>
        <v>1.7173333943499999E-2</v>
      </c>
      <c r="AL13" s="10">
        <f>1/1000*[1]TimberSectorMinusCoreVPAImp!AJ$231</f>
        <v>1.5510424356000002E-2</v>
      </c>
      <c r="AM13" s="10">
        <f>1/1000*[1]TimberSectorMinusCoreVPAImp!AK$231</f>
        <v>1.14697360976E-2</v>
      </c>
      <c r="AN13" s="10">
        <f>1/1000*[1]TimberSectorMinusCoreVPAImp!AL$231</f>
        <v>1.1301605756999998E-2</v>
      </c>
      <c r="AO13" s="10">
        <f>1/1000*[1]TimberSectorMinusCoreVPAImp!AM$231</f>
        <v>1.2372927023999999E-2</v>
      </c>
      <c r="AP13" s="10">
        <f>1/1000*[1]TimberSectorMinusCoreVPAImp!AN$231</f>
        <v>9.8935548624000027E-3</v>
      </c>
      <c r="AQ13" s="10">
        <f>1/1000*[1]TimberSectorMinusCoreVPAImp!AO$231</f>
        <v>9.6919093575000004E-3</v>
      </c>
      <c r="AR13" s="10">
        <f>1/1000*[1]TimberSectorMinusCoreVPAImp!AP$231</f>
        <v>8.6597913804999996E-3</v>
      </c>
      <c r="AS13" s="10">
        <f>1/1000*[1]TimberSectorMinusCoreVPAImp!AQ$231</f>
        <v>7.1899405584999986E-3</v>
      </c>
      <c r="AT13" s="10">
        <f>1/1000*[1]TimberSectorMinusCoreVPAImp!AR$231</f>
        <v>4.7532632627999994E-3</v>
      </c>
      <c r="AU13" s="10">
        <f>1/1000*[1]TimberSectorMinusCoreVPAImp!AS$231</f>
        <v>5.549793592199999E-3</v>
      </c>
      <c r="AV13" s="10">
        <f>1/1000*[1]TimberSectorMinusCoreVPAImp!AT$231</f>
        <v>4.8069475349999998E-3</v>
      </c>
      <c r="AW13" s="10">
        <f>1/1000*[1]TimberSectorMinusCoreVPAImp!AU$231</f>
        <v>3.8976993384999999E-3</v>
      </c>
      <c r="AX13" s="10">
        <f>1/1000*[1]TimberSectorMinusCoreVPAImp!AV$231</f>
        <v>4.2503489290000012E-3</v>
      </c>
      <c r="AY13" s="10">
        <f>1/1000*[1]TimberSectorMinusCoreVPAImp!AW$231</f>
        <v>3.4528441593000008E-3</v>
      </c>
      <c r="AZ13" s="10">
        <f>1/1000*[1]TimberSectorMinusCoreVPAImp!AX$231</f>
        <v>3.1782393630000001E-3</v>
      </c>
      <c r="BA13" s="10">
        <f>1/1000*[1]TimberSectorMinusCoreVPAImp!AY$231</f>
        <v>1.8837965266999999E-3</v>
      </c>
      <c r="BB13" s="10">
        <f>1/1000*[1]TimberSectorMinusCoreVPAImp!AZ$231</f>
        <v>2.5551366392500005E-3</v>
      </c>
      <c r="BC13" s="176">
        <f>1/1000*[1]TimberSectorMinusCoreVPAImp!BA$231</f>
        <v>0</v>
      </c>
      <c r="BD13" s="166"/>
    </row>
    <row r="14" spans="1:56">
      <c r="B14" s="5" t="s">
        <v>20</v>
      </c>
      <c r="C14" s="35">
        <f>1/$A$1*[1]TimberSectorMinusCoreVPAImp!$B$253</f>
        <v>8.3288063000000016E-3</v>
      </c>
      <c r="D14" s="10">
        <f>1/$A$1*[1]TimberSectorMinusCoreVPAImp!$C$253</f>
        <v>4.4177401074162233E-3</v>
      </c>
      <c r="E14" s="10">
        <f>1/$A$1*[1]TimberSectorMinusCoreVPAImp!D$253</f>
        <v>7.3407925561101445E-3</v>
      </c>
      <c r="F14" s="10">
        <f>1/$A$1*[1]TimberSectorMinusCoreVPAImp!E$253</f>
        <v>1.0147135725145093E-2</v>
      </c>
      <c r="G14" s="10">
        <f>1/$A$1*[1]TimberSectorMinusCoreVPAImp!F$253</f>
        <v>1.7524605000000002E-2</v>
      </c>
      <c r="H14" s="10">
        <f>1/$A$1*[1]TimberSectorMinusCoreVPAImp!G$253</f>
        <v>1.9278942874067728E-2</v>
      </c>
      <c r="I14" s="10">
        <f>1/$A$1*[1]TimberSectorMinusCoreVPAImp!H$253</f>
        <v>2.6212942022331459E-2</v>
      </c>
      <c r="J14" s="10">
        <f>1/$A$1*[1]TimberSectorMinusCoreVPAImp!I$253</f>
        <v>2.7905389729767104E-2</v>
      </c>
      <c r="K14" s="10">
        <f>1/$A$1*[1]TimberSectorMinusCoreVPAImp!J$253</f>
        <v>2.8909954000000005E-2</v>
      </c>
      <c r="L14" s="10">
        <f>1/$A$1*[1]TimberSectorMinusCoreVPAImp!K$253</f>
        <v>2.4740962805648224E-2</v>
      </c>
      <c r="M14" s="10">
        <f>1/$A$1*[1]TimberSectorMinusCoreVPAImp!L$253</f>
        <v>2.6346204806614502E-2</v>
      </c>
      <c r="N14" s="10">
        <f>1/$A$1*[1]TimberSectorMinusCoreVPAImp!M$253</f>
        <v>2.6737245769356328E-2</v>
      </c>
      <c r="O14" s="10">
        <f>1/$A$1*[1]TimberSectorMinusCoreVPAImp!N$253</f>
        <v>2.8343567277974092E-2</v>
      </c>
      <c r="P14" s="10">
        <f>1/$A$1*[1]TimberSectorMinusCoreVPAImp!O$253</f>
        <v>3.2109037730205389E-2</v>
      </c>
      <c r="Q14" s="10">
        <f>1/$A$1*[1]TimberSectorMinusCoreVPAImp!P$253</f>
        <v>2.9005958272450384E-2</v>
      </c>
      <c r="R14" s="10">
        <f>1/$A$1*[1]TimberSectorMinusCoreVPAImp!Q$253</f>
        <v>2.9854373717876557E-2</v>
      </c>
      <c r="S14" s="10">
        <f>1/$A$1*[1]TimberSectorMinusCoreVPAImp!R$253</f>
        <v>2.6054036633385506E-2</v>
      </c>
      <c r="T14" s="10">
        <f>1/$A$1*[1]TimberSectorMinusCoreVPAImp!S$253</f>
        <v>2.9642796092504545E-2</v>
      </c>
      <c r="U14" s="10">
        <f>1/$A$1*[1]TimberSectorMinusCoreVPAImp!T$253</f>
        <v>3.0070224513122298E-2</v>
      </c>
      <c r="V14" s="10">
        <f>1/$A$1*[1]TimberSectorMinusCoreVPAImp!U$253</f>
        <v>2.827897235864265E-2</v>
      </c>
      <c r="W14" s="10">
        <f>1/$A$1*[1]TimberSectorMinusCoreVPAImp!V$253</f>
        <v>2.8260041963913039E-2</v>
      </c>
      <c r="X14" s="10">
        <f>1/$A$1*[1]TimberSectorMinusCoreVPAImp!W$253</f>
        <v>2.741857157489011E-2</v>
      </c>
      <c r="Y14" s="10">
        <f>1/$A$1*[1]TimberSectorMinusCoreVPAImp!X$253</f>
        <v>2.7021902123333337E-2</v>
      </c>
      <c r="Z14" s="10">
        <f>1/$A$1*[1]TimberSectorMinusCoreVPAImp!Y$253</f>
        <v>1.9573905591111111E-2</v>
      </c>
      <c r="AA14" s="10">
        <f>1/$A$1*[1]TimberSectorMinusCoreVPAImp!Z$253</f>
        <v>2.2729699020000004E-2</v>
      </c>
      <c r="AB14" s="10">
        <f>1/$A$1*[1]TimberSectorMinusCoreVPAImp!AA$253</f>
        <v>2.2729699020000004E-2</v>
      </c>
      <c r="AC14" s="4"/>
      <c r="AD14" s="35">
        <f>1/1000*[1]TimberSectorMinusCoreVPAImp!$AB$253</f>
        <v>7.6840389924719994E-3</v>
      </c>
      <c r="AE14" s="10">
        <f>1/1000*[1]TimberSectorMinusCoreVPAImp!$AC$253</f>
        <v>3.8177350207999994E-3</v>
      </c>
      <c r="AF14" s="10">
        <f>1/1000*[1]TimberSectorMinusCoreVPAImp!AD$253</f>
        <v>6.0111773088000007E-3</v>
      </c>
      <c r="AG14" s="10">
        <f>1/1000*[1]TimberSectorMinusCoreVPAImp!AE$253</f>
        <v>8.9706173536000019E-3</v>
      </c>
      <c r="AH14" s="10">
        <f>1/1000*[1]TimberSectorMinusCoreVPAImp!AF$253</f>
        <v>1.54014187523E-2</v>
      </c>
      <c r="AI14" s="10">
        <f>1/1000*[1]TimberSectorMinusCoreVPAImp!AG$253</f>
        <v>1.6695238517100003E-2</v>
      </c>
      <c r="AJ14" s="10">
        <f>1/1000*[1]TimberSectorMinusCoreVPAImp!AH$253</f>
        <v>2.3930294571200002E-2</v>
      </c>
      <c r="AK14" s="10">
        <f>1/1000*[1]TimberSectorMinusCoreVPAImp!AI$253</f>
        <v>2.7811845675500001E-2</v>
      </c>
      <c r="AL14" s="10">
        <f>1/1000*[1]TimberSectorMinusCoreVPAImp!AJ$253</f>
        <v>3.1267768086799999E-2</v>
      </c>
      <c r="AM14" s="10">
        <f>1/1000*[1]TimberSectorMinusCoreVPAImp!AK$253</f>
        <v>2.6533316664799994E-2</v>
      </c>
      <c r="AN14" s="10">
        <f>1/1000*[1]TimberSectorMinusCoreVPAImp!AL$253</f>
        <v>2.6636281242300001E-2</v>
      </c>
      <c r="AO14" s="10">
        <f>1/1000*[1]TimberSectorMinusCoreVPAImp!AM$253</f>
        <v>2.7234924047999997E-2</v>
      </c>
      <c r="AP14" s="10">
        <f>1/1000*[1]TimberSectorMinusCoreVPAImp!AN$253</f>
        <v>2.6053250203200002E-2</v>
      </c>
      <c r="AQ14" s="10">
        <f>1/1000*[1]TimberSectorMinusCoreVPAImp!AO$253</f>
        <v>3.010723014E-2</v>
      </c>
      <c r="AR14" s="10">
        <f>1/1000*[1]TimberSectorMinusCoreVPAImp!AP$253</f>
        <v>2.5160465485500001E-2</v>
      </c>
      <c r="AS14" s="10">
        <f>1/1000*[1]TimberSectorMinusCoreVPAImp!AQ$253</f>
        <v>2.6533435095999994E-2</v>
      </c>
      <c r="AT14" s="10">
        <f>1/1000*[1]TimberSectorMinusCoreVPAImp!AR$253</f>
        <v>2.4469709201799993E-2</v>
      </c>
      <c r="AU14" s="10">
        <f>1/1000*[1]TimberSectorMinusCoreVPAImp!AS$253</f>
        <v>3.0590618730099998E-2</v>
      </c>
      <c r="AV14" s="10">
        <f>1/1000*[1]TimberSectorMinusCoreVPAImp!AT$253</f>
        <v>2.6712703596E-2</v>
      </c>
      <c r="AW14" s="10">
        <f>1/1000*[1]TimberSectorMinusCoreVPAImp!AU$253</f>
        <v>2.6386772849499994E-2</v>
      </c>
      <c r="AX14" s="10">
        <f>1/1000*[1]TimberSectorMinusCoreVPAImp!AV$253</f>
        <v>2.5831184237999998E-2</v>
      </c>
      <c r="AY14" s="10">
        <f>1/1000*[1]TimberSectorMinusCoreVPAImp!AW$253</f>
        <v>2.6060142832300005E-2</v>
      </c>
      <c r="AZ14" s="10">
        <f>1/1000*[1]TimberSectorMinusCoreVPAImp!AX$253</f>
        <v>3.5675488367999997E-2</v>
      </c>
      <c r="BA14" s="10">
        <f>1/1000*[1]TimberSectorMinusCoreVPAImp!AY$253</f>
        <v>2.2255080876600001E-2</v>
      </c>
      <c r="BB14" s="10">
        <f>1/1000*[1]TimberSectorMinusCoreVPAImp!AZ$253</f>
        <v>2.1211902252000002E-2</v>
      </c>
      <c r="BC14" s="176">
        <f>1/1000*[1]TimberSectorMinusCoreVPAImp!BA$253</f>
        <v>0</v>
      </c>
      <c r="BD14" s="166"/>
    </row>
    <row r="15" spans="1:56">
      <c r="B15" s="8" t="s">
        <v>16</v>
      </c>
      <c r="C15" s="36">
        <f t="shared" ref="C15:AB15" si="2">SUM(C9:C9)-SUM(C10:C14)</f>
        <v>3.3160115500818349E-3</v>
      </c>
      <c r="D15" s="33">
        <f t="shared" si="2"/>
        <v>2.9958702491291872E-3</v>
      </c>
      <c r="E15" s="33">
        <f t="shared" si="2"/>
        <v>2.3547076771832792E-3</v>
      </c>
      <c r="F15" s="33">
        <f t="shared" si="2"/>
        <v>2.6666642559526055E-3</v>
      </c>
      <c r="G15" s="33">
        <f t="shared" si="2"/>
        <v>3.3441919238009765E-3</v>
      </c>
      <c r="H15" s="33">
        <f t="shared" si="2"/>
        <v>3.1082862188810678E-3</v>
      </c>
      <c r="I15" s="33">
        <f t="shared" si="2"/>
        <v>4.5697437938158059E-3</v>
      </c>
      <c r="J15" s="33">
        <f t="shared" si="2"/>
        <v>6.0841964235288093E-3</v>
      </c>
      <c r="K15" s="33">
        <f t="shared" si="2"/>
        <v>6.5750766316203801E-3</v>
      </c>
      <c r="L15" s="33">
        <f t="shared" si="2"/>
        <v>4.9438531325495527E-3</v>
      </c>
      <c r="M15" s="33">
        <f t="shared" si="2"/>
        <v>3.554875531283419E-3</v>
      </c>
      <c r="N15" s="33">
        <f t="shared" si="2"/>
        <v>2.361363476174827E-3</v>
      </c>
      <c r="O15" s="33">
        <f t="shared" si="2"/>
        <v>1.6369799716318689E-3</v>
      </c>
      <c r="P15" s="33">
        <f t="shared" si="2"/>
        <v>2.2311991985933255E-3</v>
      </c>
      <c r="Q15" s="33">
        <f t="shared" si="2"/>
        <v>3.8277035597670817E-3</v>
      </c>
      <c r="R15" s="33">
        <f t="shared" si="2"/>
        <v>2.32267714707729E-3</v>
      </c>
      <c r="S15" s="33">
        <f t="shared" si="2"/>
        <v>2.5796769392537333E-3</v>
      </c>
      <c r="T15" s="33">
        <f t="shared" si="2"/>
        <v>2.0410720366600965E-3</v>
      </c>
      <c r="U15" s="33">
        <f t="shared" si="2"/>
        <v>2.0082073045621374E-3</v>
      </c>
      <c r="V15" s="33">
        <f t="shared" si="2"/>
        <v>2.2254437890364409E-3</v>
      </c>
      <c r="W15" s="33">
        <f t="shared" si="2"/>
        <v>1.6427889809686735E-3</v>
      </c>
      <c r="X15" s="33">
        <f t="shared" si="2"/>
        <v>1.6621078645934206E-3</v>
      </c>
      <c r="Y15" s="33">
        <f t="shared" si="2"/>
        <v>2.5542729060587521E-3</v>
      </c>
      <c r="Z15" s="33">
        <f t="shared" si="2"/>
        <v>7.1579792194524372E-3</v>
      </c>
      <c r="AA15" s="33">
        <f t="shared" si="2"/>
        <v>9.6659322799999836E-3</v>
      </c>
      <c r="AB15" s="33">
        <f t="shared" si="2"/>
        <v>9.6659322799999836E-3</v>
      </c>
      <c r="AC15" s="4"/>
      <c r="AD15" s="37">
        <f t="shared" ref="AD15:BC15" si="3">SUM(AD9:AD9)-SUM(AD10:AD14)</f>
        <v>3.8260428385619993E-3</v>
      </c>
      <c r="AE15" s="34">
        <f t="shared" si="3"/>
        <v>3.4289192367999988E-3</v>
      </c>
      <c r="AF15" s="34">
        <f t="shared" si="3"/>
        <v>2.5966043615999884E-3</v>
      </c>
      <c r="AG15" s="34">
        <f t="shared" si="3"/>
        <v>3.0711050608000084E-3</v>
      </c>
      <c r="AH15" s="34">
        <f t="shared" si="3"/>
        <v>3.7875013539999947E-3</v>
      </c>
      <c r="AI15" s="34">
        <f t="shared" si="3"/>
        <v>4.0611778349999572E-3</v>
      </c>
      <c r="AJ15" s="34">
        <f t="shared" si="3"/>
        <v>5.0501839167999829E-3</v>
      </c>
      <c r="AK15" s="34">
        <f t="shared" si="3"/>
        <v>6.766698476999955E-3</v>
      </c>
      <c r="AL15" s="34">
        <f t="shared" si="3"/>
        <v>7.0160513424000759E-3</v>
      </c>
      <c r="AM15" s="34">
        <f t="shared" si="3"/>
        <v>5.0700198911999561E-3</v>
      </c>
      <c r="AN15" s="34">
        <f t="shared" si="3"/>
        <v>4.3879993893000679E-3</v>
      </c>
      <c r="AO15" s="34">
        <f t="shared" si="3"/>
        <v>3.1446268319999526E-3</v>
      </c>
      <c r="AP15" s="34">
        <f t="shared" si="3"/>
        <v>2.4283683599999328E-3</v>
      </c>
      <c r="AQ15" s="34">
        <f t="shared" si="3"/>
        <v>3.2487052530000282E-3</v>
      </c>
      <c r="AR15" s="34">
        <f t="shared" si="3"/>
        <v>6.1391459635000145E-3</v>
      </c>
      <c r="AS15" s="34">
        <f t="shared" si="3"/>
        <v>3.7552958030001027E-3</v>
      </c>
      <c r="AT15" s="34">
        <f t="shared" si="3"/>
        <v>3.9205280030999712E-3</v>
      </c>
      <c r="AU15" s="34">
        <f t="shared" si="3"/>
        <v>2.9396059263999963E-3</v>
      </c>
      <c r="AV15" s="34">
        <f t="shared" si="3"/>
        <v>2.3827548939999721E-3</v>
      </c>
      <c r="AW15" s="34">
        <f t="shared" si="3"/>
        <v>2.5575548444999596E-3</v>
      </c>
      <c r="AX15" s="34">
        <f t="shared" si="3"/>
        <v>2.003903092800019E-3</v>
      </c>
      <c r="AY15" s="34">
        <f t="shared" si="3"/>
        <v>2.6702965119000943E-3</v>
      </c>
      <c r="AZ15" s="34">
        <f t="shared" si="3"/>
        <v>4.2746492879999765E-3</v>
      </c>
      <c r="BA15" s="34">
        <f t="shared" si="3"/>
        <v>4.0599419717999852E-3</v>
      </c>
      <c r="BB15" s="34">
        <f t="shared" si="3"/>
        <v>4.9071292115000775E-3</v>
      </c>
      <c r="BC15" s="322">
        <f t="shared" si="3"/>
        <v>0</v>
      </c>
      <c r="BD15" s="166"/>
    </row>
    <row r="16" spans="1:56" ht="17.149999999999999" customHeight="1">
      <c r="B16" s="15" t="s">
        <v>206</v>
      </c>
      <c r="C16" s="98">
        <f>1/$A$1*[1]TimberSectorMinusCoreVPAImp!$B$264</f>
        <v>1.3394782142503425</v>
      </c>
      <c r="D16" s="99">
        <f>1/$A$1*[1]TimberSectorMinusCoreVPAImp!$C$264</f>
        <v>1.4094563593070577</v>
      </c>
      <c r="E16" s="99">
        <f>1/$A$1*[1]TimberSectorMinusCoreVPAImp!D$264</f>
        <v>1.5024906620288419</v>
      </c>
      <c r="F16" s="99">
        <f>1/$A$1*[1]TimberSectorMinusCoreVPAImp!E$264</f>
        <v>1.7460553103555414</v>
      </c>
      <c r="G16" s="99">
        <f>1/$A$1*[1]TimberSectorMinusCoreVPAImp!F$264</f>
        <v>2.0691106291481218</v>
      </c>
      <c r="H16" s="99">
        <f>1/$A$1*[1]TimberSectorMinusCoreVPAImp!G$264</f>
        <v>2.1588682817756797</v>
      </c>
      <c r="I16" s="99">
        <f>1/$A$1*[1]TimberSectorMinusCoreVPAImp!H$264</f>
        <v>2.2874499087633722</v>
      </c>
      <c r="J16" s="99">
        <f>1/$A$1*[1]TimberSectorMinusCoreVPAImp!I$264</f>
        <v>2.593592680722868</v>
      </c>
      <c r="K16" s="99">
        <f>1/$A$1*[1]TimberSectorMinusCoreVPAImp!J$264</f>
        <v>2.426321020150588</v>
      </c>
      <c r="L16" s="99">
        <f>1/$A$1*[1]TimberSectorMinusCoreVPAImp!K$264</f>
        <v>2.0954044707808603</v>
      </c>
      <c r="M16" s="99">
        <f>1/$A$1*[1]TimberSectorMinusCoreVPAImp!L$264</f>
        <v>2.4688390067712636</v>
      </c>
      <c r="N16" s="99">
        <f>1/$A$1*[1]TimberSectorMinusCoreVPAImp!M$264</f>
        <v>2.6923309600017418</v>
      </c>
      <c r="O16" s="99">
        <f>1/$A$1*[1]TimberSectorMinusCoreVPAImp!N$264</f>
        <v>2.2633314840821237</v>
      </c>
      <c r="P16" s="99">
        <f>1/$A$1*[1]TimberSectorMinusCoreVPAImp!O$264</f>
        <v>2.6286671940094513</v>
      </c>
      <c r="Q16" s="99">
        <f>1/$A$1*[1]TimberSectorMinusCoreVPAImp!P$264</f>
        <v>2.8067163141689302</v>
      </c>
      <c r="R16" s="99">
        <f>1/$A$1*[1]TimberSectorMinusCoreVPAImp!Q$264</f>
        <v>2.998786370245615</v>
      </c>
      <c r="S16" s="99">
        <f>1/$A$1*[1]TimberSectorMinusCoreVPAImp!R$264</f>
        <v>3.6273257190790407</v>
      </c>
      <c r="T16" s="99">
        <f>1/$A$1*[1]TimberSectorMinusCoreVPAImp!S$264</f>
        <v>4.2206123304776622</v>
      </c>
      <c r="U16" s="99">
        <f>1/$A$1*[1]TimberSectorMinusCoreVPAImp!T$264</f>
        <v>4.1798481421812843</v>
      </c>
      <c r="V16" s="99">
        <f>1/$A$1*[1]TimberSectorMinusCoreVPAImp!U$264</f>
        <v>3.2757490446305884</v>
      </c>
      <c r="W16" s="99">
        <f>1/$A$1*[1]TimberSectorMinusCoreVPAImp!V$264</f>
        <v>3.5207801372565775</v>
      </c>
      <c r="X16" s="99">
        <f>1/$A$1*[1]TimberSectorMinusCoreVPAImp!W$264</f>
        <v>3.6714674382236936</v>
      </c>
      <c r="Y16" s="99">
        <f>1/$A$1*[1]TimberSectorMinusCoreVPAImp!X$264</f>
        <v>3.6295420055745176</v>
      </c>
      <c r="Z16" s="99">
        <f>1/$A$1*[1]TimberSectorMinusCoreVPAImp!Y$264</f>
        <v>2.5856825397312178</v>
      </c>
      <c r="AA16" s="99">
        <f>1/$A$1*[1]TimberSectorMinusCoreVPAImp!Z$264</f>
        <v>2.4390310435538249</v>
      </c>
      <c r="AB16" s="99">
        <f>1/$A$1*[1]TimberSectorMinusCoreVPAImp!AA$264</f>
        <v>2.4390310435538249</v>
      </c>
      <c r="AC16" s="95"/>
      <c r="AD16" s="98">
        <f>1/1000*[1]TimberSectorMinusCoreVPAImp!$AB$264</f>
        <v>0.54441559015289409</v>
      </c>
      <c r="AE16" s="99">
        <f>1/1000*[1]TimberSectorMinusCoreVPAImp!$AC$264</f>
        <v>0.5743176137603998</v>
      </c>
      <c r="AF16" s="99">
        <f>1/1000*[1]TimberSectorMinusCoreVPAImp!AD$264</f>
        <v>0.68370137024639999</v>
      </c>
      <c r="AG16" s="99">
        <f>1/1000*[1]TimberSectorMinusCoreVPAImp!AE$264</f>
        <v>0.87103290480640005</v>
      </c>
      <c r="AH16" s="99">
        <f>1/1000*[1]TimberSectorMinusCoreVPAImp!AF$264</f>
        <v>1.0431691962979002</v>
      </c>
      <c r="AI16" s="99">
        <f>1/1000*[1]TimberSectorMinusCoreVPAImp!AG$264</f>
        <v>1.1165870901900001</v>
      </c>
      <c r="AJ16" s="99">
        <f>1/1000*[1]TimberSectorMinusCoreVPAImp!AH$264</f>
        <v>1.1884708652760001</v>
      </c>
      <c r="AK16" s="99">
        <f>1/1000*[1]TimberSectorMinusCoreVPAImp!AI$264</f>
        <v>1.5776070161660001</v>
      </c>
      <c r="AL16" s="99">
        <f>1/1000*[1]TimberSectorMinusCoreVPAImp!AJ$264</f>
        <v>1.7109595221096001</v>
      </c>
      <c r="AM16" s="99">
        <f>1/1000*[1]TimberSectorMinusCoreVPAImp!AK$264</f>
        <v>1.2261443686359998</v>
      </c>
      <c r="AN16" s="99">
        <f>1/1000*[1]TimberSectorMinusCoreVPAImp!AL$264</f>
        <v>1.2737828517551999</v>
      </c>
      <c r="AO16" s="99">
        <f>1/1000*[1]TimberSectorMinusCoreVPAImp!AM$264</f>
        <v>1.6174938564959997</v>
      </c>
      <c r="AP16" s="99">
        <f>1/1000*[1]TimberSectorMinusCoreVPAImp!AN$264</f>
        <v>1.36428113272</v>
      </c>
      <c r="AQ16" s="99">
        <f>1/1000*[1]TimberSectorMinusCoreVPAImp!AO$264</f>
        <v>1.4808009019041</v>
      </c>
      <c r="AR16" s="99">
        <f>1/1000*[1]TimberSectorMinusCoreVPAImp!AP$264</f>
        <v>1.6877712475029998</v>
      </c>
      <c r="AS16" s="99">
        <f>1/1000*[1]TimberSectorMinusCoreVPAImp!AQ$264</f>
        <v>1.5274016604559997</v>
      </c>
      <c r="AT16" s="99">
        <f>1/1000*[1]TimberSectorMinusCoreVPAImp!AR$264</f>
        <v>1.6154249470469999</v>
      </c>
      <c r="AU16" s="99">
        <f>1/1000*[1]TimberSectorMinusCoreVPAImp!AS$264</f>
        <v>1.7896541243723998</v>
      </c>
      <c r="AV16" s="99">
        <f>1/1000*[1]TimberSectorMinusCoreVPAImp!AT$264</f>
        <v>1.909042808905</v>
      </c>
      <c r="AW16" s="99">
        <f>1/1000*[1]TimberSectorMinusCoreVPAImp!AU$264</f>
        <v>1.6903916457494998</v>
      </c>
      <c r="AX16" s="99">
        <f>1/1000*[1]TimberSectorMinusCoreVPAImp!AV$264</f>
        <v>1.8258879206998004</v>
      </c>
      <c r="AY16" s="99">
        <f>1/1000*[1]TimberSectorMinusCoreVPAImp!AW$264</f>
        <v>2.2156389744604996</v>
      </c>
      <c r="AZ16" s="99">
        <f>1/1000*[1]TimberSectorMinusCoreVPAImp!AX$264</f>
        <v>2.2522672124550001</v>
      </c>
      <c r="BA16" s="99">
        <f>1/1000*[1]TimberSectorMinusCoreVPAImp!AY$264</f>
        <v>1.9479203621206997</v>
      </c>
      <c r="BB16" s="99">
        <f>1/1000*[1]TimberSectorMinusCoreVPAImp!AZ$264</f>
        <v>1.8004622853175498</v>
      </c>
      <c r="BC16" s="269">
        <f>1/1000*[1]TimberSectorMinusCoreVPAImp!BA$264</f>
        <v>0</v>
      </c>
      <c r="BD16" s="166"/>
    </row>
    <row r="17" spans="2:56">
      <c r="B17" s="5" t="s">
        <v>117</v>
      </c>
      <c r="C17" s="35">
        <f>1/$A$1*[1]TimberSectorMinusCoreVPAImp!$B$16</f>
        <v>1.9477955569883791E-2</v>
      </c>
      <c r="D17" s="10">
        <f>1/$A$1*[1]TimberSectorMinusCoreVPAImp!$C$16</f>
        <v>2.3222167529139082E-2</v>
      </c>
      <c r="E17" s="10">
        <f>1/$A$1*[1]TimberSectorMinusCoreVPAImp!D$16</f>
        <v>2.9122262956819613E-2</v>
      </c>
      <c r="F17" s="10">
        <f>1/$A$1*[1]TimberSectorMinusCoreVPAImp!E$16</f>
        <v>3.0996346365950542E-2</v>
      </c>
      <c r="G17" s="10">
        <f>1/$A$1*[1]TimberSectorMinusCoreVPAImp!F$16</f>
        <v>4.0099874534510832E-2</v>
      </c>
      <c r="H17" s="10">
        <f>1/$A$1*[1]TimberSectorMinusCoreVPAImp!G$16</f>
        <v>4.6656827672534665E-2</v>
      </c>
      <c r="I17" s="10">
        <f>1/$A$1*[1]TimberSectorMinusCoreVPAImp!H$16</f>
        <v>2.3769771470860568E-2</v>
      </c>
      <c r="J17" s="10">
        <f>1/$A$1*[1]TimberSectorMinusCoreVPAImp!I$16</f>
        <v>4.3013772841489321E-2</v>
      </c>
      <c r="K17" s="10">
        <f>1/$A$1*[1]TimberSectorMinusCoreVPAImp!J$16</f>
        <v>2.7192024601288473E-2</v>
      </c>
      <c r="L17" s="10">
        <f>1/$A$1*[1]TimberSectorMinusCoreVPAImp!K$16</f>
        <v>1.9226597289840469E-2</v>
      </c>
      <c r="M17" s="10">
        <f>1/$A$1*[1]TimberSectorMinusCoreVPAImp!L$16</f>
        <v>1.7027804804312978E-2</v>
      </c>
      <c r="N17" s="10">
        <f>1/$A$1*[1]TimberSectorMinusCoreVPAImp!M$16</f>
        <v>2.7276617797796984E-2</v>
      </c>
      <c r="O17" s="10">
        <f>1/$A$1*[1]TimberSectorMinusCoreVPAImp!N$16</f>
        <v>1.8075725725382383E-2</v>
      </c>
      <c r="P17" s="10">
        <f>1/$A$1*[1]TimberSectorMinusCoreVPAImp!O$16</f>
        <v>2.4480316326424396E-2</v>
      </c>
      <c r="Q17" s="10">
        <f>1/$A$1*[1]TimberSectorMinusCoreVPAImp!P$16</f>
        <v>9.6195252894824348E-3</v>
      </c>
      <c r="R17" s="10">
        <f>1/$A$1*[1]TimberSectorMinusCoreVPAImp!Q$16</f>
        <v>1.2500493161073776E-2</v>
      </c>
      <c r="S17" s="10">
        <f>1/$A$1*[1]TimberSectorMinusCoreVPAImp!R$16</f>
        <v>2.9130339665208865E-2</v>
      </c>
      <c r="T17" s="10">
        <f>1/$A$1*[1]TimberSectorMinusCoreVPAImp!S$16</f>
        <v>4.4658349681266502E-2</v>
      </c>
      <c r="U17" s="10">
        <f>1/$A$1*[1]TimberSectorMinusCoreVPAImp!T$16</f>
        <v>4.8507112325073411E-2</v>
      </c>
      <c r="V17" s="10">
        <f>1/$A$1*[1]TimberSectorMinusCoreVPAImp!U$16</f>
        <v>2.0985075309712144E-2</v>
      </c>
      <c r="W17" s="10">
        <f>1/$A$1*[1]TimberSectorMinusCoreVPAImp!V$16</f>
        <v>2.2946922950000004E-2</v>
      </c>
      <c r="X17" s="10">
        <f>1/$A$1*[1]TimberSectorMinusCoreVPAImp!W$16</f>
        <v>2.9419327810957907E-2</v>
      </c>
      <c r="Y17" s="10">
        <f>1/$A$1*[1]TimberSectorMinusCoreVPAImp!X$16</f>
        <v>2.9010144779310344E-2</v>
      </c>
      <c r="Z17" s="10">
        <f>1/$A$1*[1]TimberSectorMinusCoreVPAImp!Y$16</f>
        <v>1.5041943166788916E-2</v>
      </c>
      <c r="AA17" s="10">
        <f>1/$A$1*[1]TimberSectorMinusCoreVPAImp!Z$16</f>
        <v>2.1126081476256674E-2</v>
      </c>
      <c r="AB17" s="10">
        <f>1/$A$1*[1]TimberSectorMinusCoreVPAImp!AA$16</f>
        <v>2.1126081476256674E-2</v>
      </c>
      <c r="AC17" s="4"/>
      <c r="AD17" s="35">
        <f>1/1000*[1]TimberSectorMinusCoreVPAImp!$AB$16</f>
        <v>4.7005990576800003E-3</v>
      </c>
      <c r="AE17" s="10">
        <f>1/1000*[1]TimberSectorMinusCoreVPAImp!$AC$16</f>
        <v>6.5905627743999984E-3</v>
      </c>
      <c r="AF17" s="10">
        <f>1/1000*[1]TimberSectorMinusCoreVPAImp!AD$16</f>
        <v>1.0026062524800001E-2</v>
      </c>
      <c r="AG17" s="10">
        <f>1/1000*[1]TimberSectorMinusCoreVPAImp!AE$16</f>
        <v>1.4201996547199999E-2</v>
      </c>
      <c r="AH17" s="10">
        <f>1/1000*[1]TimberSectorMinusCoreVPAImp!AF$16</f>
        <v>2.00106155683E-2</v>
      </c>
      <c r="AI17" s="10">
        <f>1/1000*[1]TimberSectorMinusCoreVPAImp!AG$16</f>
        <v>2.5562673236099998E-2</v>
      </c>
      <c r="AJ17" s="10">
        <f>1/1000*[1]TimberSectorMinusCoreVPAImp!AH$16</f>
        <v>1.0357932828400002E-2</v>
      </c>
      <c r="AK17" s="10">
        <f>1/1000*[1]TimberSectorMinusCoreVPAImp!AI$16</f>
        <v>1.8718241032499999E-2</v>
      </c>
      <c r="AL17" s="10">
        <f>1/1000*[1]TimberSectorMinusCoreVPAImp!AJ$16</f>
        <v>1.3191144839600001E-2</v>
      </c>
      <c r="AM17" s="10">
        <f>1/1000*[1]TimberSectorMinusCoreVPAImp!AK$16</f>
        <v>9.7419010963999998E-3</v>
      </c>
      <c r="AN17" s="10">
        <f>1/1000*[1]TimberSectorMinusCoreVPAImp!AL$16</f>
        <v>8.324015946299999E-3</v>
      </c>
      <c r="AO17" s="10">
        <f>1/1000*[1]TimberSectorMinusCoreVPAImp!AM$16</f>
        <v>1.7374803408E-2</v>
      </c>
      <c r="AP17" s="10">
        <f>1/1000*[1]TimberSectorMinusCoreVPAImp!AN$16</f>
        <v>1.1452031395199999E-2</v>
      </c>
      <c r="AQ17" s="10">
        <f>1/1000*[1]TimberSectorMinusCoreVPAImp!AO$16</f>
        <v>1.17634611441E-2</v>
      </c>
      <c r="AR17" s="10">
        <f>1/1000*[1]TimberSectorMinusCoreVPAImp!AP$16</f>
        <v>8.0071564560000013E-3</v>
      </c>
      <c r="AS17" s="10">
        <f>1/1000*[1]TimberSectorMinusCoreVPAImp!AQ$16</f>
        <v>8.0073424935000002E-3</v>
      </c>
      <c r="AT17" s="10">
        <f>1/1000*[1]TimberSectorMinusCoreVPAImp!AR$16</f>
        <v>1.0031609999300001E-2</v>
      </c>
      <c r="AU17" s="10">
        <f>1/1000*[1]TimberSectorMinusCoreVPAImp!AS$16</f>
        <v>1.5059044471899999E-2</v>
      </c>
      <c r="AV17" s="10">
        <f>1/1000*[1]TimberSectorMinusCoreVPAImp!AT$16</f>
        <v>1.7326074261E-2</v>
      </c>
      <c r="AW17" s="10">
        <f>1/1000*[1]TimberSectorMinusCoreVPAImp!AU$16</f>
        <v>1.1220026422500003E-2</v>
      </c>
      <c r="AX17" s="10">
        <f>1/1000*[1]TimberSectorMinusCoreVPAImp!AV$16</f>
        <v>1.1618351033199999E-2</v>
      </c>
      <c r="AY17" s="10">
        <f>1/1000*[1]TimberSectorMinusCoreVPAImp!AW$16</f>
        <v>1.8495314515100003E-2</v>
      </c>
      <c r="AZ17" s="10">
        <f>1/1000*[1]TimberSectorMinusCoreVPAImp!AX$16</f>
        <v>2.0065183514999998E-2</v>
      </c>
      <c r="BA17" s="10">
        <f>1/1000*[1]TimberSectorMinusCoreVPAImp!AY$16</f>
        <v>1.2474436913399998E-2</v>
      </c>
      <c r="BB17" s="10">
        <f>1/1000*[1]TimberSectorMinusCoreVPAImp!AZ$16</f>
        <v>1.09529775456E-2</v>
      </c>
      <c r="BC17" s="176">
        <f>1/1000*[1]TimberSectorMinusCoreVPAImp!BA$16</f>
        <v>0</v>
      </c>
      <c r="BD17" s="166"/>
    </row>
    <row r="18" spans="2:56">
      <c r="B18" s="5" t="s">
        <v>118</v>
      </c>
      <c r="C18" s="35">
        <f>1/$A$1*[1]TimberSectorMinusCoreVPAImp!$B$23</f>
        <v>4.5695358574468575E-2</v>
      </c>
      <c r="D18" s="10">
        <f>1/$A$1*[1]TimberSectorMinusCoreVPAImp!$C$23</f>
        <v>4.2227366912771305E-2</v>
      </c>
      <c r="E18" s="10">
        <f>1/$A$1*[1]TimberSectorMinusCoreVPAImp!D$23</f>
        <v>5.1363650331023004E-2</v>
      </c>
      <c r="F18" s="10">
        <f>1/$A$1*[1]TimberSectorMinusCoreVPAImp!E$23</f>
        <v>3.5490139491074636E-2</v>
      </c>
      <c r="G18" s="10">
        <f>1/$A$1*[1]TimberSectorMinusCoreVPAImp!F$23</f>
        <v>4.9041718504758247E-2</v>
      </c>
      <c r="H18" s="10">
        <f>1/$A$1*[1]TimberSectorMinusCoreVPAImp!G$23</f>
        <v>7.0965268279474469E-2</v>
      </c>
      <c r="I18" s="10">
        <f>1/$A$1*[1]TimberSectorMinusCoreVPAImp!H$23</f>
        <v>7.6641099289353365E-2</v>
      </c>
      <c r="J18" s="10">
        <f>1/$A$1*[1]TimberSectorMinusCoreVPAImp!I$23</f>
        <v>7.5777010724502047E-2</v>
      </c>
      <c r="K18" s="10">
        <f>1/$A$1*[1]TimberSectorMinusCoreVPAImp!J$23</f>
        <v>5.7499415797779049E-2</v>
      </c>
      <c r="L18" s="10">
        <f>1/$A$1*[1]TimberSectorMinusCoreVPAImp!K$23</f>
        <v>4.3113403566183997E-2</v>
      </c>
      <c r="M18" s="10">
        <f>1/$A$1*[1]TimberSectorMinusCoreVPAImp!L$23</f>
        <v>3.9164825956592632E-2</v>
      </c>
      <c r="N18" s="10">
        <f>1/$A$1*[1]TimberSectorMinusCoreVPAImp!M$23</f>
        <v>4.8233241828984308E-2</v>
      </c>
      <c r="O18" s="10">
        <f>1/$A$1*[1]TimberSectorMinusCoreVPAImp!N$23</f>
        <v>3.2174108022062761E-2</v>
      </c>
      <c r="P18" s="10">
        <f>1/$A$1*[1]TimberSectorMinusCoreVPAImp!O$23</f>
        <v>5.0709442654200347E-2</v>
      </c>
      <c r="Q18" s="10">
        <f>1/$A$1*[1]TimberSectorMinusCoreVPAImp!P$23</f>
        <v>0.10310284570052203</v>
      </c>
      <c r="R18" s="10">
        <f>1/$A$1*[1]TimberSectorMinusCoreVPAImp!Q$23</f>
        <v>0.10461740143594049</v>
      </c>
      <c r="S18" s="10">
        <f>1/$A$1*[1]TimberSectorMinusCoreVPAImp!R$23</f>
        <v>0.11280373801067105</v>
      </c>
      <c r="T18" s="10">
        <f>1/$A$1*[1]TimberSectorMinusCoreVPAImp!S$23</f>
        <v>0.10129303695274139</v>
      </c>
      <c r="U18" s="10">
        <f>1/$A$1*[1]TimberSectorMinusCoreVPAImp!T$23</f>
        <v>9.7824005884636411E-2</v>
      </c>
      <c r="V18" s="10">
        <f>1/$A$1*[1]TimberSectorMinusCoreVPAImp!U$23</f>
        <v>9.1299474495403821E-2</v>
      </c>
      <c r="W18" s="10">
        <f>1/$A$1*[1]TimberSectorMinusCoreVPAImp!V$23</f>
        <v>9.6438635784365886E-2</v>
      </c>
      <c r="X18" s="10">
        <f>1/$A$1*[1]TimberSectorMinusCoreVPAImp!W$23</f>
        <v>9.7410418613333341E-2</v>
      </c>
      <c r="Y18" s="10">
        <f>1/$A$1*[1]TimberSectorMinusCoreVPAImp!X$23</f>
        <v>9.2135593080000008E-2</v>
      </c>
      <c r="Z18" s="10">
        <f>1/$A$1*[1]TimberSectorMinusCoreVPAImp!Y$23</f>
        <v>7.8122557466634324E-2</v>
      </c>
      <c r="AA18" s="10">
        <f>1/$A$1*[1]TimberSectorMinusCoreVPAImp!Z$23</f>
        <v>8.2066007080000031E-2</v>
      </c>
      <c r="AB18" s="10">
        <f>1/$A$1*[1]TimberSectorMinusCoreVPAImp!AA$23</f>
        <v>8.2066007080000031E-2</v>
      </c>
      <c r="AC18" s="4"/>
      <c r="AD18" s="35">
        <f>1/1000*[1]TimberSectorMinusCoreVPAImp!$AB$23</f>
        <v>1.0605834224804999E-2</v>
      </c>
      <c r="AE18" s="10">
        <f>1/1000*[1]TimberSectorMinusCoreVPAImp!$AC$23</f>
        <v>8.5554948447999993E-3</v>
      </c>
      <c r="AF18" s="10">
        <f>1/1000*[1]TimberSectorMinusCoreVPAImp!AD$23</f>
        <v>8.3837444447999974E-3</v>
      </c>
      <c r="AG18" s="10">
        <f>1/1000*[1]TimberSectorMinusCoreVPAImp!AE$23</f>
        <v>8.8151802928000018E-3</v>
      </c>
      <c r="AH18" s="10">
        <f>1/1000*[1]TimberSectorMinusCoreVPAImp!AF$23</f>
        <v>1.2934816052200001E-2</v>
      </c>
      <c r="AI18" s="10">
        <f>1/1000*[1]TimberSectorMinusCoreVPAImp!AG$23</f>
        <v>1.8089758915800003E-2</v>
      </c>
      <c r="AJ18" s="10">
        <f>1/1000*[1]TimberSectorMinusCoreVPAImp!AH$23</f>
        <v>1.93999441216E-2</v>
      </c>
      <c r="AK18" s="10">
        <f>1/1000*[1]TimberSectorMinusCoreVPAImp!AI$23</f>
        <v>2.3429104538500001E-2</v>
      </c>
      <c r="AL18" s="10">
        <f>1/1000*[1]TimberSectorMinusCoreVPAImp!AJ$23</f>
        <v>1.9940456306399998E-2</v>
      </c>
      <c r="AM18" s="10">
        <f>1/1000*[1]TimberSectorMinusCoreVPAImp!AK$23</f>
        <v>1.2043439654400001E-2</v>
      </c>
      <c r="AN18" s="10">
        <f>1/1000*[1]TimberSectorMinusCoreVPAImp!AL$23</f>
        <v>1.0609123710599999E-2</v>
      </c>
      <c r="AO18" s="10">
        <f>1/1000*[1]TimberSectorMinusCoreVPAImp!AM$23</f>
        <v>1.73508972E-2</v>
      </c>
      <c r="AP18" s="10">
        <f>1/1000*[1]TimberSectorMinusCoreVPAImp!AN$23</f>
        <v>1.1964873447999999E-2</v>
      </c>
      <c r="AQ18" s="10">
        <f>1/1000*[1]TimberSectorMinusCoreVPAImp!AO$23</f>
        <v>1.8948832762500003E-2</v>
      </c>
      <c r="AR18" s="10">
        <f>1/1000*[1]TimberSectorMinusCoreVPAImp!AP$23</f>
        <v>4.7061650182000002E-2</v>
      </c>
      <c r="AS18" s="10">
        <f>1/1000*[1]TimberSectorMinusCoreVPAImp!AQ$23</f>
        <v>4.00204827015E-2</v>
      </c>
      <c r="AT18" s="10">
        <f>1/1000*[1]TimberSectorMinusCoreVPAImp!AR$23</f>
        <v>3.7368138176799993E-2</v>
      </c>
      <c r="AU18" s="10">
        <f>1/1000*[1]TimberSectorMinusCoreVPAImp!AS$23</f>
        <v>3.5286134311999999E-2</v>
      </c>
      <c r="AV18" s="10">
        <f>1/1000*[1]TimberSectorMinusCoreVPAImp!AT$23</f>
        <v>3.8635352099999999E-2</v>
      </c>
      <c r="AW18" s="10">
        <f>1/1000*[1]TimberSectorMinusCoreVPAImp!AU$23</f>
        <v>4.0747676308500007E-2</v>
      </c>
      <c r="AX18" s="10">
        <f>1/1000*[1]TimberSectorMinusCoreVPAImp!AV$23</f>
        <v>4.44607026734E-2</v>
      </c>
      <c r="AY18" s="10">
        <f>1/1000*[1]TimberSectorMinusCoreVPAImp!AW$23</f>
        <v>5.1426682970700001E-2</v>
      </c>
      <c r="AZ18" s="10">
        <f>1/1000*[1]TimberSectorMinusCoreVPAImp!AX$23</f>
        <v>5.6728639656000002E-2</v>
      </c>
      <c r="BA18" s="10">
        <f>1/1000*[1]TimberSectorMinusCoreVPAImp!AY$23</f>
        <v>4.81540540866E-2</v>
      </c>
      <c r="BB18" s="10">
        <f>1/1000*[1]TimberSectorMinusCoreVPAImp!AZ$23</f>
        <v>4.6700633098200002E-2</v>
      </c>
      <c r="BC18" s="176">
        <f>1/1000*[1]TimberSectorMinusCoreVPAImp!BA$23</f>
        <v>0</v>
      </c>
      <c r="BD18" s="166"/>
    </row>
    <row r="19" spans="2:56">
      <c r="B19" s="5" t="s">
        <v>194</v>
      </c>
      <c r="C19" s="35">
        <f>1/$A$1*[1]TimberSectorMinusCoreVPAImp!$B$67</f>
        <v>1.9422623587185339E-2</v>
      </c>
      <c r="D19" s="10">
        <f>1/$A$1*[1]TimberSectorMinusCoreVPAImp!$C$67</f>
        <v>2.4459194060528835E-2</v>
      </c>
      <c r="E19" s="10">
        <f>1/$A$1*[1]TimberSectorMinusCoreVPAImp!D$67</f>
        <v>2.5927566650827558E-2</v>
      </c>
      <c r="F19" s="10">
        <f>1/$A$1*[1]TimberSectorMinusCoreVPAImp!E$67</f>
        <v>2.7603298242217286E-2</v>
      </c>
      <c r="G19" s="10">
        <f>1/$A$1*[1]TimberSectorMinusCoreVPAImp!F$67</f>
        <v>4.7893246353471898E-2</v>
      </c>
      <c r="H19" s="10">
        <f>1/$A$1*[1]TimberSectorMinusCoreVPAImp!G$67</f>
        <v>6.9602609091790529E-2</v>
      </c>
      <c r="I19" s="10">
        <f>1/$A$1*[1]TimberSectorMinusCoreVPAImp!H$67</f>
        <v>8.4223153000000009E-2</v>
      </c>
      <c r="J19" s="10">
        <f>1/$A$1*[1]TimberSectorMinusCoreVPAImp!I$67</f>
        <v>6.5335631499999991E-2</v>
      </c>
      <c r="K19" s="10">
        <f>1/$A$1*[1]TimberSectorMinusCoreVPAImp!J$67</f>
        <v>4.8694449885864882E-2</v>
      </c>
      <c r="L19" s="10">
        <f>1/$A$1*[1]TimberSectorMinusCoreVPAImp!K$67</f>
        <v>4.7216706166666671E-2</v>
      </c>
      <c r="M19" s="10">
        <f>1/$A$1*[1]TimberSectorMinusCoreVPAImp!L$67</f>
        <v>4.7951008381184601E-2</v>
      </c>
      <c r="N19" s="10">
        <f>1/$A$1*[1]TimberSectorMinusCoreVPAImp!M$67</f>
        <v>4.7045186125004197E-2</v>
      </c>
      <c r="O19" s="10">
        <f>1/$A$1*[1]TimberSectorMinusCoreVPAImp!N$67</f>
        <v>3.3486423691042891E-2</v>
      </c>
      <c r="P19" s="10">
        <f>1/$A$1*[1]TimberSectorMinusCoreVPAImp!O$67</f>
        <v>4.8040669538923393E-2</v>
      </c>
      <c r="Q19" s="10">
        <f>1/$A$1*[1]TimberSectorMinusCoreVPAImp!P$67</f>
        <v>5.7901927642337515E-2</v>
      </c>
      <c r="R19" s="10">
        <f>1/$A$1*[1]TimberSectorMinusCoreVPAImp!Q$67</f>
        <v>5.1677625896454714E-2</v>
      </c>
      <c r="S19" s="10">
        <f>1/$A$1*[1]TimberSectorMinusCoreVPAImp!R$67</f>
        <v>4.6752646051989109E-2</v>
      </c>
      <c r="T19" s="10">
        <f>1/$A$1*[1]TimberSectorMinusCoreVPAImp!S$67</f>
        <v>5.054048824892797E-2</v>
      </c>
      <c r="U19" s="10">
        <f>1/$A$1*[1]TimberSectorMinusCoreVPAImp!T$67</f>
        <v>5.164720177379966E-2</v>
      </c>
      <c r="V19" s="10">
        <f>1/$A$1*[1]TimberSectorMinusCoreVPAImp!U$67</f>
        <v>3.565815011030294E-2</v>
      </c>
      <c r="W19" s="10">
        <f>1/$A$1*[1]TimberSectorMinusCoreVPAImp!V$67</f>
        <v>3.6485640110000002E-2</v>
      </c>
      <c r="X19" s="10">
        <f>1/$A$1*[1]TimberSectorMinusCoreVPAImp!W$67</f>
        <v>3.4683289850000007E-2</v>
      </c>
      <c r="Y19" s="10">
        <f>1/$A$1*[1]TimberSectorMinusCoreVPAImp!X$67</f>
        <v>3.8136057222352943E-2</v>
      </c>
      <c r="Z19" s="10">
        <f>1/$A$1*[1]TimberSectorMinusCoreVPAImp!Y$67</f>
        <v>3.1682513020000004E-2</v>
      </c>
      <c r="AA19" s="10">
        <f>1/$A$1*[1]TimberSectorMinusCoreVPAImp!Z$67</f>
        <v>2.9663106460000005E-2</v>
      </c>
      <c r="AB19" s="10">
        <f>1/$A$1*[1]TimberSectorMinusCoreVPAImp!AA$67</f>
        <v>2.9663106460000005E-2</v>
      </c>
      <c r="AC19" s="4"/>
      <c r="AD19" s="35">
        <f>1/1000*[1]TimberSectorMinusCoreVPAImp!$AB$67</f>
        <v>6.8230589608410013E-3</v>
      </c>
      <c r="AE19" s="10">
        <f>1/1000*[1]TimberSectorMinusCoreVPAImp!$AC$67</f>
        <v>8.5107497732000003E-3</v>
      </c>
      <c r="AF19" s="10">
        <f>1/1000*[1]TimberSectorMinusCoreVPAImp!AD$67</f>
        <v>9.5588661504000007E-3</v>
      </c>
      <c r="AG19" s="10">
        <f>1/1000*[1]TimberSectorMinusCoreVPAImp!AE$67</f>
        <v>1.1091171660799997E-2</v>
      </c>
      <c r="AH19" s="10">
        <f>1/1000*[1]TimberSectorMinusCoreVPAImp!AF$67</f>
        <v>1.7868459305200004E-2</v>
      </c>
      <c r="AI19" s="10">
        <f>1/1000*[1]TimberSectorMinusCoreVPAImp!AG$67</f>
        <v>2.6905747611600001E-2</v>
      </c>
      <c r="AJ19" s="10">
        <f>1/1000*[1]TimberSectorMinusCoreVPAImp!AH$67</f>
        <v>2.9994261228400005E-2</v>
      </c>
      <c r="AK19" s="10">
        <f>1/1000*[1]TimberSectorMinusCoreVPAImp!AI$67</f>
        <v>3.04192164435E-2</v>
      </c>
      <c r="AL19" s="10">
        <f>1/1000*[1]TimberSectorMinusCoreVPAImp!AJ$67</f>
        <v>3.2283277534400003E-2</v>
      </c>
      <c r="AM19" s="10">
        <f>1/1000*[1]TimberSectorMinusCoreVPAImp!AK$67</f>
        <v>1.8939627946800004E-2</v>
      </c>
      <c r="AN19" s="10">
        <f>1/1000*[1]TimberSectorMinusCoreVPAImp!AL$67</f>
        <v>1.7868439495800002E-2</v>
      </c>
      <c r="AO19" s="10">
        <f>1/1000*[1]TimberSectorMinusCoreVPAImp!AM$67</f>
        <v>2.0536981967999999E-2</v>
      </c>
      <c r="AP19" s="10">
        <f>1/1000*[1]TimberSectorMinusCoreVPAImp!AN$67</f>
        <v>1.6639083771199999E-2</v>
      </c>
      <c r="AQ19" s="10">
        <f>1/1000*[1]TimberSectorMinusCoreVPAImp!AO$67</f>
        <v>2.0128700865300001E-2</v>
      </c>
      <c r="AR19" s="10">
        <f>1/1000*[1]TimberSectorMinusCoreVPAImp!AP$67</f>
        <v>3.1406341810499998E-2</v>
      </c>
      <c r="AS19" s="10">
        <f>1/1000*[1]TimberSectorMinusCoreVPAImp!AQ$67</f>
        <v>2.8750142869E-2</v>
      </c>
      <c r="AT19" s="10">
        <f>1/1000*[1]TimberSectorMinusCoreVPAImp!AR$67</f>
        <v>2.7547079374799999E-2</v>
      </c>
      <c r="AU19" s="10">
        <f>1/1000*[1]TimberSectorMinusCoreVPAImp!AS$67</f>
        <v>2.9787101529899999E-2</v>
      </c>
      <c r="AV19" s="10">
        <f>1/1000*[1]TimberSectorMinusCoreVPAImp!AT$67</f>
        <v>3.1637361401E-2</v>
      </c>
      <c r="AW19" s="10">
        <f>1/1000*[1]TimberSectorMinusCoreVPAImp!AU$67</f>
        <v>2.7730538926000001E-2</v>
      </c>
      <c r="AX19" s="10">
        <f>1/1000*[1]TimberSectorMinusCoreVPAImp!AV$67</f>
        <v>2.7938054376400002E-2</v>
      </c>
      <c r="AY19" s="10">
        <f>1/1000*[1]TimberSectorMinusCoreVPAImp!AW$67</f>
        <v>3.1339682516700003E-2</v>
      </c>
      <c r="AZ19" s="10">
        <f>1/1000*[1]TimberSectorMinusCoreVPAImp!AX$67</f>
        <v>3.5039752253999995E-2</v>
      </c>
      <c r="BA19" s="10">
        <f>1/1000*[1]TimberSectorMinusCoreVPAImp!AY$67</f>
        <v>2.4643599048199991E-2</v>
      </c>
      <c r="BB19" s="10">
        <f>1/1000*[1]TimberSectorMinusCoreVPAImp!AZ$67</f>
        <v>2.0608618259100001E-2</v>
      </c>
      <c r="BC19" s="176">
        <f>1/1000*[1]TimberSectorMinusCoreVPAImp!BA$67</f>
        <v>0</v>
      </c>
      <c r="BD19" s="166"/>
    </row>
    <row r="20" spans="2:56">
      <c r="B20" s="5" t="s">
        <v>33</v>
      </c>
      <c r="C20" s="35">
        <f>1/$A$1*[1]TimberSectorMinusCoreVPAImp!$B$69</f>
        <v>0.18243195835000003</v>
      </c>
      <c r="D20" s="10">
        <f>1/$A$1*[1]TimberSectorMinusCoreVPAImp!$C$69</f>
        <v>0.15004338439999998</v>
      </c>
      <c r="E20" s="10">
        <f>1/$A$1*[1]TimberSectorMinusCoreVPAImp!D$69</f>
        <v>0.19078091374999998</v>
      </c>
      <c r="F20" s="10">
        <f>1/$A$1*[1]TimberSectorMinusCoreVPAImp!E$69</f>
        <v>0.22200995849999999</v>
      </c>
      <c r="G20" s="10">
        <f>1/$A$1*[1]TimberSectorMinusCoreVPAImp!F$69</f>
        <v>0.27547434671538451</v>
      </c>
      <c r="H20" s="10">
        <f>1/$A$1*[1]TimberSectorMinusCoreVPAImp!G$69</f>
        <v>0.25169649052307691</v>
      </c>
      <c r="I20" s="10">
        <f>1/$A$1*[1]TimberSectorMinusCoreVPAImp!H$69</f>
        <v>0.22196727224514584</v>
      </c>
      <c r="J20" s="10">
        <f>1/$A$1*[1]TimberSectorMinusCoreVPAImp!I$69</f>
        <v>0.23026066664164541</v>
      </c>
      <c r="K20" s="10">
        <f>1/$A$1*[1]TimberSectorMinusCoreVPAImp!J$69</f>
        <v>0.23426215264999983</v>
      </c>
      <c r="L20" s="10">
        <f>1/$A$1*[1]TimberSectorMinusCoreVPAImp!K$69</f>
        <v>0.18559861802791294</v>
      </c>
      <c r="M20" s="10">
        <f>1/$A$1*[1]TimberSectorMinusCoreVPAImp!L$69</f>
        <v>0.17139516349002643</v>
      </c>
      <c r="N20" s="10">
        <f>1/$A$1*[1]TimberSectorMinusCoreVPAImp!M$69</f>
        <v>0.19521238264926732</v>
      </c>
      <c r="O20" s="10">
        <f>1/$A$1*[1]TimberSectorMinusCoreVPAImp!N$69</f>
        <v>0.20137352295984839</v>
      </c>
      <c r="P20" s="10">
        <f>1/$A$1*[1]TimberSectorMinusCoreVPAImp!O$69</f>
        <v>0.26387974301960587</v>
      </c>
      <c r="Q20" s="10">
        <f>1/$A$1*[1]TimberSectorMinusCoreVPAImp!P$69</f>
        <v>0.29617279462269036</v>
      </c>
      <c r="R20" s="10">
        <f>1/$A$1*[1]TimberSectorMinusCoreVPAImp!Q$69</f>
        <v>0.32410783346557093</v>
      </c>
      <c r="S20" s="10">
        <f>1/$A$1*[1]TimberSectorMinusCoreVPAImp!R$69</f>
        <v>0.36601653539698409</v>
      </c>
      <c r="T20" s="10">
        <f>1/$A$1*[1]TimberSectorMinusCoreVPAImp!S$69</f>
        <v>0.43329385678738075</v>
      </c>
      <c r="U20" s="10">
        <f>1/$A$1*[1]TimberSectorMinusCoreVPAImp!T$69</f>
        <v>0.4246721356591453</v>
      </c>
      <c r="V20" s="10">
        <f>1/$A$1*[1]TimberSectorMinusCoreVPAImp!U$69</f>
        <v>0.37040614006177563</v>
      </c>
      <c r="W20" s="10">
        <f>1/$A$1*[1]TimberSectorMinusCoreVPAImp!V$69</f>
        <v>0.41366906309999996</v>
      </c>
      <c r="X20" s="10">
        <f>1/$A$1*[1]TimberSectorMinusCoreVPAImp!W$69</f>
        <v>0.44391865875999986</v>
      </c>
      <c r="Y20" s="10">
        <f>1/$A$1*[1]TimberSectorMinusCoreVPAImp!X$69</f>
        <v>0.39791017077999996</v>
      </c>
      <c r="Z20" s="10">
        <f>1/$A$1*[1]TimberSectorMinusCoreVPAImp!Y$69</f>
        <v>0.31373651867999991</v>
      </c>
      <c r="AA20" s="10">
        <f>1/$A$1*[1]TimberSectorMinusCoreVPAImp!Z$69</f>
        <v>0.27245852092000006</v>
      </c>
      <c r="AB20" s="10">
        <f>1/$A$1*[1]TimberSectorMinusCoreVPAImp!AA$69</f>
        <v>0.27245852092000006</v>
      </c>
      <c r="AC20" s="4"/>
      <c r="AD20" s="35">
        <f>1/1000*[1]TimberSectorMinusCoreVPAImp!$AB$69</f>
        <v>9.2847899967372E-2</v>
      </c>
      <c r="AE20" s="10">
        <f>1/1000*[1]TimberSectorMinusCoreVPAImp!$AC$69</f>
        <v>0.12821577166760001</v>
      </c>
      <c r="AF20" s="10">
        <f>1/1000*[1]TimberSectorMinusCoreVPAImp!AD$69</f>
        <v>0.1596978914544</v>
      </c>
      <c r="AG20" s="10">
        <f>1/1000*[1]TimberSectorMinusCoreVPAImp!AE$69</f>
        <v>0.18130262752000001</v>
      </c>
      <c r="AH20" s="10">
        <f>1/1000*[1]TimberSectorMinusCoreVPAImp!AF$69</f>
        <v>0.20451795303239997</v>
      </c>
      <c r="AI20" s="10">
        <f>1/1000*[1]TimberSectorMinusCoreVPAImp!AG$69</f>
        <v>0.21746215967189997</v>
      </c>
      <c r="AJ20" s="10">
        <f>1/1000*[1]TimberSectorMinusCoreVPAImp!AH$69</f>
        <v>0.2128684649224</v>
      </c>
      <c r="AK20" s="10">
        <f>1/1000*[1]TimberSectorMinusCoreVPAImp!AI$69</f>
        <v>0.27623554325100003</v>
      </c>
      <c r="AL20" s="10">
        <f>1/1000*[1]TimberSectorMinusCoreVPAImp!AJ$69</f>
        <v>0.32341727714720003</v>
      </c>
      <c r="AM20" s="10">
        <f>1/1000*[1]TimberSectorMinusCoreVPAImp!AK$69</f>
        <v>0.21446639235119999</v>
      </c>
      <c r="AN20" s="10">
        <f>1/1000*[1]TimberSectorMinusCoreVPAImp!AL$69</f>
        <v>0.18900366364349999</v>
      </c>
      <c r="AO20" s="10">
        <f>1/1000*[1]TimberSectorMinusCoreVPAImp!AM$69</f>
        <v>0.22194754579199999</v>
      </c>
      <c r="AP20" s="10">
        <f>1/1000*[1]TimberSectorMinusCoreVPAImp!AN$69</f>
        <v>0.20311706669759996</v>
      </c>
      <c r="AQ20" s="10">
        <f>1/1000*[1]TimberSectorMinusCoreVPAImp!AO$69</f>
        <v>0.22719110377170001</v>
      </c>
      <c r="AR20" s="10">
        <f>1/1000*[1]TimberSectorMinusCoreVPAImp!AP$69</f>
        <v>0.23946896810350005</v>
      </c>
      <c r="AS20" s="10">
        <f>1/1000*[1]TimberSectorMinusCoreVPAImp!AQ$69</f>
        <v>0.22084761595049998</v>
      </c>
      <c r="AT20" s="10">
        <f>1/1000*[1]TimberSectorMinusCoreVPAImp!AR$69</f>
        <v>0.23044320975489996</v>
      </c>
      <c r="AU20" s="10">
        <f>1/1000*[1]TimberSectorMinusCoreVPAImp!AS$69</f>
        <v>0.26938363248939995</v>
      </c>
      <c r="AV20" s="10">
        <f>1/1000*[1]TimberSectorMinusCoreVPAImp!AT$69</f>
        <v>0.28200065743099995</v>
      </c>
      <c r="AW20" s="10">
        <f>1/1000*[1]TimberSectorMinusCoreVPAImp!AU$69</f>
        <v>0.23724838847649998</v>
      </c>
      <c r="AX20" s="10">
        <f>1/1000*[1]TimberSectorMinusCoreVPAImp!AV$69</f>
        <v>0.25749557600320006</v>
      </c>
      <c r="AY20" s="10">
        <f>1/1000*[1]TimberSectorMinusCoreVPAImp!AW$69</f>
        <v>0.33013738424990002</v>
      </c>
      <c r="AZ20" s="10">
        <f>1/1000*[1]TimberSectorMinusCoreVPAImp!AX$69</f>
        <v>0.34158657557700001</v>
      </c>
      <c r="BA20" s="10">
        <f>1/1000*[1]TimberSectorMinusCoreVPAImp!AY$69</f>
        <v>0.31994538447189996</v>
      </c>
      <c r="BB20" s="10">
        <f>1/1000*[1]TimberSectorMinusCoreVPAImp!AZ$69</f>
        <v>0.26896079485390001</v>
      </c>
      <c r="BC20" s="176">
        <f>1/1000*[1]TimberSectorMinusCoreVPAImp!BA$69</f>
        <v>0</v>
      </c>
      <c r="BD20" s="166"/>
    </row>
    <row r="21" spans="2:56">
      <c r="B21" s="5" t="s">
        <v>45</v>
      </c>
      <c r="C21" s="35">
        <f>1/$A$1*[1]TimberSectorMinusCoreVPAImp!$B$79</f>
        <v>0.15749642618027782</v>
      </c>
      <c r="D21" s="10">
        <f>1/$A$1*[1]TimberSectorMinusCoreVPAImp!$C$79</f>
        <v>0.1749315577518038</v>
      </c>
      <c r="E21" s="10">
        <f>1/$A$1*[1]TimberSectorMinusCoreVPAImp!D$79</f>
        <v>0.16510295859719326</v>
      </c>
      <c r="F21" s="10">
        <f>1/$A$1*[1]TimberSectorMinusCoreVPAImp!E$79</f>
        <v>0.19818977756696743</v>
      </c>
      <c r="G21" s="10">
        <f>1/$A$1*[1]TimberSectorMinusCoreVPAImp!F$79</f>
        <v>0.16823420475972872</v>
      </c>
      <c r="H21" s="10">
        <f>1/$A$1*[1]TimberSectorMinusCoreVPAImp!G$79</f>
        <v>0.15859311689173838</v>
      </c>
      <c r="I21" s="10">
        <f>1/$A$1*[1]TimberSectorMinusCoreVPAImp!H$79</f>
        <v>0.18120632234393597</v>
      </c>
      <c r="J21" s="10">
        <f>1/$A$1*[1]TimberSectorMinusCoreVPAImp!I$79</f>
        <v>0.16716893391543497</v>
      </c>
      <c r="K21" s="10">
        <f>1/$A$1*[1]TimberSectorMinusCoreVPAImp!J$79</f>
        <v>0.1584984226058278</v>
      </c>
      <c r="L21" s="10">
        <f>1/$A$1*[1]TimberSectorMinusCoreVPAImp!K$79</f>
        <v>9.7083353915083825E-2</v>
      </c>
      <c r="M21" s="10">
        <f>1/$A$1*[1]TimberSectorMinusCoreVPAImp!L$79</f>
        <v>0.12707678859947236</v>
      </c>
      <c r="N21" s="10">
        <f>1/$A$1*[1]TimberSectorMinusCoreVPAImp!M$79</f>
        <v>0.17318534668872876</v>
      </c>
      <c r="O21" s="10">
        <f>1/$A$1*[1]TimberSectorMinusCoreVPAImp!N$79</f>
        <v>0.13778630845959594</v>
      </c>
      <c r="P21" s="10">
        <f>1/$A$1*[1]TimberSectorMinusCoreVPAImp!O$79</f>
        <v>0.18166371825326633</v>
      </c>
      <c r="Q21" s="10">
        <f>1/$A$1*[1]TimberSectorMinusCoreVPAImp!P$79</f>
        <v>0.17858119839393782</v>
      </c>
      <c r="R21" s="10">
        <f>1/$A$1*[1]TimberSectorMinusCoreVPAImp!Q$79</f>
        <v>0.20906590541709513</v>
      </c>
      <c r="S21" s="10">
        <f>1/$A$1*[1]TimberSectorMinusCoreVPAImp!R$79</f>
        <v>0.31547552278453983</v>
      </c>
      <c r="T21" s="10">
        <f>1/$A$1*[1]TimberSectorMinusCoreVPAImp!S$79</f>
        <v>0.39208791205681703</v>
      </c>
      <c r="U21" s="10">
        <f>1/$A$1*[1]TimberSectorMinusCoreVPAImp!T$79</f>
        <v>0.32194118700948726</v>
      </c>
      <c r="V21" s="10">
        <f>1/$A$1*[1]TimberSectorMinusCoreVPAImp!U$79</f>
        <v>0.24636792738626756</v>
      </c>
      <c r="W21" s="10">
        <f>1/$A$1*[1]TimberSectorMinusCoreVPAImp!V$79</f>
        <v>0.33149250942999964</v>
      </c>
      <c r="X21" s="10">
        <f>1/$A$1*[1]TimberSectorMinusCoreVPAImp!W$79</f>
        <v>0.35348892309000002</v>
      </c>
      <c r="Y21" s="10">
        <f>1/$A$1*[1]TimberSectorMinusCoreVPAImp!X$79</f>
        <v>0.24636396768000013</v>
      </c>
      <c r="Z21" s="10">
        <f>1/$A$1*[1]TimberSectorMinusCoreVPAImp!Y$79</f>
        <v>0.18578512085999965</v>
      </c>
      <c r="AA21" s="10">
        <f>1/$A$1*[1]TimberSectorMinusCoreVPAImp!Z$79</f>
        <v>0.15513510840000011</v>
      </c>
      <c r="AB21" s="10">
        <f>1/$A$1*[1]TimberSectorMinusCoreVPAImp!AA$79</f>
        <v>0.15513510840000011</v>
      </c>
      <c r="AC21" s="4"/>
      <c r="AD21" s="35">
        <f>1/1000*[1]TimberSectorMinusCoreVPAImp!$AB$79</f>
        <v>3.5713686531422997E-2</v>
      </c>
      <c r="AE21" s="10">
        <f>1/1000*[1]TimberSectorMinusCoreVPAImp!$AC$79</f>
        <v>3.7792271762800006E-2</v>
      </c>
      <c r="AF21" s="10">
        <f>1/1000*[1]TimberSectorMinusCoreVPAImp!AD$79</f>
        <v>4.5184275230400008E-2</v>
      </c>
      <c r="AG21" s="10">
        <f>1/1000*[1]TimberSectorMinusCoreVPAImp!AE$79</f>
        <v>6.4435541094400015E-2</v>
      </c>
      <c r="AH21" s="10">
        <f>1/1000*[1]TimberSectorMinusCoreVPAImp!AF$79</f>
        <v>6.8146039014200036E-2</v>
      </c>
      <c r="AI21" s="10">
        <f>1/1000*[1]TimberSectorMinusCoreVPAImp!AG$79</f>
        <v>7.2451886578499977E-2</v>
      </c>
      <c r="AJ21" s="10">
        <f>1/1000*[1]TimberSectorMinusCoreVPAImp!AH$79</f>
        <v>7.868657111119999E-2</v>
      </c>
      <c r="AK21" s="10">
        <f>1/1000*[1]TimberSectorMinusCoreVPAImp!AI$79</f>
        <v>0.11272118551000002</v>
      </c>
      <c r="AL21" s="10">
        <f>1/1000*[1]TimberSectorMinusCoreVPAImp!AJ$79</f>
        <v>0.12830426580120005</v>
      </c>
      <c r="AM21" s="10">
        <f>1/1000*[1]TimberSectorMinusCoreVPAImp!AK$79</f>
        <v>7.9414279797600018E-2</v>
      </c>
      <c r="AN21" s="10">
        <f>1/1000*[1]TimberSectorMinusCoreVPAImp!AL$79</f>
        <v>8.4197243275200007E-2</v>
      </c>
      <c r="AO21" s="10">
        <f>1/1000*[1]TimberSectorMinusCoreVPAImp!AM$79</f>
        <v>0.13817532931199997</v>
      </c>
      <c r="AP21" s="10">
        <f>1/1000*[1]TimberSectorMinusCoreVPAImp!AN$79</f>
        <v>0.10994332444479997</v>
      </c>
      <c r="AQ21" s="10">
        <f>1/1000*[1]TimberSectorMinusCoreVPAImp!AO$79</f>
        <v>0.11730390524430001</v>
      </c>
      <c r="AR21" s="10">
        <f>1/1000*[1]TimberSectorMinusCoreVPAImp!AP$79</f>
        <v>0.13617739431250003</v>
      </c>
      <c r="AS21" s="10">
        <f>1/1000*[1]TimberSectorMinusCoreVPAImp!AQ$79</f>
        <v>0.13843295518149998</v>
      </c>
      <c r="AT21" s="10">
        <f>1/1000*[1]TimberSectorMinusCoreVPAImp!AR$79</f>
        <v>0.17565832329289999</v>
      </c>
      <c r="AU21" s="10">
        <f>1/1000*[1]TimberSectorMinusCoreVPAImp!AS$79</f>
        <v>0.16977158599829995</v>
      </c>
      <c r="AV21" s="10">
        <f>1/1000*[1]TimberSectorMinusCoreVPAImp!AT$79</f>
        <v>0.17766729099100001</v>
      </c>
      <c r="AW21" s="10">
        <f>1/1000*[1]TimberSectorMinusCoreVPAImp!AU$79</f>
        <v>0.1637297756245</v>
      </c>
      <c r="AX21" s="10">
        <f>1/1000*[1]TimberSectorMinusCoreVPAImp!AV$79</f>
        <v>0.20314999354860003</v>
      </c>
      <c r="AY21" s="10">
        <f>1/1000*[1]TimberSectorMinusCoreVPAImp!AW$79</f>
        <v>0.23895726257770006</v>
      </c>
      <c r="AZ21" s="10">
        <f>1/1000*[1]TimberSectorMinusCoreVPAImp!AX$79</f>
        <v>0.23176838739599995</v>
      </c>
      <c r="BA21" s="10">
        <f>1/1000*[1]TimberSectorMinusCoreVPAImp!AY$79</f>
        <v>0.20266729884610002</v>
      </c>
      <c r="BB21" s="10">
        <f>1/1000*[1]TimberSectorMinusCoreVPAImp!AZ$79</f>
        <v>0.17921627443255003</v>
      </c>
      <c r="BC21" s="176">
        <f>1/1000*[1]TimberSectorMinusCoreVPAImp!BA$79</f>
        <v>0</v>
      </c>
      <c r="BD21" s="166"/>
    </row>
    <row r="22" spans="2:56">
      <c r="B22" s="5" t="s">
        <v>184</v>
      </c>
      <c r="C22" s="35">
        <f>1/$A$1*[1]TimberSectorMinusCoreVPAImp!$B$84</f>
        <v>7.6785419036477065E-2</v>
      </c>
      <c r="D22" s="10">
        <f>1/$A$1*[1]TimberSectorMinusCoreVPAImp!$C$84</f>
        <v>7.259242230000007E-2</v>
      </c>
      <c r="E22" s="10">
        <f>1/$A$1*[1]TimberSectorMinusCoreVPAImp!D$84</f>
        <v>7.6580848399999901E-2</v>
      </c>
      <c r="F22" s="10">
        <f>1/$A$1*[1]TimberSectorMinusCoreVPAImp!E$84</f>
        <v>7.8819178599999762E-2</v>
      </c>
      <c r="G22" s="10">
        <f>1/$A$1*[1]TimberSectorMinusCoreVPAImp!F$84</f>
        <v>8.3088427441629142E-2</v>
      </c>
      <c r="H22" s="10">
        <f>1/$A$1*[1]TimberSectorMinusCoreVPAImp!G$84</f>
        <v>0.10657867288411516</v>
      </c>
      <c r="I22" s="10">
        <f>1/$A$1*[1]TimberSectorMinusCoreVPAImp!H$84</f>
        <v>0.13174636898828096</v>
      </c>
      <c r="J22" s="10">
        <f>1/$A$1*[1]TimberSectorMinusCoreVPAImp!I$84</f>
        <v>0.16568779830642721</v>
      </c>
      <c r="K22" s="10">
        <f>1/$A$1*[1]TimberSectorMinusCoreVPAImp!J$84</f>
        <v>0.1272069369570954</v>
      </c>
      <c r="L22" s="10">
        <f>1/$A$1*[1]TimberSectorMinusCoreVPAImp!K$84</f>
        <v>9.7536549188098953E-2</v>
      </c>
      <c r="M22" s="10">
        <f>1/$A$1*[1]TimberSectorMinusCoreVPAImp!L$84</f>
        <v>0.18726419754499446</v>
      </c>
      <c r="N22" s="10">
        <f>1/$A$1*[1]TimberSectorMinusCoreVPAImp!M$84</f>
        <v>0.17365338545182651</v>
      </c>
      <c r="O22" s="10">
        <f>1/$A$1*[1]TimberSectorMinusCoreVPAImp!N$84</f>
        <v>0.1056103569875152</v>
      </c>
      <c r="P22" s="10">
        <f>1/$A$1*[1]TimberSectorMinusCoreVPAImp!O$84</f>
        <v>0.14423907876080566</v>
      </c>
      <c r="Q22" s="10">
        <f>1/$A$1*[1]TimberSectorMinusCoreVPAImp!P$84</f>
        <v>8.9614345592446853E-2</v>
      </c>
      <c r="R22" s="10">
        <f>1/$A$1*[1]TimberSectorMinusCoreVPAImp!Q$84</f>
        <v>0.10499574395222988</v>
      </c>
      <c r="S22" s="10">
        <f>1/$A$1*[1]TimberSectorMinusCoreVPAImp!R$84</f>
        <v>0.19989579846782735</v>
      </c>
      <c r="T22" s="10">
        <f>1/$A$1*[1]TimberSectorMinusCoreVPAImp!S$84</f>
        <v>0.32210458282183607</v>
      </c>
      <c r="U22" s="10">
        <f>1/$A$1*[1]TimberSectorMinusCoreVPAImp!T$84</f>
        <v>0.28612276011687499</v>
      </c>
      <c r="V22" s="10">
        <f>1/$A$1*[1]TimberSectorMinusCoreVPAImp!U$84</f>
        <v>0.2308613643100681</v>
      </c>
      <c r="W22" s="10">
        <f>1/$A$1*[1]TimberSectorMinusCoreVPAImp!V$84</f>
        <v>0.33144318006058082</v>
      </c>
      <c r="X22" s="10">
        <f>1/$A$1*[1]TimberSectorMinusCoreVPAImp!W$84</f>
        <v>0.2432389437199991</v>
      </c>
      <c r="Y22" s="10">
        <f>1/$A$1*[1]TimberSectorMinusCoreVPAImp!X$84</f>
        <v>0.16633162478000019</v>
      </c>
      <c r="Z22" s="10">
        <f>1/$A$1*[1]TimberSectorMinusCoreVPAImp!Y$84</f>
        <v>7.0373299252394217E-2</v>
      </c>
      <c r="AA22" s="10">
        <f>1/$A$1*[1]TimberSectorMinusCoreVPAImp!Z$84</f>
        <v>6.5246974676123948E-2</v>
      </c>
      <c r="AB22" s="10">
        <f>1/$A$1*[1]TimberSectorMinusCoreVPAImp!AA$84</f>
        <v>6.5246974676123948E-2</v>
      </c>
      <c r="AC22" s="4"/>
      <c r="AD22" s="35">
        <f>1/1000*[1]TimberSectorMinusCoreVPAImp!$AB$84</f>
        <v>5.4347583424487991E-2</v>
      </c>
      <c r="AE22" s="10">
        <f>1/1000*[1]TimberSectorMinusCoreVPAImp!$AC$84</f>
        <v>5.4494019719199982E-2</v>
      </c>
      <c r="AF22" s="10">
        <f>1/1000*[1]TimberSectorMinusCoreVPAImp!AD$84</f>
        <v>5.6572589918400001E-2</v>
      </c>
      <c r="AG22" s="10">
        <f>1/1000*[1]TimberSectorMinusCoreVPAImp!AE$84</f>
        <v>7.0018319649599994E-2</v>
      </c>
      <c r="AH22" s="10">
        <f>1/1000*[1]TimberSectorMinusCoreVPAImp!AF$84</f>
        <v>7.5545648090500031E-2</v>
      </c>
      <c r="AI22" s="10">
        <f>1/1000*[1]TimberSectorMinusCoreVPAImp!AG$84</f>
        <v>8.9658360620400029E-2</v>
      </c>
      <c r="AJ22" s="10">
        <f>1/1000*[1]TimberSectorMinusCoreVPAImp!AH$84</f>
        <v>9.6600545278399993E-2</v>
      </c>
      <c r="AK22" s="10">
        <f>1/1000*[1]TimberSectorMinusCoreVPAImp!AI$84</f>
        <v>0.13976899799300002</v>
      </c>
      <c r="AL22" s="10">
        <f>1/1000*[1]TimberSectorMinusCoreVPAImp!AJ$84</f>
        <v>0.1244688076924</v>
      </c>
      <c r="AM22" s="10">
        <f>1/1000*[1]TimberSectorMinusCoreVPAImp!AK$84</f>
        <v>7.5304249138799989E-2</v>
      </c>
      <c r="AN22" s="10">
        <f>1/1000*[1]TimberSectorMinusCoreVPAImp!AL$84</f>
        <v>0.10006214970959999</v>
      </c>
      <c r="AO22" s="10">
        <f>1/1000*[1]TimberSectorMinusCoreVPAImp!AM$84</f>
        <v>0.11274447345599999</v>
      </c>
      <c r="AP22" s="10">
        <f>1/1000*[1]TimberSectorMinusCoreVPAImp!AN$84</f>
        <v>8.0787256545599997E-2</v>
      </c>
      <c r="AQ22" s="10">
        <f>1/1000*[1]TimberSectorMinusCoreVPAImp!AO$84</f>
        <v>8.9705490534899984E-2</v>
      </c>
      <c r="AR22" s="10">
        <f>1/1000*[1]TimberSectorMinusCoreVPAImp!AP$84</f>
        <v>7.8406156960000029E-2</v>
      </c>
      <c r="AS22" s="10">
        <f>1/1000*[1]TimberSectorMinusCoreVPAImp!AQ$84</f>
        <v>6.6528744351999985E-2</v>
      </c>
      <c r="AT22" s="10">
        <f>1/1000*[1]TimberSectorMinusCoreVPAImp!AR$84</f>
        <v>7.8014528952399992E-2</v>
      </c>
      <c r="AU22" s="10">
        <f>1/1000*[1]TimberSectorMinusCoreVPAImp!AS$84</f>
        <v>8.3678453801799973E-2</v>
      </c>
      <c r="AV22" s="10">
        <f>1/1000*[1]TimberSectorMinusCoreVPAImp!AT$84</f>
        <v>8.3505618912000021E-2</v>
      </c>
      <c r="AW22" s="10">
        <f>1/1000*[1]TimberSectorMinusCoreVPAImp!AU$84</f>
        <v>7.6650237221000006E-2</v>
      </c>
      <c r="AX22" s="10">
        <f>1/1000*[1]TimberSectorMinusCoreVPAImp!AV$84</f>
        <v>8.0456750752000025E-2</v>
      </c>
      <c r="AY22" s="10">
        <f>1/1000*[1]TimberSectorMinusCoreVPAImp!AW$84</f>
        <v>0.10107817936670001</v>
      </c>
      <c r="AZ22" s="10">
        <f>1/1000*[1]TimberSectorMinusCoreVPAImp!AX$84</f>
        <v>9.0106646291999992E-2</v>
      </c>
      <c r="BA22" s="10">
        <f>1/1000*[1]TimberSectorMinusCoreVPAImp!AY$84</f>
        <v>5.8775093060200019E-2</v>
      </c>
      <c r="BB22" s="10">
        <f>1/1000*[1]TimberSectorMinusCoreVPAImp!AZ$84</f>
        <v>5.4122926939900028E-2</v>
      </c>
      <c r="BC22" s="176">
        <f>1/1000*[1]TimberSectorMinusCoreVPAImp!BA$84</f>
        <v>0</v>
      </c>
      <c r="BD22" s="166"/>
    </row>
    <row r="23" spans="2:56">
      <c r="B23" s="5" t="s">
        <v>26</v>
      </c>
      <c r="C23" s="35">
        <f>1/$A$1*[1]TimberSectorMinusCoreVPAImp!$B$85</f>
        <v>3.080050489077351E-2</v>
      </c>
      <c r="D23" s="10">
        <f>1/$A$1*[1]TimberSectorMinusCoreVPAImp!$C$85</f>
        <v>3.4283290942587863E-2</v>
      </c>
      <c r="E23" s="10">
        <f>1/$A$1*[1]TimberSectorMinusCoreVPAImp!D$85</f>
        <v>2.3798783422939462E-2</v>
      </c>
      <c r="F23" s="10">
        <f>1/$A$1*[1]TimberSectorMinusCoreVPAImp!E$85</f>
        <v>2.3164919765702244E-2</v>
      </c>
      <c r="G23" s="10">
        <f>1/$A$1*[1]TimberSectorMinusCoreVPAImp!F$85</f>
        <v>3.2768752772210384E-2</v>
      </c>
      <c r="H23" s="10">
        <f>1/$A$1*[1]TimberSectorMinusCoreVPAImp!G$85</f>
        <v>2.8223054323795148E-2</v>
      </c>
      <c r="I23" s="10">
        <f>1/$A$1*[1]TimberSectorMinusCoreVPAImp!H$85</f>
        <v>3.0060654541474937E-2</v>
      </c>
      <c r="J23" s="10">
        <f>1/$A$1*[1]TimberSectorMinusCoreVPAImp!I$85</f>
        <v>4.091194508736315E-2</v>
      </c>
      <c r="K23" s="10">
        <f>1/$A$1*[1]TimberSectorMinusCoreVPAImp!J$85</f>
        <v>2.4548987717408294E-2</v>
      </c>
      <c r="L23" s="10">
        <f>1/$A$1*[1]TimberSectorMinusCoreVPAImp!K$85</f>
        <v>2.5121965313349828E-2</v>
      </c>
      <c r="M23" s="10">
        <f>1/$A$1*[1]TimberSectorMinusCoreVPAImp!L$85</f>
        <v>6.9074231947024542E-2</v>
      </c>
      <c r="N23" s="10">
        <f>1/$A$1*[1]TimberSectorMinusCoreVPAImp!M$85</f>
        <v>6.7782379379960775E-2</v>
      </c>
      <c r="O23" s="10">
        <f>1/$A$1*[1]TimberSectorMinusCoreVPAImp!N$85</f>
        <v>4.5609946667428451E-2</v>
      </c>
      <c r="P23" s="10">
        <f>1/$A$1*[1]TimberSectorMinusCoreVPAImp!O$85</f>
        <v>5.6619408745396956E-2</v>
      </c>
      <c r="Q23" s="10">
        <f>1/$A$1*[1]TimberSectorMinusCoreVPAImp!P$85</f>
        <v>5.8811713968256865E-2</v>
      </c>
      <c r="R23" s="10">
        <f>1/$A$1*[1]TimberSectorMinusCoreVPAImp!Q$85</f>
        <v>6.428927602447615E-2</v>
      </c>
      <c r="S23" s="10">
        <f>1/$A$1*[1]TimberSectorMinusCoreVPAImp!R$85</f>
        <v>5.3343086431167232E-2</v>
      </c>
      <c r="T23" s="10">
        <f>1/$A$1*[1]TimberSectorMinusCoreVPAImp!S$85</f>
        <v>5.0808654204077354E-2</v>
      </c>
      <c r="U23" s="10">
        <f>1/$A$1*[1]TimberSectorMinusCoreVPAImp!T$85</f>
        <v>5.9719796792057057E-2</v>
      </c>
      <c r="V23" s="10">
        <f>1/$A$1*[1]TimberSectorMinusCoreVPAImp!U$85</f>
        <v>5.3036716003416397E-2</v>
      </c>
      <c r="W23" s="10">
        <f>1/$A$1*[1]TimberSectorMinusCoreVPAImp!V$85</f>
        <v>4.0137654142857138E-2</v>
      </c>
      <c r="X23" s="10">
        <f>1/$A$1*[1]TimberSectorMinusCoreVPAImp!W$85</f>
        <v>5.1730158660000004E-2</v>
      </c>
      <c r="Y23" s="10">
        <f>1/$A$1*[1]TimberSectorMinusCoreVPAImp!X$85</f>
        <v>4.7764797074963117E-2</v>
      </c>
      <c r="Z23" s="10">
        <f>1/$A$1*[1]TimberSectorMinusCoreVPAImp!Y$85</f>
        <v>3.3182163665888706E-2</v>
      </c>
      <c r="AA23" s="10">
        <f>1/$A$1*[1]TimberSectorMinusCoreVPAImp!Z$85</f>
        <v>4.224065500431301E-2</v>
      </c>
      <c r="AB23" s="10">
        <f>1/$A$1*[1]TimberSectorMinusCoreVPAImp!AA$85</f>
        <v>4.224065500431301E-2</v>
      </c>
      <c r="AC23" s="4"/>
      <c r="AD23" s="35">
        <f>1/1000*[1]TimberSectorMinusCoreVPAImp!$AB$85</f>
        <v>1.3762410958125E-2</v>
      </c>
      <c r="AE23" s="10">
        <f>1/1000*[1]TimberSectorMinusCoreVPAImp!$AC$85</f>
        <v>1.3569924316399999E-2</v>
      </c>
      <c r="AF23" s="10">
        <f>1/1000*[1]TimberSectorMinusCoreVPAImp!AD$85</f>
        <v>9.9717718463999995E-3</v>
      </c>
      <c r="AG23" s="10">
        <f>1/1000*[1]TimberSectorMinusCoreVPAImp!AE$85</f>
        <v>9.484755672E-3</v>
      </c>
      <c r="AH23" s="10">
        <f>1/1000*[1]TimberSectorMinusCoreVPAImp!AF$85</f>
        <v>1.45844314518E-2</v>
      </c>
      <c r="AI23" s="10">
        <f>1/1000*[1]TimberSectorMinusCoreVPAImp!AG$85</f>
        <v>1.5750467732999998E-2</v>
      </c>
      <c r="AJ23" s="10">
        <f>1/1000*[1]TimberSectorMinusCoreVPAImp!AH$85</f>
        <v>1.78438551852E-2</v>
      </c>
      <c r="AK23" s="10">
        <f>1/1000*[1]TimberSectorMinusCoreVPAImp!AI$85</f>
        <v>2.6014954345000001E-2</v>
      </c>
      <c r="AL23" s="10">
        <f>1/1000*[1]TimberSectorMinusCoreVPAImp!AJ$85</f>
        <v>1.5915203224000002E-2</v>
      </c>
      <c r="AM23" s="10">
        <f>1/1000*[1]TimberSectorMinusCoreVPAImp!AK$85</f>
        <v>1.1162037638399999E-2</v>
      </c>
      <c r="AN23" s="10">
        <f>1/1000*[1]TimberSectorMinusCoreVPAImp!AL$85</f>
        <v>1.5581050201800001E-2</v>
      </c>
      <c r="AO23" s="10">
        <f>1/1000*[1]TimberSectorMinusCoreVPAImp!AM$85</f>
        <v>1.9383480288E-2</v>
      </c>
      <c r="AP23" s="10">
        <f>1/1000*[1]TimberSectorMinusCoreVPAImp!AN$85</f>
        <v>1.5019148830400002E-2</v>
      </c>
      <c r="AQ23" s="10">
        <f>1/1000*[1]TimberSectorMinusCoreVPAImp!AO$85</f>
        <v>1.5257052099900002E-2</v>
      </c>
      <c r="AR23" s="10">
        <f>1/1000*[1]TimberSectorMinusCoreVPAImp!AP$85</f>
        <v>1.7908659588500003E-2</v>
      </c>
      <c r="AS23" s="10">
        <f>1/1000*[1]TimberSectorMinusCoreVPAImp!AQ$85</f>
        <v>1.8069700886999999E-2</v>
      </c>
      <c r="AT23" s="10">
        <f>1/1000*[1]TimberSectorMinusCoreVPAImp!AR$85</f>
        <v>1.61793658063E-2</v>
      </c>
      <c r="AU23" s="10">
        <f>1/1000*[1]TimberSectorMinusCoreVPAImp!AS$85</f>
        <v>1.59806198409E-2</v>
      </c>
      <c r="AV23" s="10">
        <f>1/1000*[1]TimberSectorMinusCoreVPAImp!AT$85</f>
        <v>1.7967785964000001E-2</v>
      </c>
      <c r="AW23" s="10">
        <f>1/1000*[1]TimberSectorMinusCoreVPAImp!AU$85</f>
        <v>1.4506693705E-2</v>
      </c>
      <c r="AX23" s="10">
        <f>1/1000*[1]TimberSectorMinusCoreVPAImp!AV$85</f>
        <v>1.4235633801200003E-2</v>
      </c>
      <c r="AY23" s="10">
        <f>1/1000*[1]TimberSectorMinusCoreVPAImp!AW$85</f>
        <v>1.5402658092700002E-2</v>
      </c>
      <c r="AZ23" s="10">
        <f>1/1000*[1]TimberSectorMinusCoreVPAImp!AX$85</f>
        <v>1.6785702414000001E-2</v>
      </c>
      <c r="BA23" s="10">
        <f>1/1000*[1]TimberSectorMinusCoreVPAImp!AY$85</f>
        <v>1.5473850658199999E-2</v>
      </c>
      <c r="BB23" s="10">
        <f>1/1000*[1]TimberSectorMinusCoreVPAImp!AZ$85</f>
        <v>1.53521968153E-2</v>
      </c>
      <c r="BC23" s="176">
        <f>1/1000*[1]TimberSectorMinusCoreVPAImp!BA$85</f>
        <v>0</v>
      </c>
      <c r="BD23" s="166"/>
    </row>
    <row r="24" spans="2:56">
      <c r="B24" s="5" t="s">
        <v>27</v>
      </c>
      <c r="C24" s="35">
        <f>1/$A$1*[1]TimberSectorMinusCoreVPAImp!$B$91</f>
        <v>0.18248180297909267</v>
      </c>
      <c r="D24" s="10">
        <f>1/$A$1*[1]TimberSectorMinusCoreVPAImp!$C$91</f>
        <v>0.24156825718776953</v>
      </c>
      <c r="E24" s="10">
        <f>1/$A$1*[1]TimberSectorMinusCoreVPAImp!D$91</f>
        <v>0.24391483948709491</v>
      </c>
      <c r="F24" s="10">
        <f>1/$A$1*[1]TimberSectorMinusCoreVPAImp!E$91</f>
        <v>0.30718180910269843</v>
      </c>
      <c r="G24" s="10">
        <f>1/$A$1*[1]TimberSectorMinusCoreVPAImp!F$91</f>
        <v>0.43890789195826346</v>
      </c>
      <c r="H24" s="10">
        <f>1/$A$1*[1]TimberSectorMinusCoreVPAImp!G$91</f>
        <v>0.50114504825788053</v>
      </c>
      <c r="I24" s="10">
        <f>1/$A$1*[1]TimberSectorMinusCoreVPAImp!H$91</f>
        <v>0.50558200590844171</v>
      </c>
      <c r="J24" s="10">
        <f>1/$A$1*[1]TimberSectorMinusCoreVPAImp!I$91</f>
        <v>0.52010665489999974</v>
      </c>
      <c r="K24" s="10">
        <f>1/$A$1*[1]TimberSectorMinusCoreVPAImp!J$91</f>
        <v>0.57587180064999988</v>
      </c>
      <c r="L24" s="10">
        <f>1/$A$1*[1]TimberSectorMinusCoreVPAImp!K$91</f>
        <v>0.55723081550515863</v>
      </c>
      <c r="M24" s="10">
        <f>1/$A$1*[1]TimberSectorMinusCoreVPAImp!L$91</f>
        <v>0.60010256802222228</v>
      </c>
      <c r="N24" s="10">
        <f>1/$A$1*[1]TimberSectorMinusCoreVPAImp!M$91</f>
        <v>0.71168200311717289</v>
      </c>
      <c r="O24" s="10">
        <f>1/$A$1*[1]TimberSectorMinusCoreVPAImp!N$91</f>
        <v>0.61443685615740251</v>
      </c>
      <c r="P24" s="10">
        <f>1/$A$1*[1]TimberSectorMinusCoreVPAImp!O$91</f>
        <v>0.6668218900571562</v>
      </c>
      <c r="Q24" s="10">
        <f>1/$A$1*[1]TimberSectorMinusCoreVPAImp!P$91</f>
        <v>0.63267429223540317</v>
      </c>
      <c r="R24" s="10">
        <f>1/$A$1*[1]TimberSectorMinusCoreVPAImp!Q$91</f>
        <v>0.59289789006862037</v>
      </c>
      <c r="S24" s="10">
        <f>1/$A$1*[1]TimberSectorMinusCoreVPAImp!R$91</f>
        <v>0.72778389582077163</v>
      </c>
      <c r="T24" s="10">
        <f>1/$A$1*[1]TimberSectorMinusCoreVPAImp!S$91</f>
        <v>0.68784507083120838</v>
      </c>
      <c r="U24" s="10">
        <f>1/$A$1*[1]TimberSectorMinusCoreVPAImp!T$91</f>
        <v>0.64665893292428567</v>
      </c>
      <c r="V24" s="10">
        <f>1/$A$1*[1]TimberSectorMinusCoreVPAImp!U$91</f>
        <v>0.58416258859611814</v>
      </c>
      <c r="W24" s="10">
        <f>1/$A$1*[1]TimberSectorMinusCoreVPAImp!V$91</f>
        <v>0.60193977895999995</v>
      </c>
      <c r="X24" s="10">
        <f>1/$A$1*[1]TimberSectorMinusCoreVPAImp!W$91</f>
        <v>0.71123976098999997</v>
      </c>
      <c r="Y24" s="10">
        <f>1/$A$1*[1]TimberSectorMinusCoreVPAImp!X$91</f>
        <v>0.78911489511999999</v>
      </c>
      <c r="Z24" s="10">
        <f>1/$A$1*[1]TimberSectorMinusCoreVPAImp!Y$91</f>
        <v>0.56362323049647034</v>
      </c>
      <c r="AA24" s="10">
        <f>1/$A$1*[1]TimberSectorMinusCoreVPAImp!Z$91</f>
        <v>0.52023813862025414</v>
      </c>
      <c r="AB24" s="10">
        <f>1/$A$1*[1]TimberSectorMinusCoreVPAImp!AA$91</f>
        <v>0.52023813862025414</v>
      </c>
      <c r="AC24" s="4"/>
      <c r="AD24" s="35">
        <f>1/1000*[1]TimberSectorMinusCoreVPAImp!$AB$91</f>
        <v>5.6443785010059006E-2</v>
      </c>
      <c r="AE24" s="10">
        <f>1/1000*[1]TimberSectorMinusCoreVPAImp!$AC$91</f>
        <v>5.8801053261599998E-2</v>
      </c>
      <c r="AF24" s="10">
        <f>1/1000*[1]TimberSectorMinusCoreVPAImp!AD$91</f>
        <v>7.1687449905600012E-2</v>
      </c>
      <c r="AG24" s="10">
        <f>1/1000*[1]TimberSectorMinusCoreVPAImp!AE$91</f>
        <v>8.351540891680001E-2</v>
      </c>
      <c r="AH24" s="10">
        <f>1/1000*[1]TimberSectorMinusCoreVPAImp!AF$91</f>
        <v>0.13783172396070001</v>
      </c>
      <c r="AI24" s="10">
        <f>1/1000*[1]TimberSectorMinusCoreVPAImp!AG$91</f>
        <v>0.15930259590960003</v>
      </c>
      <c r="AJ24" s="10">
        <f>1/1000*[1]TimberSectorMinusCoreVPAImp!AH$91</f>
        <v>0.1608721277648</v>
      </c>
      <c r="AK24" s="10">
        <f>1/1000*[1]TimberSectorMinusCoreVPAImp!AI$91</f>
        <v>0.20998461664199999</v>
      </c>
      <c r="AL24" s="10">
        <f>1/1000*[1]TimberSectorMinusCoreVPAImp!AJ$91</f>
        <v>0.2345514896692</v>
      </c>
      <c r="AM24" s="10">
        <f>1/1000*[1]TimberSectorMinusCoreVPAImp!AK$91</f>
        <v>0.21850094340800003</v>
      </c>
      <c r="AN24" s="10">
        <f>1/1000*[1]TimberSectorMinusCoreVPAImp!AL$91</f>
        <v>0.21881734685190002</v>
      </c>
      <c r="AO24" s="10">
        <f>1/1000*[1]TimberSectorMinusCoreVPAImp!AM$91</f>
        <v>0.28166121100799996</v>
      </c>
      <c r="AP24" s="10">
        <f>1/1000*[1]TimberSectorMinusCoreVPAImp!AN$91</f>
        <v>0.24316881418719996</v>
      </c>
      <c r="AQ24" s="10">
        <f>1/1000*[1]TimberSectorMinusCoreVPAImp!AO$91</f>
        <v>0.25907077367249998</v>
      </c>
      <c r="AR24" s="10">
        <f>1/1000*[1]TimberSectorMinusCoreVPAImp!AP$91</f>
        <v>0.25957105691649995</v>
      </c>
      <c r="AS24" s="10">
        <f>1/1000*[1]TimberSectorMinusCoreVPAImp!AQ$91</f>
        <v>0.22798585602799995</v>
      </c>
      <c r="AT24" s="10">
        <f>1/1000*[1]TimberSectorMinusCoreVPAImp!AR$91</f>
        <v>0.21261440244810001</v>
      </c>
      <c r="AU24" s="10">
        <f>1/1000*[1]TimberSectorMinusCoreVPAImp!AS$91</f>
        <v>0.2128659841594</v>
      </c>
      <c r="AV24" s="10">
        <f>1/1000*[1]TimberSectorMinusCoreVPAImp!AT$91</f>
        <v>0.215392188933</v>
      </c>
      <c r="AW24" s="10">
        <f>1/1000*[1]TimberSectorMinusCoreVPAImp!AU$91</f>
        <v>0.192788510621</v>
      </c>
      <c r="AX24" s="10">
        <f>1/1000*[1]TimberSectorMinusCoreVPAImp!AV$91</f>
        <v>0.210641194487</v>
      </c>
      <c r="AY24" s="10">
        <f>1/1000*[1]TimberSectorMinusCoreVPAImp!AW$91</f>
        <v>0.25618810521480001</v>
      </c>
      <c r="AZ24" s="10">
        <f>1/1000*[1]TimberSectorMinusCoreVPAImp!AX$91</f>
        <v>0.26410178644199994</v>
      </c>
      <c r="BA24" s="10">
        <f>1/1000*[1]TimberSectorMinusCoreVPAImp!AY$91</f>
        <v>0.23893176631939997</v>
      </c>
      <c r="BB24" s="10">
        <f>1/1000*[1]TimberSectorMinusCoreVPAImp!AZ$91</f>
        <v>0.20447650445205001</v>
      </c>
      <c r="BC24" s="176">
        <f>1/1000*[1]TimberSectorMinusCoreVPAImp!BA$91</f>
        <v>0</v>
      </c>
      <c r="BD24" s="166"/>
    </row>
    <row r="25" spans="2:56">
      <c r="B25" s="5" t="s">
        <v>122</v>
      </c>
      <c r="C25" s="35">
        <f>1/$A$1*[1]TimberSectorMinusCoreVPAImp!$B$114</f>
        <v>4.0255468444386572E-2</v>
      </c>
      <c r="D25" s="10">
        <f>1/$A$1*[1]TimberSectorMinusCoreVPAImp!$C$114</f>
        <v>4.1361439734570432E-2</v>
      </c>
      <c r="E25" s="10">
        <f>1/$A$1*[1]TimberSectorMinusCoreVPAImp!D$114</f>
        <v>3.9068174548644169E-2</v>
      </c>
      <c r="F25" s="10">
        <f>1/$A$1*[1]TimberSectorMinusCoreVPAImp!E$114</f>
        <v>4.6561842880564024E-2</v>
      </c>
      <c r="G25" s="10">
        <f>1/$A$1*[1]TimberSectorMinusCoreVPAImp!F$114</f>
        <v>4.7628277239792169E-2</v>
      </c>
      <c r="H25" s="10">
        <f>1/$A$1*[1]TimberSectorMinusCoreVPAImp!G$114</f>
        <v>5.5329107508187092E-2</v>
      </c>
      <c r="I25" s="10">
        <f>1/$A$1*[1]TimberSectorMinusCoreVPAImp!H$114</f>
        <v>6.007666563724344E-2</v>
      </c>
      <c r="J25" s="10">
        <f>1/$A$1*[1]TimberSectorMinusCoreVPAImp!I$114</f>
        <v>8.2169987618162049E-2</v>
      </c>
      <c r="K25" s="10">
        <f>1/$A$1*[1]TimberSectorMinusCoreVPAImp!J$114</f>
        <v>6.7768452298141171E-2</v>
      </c>
      <c r="L25" s="10">
        <f>1/$A$1*[1]TimberSectorMinusCoreVPAImp!K$114</f>
        <v>6.3940487740841892E-2</v>
      </c>
      <c r="M25" s="10">
        <f>1/$A$1*[1]TimberSectorMinusCoreVPAImp!L$114</f>
        <v>8.4637519216139601E-2</v>
      </c>
      <c r="N25" s="10">
        <f>1/$A$1*[1]TimberSectorMinusCoreVPAImp!M$114</f>
        <v>9.098451244774268E-2</v>
      </c>
      <c r="O25" s="10">
        <f>1/$A$1*[1]TimberSectorMinusCoreVPAImp!N$114</f>
        <v>8.0191188978871258E-2</v>
      </c>
      <c r="P25" s="10">
        <f>1/$A$1*[1]TimberSectorMinusCoreVPAImp!O$114</f>
        <v>7.5060042470478691E-2</v>
      </c>
      <c r="Q25" s="10">
        <f>1/$A$1*[1]TimberSectorMinusCoreVPAImp!P$114</f>
        <v>8.1236300892363777E-2</v>
      </c>
      <c r="R25" s="10">
        <f>1/$A$1*[1]TimberSectorMinusCoreVPAImp!Q$114</f>
        <v>8.2198000650799949E-2</v>
      </c>
      <c r="S25" s="10">
        <f>1/$A$1*[1]TimberSectorMinusCoreVPAImp!R$114</f>
        <v>7.3677952672629915E-2</v>
      </c>
      <c r="T25" s="10">
        <f>1/$A$1*[1]TimberSectorMinusCoreVPAImp!S$114</f>
        <v>9.0766971577884312E-2</v>
      </c>
      <c r="U25" s="10">
        <f>1/$A$1*[1]TimberSectorMinusCoreVPAImp!T$114</f>
        <v>9.7721901020125346E-2</v>
      </c>
      <c r="V25" s="10">
        <f>1/$A$1*[1]TimberSectorMinusCoreVPAImp!U$114</f>
        <v>8.7093305460294493E-2</v>
      </c>
      <c r="W25" s="10">
        <f>1/$A$1*[1]TimberSectorMinusCoreVPAImp!V$114</f>
        <v>0.10335703926999999</v>
      </c>
      <c r="X25" s="10">
        <f>1/$A$1*[1]TimberSectorMinusCoreVPAImp!W$114</f>
        <v>9.4763518579999997E-2</v>
      </c>
      <c r="Y25" s="10">
        <f>1/$A$1*[1]TimberSectorMinusCoreVPAImp!X$114</f>
        <v>8.2383255712156864E-2</v>
      </c>
      <c r="Z25" s="10">
        <f>1/$A$1*[1]TimberSectorMinusCoreVPAImp!Y$114</f>
        <v>8.1669363619999991E-2</v>
      </c>
      <c r="AA25" s="10">
        <f>1/$A$1*[1]TimberSectorMinusCoreVPAImp!Z$114</f>
        <v>9.5097667378518144E-2</v>
      </c>
      <c r="AB25" s="10">
        <f>1/$A$1*[1]TimberSectorMinusCoreVPAImp!AA$114</f>
        <v>9.5097667378518144E-2</v>
      </c>
      <c r="AC25" s="4"/>
      <c r="AD25" s="35">
        <f>1/1000*[1]TimberSectorMinusCoreVPAImp!$AB$114</f>
        <v>4.8482253880641007E-2</v>
      </c>
      <c r="AE25" s="10">
        <f>1/1000*[1]TimberSectorMinusCoreVPAImp!$AC$114</f>
        <v>4.3845210335199995E-2</v>
      </c>
      <c r="AF25" s="10">
        <f>1/1000*[1]TimberSectorMinusCoreVPAImp!AD$114</f>
        <v>4.69698432E-2</v>
      </c>
      <c r="AG25" s="10">
        <f>1/1000*[1]TimberSectorMinusCoreVPAImp!AE$114</f>
        <v>6.0393735214399995E-2</v>
      </c>
      <c r="AH25" s="10">
        <f>1/1000*[1]TimberSectorMinusCoreVPAImp!AF$114</f>
        <v>6.2563837496299998E-2</v>
      </c>
      <c r="AI25" s="10">
        <f>1/1000*[1]TimberSectorMinusCoreVPAImp!AG$114</f>
        <v>6.5623056513300013E-2</v>
      </c>
      <c r="AJ25" s="10">
        <f>1/1000*[1]TimberSectorMinusCoreVPAImp!AH$114</f>
        <v>6.6509262582399989E-2</v>
      </c>
      <c r="AK25" s="10">
        <f>1/1000*[1]TimberSectorMinusCoreVPAImp!AI$114</f>
        <v>8.7686581336500008E-2</v>
      </c>
      <c r="AL25" s="10">
        <f>1/1000*[1]TimberSectorMinusCoreVPAImp!AJ$114</f>
        <v>9.6412318139600023E-2</v>
      </c>
      <c r="AM25" s="10">
        <f>1/1000*[1]TimberSectorMinusCoreVPAImp!AK$114</f>
        <v>6.1943314879599989E-2</v>
      </c>
      <c r="AN25" s="10">
        <f>1/1000*[1]TimberSectorMinusCoreVPAImp!AL$114</f>
        <v>6.5835370285200007E-2</v>
      </c>
      <c r="AO25" s="10">
        <f>1/1000*[1]TimberSectorMinusCoreVPAImp!AM$114</f>
        <v>7.7635325567999985E-2</v>
      </c>
      <c r="AP25" s="10">
        <f>1/1000*[1]TimberSectorMinusCoreVPAImp!AN$114</f>
        <v>6.6462724556799996E-2</v>
      </c>
      <c r="AQ25" s="10">
        <f>1/1000*[1]TimberSectorMinusCoreVPAImp!AO$114</f>
        <v>5.8544367889499994E-2</v>
      </c>
      <c r="AR25" s="10">
        <f>1/1000*[1]TimberSectorMinusCoreVPAImp!AP$114</f>
        <v>6.4907814473499997E-2</v>
      </c>
      <c r="AS25" s="10">
        <f>1/1000*[1]TimberSectorMinusCoreVPAImp!AQ$114</f>
        <v>5.248485644849999E-2</v>
      </c>
      <c r="AT25" s="10">
        <f>1/1000*[1]TimberSectorMinusCoreVPAImp!AR$114</f>
        <v>5.0655574980900002E-2</v>
      </c>
      <c r="AU25" s="10">
        <f>1/1000*[1]TimberSectorMinusCoreVPAImp!AS$114</f>
        <v>6.1603644716899997E-2</v>
      </c>
      <c r="AV25" s="10">
        <f>1/1000*[1]TimberSectorMinusCoreVPAImp!AT$114</f>
        <v>6.8400465933999996E-2</v>
      </c>
      <c r="AW25" s="10">
        <f>1/1000*[1]TimberSectorMinusCoreVPAImp!AU$114</f>
        <v>5.7651169135999998E-2</v>
      </c>
      <c r="AX25" s="10">
        <f>1/1000*[1]TimberSectorMinusCoreVPAImp!AV$114</f>
        <v>6.7797097097999998E-2</v>
      </c>
      <c r="AY25" s="10">
        <f>1/1000*[1]TimberSectorMinusCoreVPAImp!AW$114</f>
        <v>6.8997826244200006E-2</v>
      </c>
      <c r="AZ25" s="10">
        <f>1/1000*[1]TimberSectorMinusCoreVPAImp!AX$114</f>
        <v>6.2638796960999985E-2</v>
      </c>
      <c r="BA25" s="10">
        <f>1/1000*[1]TimberSectorMinusCoreVPAImp!AY$114</f>
        <v>6.0642291631899985E-2</v>
      </c>
      <c r="BB25" s="10">
        <f>1/1000*[1]TimberSectorMinusCoreVPAImp!AZ$114</f>
        <v>7.811780552530001E-2</v>
      </c>
      <c r="BC25" s="176">
        <f>1/1000*[1]TimberSectorMinusCoreVPAImp!BA$114</f>
        <v>0</v>
      </c>
      <c r="BD25" s="166"/>
    </row>
    <row r="26" spans="2:56">
      <c r="B26" s="5" t="s">
        <v>46</v>
      </c>
      <c r="C26" s="35">
        <f>1/$A$1*[1]TimberSectorMinusCoreVPAImp!$B$126</f>
        <v>5.9735617772419314E-2</v>
      </c>
      <c r="D26" s="10">
        <f>1/$A$1*[1]TimberSectorMinusCoreVPAImp!$C$126</f>
        <v>5.7642295749999128E-2</v>
      </c>
      <c r="E26" s="10">
        <f>1/$A$1*[1]TimberSectorMinusCoreVPAImp!D$126</f>
        <v>6.7406833469661809E-2</v>
      </c>
      <c r="F26" s="10">
        <f>1/$A$1*[1]TimberSectorMinusCoreVPAImp!E$126</f>
        <v>4.7948043997349199E-2</v>
      </c>
      <c r="G26" s="10">
        <f>1/$A$1*[1]TimberSectorMinusCoreVPAImp!F$126</f>
        <v>5.4565471499999241E-2</v>
      </c>
      <c r="H26" s="10">
        <f>1/$A$1*[1]TimberSectorMinusCoreVPAImp!G$126</f>
        <v>4.4763429510285224E-2</v>
      </c>
      <c r="I26" s="10">
        <f>1/$A$1*[1]TimberSectorMinusCoreVPAImp!H$126</f>
        <v>5.2142270499999643E-2</v>
      </c>
      <c r="J26" s="10">
        <f>1/$A$1*[1]TimberSectorMinusCoreVPAImp!I$126</f>
        <v>5.9597542931324909E-2</v>
      </c>
      <c r="K26" s="10">
        <f>1/$A$1*[1]TimberSectorMinusCoreVPAImp!J$126</f>
        <v>5.2451768899999696E-2</v>
      </c>
      <c r="L26" s="10">
        <f>1/$A$1*[1]TimberSectorMinusCoreVPAImp!K$126</f>
        <v>7.3133723160804909E-2</v>
      </c>
      <c r="M26" s="10">
        <f>1/$A$1*[1]TimberSectorMinusCoreVPAImp!L$126</f>
        <v>0.10860153832775232</v>
      </c>
      <c r="N26" s="10">
        <f>1/$A$1*[1]TimberSectorMinusCoreVPAImp!M$126</f>
        <v>0.10213480727539226</v>
      </c>
      <c r="O26" s="10">
        <f>1/$A$1*[1]TimberSectorMinusCoreVPAImp!N$126</f>
        <v>9.3812530683708761E-2</v>
      </c>
      <c r="P26" s="10">
        <f>1/$A$1*[1]TimberSectorMinusCoreVPAImp!O$126</f>
        <v>0.14355243262658091</v>
      </c>
      <c r="Q26" s="10">
        <f>1/$A$1*[1]TimberSectorMinusCoreVPAImp!P$126</f>
        <v>0.14499951838016267</v>
      </c>
      <c r="R26" s="10">
        <f>1/$A$1*[1]TimberSectorMinusCoreVPAImp!Q$126</f>
        <v>0.23325745738011272</v>
      </c>
      <c r="S26" s="10">
        <f>1/$A$1*[1]TimberSectorMinusCoreVPAImp!R$126</f>
        <v>0.3208805746586969</v>
      </c>
      <c r="T26" s="10">
        <f>1/$A$1*[1]TimberSectorMinusCoreVPAImp!S$126</f>
        <v>0.50859644264506043</v>
      </c>
      <c r="U26" s="10">
        <f>1/$A$1*[1]TimberSectorMinusCoreVPAImp!T$126</f>
        <v>0.33308810776097131</v>
      </c>
      <c r="V26" s="10">
        <f>1/$A$1*[1]TimberSectorMinusCoreVPAImp!U$126</f>
        <v>0.23258584846488373</v>
      </c>
      <c r="W26" s="10">
        <f>1/$A$1*[1]TimberSectorMinusCoreVPAImp!V$126</f>
        <v>0.25548645012000071</v>
      </c>
      <c r="X26" s="10">
        <f>1/$A$1*[1]TimberSectorMinusCoreVPAImp!W$126</f>
        <v>0.29356514173000026</v>
      </c>
      <c r="Y26" s="10">
        <f>1/$A$1*[1]TimberSectorMinusCoreVPAImp!X$126</f>
        <v>0.34111571845999977</v>
      </c>
      <c r="Z26" s="10">
        <f>1/$A$1*[1]TimberSectorMinusCoreVPAImp!Y$126</f>
        <v>0.16635000381999987</v>
      </c>
      <c r="AA26" s="10">
        <f>1/$A$1*[1]TimberSectorMinusCoreVPAImp!Z$126</f>
        <v>0.14377237303854562</v>
      </c>
      <c r="AB26" s="10">
        <f>1/$A$1*[1]TimberSectorMinusCoreVPAImp!AA$126</f>
        <v>0.14377237303854562</v>
      </c>
      <c r="AC26" s="4"/>
      <c r="AD26" s="35">
        <f>1/1000*[1]TimberSectorMinusCoreVPAImp!$AB$126</f>
        <v>1.3400767517136017E-2</v>
      </c>
      <c r="AE26" s="10">
        <f>1/1000*[1]TimberSectorMinusCoreVPAImp!$AC$126</f>
        <v>1.3502671921199976E-2</v>
      </c>
      <c r="AF26" s="10">
        <f>1/1000*[1]TimberSectorMinusCoreVPAImp!AD$126</f>
        <v>1.6945209681599977E-2</v>
      </c>
      <c r="AG26" s="10">
        <f>1/1000*[1]TimberSectorMinusCoreVPAImp!AE$126</f>
        <v>1.7117024287999983E-2</v>
      </c>
      <c r="AH26" s="10">
        <f>1/1000*[1]TimberSectorMinusCoreVPAImp!AF$126</f>
        <v>2.2287580737799999E-2</v>
      </c>
      <c r="AI26" s="10">
        <f>1/1000*[1]TimberSectorMinusCoreVPAImp!AG$126</f>
        <v>2.09001273195E-2</v>
      </c>
      <c r="AJ26" s="10">
        <f>1/1000*[1]TimberSectorMinusCoreVPAImp!AH$126</f>
        <v>2.3570307773199999E-2</v>
      </c>
      <c r="AK26" s="10">
        <f>1/1000*[1]TimberSectorMinusCoreVPAImp!AI$126</f>
        <v>3.1303878305000012E-2</v>
      </c>
      <c r="AL26" s="10">
        <f>1/1000*[1]TimberSectorMinusCoreVPAImp!AJ$126</f>
        <v>3.380600412840002E-2</v>
      </c>
      <c r="AM26" s="10">
        <f>1/1000*[1]TimberSectorMinusCoreVPAImp!AK$126</f>
        <v>3.1466888851199998E-2</v>
      </c>
      <c r="AN26" s="10">
        <f>1/1000*[1]TimberSectorMinusCoreVPAImp!AL$126</f>
        <v>4.8549769491599989E-2</v>
      </c>
      <c r="AO26" s="10">
        <f>1/1000*[1]TimberSectorMinusCoreVPAImp!AM$126</f>
        <v>5.5224302351999967E-2</v>
      </c>
      <c r="AP26" s="10">
        <f>1/1000*[1]TimberSectorMinusCoreVPAImp!AN$126</f>
        <v>4.8101814780800001E-2</v>
      </c>
      <c r="AQ26" s="10">
        <f>1/1000*[1]TimberSectorMinusCoreVPAImp!AO$126</f>
        <v>5.8590836780399995E-2</v>
      </c>
      <c r="AR26" s="10">
        <f>1/1000*[1]TimberSectorMinusCoreVPAImp!AP$126</f>
        <v>7.3950116873500005E-2</v>
      </c>
      <c r="AS26" s="10">
        <f>1/1000*[1]TimberSectorMinusCoreVPAImp!AQ$126</f>
        <v>7.3473774989999976E-2</v>
      </c>
      <c r="AT26" s="10">
        <f>1/1000*[1]TimberSectorMinusCoreVPAImp!AR$126</f>
        <v>9.1844697643800016E-2</v>
      </c>
      <c r="AU26" s="10">
        <f>1/1000*[1]TimberSectorMinusCoreVPAImp!AS$126</f>
        <v>0.12166744168150001</v>
      </c>
      <c r="AV26" s="10">
        <f>1/1000*[1]TimberSectorMinusCoreVPAImp!AT$126</f>
        <v>0.128265722044</v>
      </c>
      <c r="AW26" s="10">
        <f>1/1000*[1]TimberSectorMinusCoreVPAImp!AU$126</f>
        <v>0.11239388175000002</v>
      </c>
      <c r="AX26" s="10">
        <f>1/1000*[1]TimberSectorMinusCoreVPAImp!AV$126</f>
        <v>0.11037862948739997</v>
      </c>
      <c r="AY26" s="10">
        <f>1/1000*[1]TimberSectorMinusCoreVPAImp!AW$126</f>
        <v>0.14603690193310001</v>
      </c>
      <c r="AZ26" s="10">
        <f>1/1000*[1]TimberSectorMinusCoreVPAImp!AX$126</f>
        <v>0.14265335120400002</v>
      </c>
      <c r="BA26" s="10">
        <f>1/1000*[1]TimberSectorMinusCoreVPAImp!AY$126</f>
        <v>0.10139170171680008</v>
      </c>
      <c r="BB26" s="10">
        <f>1/1000*[1]TimberSectorMinusCoreVPAImp!AZ$126</f>
        <v>7.9217304663599955E-2</v>
      </c>
      <c r="BC26" s="176">
        <f>1/1000*[1]TimberSectorMinusCoreVPAImp!BA$126</f>
        <v>0</v>
      </c>
      <c r="BD26" s="166"/>
    </row>
    <row r="27" spans="2:56">
      <c r="B27" s="5" t="s">
        <v>56</v>
      </c>
      <c r="C27" s="35">
        <f>1/$A$1*[1]TimberSectorMinusCoreVPAImp!$B$132</f>
        <v>3.1583136964060676E-2</v>
      </c>
      <c r="D27" s="10">
        <f>1/$A$1*[1]TimberSectorMinusCoreVPAImp!$C$132</f>
        <v>4.243041230000022E-2</v>
      </c>
      <c r="E27" s="10">
        <f>1/$A$1*[1]TimberSectorMinusCoreVPAImp!D$132</f>
        <v>7.6233231258389766E-2</v>
      </c>
      <c r="F27" s="10">
        <f>1/$A$1*[1]TimberSectorMinusCoreVPAImp!E$132</f>
        <v>0.13680609571072189</v>
      </c>
      <c r="G27" s="10">
        <f>1/$A$1*[1]TimberSectorMinusCoreVPAImp!F$132</f>
        <v>0.17752959534807811</v>
      </c>
      <c r="H27" s="10">
        <f>1/$A$1*[1]TimberSectorMinusCoreVPAImp!G$132</f>
        <v>0.19102286812941177</v>
      </c>
      <c r="I27" s="10">
        <f>1/$A$1*[1]TimberSectorMinusCoreVPAImp!H$132</f>
        <v>0.19060687790000008</v>
      </c>
      <c r="J27" s="10">
        <f>1/$A$1*[1]TimberSectorMinusCoreVPAImp!I$132</f>
        <v>0.2592037814999999</v>
      </c>
      <c r="K27" s="10">
        <f>1/$A$1*[1]TimberSectorMinusCoreVPAImp!J$132</f>
        <v>0.28091397990000017</v>
      </c>
      <c r="L27" s="10">
        <f>1/$A$1*[1]TimberSectorMinusCoreVPAImp!K$132</f>
        <v>0.24612887216730567</v>
      </c>
      <c r="M27" s="10">
        <f>1/$A$1*[1]TimberSectorMinusCoreVPAImp!L$132</f>
        <v>0.25861718554761903</v>
      </c>
      <c r="N27" s="10">
        <f>1/$A$1*[1]TimberSectorMinusCoreVPAImp!M$132</f>
        <v>0.29730530175286429</v>
      </c>
      <c r="O27" s="10">
        <f>1/$A$1*[1]TimberSectorMinusCoreVPAImp!N$132</f>
        <v>0.24492353412500012</v>
      </c>
      <c r="P27" s="10">
        <f>1/$A$1*[1]TimberSectorMinusCoreVPAImp!O$132</f>
        <v>0.24986396211962736</v>
      </c>
      <c r="Q27" s="10">
        <f>1/$A$1*[1]TimberSectorMinusCoreVPAImp!P$132</f>
        <v>0.30240183909879131</v>
      </c>
      <c r="R27" s="10">
        <f>1/$A$1*[1]TimberSectorMinusCoreVPAImp!Q$132</f>
        <v>0.32662056939469664</v>
      </c>
      <c r="S27" s="10">
        <f>1/$A$1*[1]TimberSectorMinusCoreVPAImp!R$132</f>
        <v>0.34448527495411874</v>
      </c>
      <c r="T27" s="10">
        <f>1/$A$1*[1]TimberSectorMinusCoreVPAImp!S$132</f>
        <v>0.38841554099999998</v>
      </c>
      <c r="U27" s="10">
        <f>1/$A$1*[1]TimberSectorMinusCoreVPAImp!T$132</f>
        <v>0.40548076283567408</v>
      </c>
      <c r="V27" s="10">
        <f>1/$A$1*[1]TimberSectorMinusCoreVPAImp!U$132</f>
        <v>0.37708310510420479</v>
      </c>
      <c r="W27" s="10">
        <f>1/$A$1*[1]TimberSectorMinusCoreVPAImp!V$132</f>
        <v>0.35532191806000013</v>
      </c>
      <c r="X27" s="10">
        <f>1/$A$1*[1]TimberSectorMinusCoreVPAImp!W$132</f>
        <v>0.34667546044476183</v>
      </c>
      <c r="Y27" s="10">
        <f>1/$A$1*[1]TimberSectorMinusCoreVPAImp!X$132</f>
        <v>0.34892000838727283</v>
      </c>
      <c r="Z27" s="10">
        <f>1/$A$1*[1]TimberSectorMinusCoreVPAImp!Y$132</f>
        <v>0.26716694565999999</v>
      </c>
      <c r="AA27" s="10">
        <f>1/$A$1*[1]TimberSectorMinusCoreVPAImp!Z$132</f>
        <v>0.26651734448909081</v>
      </c>
      <c r="AB27" s="10">
        <f>1/$A$1*[1]TimberSectorMinusCoreVPAImp!AA$132</f>
        <v>0.26651734448909081</v>
      </c>
      <c r="AC27" s="4"/>
      <c r="AD27" s="35">
        <f>1/1000*[1]TimberSectorMinusCoreVPAImp!$AB$132</f>
        <v>1.5364293942482999E-2</v>
      </c>
      <c r="AE27" s="10">
        <f>1/1000*[1]TimberSectorMinusCoreVPAImp!$AC$132</f>
        <v>1.8657123974799999E-2</v>
      </c>
      <c r="AF27" s="10">
        <f>1/1000*[1]TimberSectorMinusCoreVPAImp!AD$132</f>
        <v>3.4069580303999994E-2</v>
      </c>
      <c r="AG27" s="10">
        <f>1/1000*[1]TimberSectorMinusCoreVPAImp!AE$132</f>
        <v>6.2649183990400009E-2</v>
      </c>
      <c r="AH27" s="10">
        <f>1/1000*[1]TimberSectorMinusCoreVPAImp!AF$132</f>
        <v>8.1406824036999989E-2</v>
      </c>
      <c r="AI27" s="10">
        <f>1/1000*[1]TimberSectorMinusCoreVPAImp!AG$132</f>
        <v>8.0105970473099988E-2</v>
      </c>
      <c r="AJ27" s="10">
        <f>1/1000*[1]TimberSectorMinusCoreVPAImp!AH$132</f>
        <v>9.0606418860000024E-2</v>
      </c>
      <c r="AK27" s="10">
        <f>1/1000*[1]TimberSectorMinusCoreVPAImp!AI$132</f>
        <v>0.11830843990999995</v>
      </c>
      <c r="AL27" s="10">
        <f>1/1000*[1]TimberSectorMinusCoreVPAImp!AJ$132</f>
        <v>0.1380372965676</v>
      </c>
      <c r="AM27" s="10">
        <f>1/1000*[1]TimberSectorMinusCoreVPAImp!AK$132</f>
        <v>0.1109785814808</v>
      </c>
      <c r="AN27" s="10">
        <f>1/1000*[1]TimberSectorMinusCoreVPAImp!AL$132</f>
        <v>0.11485877261580001</v>
      </c>
      <c r="AO27" s="10">
        <f>1/1000*[1]TimberSectorMinusCoreVPAImp!AM$132</f>
        <v>0.17356510579199999</v>
      </c>
      <c r="AP27" s="10">
        <f>1/1000*[1]TimberSectorMinusCoreVPAImp!AN$132</f>
        <v>0.15528183506879997</v>
      </c>
      <c r="AQ27" s="10">
        <f>1/1000*[1]TimberSectorMinusCoreVPAImp!AO$132</f>
        <v>0.17037252613049997</v>
      </c>
      <c r="AR27" s="10">
        <f>1/1000*[1]TimberSectorMinusCoreVPAImp!AP$132</f>
        <v>0.23618237999700001</v>
      </c>
      <c r="AS27" s="10">
        <f>1/1000*[1]TimberSectorMinusCoreVPAImp!AQ$132</f>
        <v>0.19684610645349998</v>
      </c>
      <c r="AT27" s="10">
        <f>1/1000*[1]TimberSectorMinusCoreVPAImp!AR$132</f>
        <v>0.19953222032480003</v>
      </c>
      <c r="AU27" s="10">
        <f>1/1000*[1]TimberSectorMinusCoreVPAImp!AS$132</f>
        <v>0.22370580021789996</v>
      </c>
      <c r="AV27" s="10">
        <f>1/1000*[1]TimberSectorMinusCoreVPAImp!AT$132</f>
        <v>0.234016575467</v>
      </c>
      <c r="AW27" s="10">
        <f>1/1000*[1]TimberSectorMinusCoreVPAImp!AU$132</f>
        <v>0.20369941510599995</v>
      </c>
      <c r="AX27" s="10">
        <f>1/1000*[1]TimberSectorMinusCoreVPAImp!AV$132</f>
        <v>0.219479949279</v>
      </c>
      <c r="AY27" s="10">
        <f>1/1000*[1]TimberSectorMinusCoreVPAImp!AW$132</f>
        <v>0.275774937108</v>
      </c>
      <c r="AZ27" s="10">
        <f>1/1000*[1]TimberSectorMinusCoreVPAImp!AX$132</f>
        <v>0.27956666462399998</v>
      </c>
      <c r="BA27" s="10">
        <f>1/1000*[1]TimberSectorMinusCoreVPAImp!AY$132</f>
        <v>0.25988667369390001</v>
      </c>
      <c r="BB27" s="10">
        <f>1/1000*[1]TimberSectorMinusCoreVPAImp!AZ$132</f>
        <v>0.25054831609530004</v>
      </c>
      <c r="BC27" s="176">
        <f>1/1000*[1]TimberSectorMinusCoreVPAImp!BA$132</f>
        <v>0</v>
      </c>
      <c r="BD27" s="166"/>
    </row>
    <row r="28" spans="2:56">
      <c r="B28" s="5" t="s">
        <v>51</v>
      </c>
      <c r="C28" s="35">
        <f>1/$A$1*[1]TimberSectorMinusCoreVPAImp!$B$160</f>
        <v>1.1322105401982557E-2</v>
      </c>
      <c r="D28" s="10">
        <f>1/$A$1*[1]TimberSectorMinusCoreVPAImp!$C$160</f>
        <v>6.1114454962833097E-3</v>
      </c>
      <c r="E28" s="10">
        <f>1/$A$1*[1]TimberSectorMinusCoreVPAImp!D$160</f>
        <v>5.3215163228116837E-3</v>
      </c>
      <c r="F28" s="10">
        <f>1/$A$1*[1]TimberSectorMinusCoreVPAImp!E$160</f>
        <v>6.6122278296664987E-3</v>
      </c>
      <c r="G28" s="10">
        <f>1/$A$1*[1]TimberSectorMinusCoreVPAImp!F$160</f>
        <v>9.8399286628541704E-3</v>
      </c>
      <c r="H28" s="10">
        <f>1/$A$1*[1]TimberSectorMinusCoreVPAImp!G$160</f>
        <v>2.4951639017496766E-2</v>
      </c>
      <c r="I28" s="10">
        <f>1/$A$1*[1]TimberSectorMinusCoreVPAImp!H$160</f>
        <v>4.4125582228139407E-2</v>
      </c>
      <c r="J28" s="10">
        <f>1/$A$1*[1]TimberSectorMinusCoreVPAImp!I$160</f>
        <v>6.2317109240607002E-2</v>
      </c>
      <c r="K28" s="10">
        <f>1/$A$1*[1]TimberSectorMinusCoreVPAImp!J$160</f>
        <v>4.674472792384668E-2</v>
      </c>
      <c r="L28" s="10">
        <f>1/$A$1*[1]TimberSectorMinusCoreVPAImp!K$160</f>
        <v>2.8747188587579357E-2</v>
      </c>
      <c r="M28" s="10">
        <f>1/$A$1*[1]TimberSectorMinusCoreVPAImp!L$160</f>
        <v>3.5014949990890845E-2</v>
      </c>
      <c r="N28" s="10">
        <f>1/$A$1*[1]TimberSectorMinusCoreVPAImp!M$160</f>
        <v>2.9442086694614254E-2</v>
      </c>
      <c r="O28" s="10">
        <f>1/$A$1*[1]TimberSectorMinusCoreVPAImp!N$160</f>
        <v>2.364161080415883E-2</v>
      </c>
      <c r="P28" s="10">
        <f>1/$A$1*[1]TimberSectorMinusCoreVPAImp!O$160</f>
        <v>2.8265103568936717E-2</v>
      </c>
      <c r="Q28" s="10">
        <f>1/$A$1*[1]TimberSectorMinusCoreVPAImp!P$160</f>
        <v>2.9723329326891212E-2</v>
      </c>
      <c r="R28" s="10">
        <f>1/$A$1*[1]TimberSectorMinusCoreVPAImp!Q$160</f>
        <v>3.3485759326845124E-2</v>
      </c>
      <c r="S28" s="10">
        <f>1/$A$1*[1]TimberSectorMinusCoreVPAImp!R$160</f>
        <v>4.8636139269699452E-2</v>
      </c>
      <c r="T28" s="10">
        <f>1/$A$1*[1]TimberSectorMinusCoreVPAImp!S$160</f>
        <v>4.9034822086172498E-2</v>
      </c>
      <c r="U28" s="10">
        <f>1/$A$1*[1]TimberSectorMinusCoreVPAImp!T$160</f>
        <v>5.2596108044838635E-2</v>
      </c>
      <c r="V28" s="10">
        <f>1/$A$1*[1]TimberSectorMinusCoreVPAImp!U$160</f>
        <v>5.5504665084841635E-2</v>
      </c>
      <c r="W28" s="10">
        <f>1/$A$1*[1]TimberSectorMinusCoreVPAImp!V$160</f>
        <v>6.652277349000002E-2</v>
      </c>
      <c r="X28" s="10">
        <f>1/$A$1*[1]TimberSectorMinusCoreVPAImp!W$160</f>
        <v>8.5978295651048961E-2</v>
      </c>
      <c r="Y28" s="10">
        <f>1/$A$1*[1]TimberSectorMinusCoreVPAImp!X$160</f>
        <v>0.10354264237999998</v>
      </c>
      <c r="Z28" s="10">
        <f>1/$A$1*[1]TimberSectorMinusCoreVPAImp!Y$160</f>
        <v>5.3806531282897613E-2</v>
      </c>
      <c r="AA28" s="10">
        <f>1/$A$1*[1]TimberSectorMinusCoreVPAImp!Z$160</f>
        <v>3.5896323686788224E-2</v>
      </c>
      <c r="AB28" s="10">
        <f>1/$A$1*[1]TimberSectorMinusCoreVPAImp!AA$160</f>
        <v>3.5896323686788224E-2</v>
      </c>
      <c r="AC28" s="4"/>
      <c r="AD28" s="35">
        <f>1/1000*[1]TimberSectorMinusCoreVPAImp!$AB$160</f>
        <v>6.7708018609140014E-3</v>
      </c>
      <c r="AE28" s="10">
        <f>1/1000*[1]TimberSectorMinusCoreVPAImp!$AC$160</f>
        <v>5.2758416776000011E-3</v>
      </c>
      <c r="AF28" s="10">
        <f>1/1000*[1]TimberSectorMinusCoreVPAImp!AD$160</f>
        <v>6.550734777599999E-3</v>
      </c>
      <c r="AG28" s="10">
        <f>1/1000*[1]TimberSectorMinusCoreVPAImp!AE$160</f>
        <v>9.9746908352000008E-3</v>
      </c>
      <c r="AH28" s="10">
        <f>1/1000*[1]TimberSectorMinusCoreVPAImp!AF$160</f>
        <v>8.8083979724999997E-3</v>
      </c>
      <c r="AI28" s="10">
        <f>1/1000*[1]TimberSectorMinusCoreVPAImp!AG$160</f>
        <v>1.1974009647599999E-2</v>
      </c>
      <c r="AJ28" s="10">
        <f>1/1000*[1]TimberSectorMinusCoreVPAImp!AH$160</f>
        <v>1.5314403783600003E-2</v>
      </c>
      <c r="AK28" s="10">
        <f>1/1000*[1]TimberSectorMinusCoreVPAImp!AI$160</f>
        <v>2.1227595011000001E-2</v>
      </c>
      <c r="AL28" s="10">
        <f>1/1000*[1]TimberSectorMinusCoreVPAImp!AJ$160</f>
        <v>1.9113596079199997E-2</v>
      </c>
      <c r="AM28" s="10">
        <f>1/1000*[1]TimberSectorMinusCoreVPAImp!AK$160</f>
        <v>1.253165034E-2</v>
      </c>
      <c r="AN28" s="10">
        <f>1/1000*[1]TimberSectorMinusCoreVPAImp!AL$160</f>
        <v>1.6828111003500002E-2</v>
      </c>
      <c r="AO28" s="10">
        <f>1/1000*[1]TimberSectorMinusCoreVPAImp!AM$160</f>
        <v>1.2727470816000001E-2</v>
      </c>
      <c r="AP28" s="10">
        <f>1/1000*[1]TimberSectorMinusCoreVPAImp!AN$160</f>
        <v>9.3387602351999999E-3</v>
      </c>
      <c r="AQ28" s="10">
        <f>1/1000*[1]TimberSectorMinusCoreVPAImp!AO$160</f>
        <v>9.1428077405999991E-3</v>
      </c>
      <c r="AR28" s="10">
        <f>1/1000*[1]TimberSectorMinusCoreVPAImp!AP$160</f>
        <v>1.0177545505000002E-2</v>
      </c>
      <c r="AS28" s="10">
        <f>1/1000*[1]TimberSectorMinusCoreVPAImp!AQ$160</f>
        <v>1.0833734939999997E-2</v>
      </c>
      <c r="AT28" s="10">
        <f>1/1000*[1]TimberSectorMinusCoreVPAImp!AR$160</f>
        <v>1.19705279878E-2</v>
      </c>
      <c r="AU28" s="10">
        <f>1/1000*[1]TimberSectorMinusCoreVPAImp!AS$160</f>
        <v>1.6647410579799998E-2</v>
      </c>
      <c r="AV28" s="10">
        <f>1/1000*[1]TimberSectorMinusCoreVPAImp!AT$160</f>
        <v>1.6616856598000003E-2</v>
      </c>
      <c r="AW28" s="10">
        <f>1/1000*[1]TimberSectorMinusCoreVPAImp!AU$160</f>
        <v>1.6741791128000002E-2</v>
      </c>
      <c r="AX28" s="10">
        <f>1/1000*[1]TimberSectorMinusCoreVPAImp!AV$160</f>
        <v>2.8727174085800007E-2</v>
      </c>
      <c r="AY28" s="10">
        <f>1/1000*[1]TimberSectorMinusCoreVPAImp!AW$160</f>
        <v>3.0985740618500006E-2</v>
      </c>
      <c r="AZ28" s="10">
        <f>1/1000*[1]TimberSectorMinusCoreVPAImp!AX$160</f>
        <v>3.4964449065E-2</v>
      </c>
      <c r="BA28" s="10">
        <f>1/1000*[1]TimberSectorMinusCoreVPAImp!AY$160</f>
        <v>2.1529100381799997E-2</v>
      </c>
      <c r="BB28" s="10">
        <f>1/1000*[1]TimberSectorMinusCoreVPAImp!AZ$160</f>
        <v>1.6479428895100005E-2</v>
      </c>
      <c r="BC28" s="176">
        <f>1/1000*[1]TimberSectorMinusCoreVPAImp!BA$160</f>
        <v>0</v>
      </c>
      <c r="BD28" s="166"/>
    </row>
    <row r="29" spans="2:56">
      <c r="B29" s="5" t="s">
        <v>32</v>
      </c>
      <c r="C29" s="35">
        <f>1/$A$1*[1]TimberSectorMinusCoreVPAImp!$B$188</f>
        <v>0.34206367801773929</v>
      </c>
      <c r="D29" s="10">
        <f>1/$A$1*[1]TimberSectorMinusCoreVPAImp!$C$188</f>
        <v>0.35371536660668035</v>
      </c>
      <c r="E29" s="10">
        <f>1/$A$1*[1]TimberSectorMinusCoreVPAImp!D$188</f>
        <v>0.36130235839999991</v>
      </c>
      <c r="F29" s="10">
        <f>1/$A$1*[1]TimberSectorMinusCoreVPAImp!E$188</f>
        <v>0.44021137450000014</v>
      </c>
      <c r="G29" s="10">
        <f>1/$A$1*[1]TimberSectorMinusCoreVPAImp!F$188</f>
        <v>0.47751392627079409</v>
      </c>
      <c r="H29" s="10">
        <f>1/$A$1*[1]TimberSectorMinusCoreVPAImp!G$188</f>
        <v>0.42632968728465809</v>
      </c>
      <c r="I29" s="10">
        <f>1/$A$1*[1]TimberSectorMinusCoreVPAImp!H$188</f>
        <v>0.47746511853723972</v>
      </c>
      <c r="J29" s="10">
        <f>1/$A$1*[1]TimberSectorMinusCoreVPAImp!I$188</f>
        <v>0.58820088059999998</v>
      </c>
      <c r="K29" s="10">
        <f>1/$A$1*[1]TimberSectorMinusCoreVPAImp!J$188</f>
        <v>0.52697884606903644</v>
      </c>
      <c r="L29" s="10">
        <f>1/$A$1*[1]TimberSectorMinusCoreVPAImp!K$188</f>
        <v>0.45328464896504195</v>
      </c>
      <c r="M29" s="10">
        <f>1/$A$1*[1]TimberSectorMinusCoreVPAImp!L$188</f>
        <v>0.52278885813293408</v>
      </c>
      <c r="N29" s="10">
        <f>1/$A$1*[1]TimberSectorMinusCoreVPAImp!M$188</f>
        <v>0.53494884194363657</v>
      </c>
      <c r="O29" s="10">
        <f>1/$A$1*[1]TimberSectorMinusCoreVPAImp!N$188</f>
        <v>0.46195126729695368</v>
      </c>
      <c r="P29" s="10">
        <f>1/$A$1*[1]TimberSectorMinusCoreVPAImp!O$188</f>
        <v>0.5073867877477547</v>
      </c>
      <c r="Q29" s="10">
        <f>1/$A$1*[1]TimberSectorMinusCoreVPAImp!P$188</f>
        <v>0.6160193614560926</v>
      </c>
      <c r="R29" s="10">
        <f>1/$A$1*[1]TimberSectorMinusCoreVPAImp!Q$188</f>
        <v>0.65487296303011899</v>
      </c>
      <c r="S29" s="10">
        <f>1/$A$1*[1]TimberSectorMinusCoreVPAImp!R$188</f>
        <v>0.74624756637679146</v>
      </c>
      <c r="T29" s="10">
        <f>1/$A$1*[1]TimberSectorMinusCoreVPAImp!S$188</f>
        <v>0.7941710643202381</v>
      </c>
      <c r="U29" s="10">
        <f>1/$A$1*[1]TimberSectorMinusCoreVPAImp!T$188</f>
        <v>0.87271792500187928</v>
      </c>
      <c r="V29" s="10">
        <f>1/$A$1*[1]TimberSectorMinusCoreVPAImp!U$188</f>
        <v>0.70434453041688816</v>
      </c>
      <c r="W29" s="10">
        <f>1/$A$1*[1]TimberSectorMinusCoreVPAImp!V$188</f>
        <v>0.66526707236000004</v>
      </c>
      <c r="X29" s="10">
        <f>1/$A$1*[1]TimberSectorMinusCoreVPAImp!W$188</f>
        <v>0.68860815999999991</v>
      </c>
      <c r="Y29" s="10">
        <f>1/$A$1*[1]TimberSectorMinusCoreVPAImp!X$188</f>
        <v>0.7602012306999999</v>
      </c>
      <c r="Z29" s="10">
        <f>1/$A$1*[1]TimberSectorMinusCoreVPAImp!Y$188</f>
        <v>0.58081024906000012</v>
      </c>
      <c r="AA29" s="10">
        <f>1/$A$1*[1]TimberSectorMinusCoreVPAImp!Z$188</f>
        <v>0.52607828587999983</v>
      </c>
      <c r="AB29" s="10">
        <f>1/$A$1*[1]TimberSectorMinusCoreVPAImp!AA$188</f>
        <v>0.52607828587999983</v>
      </c>
      <c r="AC29" s="4"/>
      <c r="AD29" s="35">
        <f>1/1000*[1]TimberSectorMinusCoreVPAImp!$AB$188</f>
        <v>0.10692792758200202</v>
      </c>
      <c r="AE29" s="10">
        <f>1/1000*[1]TimberSectorMinusCoreVPAImp!$AC$188</f>
        <v>0.10235037885119999</v>
      </c>
      <c r="AF29" s="10">
        <f>1/1000*[1]TimberSectorMinusCoreVPAImp!AD$188</f>
        <v>0.12729537085439999</v>
      </c>
      <c r="AG29" s="10">
        <f>1/1000*[1]TimberSectorMinusCoreVPAImp!AE$188</f>
        <v>0.17892616975520001</v>
      </c>
      <c r="AH29" s="10">
        <f>1/1000*[1]TimberSectorMinusCoreVPAImp!AF$188</f>
        <v>0.20824053026980005</v>
      </c>
      <c r="AI29" s="10">
        <f>1/1000*[1]TimberSectorMinusCoreVPAImp!AG$188</f>
        <v>0.19785020832719999</v>
      </c>
      <c r="AJ29" s="10">
        <f>1/1000*[1]TimberSectorMinusCoreVPAImp!AH$188</f>
        <v>0.23974956890999999</v>
      </c>
      <c r="AK29" s="10">
        <f>1/1000*[1]TimberSectorMinusCoreVPAImp!AI$188</f>
        <v>0.32643538765799995</v>
      </c>
      <c r="AL29" s="10">
        <f>1/1000*[1]TimberSectorMinusCoreVPAImp!AJ$188</f>
        <v>0.37988716940560008</v>
      </c>
      <c r="AM29" s="10">
        <f>1/1000*[1]TimberSectorMinusCoreVPAImp!AK$188</f>
        <v>0.269438300164</v>
      </c>
      <c r="AN29" s="10">
        <f>1/1000*[1]TimberSectorMinusCoreVPAImp!AL$188</f>
        <v>0.27551343678750001</v>
      </c>
      <c r="AO29" s="10">
        <f>1/1000*[1]TimberSectorMinusCoreVPAImp!AM$188</f>
        <v>0.33823179868799996</v>
      </c>
      <c r="AP29" s="10">
        <f>1/1000*[1]TimberSectorMinusCoreVPAImp!AN$188</f>
        <v>0.27537724311680001</v>
      </c>
      <c r="AQ29" s="10">
        <f>1/1000*[1]TimberSectorMinusCoreVPAImp!AO$188</f>
        <v>0.30857100102659996</v>
      </c>
      <c r="AR29" s="10">
        <f>1/1000*[1]TimberSectorMinusCoreVPAImp!AP$188</f>
        <v>0.36748774500350007</v>
      </c>
      <c r="AS29" s="10">
        <f>1/1000*[1]TimberSectorMinusCoreVPAImp!AQ$188</f>
        <v>0.34396497210949994</v>
      </c>
      <c r="AT29" s="10">
        <f>1/1000*[1]TimberSectorMinusCoreVPAImp!AR$188</f>
        <v>0.35762829443439997</v>
      </c>
      <c r="AU29" s="10">
        <f>1/1000*[1]TimberSectorMinusCoreVPAImp!AS$188</f>
        <v>0.41566639215529999</v>
      </c>
      <c r="AV29" s="10">
        <f>1/1000*[1]TimberSectorMinusCoreVPAImp!AT$188</f>
        <v>0.45614228904499998</v>
      </c>
      <c r="AW29" s="10">
        <f>1/1000*[1]TimberSectorMinusCoreVPAImp!AU$188</f>
        <v>0.40871268436800001</v>
      </c>
      <c r="AX29" s="10">
        <f>1/1000*[1]TimberSectorMinusCoreVPAImp!AV$188</f>
        <v>0.41912838823700005</v>
      </c>
      <c r="AY29" s="10">
        <f>1/1000*[1]TimberSectorMinusCoreVPAImp!AW$188</f>
        <v>0.49818220195760005</v>
      </c>
      <c r="AZ29" s="10">
        <f>1/1000*[1]TimberSectorMinusCoreVPAImp!AX$188</f>
        <v>0.52441896347100003</v>
      </c>
      <c r="BA29" s="10">
        <f>1/1000*[1]TimberSectorMinusCoreVPAImp!AY$188</f>
        <v>0.45062321434789993</v>
      </c>
      <c r="BB29" s="10">
        <f>1/1000*[1]TimberSectorMinusCoreVPAImp!AZ$188</f>
        <v>0.44252119501850007</v>
      </c>
      <c r="BC29" s="176">
        <f>1/1000*[1]TimberSectorMinusCoreVPAImp!BA$188</f>
        <v>0</v>
      </c>
      <c r="BD29" s="166"/>
    </row>
    <row r="30" spans="2:56">
      <c r="B30" s="5" t="s">
        <v>195</v>
      </c>
      <c r="C30" s="35">
        <f>1/$A$1*[1]TimberSectorMinusCoreVPAImp!$B$193</f>
        <v>2.7785729813527144E-2</v>
      </c>
      <c r="D30" s="10">
        <f>1/$A$1*[1]TimberSectorMinusCoreVPAImp!$C$193</f>
        <v>2.9892783823505086E-2</v>
      </c>
      <c r="E30" s="10">
        <f>1/$A$1*[1]TimberSectorMinusCoreVPAImp!D$193</f>
        <v>2.7925082000000004E-2</v>
      </c>
      <c r="F30" s="10">
        <f>1/$A$1*[1]TimberSectorMinusCoreVPAImp!E$193</f>
        <v>2.8388318842940408E-2</v>
      </c>
      <c r="G30" s="10">
        <f>1/$A$1*[1]TimberSectorMinusCoreVPAImp!F$193</f>
        <v>3.1914937802070491E-2</v>
      </c>
      <c r="H30" s="10">
        <f>1/$A$1*[1]TimberSectorMinusCoreVPAImp!G$193</f>
        <v>3.1294312152486264E-2</v>
      </c>
      <c r="I30" s="10">
        <f>1/$A$1*[1]TimberSectorMinusCoreVPAImp!H$193</f>
        <v>3.8363528548483739E-2</v>
      </c>
      <c r="J30" s="10">
        <f>1/$A$1*[1]TimberSectorMinusCoreVPAImp!I$193</f>
        <v>5.1925151499999996E-2</v>
      </c>
      <c r="K30" s="10">
        <f>1/$A$1*[1]TimberSectorMinusCoreVPAImp!J$193</f>
        <v>3.5966121999999989E-2</v>
      </c>
      <c r="L30" s="10">
        <f>1/$A$1*[1]TimberSectorMinusCoreVPAImp!K$193</f>
        <v>2.612439358216789E-2</v>
      </c>
      <c r="M30" s="10">
        <f>1/$A$1*[1]TimberSectorMinusCoreVPAImp!L$193</f>
        <v>3.6554028000000002E-2</v>
      </c>
      <c r="N30" s="10">
        <f>1/$A$1*[1]TimberSectorMinusCoreVPAImp!M$193</f>
        <v>3.6939506888199108E-2</v>
      </c>
      <c r="O30" s="10">
        <f>1/$A$1*[1]TimberSectorMinusCoreVPAImp!N$193</f>
        <v>4.4804559500955854E-2</v>
      </c>
      <c r="P30" s="10">
        <f>1/$A$1*[1]TimberSectorMinusCoreVPAImp!O$193</f>
        <v>5.9896368166666665E-2</v>
      </c>
      <c r="Q30" s="10">
        <f>1/$A$1*[1]TimberSectorMinusCoreVPAImp!P$193</f>
        <v>5.9748803333333343E-2</v>
      </c>
      <c r="R30" s="10">
        <f>1/$A$1*[1]TimberSectorMinusCoreVPAImp!Q$193</f>
        <v>5.2860809842604412E-2</v>
      </c>
      <c r="S30" s="10">
        <f>1/$A$1*[1]TimberSectorMinusCoreVPAImp!R$193</f>
        <v>6.3277825676377061E-2</v>
      </c>
      <c r="T30" s="10">
        <f>1/$A$1*[1]TimberSectorMinusCoreVPAImp!S$193</f>
        <v>6.2811776575048606E-2</v>
      </c>
      <c r="U30" s="10">
        <f>1/$A$1*[1]TimberSectorMinusCoreVPAImp!T$193</f>
        <v>7.6885721762253265E-2</v>
      </c>
      <c r="V30" s="10">
        <f>1/$A$1*[1]TimberSectorMinusCoreVPAImp!U$193</f>
        <v>8.2178900606548366E-2</v>
      </c>
      <c r="W30" s="10">
        <f>1/$A$1*[1]TimberSectorMinusCoreVPAImp!V$193</f>
        <v>7.8959595680000008E-2</v>
      </c>
      <c r="X30" s="10">
        <f>1/$A$1*[1]TimberSectorMinusCoreVPAImp!W$193</f>
        <v>7.5175451889999995E-2</v>
      </c>
      <c r="Y30" s="10">
        <f>1/$A$1*[1]TimberSectorMinusCoreVPAImp!X$193</f>
        <v>6.7191887000000006E-2</v>
      </c>
      <c r="Z30" s="10">
        <f>1/$A$1*[1]TimberSectorMinusCoreVPAImp!Y$193</f>
        <v>5.6244415851111111E-2</v>
      </c>
      <c r="AA30" s="10">
        <f>1/$A$1*[1]TimberSectorMinusCoreVPAImp!Z$193</f>
        <v>5.7326553199999998E-2</v>
      </c>
      <c r="AB30" s="10">
        <f>1/$A$1*[1]TimberSectorMinusCoreVPAImp!AA$193</f>
        <v>5.7326553199999998E-2</v>
      </c>
      <c r="AC30" s="4"/>
      <c r="AD30" s="35">
        <f>1/1000*[1]TimberSectorMinusCoreVPAImp!$AB$193</f>
        <v>2.0905322642544001E-2</v>
      </c>
      <c r="AE30" s="10">
        <f>1/1000*[1]TimberSectorMinusCoreVPAImp!$AC$193</f>
        <v>1.9401612073599996E-2</v>
      </c>
      <c r="AF30" s="10">
        <f>1/1000*[1]TimberSectorMinusCoreVPAImp!AD$193</f>
        <v>2.1392603827199999E-2</v>
      </c>
      <c r="AG30" s="10">
        <f>1/1000*[1]TimberSectorMinusCoreVPAImp!AE$193</f>
        <v>2.6416138727999999E-2</v>
      </c>
      <c r="AH30" s="10">
        <f>1/1000*[1]TimberSectorMinusCoreVPAImp!AF$193</f>
        <v>3.1205424495700001E-2</v>
      </c>
      <c r="AI30" s="10">
        <f>1/1000*[1]TimberSectorMinusCoreVPAImp!AG$193</f>
        <v>3.4601630777999992E-2</v>
      </c>
      <c r="AJ30" s="10">
        <f>1/1000*[1]TimberSectorMinusCoreVPAImp!AH$193</f>
        <v>4.0719561271599994E-2</v>
      </c>
      <c r="AK30" s="10">
        <f>1/1000*[1]TimberSectorMinusCoreVPAImp!AI$193</f>
        <v>4.3324444722500008E-2</v>
      </c>
      <c r="AL30" s="10">
        <f>1/1000*[1]TimberSectorMinusCoreVPAImp!AJ$193</f>
        <v>3.5903891474799991E-2</v>
      </c>
      <c r="AM30" s="10">
        <f>1/1000*[1]TimberSectorMinusCoreVPAImp!AK$193</f>
        <v>2.1689025626400002E-2</v>
      </c>
      <c r="AN30" s="10">
        <f>1/1000*[1]TimberSectorMinusCoreVPAImp!AL$193</f>
        <v>2.84730982488E-2</v>
      </c>
      <c r="AO30" s="10">
        <f>1/1000*[1]TimberSectorMinusCoreVPAImp!AM$193</f>
        <v>3.4125173711999995E-2</v>
      </c>
      <c r="AP30" s="10">
        <f>1/1000*[1]TimberSectorMinusCoreVPAImp!AN$193</f>
        <v>3.4807314660800004E-2</v>
      </c>
      <c r="AQ30" s="10">
        <f>1/1000*[1]TimberSectorMinusCoreVPAImp!AO$193</f>
        <v>4.3389726908700001E-2</v>
      </c>
      <c r="AR30" s="10">
        <f>1/1000*[1]TimberSectorMinusCoreVPAImp!AP$193</f>
        <v>3.8254449770000004E-2</v>
      </c>
      <c r="AS30" s="10">
        <f>1/1000*[1]TimberSectorMinusCoreVPAImp!AQ$193</f>
        <v>3.1864626976000003E-2</v>
      </c>
      <c r="AT30" s="10">
        <f>1/1000*[1]TimberSectorMinusCoreVPAImp!AR$193</f>
        <v>4.6576546646099989E-2</v>
      </c>
      <c r="AU30" s="10">
        <f>1/1000*[1]TimberSectorMinusCoreVPAImp!AS$193</f>
        <v>5.0192828571600005E-2</v>
      </c>
      <c r="AV30" s="10">
        <f>1/1000*[1]TimberSectorMinusCoreVPAImp!AT$193</f>
        <v>6.4646897177000007E-2</v>
      </c>
      <c r="AW30" s="10">
        <f>1/1000*[1]TimberSectorMinusCoreVPAImp!AU$193</f>
        <v>6.6969278128000007E-2</v>
      </c>
      <c r="AX30" s="10">
        <f>1/1000*[1]TimberSectorMinusCoreVPAImp!AV$193</f>
        <v>6.8200555261800008E-2</v>
      </c>
      <c r="AY30" s="10">
        <f>1/1000*[1]TimberSectorMinusCoreVPAImp!AW$193</f>
        <v>7.3307892546200001E-2</v>
      </c>
      <c r="AZ30" s="10">
        <f>1/1000*[1]TimberSectorMinusCoreVPAImp!AX$193</f>
        <v>7.5241810682999982E-2</v>
      </c>
      <c r="BA30" s="10">
        <f>1/1000*[1]TimberSectorMinusCoreVPAImp!AY$193</f>
        <v>6.9249999745300009E-2</v>
      </c>
      <c r="BB30" s="10">
        <f>1/1000*[1]TimberSectorMinusCoreVPAImp!AZ$193</f>
        <v>6.4924052834650012E-2</v>
      </c>
      <c r="BC30" s="176">
        <f>1/1000*[1]TimberSectorMinusCoreVPAImp!BA$193</f>
        <v>0</v>
      </c>
      <c r="BD30" s="166"/>
    </row>
    <row r="31" spans="2:56">
      <c r="B31" s="5" t="s">
        <v>150</v>
      </c>
      <c r="C31" s="35">
        <f>1/$A$1*[1]TimberSectorMinusCoreVPAImp!$B$207</f>
        <v>1.5862532000000002E-2</v>
      </c>
      <c r="D31" s="10">
        <f>1/$A$1*[1]TimberSectorMinusCoreVPAImp!$C$207</f>
        <v>2.169258E-2</v>
      </c>
      <c r="E31" s="10">
        <f>1/$A$1*[1]TimberSectorMinusCoreVPAImp!D$207</f>
        <v>2.996886024311185E-2</v>
      </c>
      <c r="F31" s="10">
        <f>1/$A$1*[1]TimberSectorMinusCoreVPAImp!E$207</f>
        <v>2.0469904000000001E-2</v>
      </c>
      <c r="G31" s="10">
        <f>1/$A$1*[1]TimberSectorMinusCoreVPAImp!F$207</f>
        <v>2.4138825523382361E-2</v>
      </c>
      <c r="H31" s="10">
        <f>1/$A$1*[1]TimberSectorMinusCoreVPAImp!G$207</f>
        <v>3.1109455999999994E-2</v>
      </c>
      <c r="I31" s="10">
        <f>1/$A$1*[1]TimberSectorMinusCoreVPAImp!H$207</f>
        <v>4.9876774500000005E-2</v>
      </c>
      <c r="J31" s="10">
        <f>1/$A$1*[1]TimberSectorMinusCoreVPAImp!I$207</f>
        <v>5.2449368699999999E-2</v>
      </c>
      <c r="K31" s="10">
        <f>1/$A$1*[1]TimberSectorMinusCoreVPAImp!J$207</f>
        <v>3.7827261340560997E-2</v>
      </c>
      <c r="L31" s="10">
        <f>1/$A$1*[1]TimberSectorMinusCoreVPAImp!K$207</f>
        <v>3.5344039539682535E-2</v>
      </c>
      <c r="M31" s="10">
        <f>1/$A$1*[1]TimberSectorMinusCoreVPAImp!L$207</f>
        <v>4.7850398758159315E-2</v>
      </c>
      <c r="N31" s="10">
        <f>1/$A$1*[1]TimberSectorMinusCoreVPAImp!M$207</f>
        <v>4.3303895707439762E-2</v>
      </c>
      <c r="O31" s="10">
        <f>1/$A$1*[1]TimberSectorMinusCoreVPAImp!N$207</f>
        <v>4.1043123000000001E-2</v>
      </c>
      <c r="P31" s="10">
        <f>1/$A$1*[1]TimberSectorMinusCoreVPAImp!O$207</f>
        <v>3.7447993333333339E-2</v>
      </c>
      <c r="Q31" s="10">
        <f>1/$A$1*[1]TimberSectorMinusCoreVPAImp!P$207</f>
        <v>5.8669850119296915E-2</v>
      </c>
      <c r="R31" s="10">
        <f>1/$A$1*[1]TimberSectorMinusCoreVPAImp!Q$207</f>
        <v>6.4304218874320862E-2</v>
      </c>
      <c r="S31" s="10">
        <f>1/$A$1*[1]TimberSectorMinusCoreVPAImp!R$207</f>
        <v>5.6466517972222227E-2</v>
      </c>
      <c r="T31" s="10">
        <f>1/$A$1*[1]TimberSectorMinusCoreVPAImp!S$207</f>
        <v>4.7324872108333332E-2</v>
      </c>
      <c r="U31" s="10">
        <f>1/$A$1*[1]TimberSectorMinusCoreVPAImp!T$207</f>
        <v>4.2716463006355822E-2</v>
      </c>
      <c r="V31" s="10">
        <f>1/$A$1*[1]TimberSectorMinusCoreVPAImp!U$207</f>
        <v>3.7128904156708664E-2</v>
      </c>
      <c r="W31" s="10">
        <f>1/$A$1*[1]TimberSectorMinusCoreVPAImp!V$207</f>
        <v>4.2655515980000003E-2</v>
      </c>
      <c r="X31" s="10">
        <f>1/$A$1*[1]TimberSectorMinusCoreVPAImp!W$207</f>
        <v>3.2291142799999999E-2</v>
      </c>
      <c r="Y31" s="10">
        <f>1/$A$1*[1]TimberSectorMinusCoreVPAImp!X$207</f>
        <v>3.5495162099999998E-2</v>
      </c>
      <c r="Z31" s="10">
        <f>1/$A$1*[1]TimberSectorMinusCoreVPAImp!Y$207</f>
        <v>2.0591630860000001E-2</v>
      </c>
      <c r="AA31" s="10">
        <f>1/$A$1*[1]TimberSectorMinusCoreVPAImp!Z$207</f>
        <v>1.622059222E-2</v>
      </c>
      <c r="AB31" s="10">
        <f>1/$A$1*[1]TimberSectorMinusCoreVPAImp!AA$207</f>
        <v>1.622059222E-2</v>
      </c>
      <c r="AC31" s="4"/>
      <c r="AD31" s="35">
        <f>1/1000*[1]TimberSectorMinusCoreVPAImp!$AB$207</f>
        <v>1.1517026477180999E-2</v>
      </c>
      <c r="AE31" s="10">
        <f>1/1000*[1]TimberSectorMinusCoreVPAImp!$AC$207</f>
        <v>1.1190221973999999E-2</v>
      </c>
      <c r="AF31" s="10">
        <f>1/1000*[1]TimberSectorMinusCoreVPAImp!AD$207</f>
        <v>1.3854574708799998E-2</v>
      </c>
      <c r="AG31" s="10">
        <f>1/1000*[1]TimberSectorMinusCoreVPAImp!AE$207</f>
        <v>1.44498911088E-2</v>
      </c>
      <c r="AH31" s="10">
        <f>1/1000*[1]TimberSectorMinusCoreVPAImp!AF$207</f>
        <v>1.5333214471399998E-2</v>
      </c>
      <c r="AI31" s="10">
        <f>1/1000*[1]TimberSectorMinusCoreVPAImp!AG$207</f>
        <v>1.7546759029800001E-2</v>
      </c>
      <c r="AJ31" s="10">
        <f>1/1000*[1]TimberSectorMinusCoreVPAImp!AH$207</f>
        <v>2.3745220386799996E-2</v>
      </c>
      <c r="AK31" s="10">
        <f>1/1000*[1]TimberSectorMinusCoreVPAImp!AI$207</f>
        <v>3.0876100028499998E-2</v>
      </c>
      <c r="AL31" s="10">
        <f>1/1000*[1]TimberSectorMinusCoreVPAImp!AJ$207</f>
        <v>3.0158043603599999E-2</v>
      </c>
      <c r="AM31" s="10">
        <f>1/1000*[1]TimberSectorMinusCoreVPAImp!AK$207</f>
        <v>2.3206939043200002E-2</v>
      </c>
      <c r="AN31" s="10">
        <f>1/1000*[1]TimberSectorMinusCoreVPAImp!AL$207</f>
        <v>2.6618382966600004E-2</v>
      </c>
      <c r="AO31" s="10">
        <f>1/1000*[1]TimberSectorMinusCoreVPAImp!AM$207</f>
        <v>2.6923007472000004E-2</v>
      </c>
      <c r="AP31" s="10">
        <f>1/1000*[1]TimberSectorMinusCoreVPAImp!AN$207</f>
        <v>2.7940340032000001E-2</v>
      </c>
      <c r="AQ31" s="10">
        <f>1/1000*[1]TimberSectorMinusCoreVPAImp!AO$207</f>
        <v>2.6767006844100001E-2</v>
      </c>
      <c r="AR31" s="10">
        <f>1/1000*[1]TimberSectorMinusCoreVPAImp!AP$207</f>
        <v>3.5127265721500003E-2</v>
      </c>
      <c r="AS31" s="10">
        <f>1/1000*[1]TimberSectorMinusCoreVPAImp!AQ$207</f>
        <v>3.3759348973000002E-2</v>
      </c>
      <c r="AT31" s="10">
        <f>1/1000*[1]TimberSectorMinusCoreVPAImp!AR$207</f>
        <v>2.92262422472E-2</v>
      </c>
      <c r="AU31" s="10">
        <f>1/1000*[1]TimberSectorMinusCoreVPAImp!AS$207</f>
        <v>2.78876081341E-2</v>
      </c>
      <c r="AV31" s="10">
        <f>1/1000*[1]TimberSectorMinusCoreVPAImp!AT$207</f>
        <v>2.6934514292E-2</v>
      </c>
      <c r="AW31" s="10">
        <f>1/1000*[1]TimberSectorMinusCoreVPAImp!AU$207</f>
        <v>2.0851425250499999E-2</v>
      </c>
      <c r="AX31" s="10">
        <f>1/1000*[1]TimberSectorMinusCoreVPAImp!AV$207</f>
        <v>1.9799837115000003E-2</v>
      </c>
      <c r="AY31" s="10">
        <f>1/1000*[1]TimberSectorMinusCoreVPAImp!AW$207</f>
        <v>2.3881194304599999E-2</v>
      </c>
      <c r="AZ31" s="10">
        <f>1/1000*[1]TimberSectorMinusCoreVPAImp!AX$207</f>
        <v>2.2520977479E-2</v>
      </c>
      <c r="BA31" s="10">
        <f>1/1000*[1]TimberSectorMinusCoreVPAImp!AY$207</f>
        <v>1.6875810173199998E-2</v>
      </c>
      <c r="BB31" s="10">
        <f>1/1000*[1]TimberSectorMinusCoreVPAImp!AZ$207</f>
        <v>1.355920425765E-2</v>
      </c>
      <c r="BC31" s="176">
        <f>1/1000*[1]TimberSectorMinusCoreVPAImp!BA$207</f>
        <v>0</v>
      </c>
      <c r="BD31" s="166"/>
    </row>
    <row r="32" spans="2:56">
      <c r="B32" s="5" t="s">
        <v>16</v>
      </c>
      <c r="C32" s="20">
        <f t="shared" ref="C32:AB32" si="4">SUM(C16:C16)-SUM(C17:C31)</f>
        <v>9.6277896668068186E-2</v>
      </c>
      <c r="D32" s="16">
        <f t="shared" si="4"/>
        <v>9.3282394511418731E-2</v>
      </c>
      <c r="E32" s="16">
        <f t="shared" si="4"/>
        <v>8.8672782190324817E-2</v>
      </c>
      <c r="F32" s="16">
        <f t="shared" si="4"/>
        <v>9.5602074959688865E-2</v>
      </c>
      <c r="G32" s="16">
        <f t="shared" si="4"/>
        <v>0.11047120376119413</v>
      </c>
      <c r="H32" s="16">
        <f t="shared" si="4"/>
        <v>0.1206066942487487</v>
      </c>
      <c r="I32" s="16">
        <f t="shared" si="4"/>
        <v>0.11959644312477336</v>
      </c>
      <c r="J32" s="16">
        <f t="shared" si="4"/>
        <v>0.1294664447159124</v>
      </c>
      <c r="K32" s="16">
        <f t="shared" si="4"/>
        <v>0.12389567085373931</v>
      </c>
      <c r="L32" s="16">
        <f t="shared" si="4"/>
        <v>9.6573108065141078E-2</v>
      </c>
      <c r="M32" s="16">
        <f t="shared" si="4"/>
        <v>0.11571794005193814</v>
      </c>
      <c r="N32" s="16">
        <f t="shared" si="4"/>
        <v>0.11320146425311117</v>
      </c>
      <c r="O32" s="16">
        <f t="shared" si="4"/>
        <v>8.4410421022196314E-2</v>
      </c>
      <c r="P32" s="16">
        <f t="shared" si="4"/>
        <v>9.0740236620293846E-2</v>
      </c>
      <c r="Q32" s="16">
        <f t="shared" si="4"/>
        <v>8.7438668116921026E-2</v>
      </c>
      <c r="R32" s="16">
        <f t="shared" si="4"/>
        <v>8.7034422324654859E-2</v>
      </c>
      <c r="S32" s="16">
        <f t="shared" si="4"/>
        <v>0.12245230486934577</v>
      </c>
      <c r="T32" s="16">
        <f t="shared" si="4"/>
        <v>0.19685888858066924</v>
      </c>
      <c r="U32" s="16">
        <f t="shared" si="4"/>
        <v>0.36154802026382615</v>
      </c>
      <c r="V32" s="16">
        <f t="shared" si="4"/>
        <v>6.7052349063154271E-2</v>
      </c>
      <c r="W32" s="16">
        <f t="shared" si="4"/>
        <v>7.865638775877315E-2</v>
      </c>
      <c r="X32" s="16">
        <f t="shared" si="4"/>
        <v>8.928078563359243E-2</v>
      </c>
      <c r="Y32" s="16">
        <f t="shared" si="4"/>
        <v>8.392485031846153E-2</v>
      </c>
      <c r="Z32" s="16">
        <f t="shared" si="4"/>
        <v>6.7496052969032938E-2</v>
      </c>
      <c r="AA32" s="16">
        <f t="shared" si="4"/>
        <v>0.10994731102393462</v>
      </c>
      <c r="AB32" s="16">
        <f t="shared" si="4"/>
        <v>0.10994731102393462</v>
      </c>
      <c r="AC32" s="4"/>
      <c r="AD32" s="21">
        <f t="shared" ref="AD32:BC32" si="5">SUM(AD16:AD16)-SUM(AD17:AD31)</f>
        <v>4.5802338115199959E-2</v>
      </c>
      <c r="AE32" s="12">
        <f t="shared" si="5"/>
        <v>4.3564704832799839E-2</v>
      </c>
      <c r="AF32" s="12">
        <f t="shared" si="5"/>
        <v>4.5540801417600085E-2</v>
      </c>
      <c r="AG32" s="12">
        <f t="shared" si="5"/>
        <v>5.824106953280006E-2</v>
      </c>
      <c r="AH32" s="12">
        <f t="shared" si="5"/>
        <v>6.1883700342100112E-2</v>
      </c>
      <c r="AI32" s="12">
        <f t="shared" si="5"/>
        <v>6.2801677824600333E-2</v>
      </c>
      <c r="AJ32" s="12">
        <f t="shared" si="5"/>
        <v>6.1632419268000005E-2</v>
      </c>
      <c r="AK32" s="12">
        <f t="shared" si="5"/>
        <v>8.1152729438999982E-2</v>
      </c>
      <c r="AL32" s="12">
        <f t="shared" si="5"/>
        <v>8.5569280496400113E-2</v>
      </c>
      <c r="AM32" s="12">
        <f t="shared" si="5"/>
        <v>5.5316797219199909E-2</v>
      </c>
      <c r="AN32" s="12">
        <f t="shared" si="5"/>
        <v>5.2642877521499765E-2</v>
      </c>
      <c r="AO32" s="12">
        <f t="shared" si="5"/>
        <v>6.988694966400022E-2</v>
      </c>
      <c r="AP32" s="12">
        <f t="shared" si="5"/>
        <v>5.4879500948800342E-2</v>
      </c>
      <c r="AQ32" s="12">
        <f t="shared" si="5"/>
        <v>4.60533084885002E-2</v>
      </c>
      <c r="AR32" s="12">
        <f t="shared" si="5"/>
        <v>4.3676545829499647E-2</v>
      </c>
      <c r="AS32" s="12">
        <f t="shared" si="5"/>
        <v>3.5531399102499917E-2</v>
      </c>
      <c r="AT32" s="12">
        <f t="shared" si="5"/>
        <v>4.0134184976500009E-2</v>
      </c>
      <c r="AU32" s="12">
        <f t="shared" si="5"/>
        <v>4.0470441711699889E-2</v>
      </c>
      <c r="AV32" s="12">
        <f t="shared" si="5"/>
        <v>4.9887158355000016E-2</v>
      </c>
      <c r="AW32" s="12">
        <f t="shared" si="5"/>
        <v>3.8750153577999935E-2</v>
      </c>
      <c r="AX32" s="12">
        <f t="shared" si="5"/>
        <v>4.2380033460800437E-2</v>
      </c>
      <c r="AY32" s="12">
        <f t="shared" si="5"/>
        <v>5.5447010243999895E-2</v>
      </c>
      <c r="AZ32" s="12">
        <f t="shared" si="5"/>
        <v>5.4079525421999897E-2</v>
      </c>
      <c r="BA32" s="12">
        <f t="shared" si="5"/>
        <v>4.6656087025900073E-2</v>
      </c>
      <c r="BB32" s="12">
        <f t="shared" si="5"/>
        <v>5.470405163084946E-2</v>
      </c>
      <c r="BC32" s="204">
        <f t="shared" si="5"/>
        <v>0</v>
      </c>
      <c r="BD32" s="166"/>
    </row>
    <row r="33" spans="2:56" ht="17.149999999999999" customHeight="1">
      <c r="B33" s="18" t="s">
        <v>21</v>
      </c>
      <c r="C33" s="51">
        <f>1/$A$1*[1]TimberSectorMinusCoreVPAImp!$B$194</f>
        <v>7.7491383360661636E-3</v>
      </c>
      <c r="D33" s="52">
        <f>1/$A$1*[1]TimberSectorMinusCoreVPAImp!$C$194</f>
        <v>7.8125222000009487E-3</v>
      </c>
      <c r="E33" s="52">
        <f>1/$A$1*[1]TimberSectorMinusCoreVPAImp!D$194</f>
        <v>9.1136498686203993E-3</v>
      </c>
      <c r="F33" s="52">
        <f>1/$A$1*[1]TimberSectorMinusCoreVPAImp!E$194</f>
        <v>1.7569506499999221E-2</v>
      </c>
      <c r="G33" s="52">
        <f>1/$A$1*[1]TimberSectorMinusCoreVPAImp!F$194</f>
        <v>2.3209354013890682E-2</v>
      </c>
      <c r="H33" s="52">
        <f>1/$A$1*[1]TimberSectorMinusCoreVPAImp!G$194</f>
        <v>2.349408784996232E-2</v>
      </c>
      <c r="I33" s="52">
        <f>1/$A$1*[1]TimberSectorMinusCoreVPAImp!H$194</f>
        <v>2.3118479999999719E-2</v>
      </c>
      <c r="J33" s="52">
        <f>1/$A$1*[1]TimberSectorMinusCoreVPAImp!I$194</f>
        <v>3.5731631072335013E-2</v>
      </c>
      <c r="K33" s="52">
        <f>1/$A$1*[1]TimberSectorMinusCoreVPAImp!J$194</f>
        <v>2.4963992500000032E-2</v>
      </c>
      <c r="L33" s="52">
        <f>1/$A$1*[1]TimberSectorMinusCoreVPAImp!K$194</f>
        <v>2.3571955463435379E-2</v>
      </c>
      <c r="M33" s="52">
        <f>1/$A$1*[1]TimberSectorMinusCoreVPAImp!L$194</f>
        <v>1.9648866820734967E-2</v>
      </c>
      <c r="N33" s="52">
        <f>1/$A$1*[1]TimberSectorMinusCoreVPAImp!M$194</f>
        <v>1.3200783068993527E-2</v>
      </c>
      <c r="O33" s="52">
        <f>1/$A$1*[1]TimberSectorMinusCoreVPAImp!N$194</f>
        <v>1.030963002977725E-2</v>
      </c>
      <c r="P33" s="52">
        <f>1/$A$1*[1]TimberSectorMinusCoreVPAImp!O$194</f>
        <v>1.064120191585427E-2</v>
      </c>
      <c r="Q33" s="52">
        <f>1/$A$1*[1]TimberSectorMinusCoreVPAImp!P$194</f>
        <v>1.6106342948052133E-2</v>
      </c>
      <c r="R33" s="52">
        <f>1/$A$1*[1]TimberSectorMinusCoreVPAImp!Q$194</f>
        <v>1.1691263798579543E-2</v>
      </c>
      <c r="S33" s="52">
        <f>1/$A$1*[1]TimberSectorMinusCoreVPAImp!R$194</f>
        <v>2.0261599045692469E-2</v>
      </c>
      <c r="T33" s="52">
        <f>1/$A$1*[1]TimberSectorMinusCoreVPAImp!S$194</f>
        <v>2.7696273883669853E-2</v>
      </c>
      <c r="U33" s="52">
        <f>1/$A$1*[1]TimberSectorMinusCoreVPAImp!T$194</f>
        <v>3.2875361826941729E-2</v>
      </c>
      <c r="V33" s="52">
        <f>1/$A$1*[1]TimberSectorMinusCoreVPAImp!U$194</f>
        <v>2.944590768831179E-2</v>
      </c>
      <c r="W33" s="52">
        <f>1/$A$1*[1]TimberSectorMinusCoreVPAImp!V$194</f>
        <v>4.2548458319999982E-2</v>
      </c>
      <c r="X33" s="52">
        <f>1/$A$1*[1]TimberSectorMinusCoreVPAImp!W$194</f>
        <v>0.1014162596700427</v>
      </c>
      <c r="Y33" s="52">
        <f>1/$A$1*[1]TimberSectorMinusCoreVPAImp!X$194</f>
        <v>2.1511687866511642E-2</v>
      </c>
      <c r="Z33" s="52">
        <f>1/$A$1*[1]TimberSectorMinusCoreVPAImp!Y$194</f>
        <v>3.2760000000000001E-6</v>
      </c>
      <c r="AA33" s="52">
        <f>1/$A$1*[1]TimberSectorMinusCoreVPAImp!Z$194</f>
        <v>6.8940199999999993E-6</v>
      </c>
      <c r="AB33" s="52">
        <f>1/$A$1*[1]TimberSectorMinusCoreVPAImp!AA$194</f>
        <v>6.8940199999999993E-6</v>
      </c>
      <c r="AC33" s="4"/>
      <c r="AD33" s="51">
        <f>1/1000*[1]TimberSectorMinusCoreVPAImp!$AB$194</f>
        <v>4.6053311475689898E-3</v>
      </c>
      <c r="AE33" s="52">
        <f>1/1000*[1]TimberSectorMinusCoreVPAImp!$AC$194</f>
        <v>3.9370647648000129E-3</v>
      </c>
      <c r="AF33" s="52">
        <f>1/1000*[1]TimberSectorMinusCoreVPAImp!AD$194</f>
        <v>4.7930005439999947E-3</v>
      </c>
      <c r="AG33" s="52">
        <f>1/1000*[1]TimberSectorMinusCoreVPAImp!AE$194</f>
        <v>7.9851543743999966E-3</v>
      </c>
      <c r="AH33" s="52">
        <f>1/1000*[1]TimberSectorMinusCoreVPAImp!AF$194</f>
        <v>1.1078261716899988E-2</v>
      </c>
      <c r="AI33" s="52">
        <f>1/1000*[1]TimberSectorMinusCoreVPAImp!AG$194</f>
        <v>1.2305515021800006E-2</v>
      </c>
      <c r="AJ33" s="52">
        <f>1/1000*[1]TimberSectorMinusCoreVPAImp!AH$194</f>
        <v>1.2145801758000004E-2</v>
      </c>
      <c r="AK33" s="52">
        <f>1/1000*[1]TimberSectorMinusCoreVPAImp!AI$194</f>
        <v>1.6849036640000009E-2</v>
      </c>
      <c r="AL33" s="52">
        <f>1/1000*[1]TimberSectorMinusCoreVPAImp!AJ$194</f>
        <v>1.6773072327599978E-2</v>
      </c>
      <c r="AM33" s="52">
        <f>1/1000*[1]TimberSectorMinusCoreVPAImp!AK$194</f>
        <v>7.5142785696000018E-3</v>
      </c>
      <c r="AN33" s="52">
        <f>1/1000*[1]TimberSectorMinusCoreVPAImp!AL$194</f>
        <v>7.3822187808000022E-3</v>
      </c>
      <c r="AO33" s="52">
        <f>1/1000*[1]TimberSectorMinusCoreVPAImp!AM$194</f>
        <v>8.8309064640000098E-3</v>
      </c>
      <c r="AP33" s="52">
        <f>1/1000*[1]TimberSectorMinusCoreVPAImp!AN$194</f>
        <v>6.2620265487999946E-3</v>
      </c>
      <c r="AQ33" s="52">
        <f>1/1000*[1]TimberSectorMinusCoreVPAImp!AO$194</f>
        <v>6.5134778598000057E-3</v>
      </c>
      <c r="AR33" s="52">
        <f>1/1000*[1]TimberSectorMinusCoreVPAImp!AP$194</f>
        <v>1.0330360202999983E-2</v>
      </c>
      <c r="AS33" s="52">
        <f>1/1000*[1]TimberSectorMinusCoreVPAImp!AQ$194</f>
        <v>5.1718776655000059E-3</v>
      </c>
      <c r="AT33" s="52">
        <f>1/1000*[1]TimberSectorMinusCoreVPAImp!AR$194</f>
        <v>7.725858709399994E-3</v>
      </c>
      <c r="AU33" s="52">
        <f>1/1000*[1]TimberSectorMinusCoreVPAImp!AS$194</f>
        <v>1.8063656725399994E-2</v>
      </c>
      <c r="AV33" s="52">
        <f>1/1000*[1]TimberSectorMinusCoreVPAImp!AT$194</f>
        <v>1.2229849042999995E-2</v>
      </c>
      <c r="AW33" s="52">
        <f>1/1000*[1]TimberSectorMinusCoreVPAImp!AU$194</f>
        <v>1.0709179540999997E-2</v>
      </c>
      <c r="AX33" s="52">
        <f>1/1000*[1]TimberSectorMinusCoreVPAImp!AV$194</f>
        <v>1.1319988975800001E-2</v>
      </c>
      <c r="AY33" s="52">
        <f>1/1000*[1]TimberSectorMinusCoreVPAImp!AW$194</f>
        <v>2.6376306927099996E-2</v>
      </c>
      <c r="AZ33" s="52">
        <f>1/1000*[1]TimberSectorMinusCoreVPAImp!AX$194</f>
        <v>6.2718628049999994E-3</v>
      </c>
      <c r="BA33" s="52">
        <f>1/1000*[1]TimberSectorMinusCoreVPAImp!AY$194</f>
        <v>3.7391353999999996E-6</v>
      </c>
      <c r="BB33" s="52">
        <f>1/1000*[1]TimberSectorMinusCoreVPAImp!AZ$194</f>
        <v>9.2158198500000014E-6</v>
      </c>
      <c r="BC33" s="187">
        <f>1/1000*[1]TimberSectorMinusCoreVPAImp!BA$194</f>
        <v>0</v>
      </c>
      <c r="BD33" s="166"/>
    </row>
    <row r="34" spans="2:56" ht="17.149999999999999" customHeight="1">
      <c r="B34" s="9" t="s">
        <v>73</v>
      </c>
      <c r="C34" s="27">
        <f>1/$A$1*[1]TimberSectorMinusCoreVPAImp!$B$273</f>
        <v>1.5491067357449472E-2</v>
      </c>
      <c r="D34" s="29">
        <f>1/$A$1*[1]TimberSectorMinusCoreVPAImp!$C$273</f>
        <v>1.4059591534624534E-2</v>
      </c>
      <c r="E34" s="29">
        <f>1/$A$1*[1]TimberSectorMinusCoreVPAImp!D$273</f>
        <v>1.0911334154878839E-2</v>
      </c>
      <c r="F34" s="29">
        <f>1/$A$1*[1]TimberSectorMinusCoreVPAImp!E$273</f>
        <v>1.2150583847455732E-2</v>
      </c>
      <c r="G34" s="29">
        <f>1/$A$1*[1]TimberSectorMinusCoreVPAImp!F$273</f>
        <v>1.3080324141908291E-2</v>
      </c>
      <c r="H34" s="29">
        <f>1/$A$1*[1]TimberSectorMinusCoreVPAImp!G$273</f>
        <v>1.6697296163173073E-2</v>
      </c>
      <c r="I34" s="29">
        <f>1/$A$1*[1]TimberSectorMinusCoreVPAImp!H$273</f>
        <v>3.2815555829152104E-2</v>
      </c>
      <c r="J34" s="29">
        <f>1/$A$1*[1]TimberSectorMinusCoreVPAImp!I$273</f>
        <v>1.866410528613454E-2</v>
      </c>
      <c r="K34" s="29">
        <f>1/$A$1*[1]TimberSectorMinusCoreVPAImp!J$273</f>
        <v>1.7859112875319025E-2</v>
      </c>
      <c r="L34" s="29">
        <f>1/$A$1*[1]TimberSectorMinusCoreVPAImp!K$273</f>
        <v>9.8565535922502407E-3</v>
      </c>
      <c r="M34" s="29">
        <f>1/$A$1*[1]TimberSectorMinusCoreVPAImp!L$273</f>
        <v>6.8968258500243258E-3</v>
      </c>
      <c r="N34" s="29">
        <f>1/$A$1*[1]TimberSectorMinusCoreVPAImp!M$273</f>
        <v>8.0292893398466719E-3</v>
      </c>
      <c r="O34" s="29">
        <f>1/$A$1*[1]TimberSectorMinusCoreVPAImp!N$273</f>
        <v>6.049255125423007E-3</v>
      </c>
      <c r="P34" s="29">
        <f>1/$A$1*[1]TimberSectorMinusCoreVPAImp!O$273</f>
        <v>1.8534041403696862E-2</v>
      </c>
      <c r="Q34" s="29">
        <f>1/$A$1*[1]TimberSectorMinusCoreVPAImp!P$273</f>
        <v>2.7049649741458272E-2</v>
      </c>
      <c r="R34" s="29">
        <f>1/$A$1*[1]TimberSectorMinusCoreVPAImp!Q$273</f>
        <v>3.6925624896363307E-2</v>
      </c>
      <c r="S34" s="29">
        <f>1/$A$1*[1]TimberSectorMinusCoreVPAImp!R$273</f>
        <v>4.2500908767854013E-2</v>
      </c>
      <c r="T34" s="29">
        <f>1/$A$1*[1]TimberSectorMinusCoreVPAImp!S$273</f>
        <v>4.1415508252456504E-2</v>
      </c>
      <c r="U34" s="29">
        <f>1/$A$1*[1]TimberSectorMinusCoreVPAImp!T$273</f>
        <v>4.7097234641167038E-2</v>
      </c>
      <c r="V34" s="29">
        <f>1/$A$1*[1]TimberSectorMinusCoreVPAImp!U$273</f>
        <v>5.2103015567682966E-2</v>
      </c>
      <c r="W34" s="29">
        <f>1/$A$1*[1]TimberSectorMinusCoreVPAImp!V$273</f>
        <v>4.2110090104642797E-2</v>
      </c>
      <c r="X34" s="29">
        <f>1/$A$1*[1]TimberSectorMinusCoreVPAImp!W$273</f>
        <v>5.203080968125319E-2</v>
      </c>
      <c r="Y34" s="29">
        <f>1/$A$1*[1]TimberSectorMinusCoreVPAImp!X$273</f>
        <v>3.4045720702555383E-2</v>
      </c>
      <c r="Z34" s="29">
        <f>1/$A$1*[1]TimberSectorMinusCoreVPAImp!Y$273</f>
        <v>2.4126902380211639E-2</v>
      </c>
      <c r="AA34" s="29">
        <f>1/$A$1*[1]TimberSectorMinusCoreVPAImp!Z$273</f>
        <v>2.7377736679999997E-2</v>
      </c>
      <c r="AB34" s="29">
        <f>1/$A$1*[1]TimberSectorMinusCoreVPAImp!AA$273</f>
        <v>2.7377736679999997E-2</v>
      </c>
      <c r="AC34" s="13"/>
      <c r="AD34" s="27">
        <f>1/1000*[1]TimberSectorMinusCoreVPAImp!$AB$273</f>
        <v>4.0594878715380003E-3</v>
      </c>
      <c r="AE34" s="29">
        <f>1/1000*[1]TimberSectorMinusCoreVPAImp!$AC$273</f>
        <v>4.7705540775999991E-3</v>
      </c>
      <c r="AF34" s="29">
        <f>1/1000*[1]TimberSectorMinusCoreVPAImp!AD$273</f>
        <v>3.8694654127999994E-3</v>
      </c>
      <c r="AG34" s="29">
        <f>1/1000*[1]TimberSectorMinusCoreVPAImp!AE$273</f>
        <v>5.7248910367999999E-3</v>
      </c>
      <c r="AH34" s="29">
        <f>1/1000*[1]TimberSectorMinusCoreVPAImp!AF$273</f>
        <v>6.9347313048999997E-3</v>
      </c>
      <c r="AI34" s="29">
        <f>1/1000*[1]TimberSectorMinusCoreVPAImp!AG$273</f>
        <v>8.9850444683999987E-3</v>
      </c>
      <c r="AJ34" s="29">
        <f>1/1000*[1]TimberSectorMinusCoreVPAImp!AH$273</f>
        <v>2.1507474999599999E-2</v>
      </c>
      <c r="AK34" s="29">
        <f>1/1000*[1]TimberSectorMinusCoreVPAImp!AI$273</f>
        <v>1.6670951128999995E-2</v>
      </c>
      <c r="AL34" s="29">
        <f>1/1000*[1]TimberSectorMinusCoreVPAImp!AJ$273</f>
        <v>1.8006280766399999E-2</v>
      </c>
      <c r="AM34" s="29">
        <f>1/1000*[1]TimberSectorMinusCoreVPAImp!AK$273</f>
        <v>1.0170408762799997E-2</v>
      </c>
      <c r="AN34" s="29">
        <f>1/1000*[1]TimberSectorMinusCoreVPAImp!AL$273</f>
        <v>7.9792199361000023E-3</v>
      </c>
      <c r="AO34" s="29">
        <f>1/1000*[1]TimberSectorMinusCoreVPAImp!AM$273</f>
        <v>7.5387045119999999E-3</v>
      </c>
      <c r="AP34" s="29">
        <f>1/1000*[1]TimberSectorMinusCoreVPAImp!AN$273</f>
        <v>6.1932550591999981E-3</v>
      </c>
      <c r="AQ34" s="29">
        <f>1/1000*[1]TimberSectorMinusCoreVPAImp!AO$273</f>
        <v>1.6490945982600001E-2</v>
      </c>
      <c r="AR34" s="29">
        <f>1/1000*[1]TimberSectorMinusCoreVPAImp!AP$273</f>
        <v>2.3724329087E-2</v>
      </c>
      <c r="AS34" s="29">
        <f>1/1000*[1]TimberSectorMinusCoreVPAImp!AQ$273</f>
        <v>2.7375820751999999E-2</v>
      </c>
      <c r="AT34" s="29">
        <f>1/1000*[1]TimberSectorMinusCoreVPAImp!AR$273</f>
        <v>2.9351074001599999E-2</v>
      </c>
      <c r="AU34" s="29">
        <f>1/1000*[1]TimberSectorMinusCoreVPAImp!AS$273</f>
        <v>3.0669074135700001E-2</v>
      </c>
      <c r="AV34" s="29">
        <f>1/1000*[1]TimberSectorMinusCoreVPAImp!AT$273</f>
        <v>3.6423454837999997E-2</v>
      </c>
      <c r="AW34" s="29">
        <f>1/1000*[1]TimberSectorMinusCoreVPAImp!AU$273</f>
        <v>3.9344305812999997E-2</v>
      </c>
      <c r="AX34" s="29">
        <f>1/1000*[1]TimberSectorMinusCoreVPAImp!AV$273</f>
        <v>3.59811629282E-2</v>
      </c>
      <c r="AY34" s="29">
        <f>1/1000*[1]TimberSectorMinusCoreVPAImp!AW$273</f>
        <v>5.5928864695300007E-2</v>
      </c>
      <c r="AZ34" s="29">
        <f>1/1000*[1]TimberSectorMinusCoreVPAImp!AX$273</f>
        <v>4.2003822509999997E-2</v>
      </c>
      <c r="BA34" s="29">
        <f>1/1000*[1]TimberSectorMinusCoreVPAImp!AY$273</f>
        <v>2.7498304576599998E-2</v>
      </c>
      <c r="BB34" s="29">
        <f>1/1000*[1]TimberSectorMinusCoreVPAImp!AZ$273</f>
        <v>2.6228961251200004E-2</v>
      </c>
      <c r="BC34" s="29">
        <f>1/1000*[1]TimberSectorMinusCoreVPAImp!BA$273</f>
        <v>0</v>
      </c>
    </row>
    <row r="35" spans="2:56">
      <c r="B35" s="5" t="s">
        <v>59</v>
      </c>
      <c r="C35" s="35">
        <f>1/$A$1*[1]TimberSectorMinusCoreVPAImp!$B$244</f>
        <v>1.2770730000000005E-3</v>
      </c>
      <c r="D35" s="10">
        <f>1/$A$1*[1]TimberSectorMinusCoreVPAImp!$C$244</f>
        <v>2.7015885346245326E-3</v>
      </c>
      <c r="E35" s="10">
        <f>1/$A$1*[1]TimberSectorMinusCoreVPAImp!D$244</f>
        <v>3.2570072000000006E-3</v>
      </c>
      <c r="F35" s="10">
        <f>1/$A$1*[1]TimberSectorMinusCoreVPAImp!E$244</f>
        <v>4.1828963474557328E-3</v>
      </c>
      <c r="G35" s="10">
        <f>1/$A$1*[1]TimberSectorMinusCoreVPAImp!F$244</f>
        <v>4.8005401419082966E-3</v>
      </c>
      <c r="H35" s="10">
        <f>1/$A$1*[1]TimberSectorMinusCoreVPAImp!G$244</f>
        <v>6.1100093290228554E-3</v>
      </c>
      <c r="I35" s="10">
        <f>1/$A$1*[1]TimberSectorMinusCoreVPAImp!H$244</f>
        <v>1.0012878195175736E-2</v>
      </c>
      <c r="J35" s="10">
        <f>1/$A$1*[1]TimberSectorMinusCoreVPAImp!I$244</f>
        <v>1.083533583218612E-2</v>
      </c>
      <c r="K35" s="10">
        <f>1/$A$1*[1]TimberSectorMinusCoreVPAImp!J$244</f>
        <v>1.0694970875319024E-2</v>
      </c>
      <c r="L35" s="10">
        <f>1/$A$1*[1]TimberSectorMinusCoreVPAImp!K$244</f>
        <v>6.1409064419234403E-3</v>
      </c>
      <c r="M35" s="10">
        <f>1/$A$1*[1]TimberSectorMinusCoreVPAImp!L$244</f>
        <v>4.0594536666666691E-3</v>
      </c>
      <c r="N35" s="10">
        <f>1/$A$1*[1]TimberSectorMinusCoreVPAImp!M$244</f>
        <v>3.6388612530866317E-3</v>
      </c>
      <c r="O35" s="10">
        <f>1/$A$1*[1]TimberSectorMinusCoreVPAImp!N$244</f>
        <v>2.5001953342719731E-3</v>
      </c>
      <c r="P35" s="10">
        <f>1/$A$1*[1]TimberSectorMinusCoreVPAImp!O$244</f>
        <v>9.0975506722025899E-3</v>
      </c>
      <c r="Q35" s="10">
        <f>1/$A$1*[1]TimberSectorMinusCoreVPAImp!P$244</f>
        <v>1.6462384470319863E-2</v>
      </c>
      <c r="R35" s="10">
        <f>1/$A$1*[1]TimberSectorMinusCoreVPAImp!Q$244</f>
        <v>1.9960655362794618E-2</v>
      </c>
      <c r="S35" s="10">
        <f>1/$A$1*[1]TimberSectorMinusCoreVPAImp!R$244</f>
        <v>2.3570056654945031E-2</v>
      </c>
      <c r="T35" s="10">
        <f>1/$A$1*[1]TimberSectorMinusCoreVPAImp!S$244</f>
        <v>2.4597798887253559E-2</v>
      </c>
      <c r="U35" s="10">
        <f>1/$A$1*[1]TimberSectorMinusCoreVPAImp!T$244</f>
        <v>2.5069721954575425E-2</v>
      </c>
      <c r="V35" s="10">
        <f>1/$A$1*[1]TimberSectorMinusCoreVPAImp!U$244</f>
        <v>2.9003676303021017E-2</v>
      </c>
      <c r="W35" s="10">
        <f>1/$A$1*[1]TimberSectorMinusCoreVPAImp!V$244</f>
        <v>2.6301645579999994E-2</v>
      </c>
      <c r="X35" s="10">
        <f>1/$A$1*[1]TimberSectorMinusCoreVPAImp!W$244</f>
        <v>2.3628124402597282E-2</v>
      </c>
      <c r="Y35" s="10">
        <f>1/$A$1*[1]TimberSectorMinusCoreVPAImp!X$244</f>
        <v>1.9075793656470587E-2</v>
      </c>
      <c r="Z35" s="10">
        <f>1/$A$1*[1]TimberSectorMinusCoreVPAImp!Y$244</f>
        <v>1.4252364321481479E-2</v>
      </c>
      <c r="AA35" s="10">
        <f>1/$A$1*[1]TimberSectorMinusCoreVPAImp!Z$244</f>
        <v>1.9087175799999998E-2</v>
      </c>
      <c r="AB35" s="10">
        <f>1/$A$1*[1]TimberSectorMinusCoreVPAImp!AA$244</f>
        <v>1.9087175799999998E-2</v>
      </c>
      <c r="AC35" s="4"/>
      <c r="AD35" s="35">
        <f>1/1000*[1]TimberSectorMinusCoreVPAImp!$AB$244</f>
        <v>1.0229900643479999E-3</v>
      </c>
      <c r="AE35" s="10">
        <f>1/1000*[1]TimberSectorMinusCoreVPAImp!$AC$244</f>
        <v>1.7415416667999999E-3</v>
      </c>
      <c r="AF35" s="10">
        <f>1/1000*[1]TimberSectorMinusCoreVPAImp!AD$244</f>
        <v>2.1871557791999998E-3</v>
      </c>
      <c r="AG35" s="10">
        <f>1/1000*[1]TimberSectorMinusCoreVPAImp!AE$244</f>
        <v>3.2057744208000001E-3</v>
      </c>
      <c r="AH35" s="10">
        <f>1/1000*[1]TimberSectorMinusCoreVPAImp!AF$244</f>
        <v>3.2021717700000001E-3</v>
      </c>
      <c r="AI35" s="10">
        <f>1/1000*[1]TimberSectorMinusCoreVPAImp!AG$244</f>
        <v>4.5408443222999988E-3</v>
      </c>
      <c r="AJ35" s="10">
        <f>1/1000*[1]TimberSectorMinusCoreVPAImp!AH$244</f>
        <v>7.6352847659999995E-3</v>
      </c>
      <c r="AK35" s="10">
        <f>1/1000*[1]TimberSectorMinusCoreVPAImp!AI$244</f>
        <v>9.6103777074999959E-3</v>
      </c>
      <c r="AL35" s="10">
        <f>1/1000*[1]TimberSectorMinusCoreVPAImp!AJ$244</f>
        <v>1.0858767849199999E-2</v>
      </c>
      <c r="AM35" s="10">
        <f>1/1000*[1]TimberSectorMinusCoreVPAImp!AK$244</f>
        <v>6.3981582147999991E-3</v>
      </c>
      <c r="AN35" s="10">
        <f>1/1000*[1]TimberSectorMinusCoreVPAImp!AL$244</f>
        <v>4.5426847167000023E-3</v>
      </c>
      <c r="AO35" s="10">
        <f>1/1000*[1]TimberSectorMinusCoreVPAImp!AM$244</f>
        <v>2.8402618559999998E-3</v>
      </c>
      <c r="AP35" s="10">
        <f>1/1000*[1]TimberSectorMinusCoreVPAImp!AN$244</f>
        <v>2.2073018175999986E-3</v>
      </c>
      <c r="AQ35" s="10">
        <f>1/1000*[1]TimberSectorMinusCoreVPAImp!AO$244</f>
        <v>7.4740925897999987E-3</v>
      </c>
      <c r="AR35" s="10">
        <f>1/1000*[1]TimberSectorMinusCoreVPAImp!AP$244</f>
        <v>1.2706873998000001E-2</v>
      </c>
      <c r="AS35" s="10">
        <f>1/1000*[1]TimberSectorMinusCoreVPAImp!AQ$244</f>
        <v>1.2822017743500001E-2</v>
      </c>
      <c r="AT35" s="10">
        <f>1/1000*[1]TimberSectorMinusCoreVPAImp!AR$244</f>
        <v>1.4939793879199999E-2</v>
      </c>
      <c r="AU35" s="10">
        <f>1/1000*[1]TimberSectorMinusCoreVPAImp!AS$244</f>
        <v>1.72583060221E-2</v>
      </c>
      <c r="AV35" s="10">
        <f>1/1000*[1]TimberSectorMinusCoreVPAImp!AT$244</f>
        <v>1.9801804561000003E-2</v>
      </c>
      <c r="AW35" s="10">
        <f>1/1000*[1]TimberSectorMinusCoreVPAImp!AU$244</f>
        <v>2.0730748747999999E-2</v>
      </c>
      <c r="AX35" s="10">
        <f>1/1000*[1]TimberSectorMinusCoreVPAImp!AV$244</f>
        <v>1.91261801192E-2</v>
      </c>
      <c r="AY35" s="10">
        <f>1/1000*[1]TimberSectorMinusCoreVPAImp!AW$244</f>
        <v>1.86685445841E-2</v>
      </c>
      <c r="AZ35" s="10">
        <f>1/1000*[1]TimberSectorMinusCoreVPAImp!AX$244</f>
        <v>2.0140709940000001E-2</v>
      </c>
      <c r="BA35" s="10">
        <f>1/1000*[1]TimberSectorMinusCoreVPAImp!AY$244</f>
        <v>1.4440880442999999E-2</v>
      </c>
      <c r="BB35" s="10">
        <f>1/1000*[1]TimberSectorMinusCoreVPAImp!AZ$244</f>
        <v>1.6057927138100003E-2</v>
      </c>
      <c r="BC35" s="10">
        <f>1/1000*[1]TimberSectorMinusCoreVPAImp!BA$244</f>
        <v>0</v>
      </c>
    </row>
    <row r="36" spans="2:56">
      <c r="B36" s="5" t="s">
        <v>16</v>
      </c>
      <c r="C36" s="20">
        <f t="shared" ref="C36:AB36" si="6">SUM(C34:C34)-SUM(C35:C35)</f>
        <v>1.4213994357449472E-2</v>
      </c>
      <c r="D36" s="16">
        <f t="shared" si="6"/>
        <v>1.1358003000000002E-2</v>
      </c>
      <c r="E36" s="16">
        <f t="shared" si="6"/>
        <v>7.6543269548788387E-3</v>
      </c>
      <c r="F36" s="16">
        <f t="shared" si="6"/>
        <v>7.9676874999999991E-3</v>
      </c>
      <c r="G36" s="16">
        <f t="shared" si="6"/>
        <v>8.2797839999999949E-3</v>
      </c>
      <c r="H36" s="16">
        <f t="shared" si="6"/>
        <v>1.0587286834150217E-2</v>
      </c>
      <c r="I36" s="16">
        <f t="shared" si="6"/>
        <v>2.2802677633976368E-2</v>
      </c>
      <c r="J36" s="16">
        <f t="shared" si="6"/>
        <v>7.8287694539484198E-3</v>
      </c>
      <c r="K36" s="16">
        <f t="shared" si="6"/>
        <v>7.1641420000000018E-3</v>
      </c>
      <c r="L36" s="16">
        <f t="shared" si="6"/>
        <v>3.7156471503268004E-3</v>
      </c>
      <c r="M36" s="16">
        <f t="shared" si="6"/>
        <v>2.8373721833576566E-3</v>
      </c>
      <c r="N36" s="16">
        <f t="shared" si="6"/>
        <v>4.3904280867600402E-3</v>
      </c>
      <c r="O36" s="16">
        <f t="shared" si="6"/>
        <v>3.5490597911510338E-3</v>
      </c>
      <c r="P36" s="16">
        <f t="shared" si="6"/>
        <v>9.4364907314942719E-3</v>
      </c>
      <c r="Q36" s="16">
        <f t="shared" si="6"/>
        <v>1.0587265271138409E-2</v>
      </c>
      <c r="R36" s="16">
        <f t="shared" si="6"/>
        <v>1.6964969533568689E-2</v>
      </c>
      <c r="S36" s="16">
        <f t="shared" si="6"/>
        <v>1.8930852112908982E-2</v>
      </c>
      <c r="T36" s="16">
        <f t="shared" si="6"/>
        <v>1.6817709365202944E-2</v>
      </c>
      <c r="U36" s="16">
        <f t="shared" si="6"/>
        <v>2.2027512686591613E-2</v>
      </c>
      <c r="V36" s="16">
        <f t="shared" si="6"/>
        <v>2.3099339264661949E-2</v>
      </c>
      <c r="W36" s="16">
        <f t="shared" si="6"/>
        <v>1.5808444524642803E-2</v>
      </c>
      <c r="X36" s="16">
        <f t="shared" si="6"/>
        <v>2.8402685278655908E-2</v>
      </c>
      <c r="Y36" s="16">
        <f t="shared" si="6"/>
        <v>1.4969927046084797E-2</v>
      </c>
      <c r="Z36" s="16">
        <f t="shared" si="6"/>
        <v>9.87453805873016E-3</v>
      </c>
      <c r="AA36" s="16">
        <f t="shared" si="6"/>
        <v>8.2905608799999989E-3</v>
      </c>
      <c r="AB36" s="16">
        <f t="shared" si="6"/>
        <v>8.2905608799999989E-3</v>
      </c>
      <c r="AC36" s="4"/>
      <c r="AD36" s="21">
        <f t="shared" ref="AD36:BC36" si="7">SUM(AD34:AD34)-SUM(AD35:AD35)</f>
        <v>3.0364978071900006E-3</v>
      </c>
      <c r="AE36" s="12">
        <f t="shared" si="7"/>
        <v>3.0290124107999992E-3</v>
      </c>
      <c r="AF36" s="12">
        <f t="shared" si="7"/>
        <v>1.6823096335999996E-3</v>
      </c>
      <c r="AG36" s="12">
        <f t="shared" si="7"/>
        <v>2.5191166159999998E-3</v>
      </c>
      <c r="AH36" s="12">
        <f t="shared" si="7"/>
        <v>3.7325595348999996E-3</v>
      </c>
      <c r="AI36" s="12">
        <f t="shared" si="7"/>
        <v>4.4442001460999999E-3</v>
      </c>
      <c r="AJ36" s="12">
        <f t="shared" si="7"/>
        <v>1.38721902336E-2</v>
      </c>
      <c r="AK36" s="12">
        <f t="shared" si="7"/>
        <v>7.0605734214999986E-3</v>
      </c>
      <c r="AL36" s="12">
        <f t="shared" si="7"/>
        <v>7.1475129171999999E-3</v>
      </c>
      <c r="AM36" s="12">
        <f t="shared" si="7"/>
        <v>3.7722505479999982E-3</v>
      </c>
      <c r="AN36" s="12">
        <f t="shared" si="7"/>
        <v>3.4365352194E-3</v>
      </c>
      <c r="AO36" s="12">
        <f t="shared" si="7"/>
        <v>4.6984426559999997E-3</v>
      </c>
      <c r="AP36" s="12">
        <f t="shared" si="7"/>
        <v>3.9859532415999991E-3</v>
      </c>
      <c r="AQ36" s="12">
        <f t="shared" si="7"/>
        <v>9.0168533928000026E-3</v>
      </c>
      <c r="AR36" s="12">
        <f t="shared" si="7"/>
        <v>1.1017455088999999E-2</v>
      </c>
      <c r="AS36" s="12">
        <f t="shared" si="7"/>
        <v>1.4553803008499998E-2</v>
      </c>
      <c r="AT36" s="12">
        <f t="shared" si="7"/>
        <v>1.44112801224E-2</v>
      </c>
      <c r="AU36" s="12">
        <f t="shared" si="7"/>
        <v>1.3410768113600001E-2</v>
      </c>
      <c r="AV36" s="12">
        <f t="shared" si="7"/>
        <v>1.6621650276999994E-2</v>
      </c>
      <c r="AW36" s="12">
        <f t="shared" si="7"/>
        <v>1.8613557064999998E-2</v>
      </c>
      <c r="AX36" s="12">
        <f t="shared" si="7"/>
        <v>1.6854982809E-2</v>
      </c>
      <c r="AY36" s="12">
        <f t="shared" si="7"/>
        <v>3.7260320111200007E-2</v>
      </c>
      <c r="AZ36" s="12">
        <f t="shared" si="7"/>
        <v>2.1863112569999996E-2</v>
      </c>
      <c r="BA36" s="12">
        <f t="shared" si="7"/>
        <v>1.3057424133599999E-2</v>
      </c>
      <c r="BB36" s="12">
        <f t="shared" si="7"/>
        <v>1.0171034113100001E-2</v>
      </c>
      <c r="BC36" s="12">
        <f t="shared" si="7"/>
        <v>0</v>
      </c>
    </row>
    <row r="37" spans="2:56" ht="17.149999999999999" customHeight="1">
      <c r="B37" s="9" t="s">
        <v>74</v>
      </c>
      <c r="C37" s="47">
        <f t="shared" ref="C37:AB37" si="8">C5-SUM(C6,C7,C8,C9,C16,C33,C34)</f>
        <v>0.30526338681741483</v>
      </c>
      <c r="D37" s="24">
        <f t="shared" si="8"/>
        <v>0.36174604662169507</v>
      </c>
      <c r="E37" s="24">
        <f t="shared" si="8"/>
        <v>0.32294547301414434</v>
      </c>
      <c r="F37" s="24">
        <f t="shared" si="8"/>
        <v>0.30224805678266442</v>
      </c>
      <c r="G37" s="24">
        <f t="shared" si="8"/>
        <v>0.4223995721743341</v>
      </c>
      <c r="H37" s="24">
        <f t="shared" si="8"/>
        <v>0.37854792447907659</v>
      </c>
      <c r="I37" s="24">
        <f t="shared" si="8"/>
        <v>0.54103544135119774</v>
      </c>
      <c r="J37" s="24">
        <f t="shared" si="8"/>
        <v>0.40836080448443113</v>
      </c>
      <c r="K37" s="24">
        <f t="shared" si="8"/>
        <v>0.35210529366203325</v>
      </c>
      <c r="L37" s="24">
        <f t="shared" si="8"/>
        <v>0.28503116150073327</v>
      </c>
      <c r="M37" s="24">
        <f t="shared" si="8"/>
        <v>0.34466539483059622</v>
      </c>
      <c r="N37" s="24">
        <f t="shared" si="8"/>
        <v>0.34027538602451246</v>
      </c>
      <c r="O37" s="24">
        <f t="shared" si="8"/>
        <v>0.29777370213987897</v>
      </c>
      <c r="P37" s="24">
        <f t="shared" si="8"/>
        <v>0.38817971450865096</v>
      </c>
      <c r="Q37" s="24">
        <f t="shared" si="8"/>
        <v>0.51753705299796859</v>
      </c>
      <c r="R37" s="24">
        <f t="shared" si="8"/>
        <v>0.58975078508614098</v>
      </c>
      <c r="S37" s="24">
        <f t="shared" si="8"/>
        <v>0.56450095662672917</v>
      </c>
      <c r="T37" s="24">
        <f t="shared" si="8"/>
        <v>0.57657477265088275</v>
      </c>
      <c r="U37" s="24">
        <f t="shared" si="8"/>
        <v>0.57280739629364419</v>
      </c>
      <c r="V37" s="24">
        <f t="shared" si="8"/>
        <v>0.5719982100167087</v>
      </c>
      <c r="W37" s="24">
        <f t="shared" si="8"/>
        <v>0.69985624203479535</v>
      </c>
      <c r="X37" s="24">
        <f t="shared" si="8"/>
        <v>0.71431555206526287</v>
      </c>
      <c r="Y37" s="24">
        <f t="shared" si="8"/>
        <v>0.62040071021678456</v>
      </c>
      <c r="Z37" s="24">
        <f t="shared" si="8"/>
        <v>0.58052278778487043</v>
      </c>
      <c r="AA37" s="24">
        <f t="shared" si="8"/>
        <v>0.6150270400073512</v>
      </c>
      <c r="AB37" s="24">
        <f t="shared" si="8"/>
        <v>0.6150270400073512</v>
      </c>
      <c r="AC37" s="4"/>
      <c r="AD37" s="47">
        <f t="shared" ref="AD37:BC37" si="9">AD5-SUM(AD6,AD7,AD8,AD9,AD16,AD33,AD34)</f>
        <v>0.10511254683462845</v>
      </c>
      <c r="AE37" s="24">
        <f t="shared" si="9"/>
        <v>9.9919343403599981E-2</v>
      </c>
      <c r="AF37" s="24">
        <f t="shared" si="9"/>
        <v>9.3797709287999909E-2</v>
      </c>
      <c r="AG37" s="24">
        <f t="shared" si="9"/>
        <v>0.11662691909119993</v>
      </c>
      <c r="AH37" s="24">
        <f t="shared" si="9"/>
        <v>0.18050974388789975</v>
      </c>
      <c r="AI37" s="24">
        <f t="shared" si="9"/>
        <v>0.15494817250770021</v>
      </c>
      <c r="AJ37" s="24">
        <f t="shared" si="9"/>
        <v>0.24966726326639987</v>
      </c>
      <c r="AK37" s="24">
        <f t="shared" si="9"/>
        <v>0.20981800358649982</v>
      </c>
      <c r="AL37" s="24">
        <f t="shared" si="9"/>
        <v>0.19499967296879861</v>
      </c>
      <c r="AM37" s="24">
        <f t="shared" si="9"/>
        <v>0.13468152814159962</v>
      </c>
      <c r="AN37" s="24">
        <f t="shared" si="9"/>
        <v>0.15187066877069966</v>
      </c>
      <c r="AO37" s="24">
        <f t="shared" si="9"/>
        <v>0.17777197060799965</v>
      </c>
      <c r="AP37" s="24">
        <f t="shared" si="9"/>
        <v>0.13794666335999906</v>
      </c>
      <c r="AQ37" s="24">
        <f t="shared" si="9"/>
        <v>0.1365153219702</v>
      </c>
      <c r="AR37" s="24">
        <f t="shared" si="9"/>
        <v>0.15181024439150015</v>
      </c>
      <c r="AS37" s="24">
        <f t="shared" si="9"/>
        <v>0.14114618195649964</v>
      </c>
      <c r="AT37" s="24">
        <f t="shared" si="9"/>
        <v>0.13978677811630003</v>
      </c>
      <c r="AU37" s="24">
        <f t="shared" si="9"/>
        <v>0.14734529787120065</v>
      </c>
      <c r="AV37" s="24">
        <f t="shared" si="9"/>
        <v>0.14798272135699975</v>
      </c>
      <c r="AW37" s="24">
        <f t="shared" si="9"/>
        <v>0.13929963352899977</v>
      </c>
      <c r="AX37" s="24">
        <f t="shared" si="9"/>
        <v>0.1575530074712006</v>
      </c>
      <c r="AY37" s="24">
        <f t="shared" si="9"/>
        <v>0.18947337014679944</v>
      </c>
      <c r="AZ37" s="24">
        <f t="shared" si="9"/>
        <v>0.19440516747600123</v>
      </c>
      <c r="BA37" s="24">
        <f t="shared" si="9"/>
        <v>0.17349250674139949</v>
      </c>
      <c r="BB37" s="24">
        <f t="shared" si="9"/>
        <v>0.17255085725304875</v>
      </c>
      <c r="BC37" s="24">
        <f t="shared" si="9"/>
        <v>0</v>
      </c>
    </row>
    <row r="38" spans="2:56">
      <c r="B38" s="5" t="s">
        <v>44</v>
      </c>
      <c r="C38" s="35">
        <f>1/$A$1*[1]TimberSectorMinusCoreVPAImp!$B$171</f>
        <v>0.29810606010158591</v>
      </c>
      <c r="D38" s="10">
        <f>1/$A$1*[1]TimberSectorMinusCoreVPAImp!$C$171</f>
        <v>0.33515529043715808</v>
      </c>
      <c r="E38" s="10">
        <f>1/$A$1*[1]TimberSectorMinusCoreVPAImp!D$171</f>
        <v>0.27613024471726855</v>
      </c>
      <c r="F38" s="10">
        <f>1/$A$1*[1]TimberSectorMinusCoreVPAImp!E$171</f>
        <v>0.28792349359637015</v>
      </c>
      <c r="G38" s="10">
        <f>1/$A$1*[1]TimberSectorMinusCoreVPAImp!F$171</f>
        <v>0.34552681697520549</v>
      </c>
      <c r="H38" s="10">
        <f>1/$A$1*[1]TimberSectorMinusCoreVPAImp!G$171</f>
        <v>0.36000956427144426</v>
      </c>
      <c r="I38" s="10">
        <f>1/$A$1*[1]TimberSectorMinusCoreVPAImp!H$171</f>
        <v>0.40599716862433133</v>
      </c>
      <c r="J38" s="10">
        <f>1/$A$1*[1]TimberSectorMinusCoreVPAImp!I$171</f>
        <v>0.38186729437346356</v>
      </c>
      <c r="K38" s="10">
        <f>1/$A$1*[1]TimberSectorMinusCoreVPAImp!J$171</f>
        <v>0.33603302304715843</v>
      </c>
      <c r="L38" s="10">
        <f>1/$A$1*[1]TimberSectorMinusCoreVPAImp!K$171</f>
        <v>0.27659379496436554</v>
      </c>
      <c r="M38" s="10">
        <f>1/$A$1*[1]TimberSectorMinusCoreVPAImp!L$171</f>
        <v>0.33420719261913234</v>
      </c>
      <c r="N38" s="10">
        <f>1/$A$1*[1]TimberSectorMinusCoreVPAImp!M$171</f>
        <v>0.33045109978167631</v>
      </c>
      <c r="O38" s="10">
        <f>1/$A$1*[1]TimberSectorMinusCoreVPAImp!N$171</f>
        <v>0.28823826475385994</v>
      </c>
      <c r="P38" s="10">
        <f>1/$A$1*[1]TimberSectorMinusCoreVPAImp!O$171</f>
        <v>0.33909598582168332</v>
      </c>
      <c r="Q38" s="10">
        <f>1/$A$1*[1]TimberSectorMinusCoreVPAImp!P$171</f>
        <v>0.46007181913942841</v>
      </c>
      <c r="R38" s="10">
        <f>1/$A$1*[1]TimberSectorMinusCoreVPAImp!Q$171</f>
        <v>0.54093871734257082</v>
      </c>
      <c r="S38" s="10">
        <f>1/$A$1*[1]TimberSectorMinusCoreVPAImp!R$171</f>
        <v>0.50002915541303139</v>
      </c>
      <c r="T38" s="10">
        <f>1/$A$1*[1]TimberSectorMinusCoreVPAImp!S$171</f>
        <v>0.55265830176032349</v>
      </c>
      <c r="U38" s="10">
        <f>1/$A$1*[1]TimberSectorMinusCoreVPAImp!T$171</f>
        <v>0.55645387419668957</v>
      </c>
      <c r="V38" s="10">
        <f>1/$A$1*[1]TimberSectorMinusCoreVPAImp!U$171</f>
        <v>0.55243723884448315</v>
      </c>
      <c r="W38" s="10">
        <f>1/$A$1*[1]TimberSectorMinusCoreVPAImp!V$171</f>
        <v>0.68651899805294203</v>
      </c>
      <c r="X38" s="10">
        <f>1/$A$1*[1]TimberSectorMinusCoreVPAImp!W$171</f>
        <v>0.69716005454400909</v>
      </c>
      <c r="Y38" s="10">
        <f>1/$A$1*[1]TimberSectorMinusCoreVPAImp!X$171</f>
        <v>0.60036655577986764</v>
      </c>
      <c r="Z38" s="10">
        <f>1/$A$1*[1]TimberSectorMinusCoreVPAImp!Y$171</f>
        <v>0.5460660539957134</v>
      </c>
      <c r="AA38" s="10">
        <f>1/$A$1*[1]TimberSectorMinusCoreVPAImp!Z$171</f>
        <v>0.58446609490000245</v>
      </c>
      <c r="AB38" s="10">
        <f>1/$A$1*[1]TimberSectorMinusCoreVPAImp!AA$171</f>
        <v>0.58446609490000245</v>
      </c>
      <c r="AC38" s="4"/>
      <c r="AD38" s="35">
        <f>1/1000*[1]TimberSectorMinusCoreVPAImp!$AB$171</f>
        <v>9.987630026482501E-2</v>
      </c>
      <c r="AE38" s="10">
        <f>1/1000*[1]TimberSectorMinusCoreVPAImp!$AC$171</f>
        <v>9.3036849957600004E-2</v>
      </c>
      <c r="AF38" s="10">
        <f>1/1000*[1]TimberSectorMinusCoreVPAImp!AD$171</f>
        <v>8.6183388215999981E-2</v>
      </c>
      <c r="AG38" s="10">
        <f>1/1000*[1]TimberSectorMinusCoreVPAImp!AE$171</f>
        <v>0.10552273863040001</v>
      </c>
      <c r="AH38" s="10">
        <f>1/1000*[1]TimberSectorMinusCoreVPAImp!AF$171</f>
        <v>0.12737645338810002</v>
      </c>
      <c r="AI38" s="10">
        <f>1/1000*[1]TimberSectorMinusCoreVPAImp!AG$171</f>
        <v>0.1379236194765</v>
      </c>
      <c r="AJ38" s="10">
        <f>1/1000*[1]TimberSectorMinusCoreVPAImp!AH$171</f>
        <v>0.15991696271040001</v>
      </c>
      <c r="AK38" s="10">
        <f>1/1000*[1]TimberSectorMinusCoreVPAImp!AI$171</f>
        <v>0.18500586171400002</v>
      </c>
      <c r="AL38" s="10">
        <f>1/1000*[1]TimberSectorMinusCoreVPAImp!AJ$171</f>
        <v>0.17555384081920003</v>
      </c>
      <c r="AM38" s="10">
        <f>1/1000*[1]TimberSectorMinusCoreVPAImp!AK$171</f>
        <v>0.12506093698560003</v>
      </c>
      <c r="AN38" s="10">
        <f>1/1000*[1]TimberSectorMinusCoreVPAImp!AL$171</f>
        <v>0.14001279001380001</v>
      </c>
      <c r="AO38" s="10">
        <f>1/1000*[1]TimberSectorMinusCoreVPAImp!AM$171</f>
        <v>0.16621242398399994</v>
      </c>
      <c r="AP38" s="10">
        <f>1/1000*[1]TimberSectorMinusCoreVPAImp!AN$171</f>
        <v>0.12815580898559994</v>
      </c>
      <c r="AQ38" s="10">
        <f>1/1000*[1]TimberSectorMinusCoreVPAImp!AO$171</f>
        <v>0.12584353379220004</v>
      </c>
      <c r="AR38" s="10">
        <f>1/1000*[1]TimberSectorMinusCoreVPAImp!AP$171</f>
        <v>0.13545559369250004</v>
      </c>
      <c r="AS38" s="10">
        <f>1/1000*[1]TimberSectorMinusCoreVPAImp!AQ$171</f>
        <v>0.12426126508249996</v>
      </c>
      <c r="AT38" s="10">
        <f>1/1000*[1]TimberSectorMinusCoreVPAImp!AR$171</f>
        <v>0.12473602747419994</v>
      </c>
      <c r="AU38" s="10">
        <f>1/1000*[1]TimberSectorMinusCoreVPAImp!AS$171</f>
        <v>0.13381248035870005</v>
      </c>
      <c r="AV38" s="10">
        <f>1/1000*[1]TimberSectorMinusCoreVPAImp!AT$171</f>
        <v>0.13247275464699992</v>
      </c>
      <c r="AW38" s="10">
        <f>1/1000*[1]TimberSectorMinusCoreVPAImp!AU$171</f>
        <v>0.12170974950300001</v>
      </c>
      <c r="AX38" s="10">
        <f>1/1000*[1]TimberSectorMinusCoreVPAImp!AV$171</f>
        <v>0.14253754918419997</v>
      </c>
      <c r="AY38" s="10">
        <f>1/1000*[1]TimberSectorMinusCoreVPAImp!AW$171</f>
        <v>0.166115217821</v>
      </c>
      <c r="AZ38" s="10">
        <f>1/1000*[1]TimberSectorMinusCoreVPAImp!AX$171</f>
        <v>0.16817756681699997</v>
      </c>
      <c r="BA38" s="10">
        <f>1/1000*[1]TimberSectorMinusCoreVPAImp!AY$171</f>
        <v>0.14515389906489998</v>
      </c>
      <c r="BB38" s="10">
        <f>1/1000*[1]TimberSectorMinusCoreVPAImp!AZ$171</f>
        <v>0.14670045011230001</v>
      </c>
      <c r="BC38" s="10">
        <f>1/1000*[1]TimberSectorMinusCoreVPAImp!BA$171</f>
        <v>0</v>
      </c>
    </row>
    <row r="39" spans="2:56">
      <c r="B39" s="5" t="s">
        <v>129</v>
      </c>
      <c r="C39" s="35">
        <f>1/$A$1*[1]TimberSectorMinusCoreVPAImp!$B$226</f>
        <v>2.273815762877671E-3</v>
      </c>
      <c r="D39" s="10">
        <f>1/$A$1*[1]TimberSectorMinusCoreVPAImp!$C$226</f>
        <v>2.0510886114902673E-2</v>
      </c>
      <c r="E39" s="10">
        <f>1/$A$1*[1]TimberSectorMinusCoreVPAImp!D$226</f>
        <v>4.1300401005869007E-2</v>
      </c>
      <c r="F39" s="10">
        <f>1/$A$1*[1]TimberSectorMinusCoreVPAImp!E$226</f>
        <v>3.3377141467860307E-3</v>
      </c>
      <c r="G39" s="10">
        <f>1/$A$1*[1]TimberSectorMinusCoreVPAImp!F$226</f>
        <v>1.8317699005009809E-3</v>
      </c>
      <c r="H39" s="10">
        <f>1/$A$1*[1]TimberSectorMinusCoreVPAImp!G$226</f>
        <v>2.4187160793339786E-3</v>
      </c>
      <c r="I39" s="10">
        <f>1/$A$1*[1]TimberSectorMinusCoreVPAImp!H$226</f>
        <v>2.833531950522127E-3</v>
      </c>
      <c r="J39" s="10">
        <f>1/$A$1*[1]TimberSectorMinusCoreVPAImp!I$226</f>
        <v>1.9382076068984765E-3</v>
      </c>
      <c r="K39" s="10">
        <f>1/$A$1*[1]TimberSectorMinusCoreVPAImp!J$226</f>
        <v>1.259738893880919E-3</v>
      </c>
      <c r="L39" s="10">
        <f>1/$A$1*[1]TimberSectorMinusCoreVPAImp!K$226</f>
        <v>8.794334023194192E-4</v>
      </c>
      <c r="M39" s="10">
        <f>1/$A$1*[1]TimberSectorMinusCoreVPAImp!L$226</f>
        <v>7.5525407040278681E-4</v>
      </c>
      <c r="N39" s="10">
        <f>1/$A$1*[1]TimberSectorMinusCoreVPAImp!M$226</f>
        <v>8.7525689455116647E-4</v>
      </c>
      <c r="O39" s="10">
        <f>1/$A$1*[1]TimberSectorMinusCoreVPAImp!N$226</f>
        <v>6.7363650549446825E-4</v>
      </c>
      <c r="P39" s="10">
        <f>1/$A$1*[1]TimberSectorMinusCoreVPAImp!O$226</f>
        <v>4.118755354813522E-2</v>
      </c>
      <c r="Q39" s="10">
        <f>1/$A$1*[1]TimberSectorMinusCoreVPAImp!P$226</f>
        <v>4.3425153768275715E-2</v>
      </c>
      <c r="R39" s="10">
        <f>1/$A$1*[1]TimberSectorMinusCoreVPAImp!Q$226</f>
        <v>3.2857681672654286E-2</v>
      </c>
      <c r="S39" s="10">
        <f>1/$A$1*[1]TimberSectorMinusCoreVPAImp!R$226</f>
        <v>5.0229530776459266E-2</v>
      </c>
      <c r="T39" s="10">
        <f>1/$A$1*[1]TimberSectorMinusCoreVPAImp!S$226</f>
        <v>1.0207918147550524E-2</v>
      </c>
      <c r="U39" s="10">
        <f>1/$A$1*[1]TimberSectorMinusCoreVPAImp!T$226</f>
        <v>7.2347743107639586E-4</v>
      </c>
      <c r="V39" s="10">
        <f>1/$A$1*[1]TimberSectorMinusCoreVPAImp!U$226</f>
        <v>5.6506663002146955E-3</v>
      </c>
      <c r="W39" s="10">
        <f>1/$A$1*[1]TimberSectorMinusCoreVPAImp!V$226</f>
        <v>2.3734380438344745E-3</v>
      </c>
      <c r="X39" s="10">
        <f>1/$A$1*[1]TimberSectorMinusCoreVPAImp!W$226</f>
        <v>8.3450275003939961E-4</v>
      </c>
      <c r="Y39" s="10">
        <f>1/$A$1*[1]TimberSectorMinusCoreVPAImp!X$226</f>
        <v>1.1279654459699993E-3</v>
      </c>
      <c r="Z39" s="10">
        <f>1/$A$1*[1]TimberSectorMinusCoreVPAImp!Y$226</f>
        <v>9.1291100531437999E-4</v>
      </c>
      <c r="AA39" s="10">
        <f>1/$A$1*[1]TimberSectorMinusCoreVPAImp!Z$226</f>
        <v>6.3917482916666659E-4</v>
      </c>
      <c r="AB39" s="10">
        <f>1/$A$1*[1]TimberSectorMinusCoreVPAImp!AA$226</f>
        <v>6.3917482916666659E-4</v>
      </c>
      <c r="AC39" s="4"/>
      <c r="AD39" s="35">
        <f>1/1000*[1]TimberSectorMinusCoreVPAImp!$AB$226</f>
        <v>9.267893051069998E-4</v>
      </c>
      <c r="AE39" s="10">
        <f>1/1000*[1]TimberSectorMinusCoreVPAImp!$AC$226</f>
        <v>2.0651568752E-3</v>
      </c>
      <c r="AF39" s="10">
        <f>1/1000*[1]TimberSectorMinusCoreVPAImp!AD$226</f>
        <v>3.2554435968000003E-3</v>
      </c>
      <c r="AG39" s="10">
        <f>1/1000*[1]TimberSectorMinusCoreVPAImp!AE$226</f>
        <v>1.9003820640000003E-3</v>
      </c>
      <c r="AH39" s="10">
        <f>1/1000*[1]TimberSectorMinusCoreVPAImp!AF$226</f>
        <v>2.3253814892000004E-3</v>
      </c>
      <c r="AI39" s="10">
        <f>1/1000*[1]TimberSectorMinusCoreVPAImp!AG$226</f>
        <v>2.3082720375000002E-3</v>
      </c>
      <c r="AJ39" s="10">
        <f>1/1000*[1]TimberSectorMinusCoreVPAImp!AH$226</f>
        <v>2.6995513004000006E-3</v>
      </c>
      <c r="AK39" s="10">
        <f>1/1000*[1]TimberSectorMinusCoreVPAImp!AI$226</f>
        <v>1.9510684690000003E-3</v>
      </c>
      <c r="AL39" s="10">
        <f>1/1000*[1]TimberSectorMinusCoreVPAImp!AJ$226</f>
        <v>2.0743383676000001E-3</v>
      </c>
      <c r="AM39" s="10">
        <f>1/1000*[1]TimberSectorMinusCoreVPAImp!AK$226</f>
        <v>9.7526229240000011E-4</v>
      </c>
      <c r="AN39" s="10">
        <f>1/1000*[1]TimberSectorMinusCoreVPAImp!AL$226</f>
        <v>8.2969995059999991E-4</v>
      </c>
      <c r="AO39" s="10">
        <f>1/1000*[1]TimberSectorMinusCoreVPAImp!AM$226</f>
        <v>1.5740513279999999E-3</v>
      </c>
      <c r="AP39" s="10">
        <f>1/1000*[1]TimberSectorMinusCoreVPAImp!AN$226</f>
        <v>1.3705295648000001E-3</v>
      </c>
      <c r="AQ39" s="10">
        <f>1/1000*[1]TimberSectorMinusCoreVPAImp!AO$226</f>
        <v>2.3731035321E-3</v>
      </c>
      <c r="AR39" s="10">
        <f>1/1000*[1]TimberSectorMinusCoreVPAImp!AP$226</f>
        <v>2.9395108389999999E-3</v>
      </c>
      <c r="AS39" s="10">
        <f>1/1000*[1]TimberSectorMinusCoreVPAImp!AQ$226</f>
        <v>2.7990488189999999E-3</v>
      </c>
      <c r="AT39" s="10">
        <f>1/1000*[1]TimberSectorMinusCoreVPAImp!AR$226</f>
        <v>2.9484362471999996E-3</v>
      </c>
      <c r="AU39" s="10">
        <f>1/1000*[1]TimberSectorMinusCoreVPAImp!AS$226</f>
        <v>1.0883981679999999E-3</v>
      </c>
      <c r="AV39" s="10">
        <f>1/1000*[1]TimberSectorMinusCoreVPAImp!AT$226</f>
        <v>8.8153619200000003E-4</v>
      </c>
      <c r="AW39" s="10">
        <f>1/1000*[1]TimberSectorMinusCoreVPAImp!AU$226</f>
        <v>2.6200766804999995E-3</v>
      </c>
      <c r="AX39" s="10">
        <f>1/1000*[1]TimberSectorMinusCoreVPAImp!AV$226</f>
        <v>1.3580986440000001E-3</v>
      </c>
      <c r="AY39" s="10">
        <f>1/1000*[1]TimberSectorMinusCoreVPAImp!AW$226</f>
        <v>6.64535476E-4</v>
      </c>
      <c r="AZ39" s="10">
        <f>1/1000*[1]TimberSectorMinusCoreVPAImp!AX$226</f>
        <v>1.1714298569999999E-3</v>
      </c>
      <c r="BA39" s="10">
        <f>1/1000*[1]TimberSectorMinusCoreVPAImp!AY$226</f>
        <v>1.3824215053E-3</v>
      </c>
      <c r="BB39" s="10">
        <f>1/1000*[1]TimberSectorMinusCoreVPAImp!AZ$226</f>
        <v>1.0908178511500003E-3</v>
      </c>
      <c r="BC39" s="10">
        <f>1/1000*[1]TimberSectorMinusCoreVPAImp!BA$226</f>
        <v>0</v>
      </c>
    </row>
    <row r="40" spans="2:56" ht="13">
      <c r="B40" s="208" t="s">
        <v>144</v>
      </c>
      <c r="C40" s="384">
        <f>1/$A$1*SUM(C52:C67)</f>
        <v>0</v>
      </c>
      <c r="D40" s="385">
        <f>1/$A$1*SUM(D52:D67)</f>
        <v>0</v>
      </c>
      <c r="E40" s="385">
        <f>1/$A$1*SUM(E52:E67)</f>
        <v>0</v>
      </c>
      <c r="F40" s="385">
        <f t="shared" ref="F40:AB40" si="10">1/$A$1*SUM(F52:F67)</f>
        <v>2.8850030794584629E-3</v>
      </c>
      <c r="G40" s="385">
        <f t="shared" si="10"/>
        <v>6.6020022096782122E-2</v>
      </c>
      <c r="H40" s="385">
        <f t="shared" si="10"/>
        <v>5.7475819999999993E-3</v>
      </c>
      <c r="I40" s="385">
        <f t="shared" si="10"/>
        <v>0.12220152400000001</v>
      </c>
      <c r="J40" s="385">
        <f t="shared" si="10"/>
        <v>1.3176807999999995E-2</v>
      </c>
      <c r="K40" s="385">
        <f t="shared" si="10"/>
        <v>5.5780960000000003E-3</v>
      </c>
      <c r="L40" s="385">
        <f t="shared" si="10"/>
        <v>1.1893132375872073E-3</v>
      </c>
      <c r="M40" s="385">
        <f t="shared" si="10"/>
        <v>1.8460665772982096E-3</v>
      </c>
      <c r="N40" s="385">
        <f t="shared" si="10"/>
        <v>1.527231647252747E-3</v>
      </c>
      <c r="O40" s="385">
        <f t="shared" si="10"/>
        <v>8.413656666666667E-4</v>
      </c>
      <c r="P40" s="385">
        <f t="shared" si="10"/>
        <v>0</v>
      </c>
      <c r="Q40" s="385">
        <f t="shared" si="10"/>
        <v>0</v>
      </c>
      <c r="R40" s="385">
        <f t="shared" si="10"/>
        <v>0</v>
      </c>
      <c r="S40" s="385">
        <f t="shared" si="10"/>
        <v>0</v>
      </c>
      <c r="T40" s="385">
        <f t="shared" si="10"/>
        <v>0</v>
      </c>
      <c r="U40" s="385">
        <f t="shared" si="10"/>
        <v>0</v>
      </c>
      <c r="V40" s="385">
        <f t="shared" si="10"/>
        <v>2.686153846153846E-6</v>
      </c>
      <c r="W40" s="385">
        <f t="shared" si="10"/>
        <v>0</v>
      </c>
      <c r="X40" s="385">
        <f t="shared" si="10"/>
        <v>5.8799999999999997E-8</v>
      </c>
      <c r="Y40" s="385">
        <f t="shared" si="10"/>
        <v>8.399999999999999E-7</v>
      </c>
      <c r="Z40" s="385">
        <f t="shared" si="10"/>
        <v>2.1839439999999998E-4</v>
      </c>
      <c r="AA40" s="385">
        <f t="shared" si="10"/>
        <v>7.0000000000000006E-9</v>
      </c>
      <c r="AB40" s="385">
        <f t="shared" si="10"/>
        <v>7.0000000000000006E-9</v>
      </c>
      <c r="AC40" s="386"/>
      <c r="AD40" s="384">
        <f>1/1000*SUM(AD52:AD67)</f>
        <v>0</v>
      </c>
      <c r="AE40" s="385">
        <f>1/1000*SUM(AE52:AE67)</f>
        <v>0</v>
      </c>
      <c r="AF40" s="385">
        <f>1/1000*SUM(AF52:AF67)</f>
        <v>0</v>
      </c>
      <c r="AG40" s="385">
        <f t="shared" ref="AG40:BB40" si="11">1/1000*SUM(AG52:AG67)</f>
        <v>8.9717734399999991E-4</v>
      </c>
      <c r="AH40" s="385">
        <f t="shared" si="11"/>
        <v>4.0585814956399999E-2</v>
      </c>
      <c r="AI40" s="385">
        <f t="shared" si="11"/>
        <v>3.9297896781000001E-3</v>
      </c>
      <c r="AJ40" s="385">
        <f t="shared" si="11"/>
        <v>7.6716159286800006E-2</v>
      </c>
      <c r="AK40" s="385">
        <f t="shared" si="11"/>
        <v>1.0524017421000001E-2</v>
      </c>
      <c r="AL40" s="385">
        <f t="shared" si="11"/>
        <v>6.6470511552000015E-3</v>
      </c>
      <c r="AM40" s="385">
        <f t="shared" si="11"/>
        <v>1.5543428032E-3</v>
      </c>
      <c r="AN40" s="385">
        <f t="shared" si="11"/>
        <v>2.1412017036E-3</v>
      </c>
      <c r="AO40" s="385">
        <f t="shared" si="11"/>
        <v>1.8765732960000002E-3</v>
      </c>
      <c r="AP40" s="385">
        <f t="shared" si="11"/>
        <v>1.0794812512E-3</v>
      </c>
      <c r="AQ40" s="385">
        <f t="shared" si="11"/>
        <v>0</v>
      </c>
      <c r="AR40" s="385">
        <f t="shared" si="11"/>
        <v>0</v>
      </c>
      <c r="AS40" s="385">
        <f t="shared" si="11"/>
        <v>0</v>
      </c>
      <c r="AT40" s="385">
        <f t="shared" si="11"/>
        <v>0</v>
      </c>
      <c r="AU40" s="385">
        <f t="shared" si="11"/>
        <v>0</v>
      </c>
      <c r="AV40" s="385">
        <f t="shared" si="11"/>
        <v>0</v>
      </c>
      <c r="AW40" s="385">
        <f t="shared" si="11"/>
        <v>8.2059350000000006E-7</v>
      </c>
      <c r="AX40" s="385">
        <f t="shared" si="11"/>
        <v>0</v>
      </c>
      <c r="AY40" s="385">
        <f t="shared" si="11"/>
        <v>8.5745750000000004E-7</v>
      </c>
      <c r="AZ40" s="385">
        <f t="shared" si="11"/>
        <v>3.4285680000000001E-6</v>
      </c>
      <c r="BA40" s="385">
        <f t="shared" si="11"/>
        <v>5.8040940099999996E-5</v>
      </c>
      <c r="BB40" s="385">
        <f t="shared" si="11"/>
        <v>1.8178440000000003E-7</v>
      </c>
      <c r="BC40" s="385">
        <f>1/1000*SUM(BC52:BC67)</f>
        <v>0</v>
      </c>
    </row>
    <row r="41" spans="2:56" ht="13" thickBot="1">
      <c r="B41" s="6" t="s">
        <v>130</v>
      </c>
      <c r="C41" s="343">
        <f t="shared" ref="C41:AB41" si="12">SUM(C37:C37)-SUM(C38:C40)</f>
        <v>4.8835109529512533E-3</v>
      </c>
      <c r="D41" s="196">
        <f t="shared" si="12"/>
        <v>6.0798700696343411E-3</v>
      </c>
      <c r="E41" s="196">
        <f t="shared" si="12"/>
        <v>5.5148272910067742E-3</v>
      </c>
      <c r="F41" s="196">
        <f t="shared" si="12"/>
        <v>8.1018459600498138E-3</v>
      </c>
      <c r="G41" s="196">
        <f t="shared" si="12"/>
        <v>9.0209632018455332E-3</v>
      </c>
      <c r="H41" s="196">
        <f t="shared" si="12"/>
        <v>1.0372062128298387E-2</v>
      </c>
      <c r="I41" s="196">
        <f t="shared" si="12"/>
        <v>1.0003216776344304E-2</v>
      </c>
      <c r="J41" s="196">
        <f t="shared" si="12"/>
        <v>1.1378494504069081E-2</v>
      </c>
      <c r="K41" s="196">
        <f t="shared" si="12"/>
        <v>9.2344357209939165E-3</v>
      </c>
      <c r="L41" s="196">
        <f t="shared" si="12"/>
        <v>6.3686198964610918E-3</v>
      </c>
      <c r="M41" s="196">
        <f t="shared" si="12"/>
        <v>7.8568815637629075E-3</v>
      </c>
      <c r="N41" s="196">
        <f t="shared" si="12"/>
        <v>7.42179770103224E-3</v>
      </c>
      <c r="O41" s="196">
        <f t="shared" si="12"/>
        <v>8.0204352138579238E-3</v>
      </c>
      <c r="P41" s="196">
        <f t="shared" si="12"/>
        <v>7.8961751388324508E-3</v>
      </c>
      <c r="Q41" s="196">
        <f t="shared" si="12"/>
        <v>1.4040080090264473E-2</v>
      </c>
      <c r="R41" s="196">
        <f t="shared" si="12"/>
        <v>1.5954386070915927E-2</v>
      </c>
      <c r="S41" s="196">
        <f t="shared" si="12"/>
        <v>1.4242270437238469E-2</v>
      </c>
      <c r="T41" s="196">
        <f t="shared" si="12"/>
        <v>1.3708552743008751E-2</v>
      </c>
      <c r="U41" s="196">
        <f t="shared" si="12"/>
        <v>1.5630044665878251E-2</v>
      </c>
      <c r="V41" s="196">
        <f t="shared" si="12"/>
        <v>1.3907618718164705E-2</v>
      </c>
      <c r="W41" s="196">
        <f t="shared" si="12"/>
        <v>1.0963805938018822E-2</v>
      </c>
      <c r="X41" s="196">
        <f t="shared" si="12"/>
        <v>1.6320935971214423E-2</v>
      </c>
      <c r="Y41" s="196">
        <f t="shared" si="12"/>
        <v>1.8905348990946869E-2</v>
      </c>
      <c r="Z41" s="196">
        <f t="shared" si="12"/>
        <v>3.3325428383842559E-2</v>
      </c>
      <c r="AA41" s="196">
        <f t="shared" si="12"/>
        <v>2.9921763278182079E-2</v>
      </c>
      <c r="AB41" s="196">
        <f t="shared" si="12"/>
        <v>2.9921763278182079E-2</v>
      </c>
      <c r="AC41" s="32"/>
      <c r="AD41" s="56">
        <f t="shared" ref="AD41:BC41" si="13">SUM(AD37:AD37)-SUM(AD38:AD40)</f>
        <v>4.3094572646964341E-3</v>
      </c>
      <c r="AE41" s="198">
        <f t="shared" si="13"/>
        <v>4.8173365707999821E-3</v>
      </c>
      <c r="AF41" s="198">
        <f t="shared" si="13"/>
        <v>4.3588774751999321E-3</v>
      </c>
      <c r="AG41" s="198">
        <f t="shared" si="13"/>
        <v>8.3066210527999174E-3</v>
      </c>
      <c r="AH41" s="198">
        <f t="shared" si="13"/>
        <v>1.0222094054199715E-2</v>
      </c>
      <c r="AI41" s="198">
        <f t="shared" si="13"/>
        <v>1.0786491315600194E-2</v>
      </c>
      <c r="AJ41" s="198">
        <f t="shared" si="13"/>
        <v>1.0334589968799851E-2</v>
      </c>
      <c r="AK41" s="198">
        <f t="shared" si="13"/>
        <v>1.2337055982499789E-2</v>
      </c>
      <c r="AL41" s="198">
        <f t="shared" si="13"/>
        <v>1.0724442626798586E-2</v>
      </c>
      <c r="AM41" s="198">
        <f t="shared" si="13"/>
        <v>7.0909860603995956E-3</v>
      </c>
      <c r="AN41" s="198">
        <f t="shared" si="13"/>
        <v>8.8869771026996447E-3</v>
      </c>
      <c r="AO41" s="198">
        <f t="shared" si="13"/>
        <v>8.1089219999997131E-3</v>
      </c>
      <c r="AP41" s="198">
        <f t="shared" si="13"/>
        <v>7.3408435583991183E-3</v>
      </c>
      <c r="AQ41" s="198">
        <f t="shared" si="13"/>
        <v>8.298684645899973E-3</v>
      </c>
      <c r="AR41" s="198">
        <f t="shared" si="13"/>
        <v>1.3415139860000119E-2</v>
      </c>
      <c r="AS41" s="198">
        <f t="shared" si="13"/>
        <v>1.4085868054999673E-2</v>
      </c>
      <c r="AT41" s="198">
        <f t="shared" si="13"/>
        <v>1.2102314394900088E-2</v>
      </c>
      <c r="AU41" s="198">
        <f t="shared" si="13"/>
        <v>1.2444419344500607E-2</v>
      </c>
      <c r="AV41" s="198">
        <f t="shared" si="13"/>
        <v>1.4628430517999835E-2</v>
      </c>
      <c r="AW41" s="198">
        <f t="shared" si="13"/>
        <v>1.4968986751999758E-2</v>
      </c>
      <c r="AX41" s="198">
        <f t="shared" si="13"/>
        <v>1.3657359643000633E-2</v>
      </c>
      <c r="AY41" s="198">
        <f t="shared" si="13"/>
        <v>2.2692759392299422E-2</v>
      </c>
      <c r="AZ41" s="198">
        <f t="shared" si="13"/>
        <v>2.5052742234001252E-2</v>
      </c>
      <c r="BA41" s="198">
        <f t="shared" si="13"/>
        <v>2.6898145231099513E-2</v>
      </c>
      <c r="BB41" s="198">
        <f t="shared" si="13"/>
        <v>2.4759407505198727E-2</v>
      </c>
      <c r="BC41" s="198">
        <f t="shared" si="13"/>
        <v>0</v>
      </c>
    </row>
    <row r="42" spans="2:56" ht="13" thickTop="1">
      <c r="C42" s="356"/>
      <c r="D42" s="356"/>
      <c r="E42" s="356"/>
      <c r="F42" s="356"/>
      <c r="G42" s="356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R42" s="356"/>
      <c r="S42" s="356"/>
      <c r="T42" s="356"/>
      <c r="U42" s="356"/>
      <c r="V42" s="356"/>
      <c r="W42" s="356"/>
      <c r="X42" s="356"/>
      <c r="Y42" s="356"/>
      <c r="Z42" s="356"/>
      <c r="AA42" s="356"/>
      <c r="AB42" s="356"/>
      <c r="AD42" s="356"/>
      <c r="AE42" s="356"/>
      <c r="AF42" s="356"/>
      <c r="AG42" s="356"/>
      <c r="AH42" s="356"/>
      <c r="AI42" s="356"/>
      <c r="AJ42" s="356"/>
      <c r="AK42" s="356"/>
      <c r="AL42" s="356"/>
      <c r="AM42" s="356"/>
      <c r="AN42" s="356"/>
      <c r="AO42" s="356"/>
      <c r="AP42" s="356"/>
      <c r="AQ42" s="356"/>
      <c r="AR42" s="356"/>
      <c r="AS42" s="356"/>
      <c r="AT42" s="356"/>
      <c r="AU42" s="356"/>
      <c r="AV42" s="356"/>
      <c r="AW42" s="356"/>
      <c r="AX42" s="356"/>
      <c r="AY42" s="356"/>
      <c r="AZ42" s="356"/>
      <c r="BA42" s="356"/>
      <c r="BB42" s="356"/>
      <c r="BC42" s="356"/>
    </row>
    <row r="43" spans="2:56">
      <c r="B43" s="132" t="s">
        <v>146</v>
      </c>
      <c r="C43" s="211">
        <f>1/$A$1*[1]TimberSectorMinusCoreVPAImp!$B$152</f>
        <v>0</v>
      </c>
      <c r="D43" s="211">
        <f>1/$A$1*[1]TimberSectorMinusCoreVPAImp!$C$152</f>
        <v>0</v>
      </c>
      <c r="E43" s="211">
        <f>1/$A$1*[1]TimberSectorMinusCoreVPAImp!D$152</f>
        <v>0</v>
      </c>
      <c r="F43" s="211">
        <f>1/$A$1*[1]TimberSectorMinusCoreVPAImp!E$152</f>
        <v>0</v>
      </c>
      <c r="G43" s="211">
        <f>1/$A$1*[1]TimberSectorMinusCoreVPAImp!F$152</f>
        <v>0</v>
      </c>
      <c r="H43" s="211">
        <f>1/$A$1*[1]TimberSectorMinusCoreVPAImp!G$152</f>
        <v>0</v>
      </c>
      <c r="I43" s="211">
        <f>1/$A$1*[1]TimberSectorMinusCoreVPAImp!H$152</f>
        <v>0</v>
      </c>
      <c r="J43" s="211">
        <f>1/$A$1*[1]TimberSectorMinusCoreVPAImp!I$152</f>
        <v>0</v>
      </c>
      <c r="K43" s="211">
        <f>1/$A$1*[1]TimberSectorMinusCoreVPAImp!J$152</f>
        <v>0</v>
      </c>
      <c r="L43" s="211">
        <f>1/$A$1*[1]TimberSectorMinusCoreVPAImp!K$152</f>
        <v>0</v>
      </c>
      <c r="M43" s="211">
        <f>1/$A$1*[1]TimberSectorMinusCoreVPAImp!L$152</f>
        <v>0</v>
      </c>
      <c r="N43" s="211">
        <f>1/$A$1*[1]TimberSectorMinusCoreVPAImp!M$152</f>
        <v>0</v>
      </c>
      <c r="O43" s="211">
        <f>1/$A$1*[1]TimberSectorMinusCoreVPAImp!N$152</f>
        <v>8.7499999999999992E-6</v>
      </c>
      <c r="P43" s="211">
        <f>1/$A$1*[1]TimberSectorMinusCoreVPAImp!O$152</f>
        <v>0</v>
      </c>
      <c r="Q43" s="211">
        <f>1/$A$1*[1]TimberSectorMinusCoreVPAImp!P$152</f>
        <v>0</v>
      </c>
      <c r="R43" s="211">
        <f>1/$A$1*[1]TimberSectorMinusCoreVPAImp!Q$152</f>
        <v>0</v>
      </c>
      <c r="S43" s="211">
        <f>1/$A$1*[1]TimberSectorMinusCoreVPAImp!R$152</f>
        <v>2.1279999999999994E-6</v>
      </c>
      <c r="T43" s="211">
        <f>1/$A$1*[1]TimberSectorMinusCoreVPAImp!S$152</f>
        <v>0</v>
      </c>
      <c r="U43" s="211">
        <f>1/$A$1*[1]TimberSectorMinusCoreVPAImp!T$152</f>
        <v>0</v>
      </c>
      <c r="V43" s="211">
        <f>1/$A$1*[1]TimberSectorMinusCoreVPAImp!U$152</f>
        <v>0</v>
      </c>
      <c r="W43" s="211">
        <f>1/$A$1*[1]TimberSectorMinusCoreVPAImp!V$152</f>
        <v>1.8681599999999999E-6</v>
      </c>
      <c r="X43" s="211">
        <f>1/$A$1*[1]TimberSectorMinusCoreVPAImp!W$152</f>
        <v>1.9600000000000016E-6</v>
      </c>
      <c r="Y43" s="211">
        <f>1/$A$1*[1]TimberSectorMinusCoreVPAImp!X$152</f>
        <v>2.7999999999999998E-9</v>
      </c>
      <c r="Z43" s="211">
        <f>1/$A$1*[1]TimberSectorMinusCoreVPAImp!Y$152</f>
        <v>2.8000000000000003E-9</v>
      </c>
      <c r="AA43" s="211">
        <f>1/$A$1*[1]TimberSectorMinusCoreVPAImp!Z$152</f>
        <v>0</v>
      </c>
      <c r="AB43" s="211">
        <f>1/$A$1*[1]TimberSectorMinusCoreVPAImp!AA$152</f>
        <v>0</v>
      </c>
      <c r="AC43" s="43"/>
      <c r="AD43" s="211">
        <f>1/1000*[1]TimberSectorMinusCoreVPAImp!$AB$152</f>
        <v>0</v>
      </c>
      <c r="AE43" s="211">
        <f>1/1000*[1]TimberSectorMinusCoreVPAImp!$AC$152</f>
        <v>0</v>
      </c>
      <c r="AF43" s="211">
        <f>1/1000*[1]TimberSectorMinusCoreVPAImp!AD$152</f>
        <v>0</v>
      </c>
      <c r="AG43" s="211">
        <f>1/1000*[1]TimberSectorMinusCoreVPAImp!AE$152</f>
        <v>0</v>
      </c>
      <c r="AH43" s="211">
        <f>1/1000*[1]TimberSectorMinusCoreVPAImp!AF$152</f>
        <v>0</v>
      </c>
      <c r="AI43" s="211">
        <f>1/1000*[1]TimberSectorMinusCoreVPAImp!AG$152</f>
        <v>0</v>
      </c>
      <c r="AJ43" s="211">
        <f>1/1000*[1]TimberSectorMinusCoreVPAImp!AH$152</f>
        <v>0</v>
      </c>
      <c r="AK43" s="211">
        <f>1/1000*[1]TimberSectorMinusCoreVPAImp!AI$152</f>
        <v>0</v>
      </c>
      <c r="AL43" s="211">
        <f>1/1000*[1]TimberSectorMinusCoreVPAImp!AJ$152</f>
        <v>0</v>
      </c>
      <c r="AM43" s="211">
        <f>1/1000*[1]TimberSectorMinusCoreVPAImp!AK$152</f>
        <v>0</v>
      </c>
      <c r="AN43" s="211">
        <f>1/1000*[1]TimberSectorMinusCoreVPAImp!AL$152</f>
        <v>0</v>
      </c>
      <c r="AO43" s="211">
        <f>1/1000*[1]TimberSectorMinusCoreVPAImp!AM$152</f>
        <v>0</v>
      </c>
      <c r="AP43" s="211">
        <f>1/1000*[1]TimberSectorMinusCoreVPAImp!AN$152</f>
        <v>3.4762833599999999E-5</v>
      </c>
      <c r="AQ43" s="211">
        <f>1/1000*[1]TimberSectorMinusCoreVPAImp!AO$152</f>
        <v>0</v>
      </c>
      <c r="AR43" s="211">
        <f>1/1000*[1]TimberSectorMinusCoreVPAImp!AP$152</f>
        <v>0</v>
      </c>
      <c r="AS43" s="211">
        <f>1/1000*[1]TimberSectorMinusCoreVPAImp!AQ$152</f>
        <v>0</v>
      </c>
      <c r="AT43" s="211">
        <f>1/1000*[1]TimberSectorMinusCoreVPAImp!AR$152</f>
        <v>9.7185819999999995E-7</v>
      </c>
      <c r="AU43" s="211">
        <f>1/1000*[1]TimberSectorMinusCoreVPAImp!AS$152</f>
        <v>0</v>
      </c>
      <c r="AV43" s="211">
        <f>1/1000*[1]TimberSectorMinusCoreVPAImp!AT$152</f>
        <v>0</v>
      </c>
      <c r="AW43" s="211">
        <f>1/1000*[1]TimberSectorMinusCoreVPAImp!AU$152</f>
        <v>0</v>
      </c>
      <c r="AX43" s="211">
        <f>1/1000*[1]TimberSectorMinusCoreVPAImp!AV$152</f>
        <v>7.058796000000001E-7</v>
      </c>
      <c r="AY43" s="211">
        <f>1/1000*[1]TimberSectorMinusCoreVPAImp!AW$152</f>
        <v>5.2866690000000044E-7</v>
      </c>
      <c r="AZ43" s="211">
        <f>1/1000*[1]TimberSectorMinusCoreVPAImp!AX$152</f>
        <v>5.2649999999999995E-9</v>
      </c>
      <c r="BA43" s="211">
        <f>1/1000*[1]TimberSectorMinusCoreVPAImp!AY$152</f>
        <v>5.4064999999999995E-8</v>
      </c>
      <c r="BB43" s="211">
        <f>1/1000*[1]TimberSectorMinusCoreVPAImp!AZ$152</f>
        <v>0</v>
      </c>
      <c r="BC43" s="211">
        <f>1/1000*[1]TimberSectorMinusCoreVPAImp!BA$152</f>
        <v>0</v>
      </c>
    </row>
    <row r="44" spans="2:56">
      <c r="B44" s="132" t="s">
        <v>147</v>
      </c>
      <c r="C44" s="211">
        <f>1/$A$1*[1]TimberSectorMinusCoreVPAImp!$B$202</f>
        <v>0</v>
      </c>
      <c r="D44" s="211">
        <f>1/$A$1*[1]TimberSectorMinusCoreVPAImp!$C$202</f>
        <v>0</v>
      </c>
      <c r="E44" s="211">
        <f>1/$A$1*[1]TimberSectorMinusCoreVPAImp!D$202</f>
        <v>0</v>
      </c>
      <c r="F44" s="211">
        <f>1/$A$1*[1]TimberSectorMinusCoreVPAImp!E$202</f>
        <v>0</v>
      </c>
      <c r="G44" s="211">
        <f>1/$A$1*[1]TimberSectorMinusCoreVPAImp!F$202</f>
        <v>0</v>
      </c>
      <c r="H44" s="211">
        <f>1/$A$1*[1]TimberSectorMinusCoreVPAImp!G$202</f>
        <v>2.6942083415018922E-4</v>
      </c>
      <c r="I44" s="211">
        <f>1/$A$1*[1]TimberSectorMinusCoreVPAImp!H$202</f>
        <v>1.2636255633976372E-2</v>
      </c>
      <c r="J44" s="211">
        <f>1/$A$1*[1]TimberSectorMinusCoreVPAImp!I$202</f>
        <v>4.5359999999999991E-4</v>
      </c>
      <c r="K44" s="211">
        <f>1/$A$1*[1]TimberSectorMinusCoreVPAImp!J$202</f>
        <v>0</v>
      </c>
      <c r="L44" s="211">
        <f>1/$A$1*[1]TimberSectorMinusCoreVPAImp!K$202</f>
        <v>0</v>
      </c>
      <c r="M44" s="211">
        <f>1/$A$1*[1]TimberSectorMinusCoreVPAImp!L$202</f>
        <v>1.3440000000000002E-5</v>
      </c>
      <c r="N44" s="211">
        <f>1/$A$1*[1]TimberSectorMinusCoreVPAImp!M$202</f>
        <v>0</v>
      </c>
      <c r="O44" s="211">
        <f>1/$A$1*[1]TimberSectorMinusCoreVPAImp!N$202</f>
        <v>0</v>
      </c>
      <c r="P44" s="211">
        <f>1/$A$1*[1]TimberSectorMinusCoreVPAImp!O$202</f>
        <v>4.6121675233961566E-3</v>
      </c>
      <c r="Q44" s="211">
        <f>1/$A$1*[1]TimberSectorMinusCoreVPAImp!P$202</f>
        <v>3.5226414664141269E-3</v>
      </c>
      <c r="R44" s="211">
        <f>1/$A$1*[1]TimberSectorMinusCoreVPAImp!Q$202</f>
        <v>4.5169727744725514E-3</v>
      </c>
      <c r="S44" s="211">
        <f>1/$A$1*[1]TimberSectorMinusCoreVPAImp!R$202</f>
        <v>3.4985887799747215E-3</v>
      </c>
      <c r="T44" s="211">
        <f>1/$A$1*[1]TimberSectorMinusCoreVPAImp!S$202</f>
        <v>2.7887948780369459E-3</v>
      </c>
      <c r="U44" s="211">
        <f>1/$A$1*[1]TimberSectorMinusCoreVPAImp!T$202</f>
        <v>2.7530835132268108E-3</v>
      </c>
      <c r="V44" s="211">
        <f>1/$A$1*[1]TimberSectorMinusCoreVPAImp!U$202</f>
        <v>3.3984294846514307E-3</v>
      </c>
      <c r="W44" s="211">
        <f>1/$A$1*[1]TimberSectorMinusCoreVPAImp!V$202</f>
        <v>2.2494540799999989E-3</v>
      </c>
      <c r="X44" s="211">
        <f>1/$A$1*[1]TimberSectorMinusCoreVPAImp!W$202</f>
        <v>2.454251455322581E-3</v>
      </c>
      <c r="Y44" s="211">
        <f>1/$A$1*[1]TimberSectorMinusCoreVPAImp!X$202</f>
        <v>2.6888038800000004E-3</v>
      </c>
      <c r="Z44" s="211">
        <f>1/$A$1*[1]TimberSectorMinusCoreVPAImp!Y$202</f>
        <v>2.6171886453968249E-3</v>
      </c>
      <c r="AA44" s="211">
        <f>1/$A$1*[1]TimberSectorMinusCoreVPAImp!Z$202</f>
        <v>2.2681171799999998E-3</v>
      </c>
      <c r="AB44" s="211">
        <f>1/$A$1*[1]TimberSectorMinusCoreVPAImp!AA$202</f>
        <v>2.2681171799999998E-3</v>
      </c>
      <c r="AC44" s="43"/>
      <c r="AD44" s="211">
        <f>1/1000*[1]TimberSectorMinusCoreVPAImp!$AB$202</f>
        <v>0</v>
      </c>
      <c r="AE44" s="211">
        <f>1/1000*[1]TimberSectorMinusCoreVPAImp!$AC$202</f>
        <v>0</v>
      </c>
      <c r="AF44" s="211">
        <f>1/1000*[1]TimberSectorMinusCoreVPAImp!AD$202</f>
        <v>0</v>
      </c>
      <c r="AG44" s="211">
        <f>1/1000*[1]TimberSectorMinusCoreVPAImp!AE$202</f>
        <v>0</v>
      </c>
      <c r="AH44" s="211">
        <f>1/1000*[1]TimberSectorMinusCoreVPAImp!AF$202</f>
        <v>0</v>
      </c>
      <c r="AI44" s="211">
        <f>1/1000*[1]TimberSectorMinusCoreVPAImp!AG$202</f>
        <v>3.529461936E-4</v>
      </c>
      <c r="AJ44" s="211">
        <f>1/1000*[1]TimberSectorMinusCoreVPAImp!AH$202</f>
        <v>9.0938512504000011E-3</v>
      </c>
      <c r="AK44" s="211">
        <f>1/1000*[1]TimberSectorMinusCoreVPAImp!AI$202</f>
        <v>7.8531431649999988E-4</v>
      </c>
      <c r="AL44" s="211">
        <f>1/1000*[1]TimberSectorMinusCoreVPAImp!AJ$202</f>
        <v>0</v>
      </c>
      <c r="AM44" s="211">
        <f>1/1000*[1]TimberSectorMinusCoreVPAImp!AK$202</f>
        <v>0</v>
      </c>
      <c r="AN44" s="211">
        <f>1/1000*[1]TimberSectorMinusCoreVPAImp!AL$202</f>
        <v>7.4106629999999997E-6</v>
      </c>
      <c r="AO44" s="211">
        <f>1/1000*[1]TimberSectorMinusCoreVPAImp!AM$202</f>
        <v>0</v>
      </c>
      <c r="AP44" s="211">
        <f>1/1000*[1]TimberSectorMinusCoreVPAImp!AN$202</f>
        <v>0</v>
      </c>
      <c r="AQ44" s="211">
        <f>1/1000*[1]TimberSectorMinusCoreVPAImp!AO$202</f>
        <v>3.4675508991000004E-3</v>
      </c>
      <c r="AR44" s="211">
        <f>1/1000*[1]TimberSectorMinusCoreVPAImp!AP$202</f>
        <v>2.8256291620000003E-3</v>
      </c>
      <c r="AS44" s="211">
        <f>1/1000*[1]TimberSectorMinusCoreVPAImp!AQ$202</f>
        <v>3.133347826E-3</v>
      </c>
      <c r="AT44" s="211">
        <f>1/1000*[1]TimberSectorMinusCoreVPAImp!AR$202</f>
        <v>2.8145046678999999E-3</v>
      </c>
      <c r="AU44" s="211">
        <f>1/1000*[1]TimberSectorMinusCoreVPAImp!AS$202</f>
        <v>3.1235041408999996E-3</v>
      </c>
      <c r="AV44" s="211">
        <f>1/1000*[1]TimberSectorMinusCoreVPAImp!AT$202</f>
        <v>3.040614410000001E-3</v>
      </c>
      <c r="AW44" s="211">
        <f>1/1000*[1]TimberSectorMinusCoreVPAImp!AU$202</f>
        <v>3.4674934005000007E-3</v>
      </c>
      <c r="AX44" s="211">
        <f>1/1000*[1]TimberSectorMinusCoreVPAImp!AV$202</f>
        <v>2.4097884316E-3</v>
      </c>
      <c r="AY44" s="211">
        <f>1/1000*[1]TimberSectorMinusCoreVPAImp!AW$202</f>
        <v>3.1026490547000005E-3</v>
      </c>
      <c r="AZ44" s="211">
        <f>1/1000*[1]TimberSectorMinusCoreVPAImp!AX$202</f>
        <v>3.8138533289999998E-3</v>
      </c>
      <c r="BA44" s="211">
        <f>1/1000*[1]TimberSectorMinusCoreVPAImp!AY$202</f>
        <v>3.4104050617999996E-3</v>
      </c>
      <c r="BB44" s="211">
        <f>1/1000*[1]TimberSectorMinusCoreVPAImp!AZ$202</f>
        <v>2.1615896440000002E-3</v>
      </c>
      <c r="BC44" s="211">
        <f>1/1000*[1]TimberSectorMinusCoreVPAImp!BA$202</f>
        <v>0</v>
      </c>
    </row>
    <row r="45" spans="2:56">
      <c r="B45" s="132" t="s">
        <v>148</v>
      </c>
      <c r="C45" s="211">
        <f>1/$A$1*[1]TimberSectorMinusCoreVPAImp!$B$203</f>
        <v>0</v>
      </c>
      <c r="D45" s="211">
        <f>1/$A$1*[1]TimberSectorMinusCoreVPAImp!$C$203</f>
        <v>0</v>
      </c>
      <c r="E45" s="211">
        <f>1/$A$1*[1]TimberSectorMinusCoreVPAImp!D$203</f>
        <v>0</v>
      </c>
      <c r="F45" s="211">
        <f>1/$A$1*[1]TimberSectorMinusCoreVPAImp!E$203</f>
        <v>0</v>
      </c>
      <c r="G45" s="211">
        <f>1/$A$1*[1]TimberSectorMinusCoreVPAImp!F$203</f>
        <v>1.414107999999999E-3</v>
      </c>
      <c r="H45" s="211">
        <f>1/$A$1*[1]TimberSectorMinusCoreVPAImp!G$203</f>
        <v>2.8867999999999998E-4</v>
      </c>
      <c r="I45" s="211">
        <f>1/$A$1*[1]TimberSectorMinusCoreVPAImp!H$203</f>
        <v>0</v>
      </c>
      <c r="J45" s="211">
        <f>1/$A$1*[1]TimberSectorMinusCoreVPAImp!I$203</f>
        <v>0</v>
      </c>
      <c r="K45" s="211">
        <f>1/$A$1*[1]TimberSectorMinusCoreVPAImp!J$203</f>
        <v>0</v>
      </c>
      <c r="L45" s="211">
        <f>1/$A$1*[1]TimberSectorMinusCoreVPAImp!K$203</f>
        <v>0</v>
      </c>
      <c r="M45" s="211">
        <f>1/$A$1*[1]TimberSectorMinusCoreVPAImp!L$203</f>
        <v>0</v>
      </c>
      <c r="N45" s="211">
        <f>1/$A$1*[1]TimberSectorMinusCoreVPAImp!M$203</f>
        <v>0</v>
      </c>
      <c r="O45" s="211">
        <f>1/$A$1*[1]TimberSectorMinusCoreVPAImp!N$203</f>
        <v>0</v>
      </c>
      <c r="P45" s="211">
        <f>1/$A$1*[1]TimberSectorMinusCoreVPAImp!O$203</f>
        <v>0</v>
      </c>
      <c r="Q45" s="211">
        <f>1/$A$1*[1]TimberSectorMinusCoreVPAImp!P$203</f>
        <v>0</v>
      </c>
      <c r="R45" s="211">
        <f>1/$A$1*[1]TimberSectorMinusCoreVPAImp!Q$203</f>
        <v>0</v>
      </c>
      <c r="S45" s="211">
        <f>1/$A$1*[1]TimberSectorMinusCoreVPAImp!R$203</f>
        <v>0</v>
      </c>
      <c r="T45" s="211">
        <f>1/$A$1*[1]TimberSectorMinusCoreVPAImp!S$203</f>
        <v>0</v>
      </c>
      <c r="U45" s="211">
        <f>1/$A$1*[1]TimberSectorMinusCoreVPAImp!T$203</f>
        <v>0</v>
      </c>
      <c r="V45" s="211">
        <f>1/$A$1*[1]TimberSectorMinusCoreVPAImp!U$203</f>
        <v>0</v>
      </c>
      <c r="W45" s="211">
        <f>1/$A$1*[1]TimberSectorMinusCoreVPAImp!V$203</f>
        <v>0</v>
      </c>
      <c r="X45" s="211">
        <f>1/$A$1*[1]TimberSectorMinusCoreVPAImp!W$203</f>
        <v>0</v>
      </c>
      <c r="Y45" s="211">
        <f>1/$A$1*[1]TimberSectorMinusCoreVPAImp!X$203</f>
        <v>0</v>
      </c>
      <c r="Z45" s="211">
        <f>1/$A$1*[1]TimberSectorMinusCoreVPAImp!Y$203</f>
        <v>0</v>
      </c>
      <c r="AA45" s="211">
        <f>1/$A$1*[1]TimberSectorMinusCoreVPAImp!Z$203</f>
        <v>0</v>
      </c>
      <c r="AB45" s="211">
        <f>1/$A$1*[1]TimberSectorMinusCoreVPAImp!AA$203</f>
        <v>0</v>
      </c>
      <c r="AC45" s="43"/>
      <c r="AD45" s="211">
        <f>1/1000*[1]TimberSectorMinusCoreVPAImp!$AB$203</f>
        <v>0</v>
      </c>
      <c r="AE45" s="211">
        <f>1/1000*[1]TimberSectorMinusCoreVPAImp!$AC$203</f>
        <v>0</v>
      </c>
      <c r="AF45" s="211">
        <f>1/1000*[1]TimberSectorMinusCoreVPAImp!AD$203</f>
        <v>0</v>
      </c>
      <c r="AG45" s="211">
        <f>1/1000*[1]TimberSectorMinusCoreVPAImp!AE$203</f>
        <v>0</v>
      </c>
      <c r="AH45" s="211">
        <f>1/1000*[1]TimberSectorMinusCoreVPAImp!AF$203</f>
        <v>1.1390068885999999E-3</v>
      </c>
      <c r="AI45" s="211">
        <f>1/1000*[1]TimberSectorMinusCoreVPAImp!AG$203</f>
        <v>3.6450263849999994E-4</v>
      </c>
      <c r="AJ45" s="211">
        <f>1/1000*[1]TimberSectorMinusCoreVPAImp!AH$203</f>
        <v>0</v>
      </c>
      <c r="AK45" s="211">
        <f>1/1000*[1]TimberSectorMinusCoreVPAImp!AI$203</f>
        <v>0</v>
      </c>
      <c r="AL45" s="211">
        <f>1/1000*[1]TimberSectorMinusCoreVPAImp!AJ$203</f>
        <v>0</v>
      </c>
      <c r="AM45" s="211">
        <f>1/1000*[1]TimberSectorMinusCoreVPAImp!AK$203</f>
        <v>0</v>
      </c>
      <c r="AN45" s="211">
        <f>1/1000*[1]TimberSectorMinusCoreVPAImp!AL$203</f>
        <v>0</v>
      </c>
      <c r="AO45" s="211">
        <f>1/1000*[1]TimberSectorMinusCoreVPAImp!AM$203</f>
        <v>0</v>
      </c>
      <c r="AP45" s="211">
        <f>1/1000*[1]TimberSectorMinusCoreVPAImp!AN$203</f>
        <v>0</v>
      </c>
      <c r="AQ45" s="211">
        <f>1/1000*[1]TimberSectorMinusCoreVPAImp!AO$203</f>
        <v>0</v>
      </c>
      <c r="AR45" s="211">
        <f>1/1000*[1]TimberSectorMinusCoreVPAImp!AP$203</f>
        <v>0</v>
      </c>
      <c r="AS45" s="211">
        <f>1/1000*[1]TimberSectorMinusCoreVPAImp!AQ$203</f>
        <v>0</v>
      </c>
      <c r="AT45" s="211">
        <f>1/1000*[1]TimberSectorMinusCoreVPAImp!AR$203</f>
        <v>0</v>
      </c>
      <c r="AU45" s="211">
        <f>1/1000*[1]TimberSectorMinusCoreVPAImp!AS$203</f>
        <v>0</v>
      </c>
      <c r="AV45" s="211">
        <f>1/1000*[1]TimberSectorMinusCoreVPAImp!AT$203</f>
        <v>0</v>
      </c>
      <c r="AW45" s="211">
        <f>1/1000*[1]TimberSectorMinusCoreVPAImp!AU$203</f>
        <v>0</v>
      </c>
      <c r="AX45" s="211">
        <f>1/1000*[1]TimberSectorMinusCoreVPAImp!AV$203</f>
        <v>0</v>
      </c>
      <c r="AY45" s="211">
        <f>1/1000*[1]TimberSectorMinusCoreVPAImp!AW$203</f>
        <v>0</v>
      </c>
      <c r="AZ45" s="211">
        <f>1/1000*[1]TimberSectorMinusCoreVPAImp!AX$203</f>
        <v>0</v>
      </c>
      <c r="BA45" s="211">
        <f>1/1000*[1]TimberSectorMinusCoreVPAImp!AY$203</f>
        <v>0</v>
      </c>
      <c r="BB45" s="211">
        <f>1/1000*[1]TimberSectorMinusCoreVPAImp!AZ$203</f>
        <v>0</v>
      </c>
      <c r="BC45" s="211">
        <f>1/1000*[1]TimberSectorMinusCoreVPAImp!BA$203</f>
        <v>0</v>
      </c>
    </row>
    <row r="46" spans="2:56">
      <c r="B46" s="132" t="s">
        <v>70</v>
      </c>
      <c r="C46" s="211">
        <f>1/$A$1*[1]TimberSectorMinusCoreVPAImp!$B$260</f>
        <v>5.6797735744947117E-4</v>
      </c>
      <c r="D46" s="211">
        <f>1/$A$1*[1]TimberSectorMinusCoreVPAImp!$C$260</f>
        <v>8.1125800000000046E-4</v>
      </c>
      <c r="E46" s="211">
        <f>1/$A$1*[1]TimberSectorMinusCoreVPAImp!D$260</f>
        <v>6.9052787537207151E-4</v>
      </c>
      <c r="F46" s="211">
        <f>1/$A$1*[1]TimberSectorMinusCoreVPAImp!E$260</f>
        <v>1.7571959999999995E-3</v>
      </c>
      <c r="G46" s="211">
        <f>1/$A$1*[1]TimberSectorMinusCoreVPAImp!F$260</f>
        <v>0</v>
      </c>
      <c r="H46" s="211">
        <f>1/$A$1*[1]TimberSectorMinusCoreVPAImp!G$260</f>
        <v>0</v>
      </c>
      <c r="I46" s="211">
        <f>1/$A$1*[1]TimberSectorMinusCoreVPAImp!H$260</f>
        <v>0</v>
      </c>
      <c r="J46" s="211">
        <f>1/$A$1*[1]TimberSectorMinusCoreVPAImp!I$260</f>
        <v>0</v>
      </c>
      <c r="K46" s="211">
        <f>1/$A$1*[1]TimberSectorMinusCoreVPAImp!J$260</f>
        <v>0</v>
      </c>
      <c r="L46" s="211">
        <f>1/$A$1*[1]TimberSectorMinusCoreVPAImp!K$260</f>
        <v>0</v>
      </c>
      <c r="M46" s="211">
        <f>1/$A$1*[1]TimberSectorMinusCoreVPAImp!L$260</f>
        <v>0</v>
      </c>
      <c r="N46" s="211">
        <f>1/$A$1*[1]TimberSectorMinusCoreVPAImp!M$260</f>
        <v>0</v>
      </c>
      <c r="O46" s="211">
        <f>1/$A$1*[1]TimberSectorMinusCoreVPAImp!N$260</f>
        <v>0</v>
      </c>
      <c r="P46" s="211">
        <f>1/$A$1*[1]TimberSectorMinusCoreVPAImp!O$260</f>
        <v>0</v>
      </c>
      <c r="Q46" s="211">
        <f>1/$A$1*[1]TimberSectorMinusCoreVPAImp!P$260</f>
        <v>0</v>
      </c>
      <c r="R46" s="211">
        <f>1/$A$1*[1]TimberSectorMinusCoreVPAImp!Q$260</f>
        <v>0</v>
      </c>
      <c r="S46" s="211">
        <f>1/$A$1*[1]TimberSectorMinusCoreVPAImp!R$260</f>
        <v>0</v>
      </c>
      <c r="T46" s="211">
        <f>1/$A$1*[1]TimberSectorMinusCoreVPAImp!S$260</f>
        <v>0</v>
      </c>
      <c r="U46" s="211">
        <f>1/$A$1*[1]TimberSectorMinusCoreVPAImp!T$260</f>
        <v>0</v>
      </c>
      <c r="V46" s="211">
        <f>1/$A$1*[1]TimberSectorMinusCoreVPAImp!U$260</f>
        <v>0</v>
      </c>
      <c r="W46" s="211">
        <f>1/$A$1*[1]TimberSectorMinusCoreVPAImp!V$260</f>
        <v>0</v>
      </c>
      <c r="X46" s="211">
        <f>1/$A$1*[1]TimberSectorMinusCoreVPAImp!W$260</f>
        <v>0</v>
      </c>
      <c r="Y46" s="211">
        <f>1/$A$1*[1]TimberSectorMinusCoreVPAImp!X$260</f>
        <v>0</v>
      </c>
      <c r="Z46" s="211">
        <f>1/$A$1*[1]TimberSectorMinusCoreVPAImp!Y$260</f>
        <v>0</v>
      </c>
      <c r="AA46" s="211">
        <f>1/$A$1*[1]TimberSectorMinusCoreVPAImp!Z$260</f>
        <v>0</v>
      </c>
      <c r="AB46" s="211">
        <f>1/$A$1*[1]TimberSectorMinusCoreVPAImp!AA$260</f>
        <v>0</v>
      </c>
      <c r="AC46" s="43"/>
      <c r="AD46" s="211">
        <f>1/1000*[1]TimberSectorMinusCoreVPAImp!$AB$260</f>
        <v>4.9528654763699982E-4</v>
      </c>
      <c r="AE46" s="211">
        <f>1/1000*[1]TimberSectorMinusCoreVPAImp!$AC$260</f>
        <v>6.5495145280000005E-4</v>
      </c>
      <c r="AF46" s="211">
        <f>1/1000*[1]TimberSectorMinusCoreVPAImp!AD$260</f>
        <v>6.4991679200000025E-4</v>
      </c>
      <c r="AG46" s="211">
        <f>1/1000*[1]TimberSectorMinusCoreVPAImp!AE$260</f>
        <v>1.578229704E-3</v>
      </c>
      <c r="AH46" s="211">
        <f>1/1000*[1]TimberSectorMinusCoreVPAImp!AF$260</f>
        <v>0</v>
      </c>
      <c r="AI46" s="211">
        <f>1/1000*[1]TimberSectorMinusCoreVPAImp!AG$260</f>
        <v>0</v>
      </c>
      <c r="AJ46" s="211">
        <f>1/1000*[1]TimberSectorMinusCoreVPAImp!AH$260</f>
        <v>0</v>
      </c>
      <c r="AK46" s="211">
        <f>1/1000*[1]TimberSectorMinusCoreVPAImp!AI$260</f>
        <v>0</v>
      </c>
      <c r="AL46" s="211">
        <f>1/1000*[1]TimberSectorMinusCoreVPAImp!AJ$260</f>
        <v>0</v>
      </c>
      <c r="AM46" s="211">
        <f>1/1000*[1]TimberSectorMinusCoreVPAImp!AK$260</f>
        <v>0</v>
      </c>
      <c r="AN46" s="211">
        <f>1/1000*[1]TimberSectorMinusCoreVPAImp!AL$260</f>
        <v>0</v>
      </c>
      <c r="AO46" s="211">
        <f>1/1000*[1]TimberSectorMinusCoreVPAImp!AM$260</f>
        <v>0</v>
      </c>
      <c r="AP46" s="211">
        <f>1/1000*[1]TimberSectorMinusCoreVPAImp!AN$260</f>
        <v>0</v>
      </c>
      <c r="AQ46" s="211">
        <f>1/1000*[1]TimberSectorMinusCoreVPAImp!AO$260</f>
        <v>0</v>
      </c>
      <c r="AR46" s="211">
        <f>1/1000*[1]TimberSectorMinusCoreVPAImp!AP$260</f>
        <v>0</v>
      </c>
      <c r="AS46" s="211">
        <f>1/1000*[1]TimberSectorMinusCoreVPAImp!AQ$260</f>
        <v>0</v>
      </c>
      <c r="AT46" s="211">
        <f>1/1000*[1]TimberSectorMinusCoreVPAImp!AR$260</f>
        <v>0</v>
      </c>
      <c r="AU46" s="211">
        <f>1/1000*[1]TimberSectorMinusCoreVPAImp!AS$260</f>
        <v>0</v>
      </c>
      <c r="AV46" s="211">
        <f>1/1000*[1]TimberSectorMinusCoreVPAImp!AT$260</f>
        <v>0</v>
      </c>
      <c r="AW46" s="211">
        <f>1/1000*[1]TimberSectorMinusCoreVPAImp!AU$260</f>
        <v>0</v>
      </c>
      <c r="AX46" s="211">
        <f>1/1000*[1]TimberSectorMinusCoreVPAImp!AV$260</f>
        <v>0</v>
      </c>
      <c r="AY46" s="211">
        <f>1/1000*[1]TimberSectorMinusCoreVPAImp!AW$260</f>
        <v>0</v>
      </c>
      <c r="AZ46" s="211">
        <f>1/1000*[1]TimberSectorMinusCoreVPAImp!AX$260</f>
        <v>0</v>
      </c>
      <c r="BA46" s="211">
        <f>1/1000*[1]TimberSectorMinusCoreVPAImp!AY$260</f>
        <v>0</v>
      </c>
      <c r="BB46" s="211">
        <f>1/1000*[1]TimberSectorMinusCoreVPAImp!AZ$260</f>
        <v>0</v>
      </c>
      <c r="BC46" s="211">
        <f>1/1000*[1]TimberSectorMinusCoreVPAImp!BA$260</f>
        <v>0</v>
      </c>
    </row>
    <row r="47" spans="2:56">
      <c r="C47" s="356"/>
      <c r="D47" s="356"/>
      <c r="E47" s="356"/>
      <c r="F47" s="356"/>
      <c r="G47" s="356"/>
      <c r="H47" s="356"/>
      <c r="I47" s="356"/>
      <c r="J47" s="356"/>
      <c r="K47" s="356"/>
      <c r="L47" s="356"/>
      <c r="M47" s="356"/>
      <c r="N47" s="356"/>
      <c r="O47" s="356"/>
      <c r="P47" s="356"/>
      <c r="Q47" s="356"/>
      <c r="R47" s="356"/>
      <c r="S47" s="356"/>
      <c r="T47" s="356"/>
      <c r="U47" s="356"/>
      <c r="V47" s="356"/>
      <c r="W47" s="356"/>
      <c r="X47" s="356"/>
      <c r="Y47" s="356"/>
      <c r="Z47" s="356"/>
      <c r="AA47" s="356"/>
      <c r="AB47" s="356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2:56">
      <c r="B48" s="132" t="s">
        <v>29</v>
      </c>
      <c r="C48" s="211">
        <f>[1]TimberSectorMinusCoreVPAImp!$B$47</f>
        <v>3.9676776305620262E-2</v>
      </c>
      <c r="D48" s="211">
        <f>[1]TimberSectorMinusCoreVPAImp!$C$47</f>
        <v>4.4541914073723585E-2</v>
      </c>
      <c r="E48" s="211">
        <f>[1]TimberSectorMinusCoreVPAImp!D$47</f>
        <v>5.332512989437968E-2</v>
      </c>
      <c r="F48" s="211">
        <f>[1]TimberSectorMinusCoreVPAImp!E$47</f>
        <v>7.5095289593564457E-2</v>
      </c>
      <c r="G48" s="211">
        <f>[1]TimberSectorMinusCoreVPAImp!F$47</f>
        <v>0.1031416349945084</v>
      </c>
      <c r="H48" s="211">
        <f>[1]TimberSectorMinusCoreVPAImp!G$47</f>
        <v>0.14577217842082485</v>
      </c>
      <c r="I48" s="211">
        <f>[1]TimberSectorMinusCoreVPAImp!H$47</f>
        <v>0.19639641375615313</v>
      </c>
      <c r="J48" s="211">
        <f>[1]TimberSectorMinusCoreVPAImp!I$47</f>
        <v>0.26444826837973506</v>
      </c>
      <c r="K48" s="211">
        <f>[1]TimberSectorMinusCoreVPAImp!J$47</f>
        <v>0.25283227218366289</v>
      </c>
      <c r="L48" s="211">
        <f>[1]TimberSectorMinusCoreVPAImp!K$47</f>
        <v>0.17552122556733835</v>
      </c>
      <c r="M48" s="211">
        <f>[1]TimberSectorMinusCoreVPAImp!L$47</f>
        <v>0.20812866133908545</v>
      </c>
      <c r="N48" s="211">
        <f>[1]TimberSectorMinusCoreVPAImp!M$47</f>
        <v>0.21598539026795141</v>
      </c>
      <c r="O48" s="211">
        <f>[1]TimberSectorMinusCoreVPAImp!N$47</f>
        <v>0.20574414932080773</v>
      </c>
      <c r="P48" s="211">
        <f>[1]TimberSectorMinusCoreVPAImp!O$47</f>
        <v>0.17862364415732701</v>
      </c>
      <c r="Q48" s="211">
        <f>[1]TimberSectorMinusCoreVPAImp!P$47</f>
        <v>0.20754541694655698</v>
      </c>
      <c r="R48" s="211">
        <f>[1]TimberSectorMinusCoreVPAImp!Q$47</f>
        <v>0.19536374079561372</v>
      </c>
      <c r="S48" s="211">
        <f>[1]TimberSectorMinusCoreVPAImp!R$47</f>
        <v>0.14484106656059159</v>
      </c>
      <c r="T48" s="211">
        <f>[1]TimberSectorMinusCoreVPAImp!S$47</f>
        <v>0.13797186771535294</v>
      </c>
      <c r="U48" s="211">
        <f>[1]TimberSectorMinusCoreVPAImp!T$47</f>
        <v>0.13824439474074368</v>
      </c>
      <c r="V48" s="211">
        <f>[1]TimberSectorMinusCoreVPAImp!U$47</f>
        <v>0.13138673010734006</v>
      </c>
      <c r="W48" s="211">
        <f>[1]TimberSectorMinusCoreVPAImp!V$47</f>
        <v>0.11399111838915077</v>
      </c>
      <c r="X48" s="211">
        <f>[1]TimberSectorMinusCoreVPAImp!W$47</f>
        <v>0.13511266699767699</v>
      </c>
      <c r="Y48" s="211">
        <f>[1]TimberSectorMinusCoreVPAImp!X$47</f>
        <v>0.12028534459084968</v>
      </c>
      <c r="Z48" s="211">
        <f>[1]TimberSectorMinusCoreVPAImp!Y$47</f>
        <v>0.10329371670465924</v>
      </c>
      <c r="AA48" s="211">
        <f>[1]TimberSectorMinusCoreVPAImp!Z$47</f>
        <v>0.13694737512888888</v>
      </c>
      <c r="AB48" s="211">
        <f>[1]TimberSectorMinusCoreVPAImp!AA$47</f>
        <v>0.13694737512888888</v>
      </c>
      <c r="AC48" s="43"/>
      <c r="AD48" s="213">
        <f>[1]TimberSectorMinusCoreVPAImp!$AB$47</f>
        <v>34.830860281503</v>
      </c>
      <c r="AE48" s="213">
        <f>[1]TimberSectorMinusCoreVPAImp!$AC$47</f>
        <v>35.142211961599997</v>
      </c>
      <c r="AF48" s="213">
        <f>[1]TimberSectorMinusCoreVPAImp!AD$47</f>
        <v>46.673904441599994</v>
      </c>
      <c r="AG48" s="213">
        <f>[1]TimberSectorMinusCoreVPAImp!AE$47</f>
        <v>68.647066566399999</v>
      </c>
      <c r="AH48" s="213">
        <f>[1]TimberSectorMinusCoreVPAImp!AF$47</f>
        <v>98.503307807100001</v>
      </c>
      <c r="AI48" s="213">
        <f>[1]TimberSectorMinusCoreVPAImp!AG$47</f>
        <v>136.8695681925</v>
      </c>
      <c r="AJ48" s="213">
        <f>[1]TimberSectorMinusCoreVPAImp!AH$47</f>
        <v>176.50363960639999</v>
      </c>
      <c r="AK48" s="213">
        <f>[1]TimberSectorMinusCoreVPAImp!AI$47</f>
        <v>256.1583418285</v>
      </c>
      <c r="AL48" s="213">
        <f>[1]TimberSectorMinusCoreVPAImp!AJ$47</f>
        <v>259.93475462720005</v>
      </c>
      <c r="AM48" s="213">
        <f>[1]TimberSectorMinusCoreVPAImp!AK$47</f>
        <v>176.31259518399997</v>
      </c>
      <c r="AN48" s="213">
        <f>[1]TimberSectorMinusCoreVPAImp!AL$47</f>
        <v>224.83388649779999</v>
      </c>
      <c r="AO48" s="213">
        <f>[1]TimberSectorMinusCoreVPAImp!AM$47</f>
        <v>228.10114627199999</v>
      </c>
      <c r="AP48" s="213">
        <f>[1]TimberSectorMinusCoreVPAImp!AN$47</f>
        <v>227.7277897136</v>
      </c>
      <c r="AQ48" s="213">
        <f>[1]TimberSectorMinusCoreVPAImp!AO$47</f>
        <v>199.97000360039999</v>
      </c>
      <c r="AR48" s="213">
        <f>[1]TimberSectorMinusCoreVPAImp!AP$47</f>
        <v>228.71413488000002</v>
      </c>
      <c r="AS48" s="213">
        <f>[1]TimberSectorMinusCoreVPAImp!AQ$47</f>
        <v>211.65291984200002</v>
      </c>
      <c r="AT48" s="213">
        <f>[1]TimberSectorMinusCoreVPAImp!AR$47</f>
        <v>170.20935345590001</v>
      </c>
      <c r="AU48" s="213">
        <f>[1]TimberSectorMinusCoreVPAImp!AS$47</f>
        <v>167.72761978829999</v>
      </c>
      <c r="AV48" s="213">
        <f>[1]TimberSectorMinusCoreVPAImp!AT$47</f>
        <v>172.85700713099999</v>
      </c>
      <c r="AW48" s="213">
        <f>[1]TimberSectorMinusCoreVPAImp!AU$47</f>
        <v>161.61717389149996</v>
      </c>
      <c r="AX48" s="213">
        <f>[1]TimberSectorMinusCoreVPAImp!AV$47</f>
        <v>143.73447655499999</v>
      </c>
      <c r="AY48" s="213">
        <f>[1]TimberSectorMinusCoreVPAImp!AW$47</f>
        <v>200.99396924050004</v>
      </c>
      <c r="AZ48" s="213">
        <f>[1]TimberSectorMinusCoreVPAImp!AX$47</f>
        <v>200.99239956899999</v>
      </c>
      <c r="BA48" s="213">
        <f>[1]TimberSectorMinusCoreVPAImp!AY$47</f>
        <v>140.16637470109998</v>
      </c>
      <c r="BB48" s="213">
        <f>[1]TimberSectorMinusCoreVPAImp!AZ$47</f>
        <v>178.33818220115</v>
      </c>
      <c r="BC48" s="213">
        <f>[1]TimberSectorMinusCoreVPAImp!BA$47</f>
        <v>0</v>
      </c>
    </row>
    <row r="49" spans="2:55">
      <c r="B49" s="132" t="s">
        <v>196</v>
      </c>
      <c r="C49" s="211">
        <f>[1]TimberSectorMinusCoreVPAImp!$B$105</f>
        <v>7.5696459787440802E-4</v>
      </c>
      <c r="D49" s="211">
        <f>[1]TimberSectorMinusCoreVPAImp!$C$105</f>
        <v>6.0604778642439259E-4</v>
      </c>
      <c r="E49" s="211">
        <f>[1]TimberSectorMinusCoreVPAImp!D$105</f>
        <v>3.5950556493719661E-4</v>
      </c>
      <c r="F49" s="211">
        <f>[1]TimberSectorMinusCoreVPAImp!E$105</f>
        <v>8.9555295395650546E-4</v>
      </c>
      <c r="G49" s="211">
        <f>[1]TimberSectorMinusCoreVPAImp!F$105</f>
        <v>9.5975034148599984E-4</v>
      </c>
      <c r="H49" s="211">
        <f>[1]TimberSectorMinusCoreVPAImp!G$105</f>
        <v>1.2613324219233075E-3</v>
      </c>
      <c r="I49" s="211">
        <f>[1]TimberSectorMinusCoreVPAImp!H$105</f>
        <v>1.414314239716827E-3</v>
      </c>
      <c r="J49" s="211">
        <f>[1]TimberSectorMinusCoreVPAImp!I$105</f>
        <v>1.2587644639238584E-3</v>
      </c>
      <c r="K49" s="211">
        <f>[1]TimberSectorMinusCoreVPAImp!J$105</f>
        <v>1.2935548162275631E-3</v>
      </c>
      <c r="L49" s="211">
        <f>[1]TimberSectorMinusCoreVPAImp!K$105</f>
        <v>1.0423842691223591E-3</v>
      </c>
      <c r="M49" s="211">
        <f>[1]TimberSectorMinusCoreVPAImp!L$105</f>
        <v>6.63502056937935E-4</v>
      </c>
      <c r="N49" s="211">
        <f>[1]TimberSectorMinusCoreVPAImp!M$105</f>
        <v>6.9678785047193477E-4</v>
      </c>
      <c r="O49" s="211">
        <f>[1]TimberSectorMinusCoreVPAImp!N$105</f>
        <v>1.2773437013054877E-3</v>
      </c>
      <c r="P49" s="211">
        <f>[1]TimberSectorMinusCoreVPAImp!O$105</f>
        <v>8.0998725492688762E-4</v>
      </c>
      <c r="Q49" s="211">
        <f>[1]TimberSectorMinusCoreVPAImp!P$105</f>
        <v>8.7373479976677508E-4</v>
      </c>
      <c r="R49" s="211">
        <f>[1]TimberSectorMinusCoreVPAImp!Q$105</f>
        <v>5.6232597116535215E-4</v>
      </c>
      <c r="S49" s="211">
        <f>[1]TimberSectorMinusCoreVPAImp!R$105</f>
        <v>8.9386369441644378E-4</v>
      </c>
      <c r="T49" s="211">
        <f>[1]TimberSectorMinusCoreVPAImp!S$105</f>
        <v>1.2140637645806928E-3</v>
      </c>
      <c r="U49" s="211">
        <f>[1]TimberSectorMinusCoreVPAImp!T$105</f>
        <v>1.4889875089915934E-3</v>
      </c>
      <c r="V49" s="211">
        <f>[1]TimberSectorMinusCoreVPAImp!U$105</f>
        <v>4.7912670187754563E-4</v>
      </c>
      <c r="W49" s="211">
        <f>[1]TimberSectorMinusCoreVPAImp!V$105</f>
        <v>5.5206538254658395E-4</v>
      </c>
      <c r="X49" s="211">
        <f>[1]TimberSectorMinusCoreVPAImp!W$105</f>
        <v>1.4304081039382239E-3</v>
      </c>
      <c r="Y49" s="211">
        <f>[1]TimberSectorMinusCoreVPAImp!X$105</f>
        <v>1.6050842551923422E-3</v>
      </c>
      <c r="Z49" s="211">
        <f>[1]TimberSectorMinusCoreVPAImp!Y$105</f>
        <v>3.9728247033413199E-4</v>
      </c>
      <c r="AA49" s="211">
        <f>[1]TimberSectorMinusCoreVPAImp!Z$105</f>
        <v>2.4039834000000004E-4</v>
      </c>
      <c r="AB49" s="211">
        <f>[1]TimberSectorMinusCoreVPAImp!AA$105</f>
        <v>2.4039834000000004E-4</v>
      </c>
      <c r="AC49" s="43"/>
      <c r="AD49" s="213">
        <f>[1]TimberSectorMinusCoreVPAImp!$AB$105</f>
        <v>0.80442813125399992</v>
      </c>
      <c r="AE49" s="213">
        <f>[1]TimberSectorMinusCoreVPAImp!$AC$105</f>
        <v>0.76273863559999988</v>
      </c>
      <c r="AF49" s="213">
        <f>[1]TimberSectorMinusCoreVPAImp!AD$105</f>
        <v>0.45671534399999991</v>
      </c>
      <c r="AG49" s="213">
        <f>[1]TimberSectorMinusCoreVPAImp!AE$105</f>
        <v>0.91317251199999983</v>
      </c>
      <c r="AH49" s="213">
        <f>[1]TimberSectorMinusCoreVPAImp!AF$105</f>
        <v>1.2331216064999999</v>
      </c>
      <c r="AI49" s="213">
        <f>[1]TimberSectorMinusCoreVPAImp!AG$105</f>
        <v>1.6401206678999996</v>
      </c>
      <c r="AJ49" s="213">
        <f>[1]TimberSectorMinusCoreVPAImp!AH$105</f>
        <v>1.7144037736000002</v>
      </c>
      <c r="AK49" s="213">
        <f>[1]TimberSectorMinusCoreVPAImp!AI$105</f>
        <v>1.4696652685</v>
      </c>
      <c r="AL49" s="213">
        <f>[1]TimberSectorMinusCoreVPAImp!AJ$105</f>
        <v>2.0290303735999999</v>
      </c>
      <c r="AM49" s="213">
        <f>[1]TimberSectorMinusCoreVPAImp!AK$105</f>
        <v>1.7060203292</v>
      </c>
      <c r="AN49" s="213">
        <f>[1]TimberSectorMinusCoreVPAImp!AL$105</f>
        <v>0.78881403690000007</v>
      </c>
      <c r="AO49" s="213">
        <f>[1]TimberSectorMinusCoreVPAImp!AM$105</f>
        <v>1.2894249119999999</v>
      </c>
      <c r="AP49" s="213">
        <f>[1]TimberSectorMinusCoreVPAImp!AN$105</f>
        <v>2.8936766671999994</v>
      </c>
      <c r="AQ49" s="213">
        <f>[1]TimberSectorMinusCoreVPAImp!AO$105</f>
        <v>1.8514896009000001</v>
      </c>
      <c r="AR49" s="213">
        <f>[1]TimberSectorMinusCoreVPAImp!AP$105</f>
        <v>1.3560863025000001</v>
      </c>
      <c r="AS49" s="213">
        <f>[1]TimberSectorMinusCoreVPAImp!AQ$105</f>
        <v>0.8345714474999999</v>
      </c>
      <c r="AT49" s="213">
        <f>[1]TimberSectorMinusCoreVPAImp!AR$105</f>
        <v>0.96156070929999993</v>
      </c>
      <c r="AU49" s="213">
        <f>[1]TimberSectorMinusCoreVPAImp!AS$105</f>
        <v>1.4518215282999996</v>
      </c>
      <c r="AV49" s="213">
        <f>[1]TimberSectorMinusCoreVPAImp!AT$105</f>
        <v>1.7558399400000002</v>
      </c>
      <c r="AW49" s="213">
        <f>[1]TimberSectorMinusCoreVPAImp!AU$105</f>
        <v>0.69060835499999995</v>
      </c>
      <c r="AX49" s="213">
        <f>[1]TimberSectorMinusCoreVPAImp!AV$105</f>
        <v>0.78682502960000011</v>
      </c>
      <c r="AY49" s="213">
        <f>[1]TimberSectorMinusCoreVPAImp!AW$105</f>
        <v>2.4500375600999997</v>
      </c>
      <c r="AZ49" s="213">
        <f>[1]TimberSectorMinusCoreVPAImp!AX$105</f>
        <v>2.9946867209999999</v>
      </c>
      <c r="BA49" s="213">
        <f>[1]TimberSectorMinusCoreVPAImp!AY$105</f>
        <v>0.63263510969999992</v>
      </c>
      <c r="BB49" s="213">
        <f>[1]TimberSectorMinusCoreVPAImp!AZ$105</f>
        <v>0.41463614975000002</v>
      </c>
      <c r="BC49" s="213">
        <f>[1]TimberSectorMinusCoreVPAImp!BA$105</f>
        <v>0</v>
      </c>
    </row>
    <row r="50" spans="2:55">
      <c r="B50" s="132" t="s">
        <v>197</v>
      </c>
      <c r="C50" s="211">
        <f>[1]TimberSectorMinusCoreVPAImp!$B$182</f>
        <v>0</v>
      </c>
      <c r="D50" s="211">
        <f>[1]TimberSectorMinusCoreVPAImp!$C$182</f>
        <v>0</v>
      </c>
      <c r="E50" s="211">
        <f>[1]TimberSectorMinusCoreVPAImp!D$182</f>
        <v>0</v>
      </c>
      <c r="F50" s="211">
        <f>[1]TimberSectorMinusCoreVPAImp!E$182</f>
        <v>3.4999999999999998E-7</v>
      </c>
      <c r="G50" s="211">
        <f>[1]TimberSectorMinusCoreVPAImp!F$182</f>
        <v>0</v>
      </c>
      <c r="H50" s="211">
        <f>[1]TimberSectorMinusCoreVPAImp!G$182</f>
        <v>0</v>
      </c>
      <c r="I50" s="211">
        <f>[1]TimberSectorMinusCoreVPAImp!H$182</f>
        <v>0</v>
      </c>
      <c r="J50" s="211">
        <f>[1]TimberSectorMinusCoreVPAImp!I$182</f>
        <v>0</v>
      </c>
      <c r="K50" s="211">
        <f>[1]TimberSectorMinusCoreVPAImp!J$182</f>
        <v>0</v>
      </c>
      <c r="L50" s="211">
        <f>[1]TimberSectorMinusCoreVPAImp!K$182</f>
        <v>0</v>
      </c>
      <c r="M50" s="211">
        <f>[1]TimberSectorMinusCoreVPAImp!L$182</f>
        <v>0</v>
      </c>
      <c r="N50" s="211">
        <f>[1]TimberSectorMinusCoreVPAImp!M$182</f>
        <v>0</v>
      </c>
      <c r="O50" s="211">
        <f>[1]TimberSectorMinusCoreVPAImp!N$182</f>
        <v>0</v>
      </c>
      <c r="P50" s="211">
        <f>[1]TimberSectorMinusCoreVPAImp!O$182</f>
        <v>0</v>
      </c>
      <c r="Q50" s="211">
        <f>[1]TimberSectorMinusCoreVPAImp!P$182</f>
        <v>0</v>
      </c>
      <c r="R50" s="211">
        <f>[1]TimberSectorMinusCoreVPAImp!Q$182</f>
        <v>8.4000000000000011E-7</v>
      </c>
      <c r="S50" s="211">
        <f>[1]TimberSectorMinusCoreVPAImp!R$182</f>
        <v>0</v>
      </c>
      <c r="T50" s="211">
        <f>[1]TimberSectorMinusCoreVPAImp!S$182</f>
        <v>0</v>
      </c>
      <c r="U50" s="211">
        <f>[1]TimberSectorMinusCoreVPAImp!T$182</f>
        <v>0</v>
      </c>
      <c r="V50" s="211">
        <f>[1]TimberSectorMinusCoreVPAImp!U$182</f>
        <v>0</v>
      </c>
      <c r="W50" s="211">
        <f>[1]TimberSectorMinusCoreVPAImp!V$182</f>
        <v>2.0999999999999999E-8</v>
      </c>
      <c r="X50" s="211">
        <f>[1]TimberSectorMinusCoreVPAImp!W$182</f>
        <v>0</v>
      </c>
      <c r="Y50" s="211">
        <f>[1]TimberSectorMinusCoreVPAImp!X$182</f>
        <v>0</v>
      </c>
      <c r="Z50" s="211">
        <f>[1]TimberSectorMinusCoreVPAImp!Y$182</f>
        <v>8.3999999999999991E-9</v>
      </c>
      <c r="AA50" s="211">
        <f>[1]TimberSectorMinusCoreVPAImp!Z$182</f>
        <v>0</v>
      </c>
      <c r="AB50" s="211">
        <f>[1]TimberSectorMinusCoreVPAImp!AA$182</f>
        <v>0</v>
      </c>
      <c r="AC50" s="43"/>
      <c r="AD50" s="213">
        <f>[1]TimberSectorMinusCoreVPAImp!$AB$182</f>
        <v>0</v>
      </c>
      <c r="AE50" s="213">
        <f>[1]TimberSectorMinusCoreVPAImp!$AC$182</f>
        <v>0</v>
      </c>
      <c r="AF50" s="213">
        <f>[1]TimberSectorMinusCoreVPAImp!AD$182</f>
        <v>0</v>
      </c>
      <c r="AG50" s="213">
        <f>[1]TimberSectorMinusCoreVPAImp!AE$182</f>
        <v>2.8958720000000002E-4</v>
      </c>
      <c r="AH50" s="213">
        <f>[1]TimberSectorMinusCoreVPAImp!AF$182</f>
        <v>0</v>
      </c>
      <c r="AI50" s="213">
        <f>[1]TimberSectorMinusCoreVPAImp!AG$182</f>
        <v>0</v>
      </c>
      <c r="AJ50" s="213">
        <f>[1]TimberSectorMinusCoreVPAImp!AH$182</f>
        <v>0</v>
      </c>
      <c r="AK50" s="213">
        <f>[1]TimberSectorMinusCoreVPAImp!AI$182</f>
        <v>0</v>
      </c>
      <c r="AL50" s="213">
        <f>[1]TimberSectorMinusCoreVPAImp!AJ$182</f>
        <v>0</v>
      </c>
      <c r="AM50" s="213">
        <f>[1]TimberSectorMinusCoreVPAImp!AK$182</f>
        <v>0</v>
      </c>
      <c r="AN50" s="213">
        <f>[1]TimberSectorMinusCoreVPAImp!AL$182</f>
        <v>0</v>
      </c>
      <c r="AO50" s="213">
        <f>[1]TimberSectorMinusCoreVPAImp!AM$182</f>
        <v>0</v>
      </c>
      <c r="AP50" s="213">
        <f>[1]TimberSectorMinusCoreVPAImp!AN$182</f>
        <v>0</v>
      </c>
      <c r="AQ50" s="213">
        <f>[1]TimberSectorMinusCoreVPAImp!AO$182</f>
        <v>0</v>
      </c>
      <c r="AR50" s="213">
        <f>[1]TimberSectorMinusCoreVPAImp!AP$182</f>
        <v>0</v>
      </c>
      <c r="AS50" s="213">
        <f>[1]TimberSectorMinusCoreVPAImp!AQ$182</f>
        <v>4.3159549999999996E-4</v>
      </c>
      <c r="AT50" s="213">
        <f>[1]TimberSectorMinusCoreVPAImp!AR$182</f>
        <v>0</v>
      </c>
      <c r="AU50" s="213">
        <f>[1]TimberSectorMinusCoreVPAImp!AS$182</f>
        <v>0</v>
      </c>
      <c r="AV50" s="213">
        <f>[1]TimberSectorMinusCoreVPAImp!AT$182</f>
        <v>0</v>
      </c>
      <c r="AW50" s="213">
        <f>[1]TimberSectorMinusCoreVPAImp!AU$182</f>
        <v>0</v>
      </c>
      <c r="AX50" s="213">
        <f>[1]TimberSectorMinusCoreVPAImp!AV$182</f>
        <v>1.1399156E-3</v>
      </c>
      <c r="AY50" s="213">
        <f>[1]TimberSectorMinusCoreVPAImp!AW$182</f>
        <v>0</v>
      </c>
      <c r="AZ50" s="213">
        <f>[1]TimberSectorMinusCoreVPAImp!AX$182</f>
        <v>0</v>
      </c>
      <c r="BA50" s="213">
        <f>[1]TimberSectorMinusCoreVPAImp!AY$182</f>
        <v>1.6003239999999998E-4</v>
      </c>
      <c r="BB50" s="213">
        <f>[1]TimberSectorMinusCoreVPAImp!AZ$182</f>
        <v>2.5644585000000002E-4</v>
      </c>
      <c r="BC50" s="213">
        <f>[1]TimberSectorMinusCoreVPAImp!BA$182</f>
        <v>0</v>
      </c>
    </row>
    <row r="51" spans="2:55">
      <c r="B51" s="132" t="s">
        <v>197</v>
      </c>
      <c r="C51" s="211">
        <f>[1]TimberSectorMinusCoreVPAImp!$B$257</f>
        <v>0</v>
      </c>
      <c r="D51" s="211">
        <f>[1]TimberSectorMinusCoreVPAImp!$C$257</f>
        <v>0</v>
      </c>
      <c r="E51" s="211">
        <f>[1]TimberSectorMinusCoreVPAImp!D$257</f>
        <v>0</v>
      </c>
      <c r="F51" s="211">
        <f>[1]TimberSectorMinusCoreVPAImp!E$257</f>
        <v>0</v>
      </c>
      <c r="G51" s="211">
        <f>[1]TimberSectorMinusCoreVPAImp!F$257</f>
        <v>0</v>
      </c>
      <c r="H51" s="211">
        <f>[1]TimberSectorMinusCoreVPAImp!G$257</f>
        <v>0</v>
      </c>
      <c r="I51" s="211">
        <f>[1]TimberSectorMinusCoreVPAImp!H$257</f>
        <v>0</v>
      </c>
      <c r="J51" s="211">
        <f>[1]TimberSectorMinusCoreVPAImp!I$257</f>
        <v>0</v>
      </c>
      <c r="K51" s="211">
        <f>[1]TimberSectorMinusCoreVPAImp!J$257</f>
        <v>0</v>
      </c>
      <c r="L51" s="211">
        <f>[1]TimberSectorMinusCoreVPAImp!K$257</f>
        <v>0</v>
      </c>
      <c r="M51" s="211">
        <f>[1]TimberSectorMinusCoreVPAImp!L$257</f>
        <v>0</v>
      </c>
      <c r="N51" s="211">
        <f>[1]TimberSectorMinusCoreVPAImp!M$257</f>
        <v>0</v>
      </c>
      <c r="O51" s="211">
        <f>[1]TimberSectorMinusCoreVPAImp!N$257</f>
        <v>0</v>
      </c>
      <c r="P51" s="211">
        <f>[1]TimberSectorMinusCoreVPAImp!O$257</f>
        <v>0</v>
      </c>
      <c r="Q51" s="211">
        <f>[1]TimberSectorMinusCoreVPAImp!P$257</f>
        <v>0</v>
      </c>
      <c r="R51" s="211">
        <f>[1]TimberSectorMinusCoreVPAImp!Q$257</f>
        <v>0</v>
      </c>
      <c r="S51" s="211">
        <f>[1]TimberSectorMinusCoreVPAImp!R$257</f>
        <v>0</v>
      </c>
      <c r="T51" s="211">
        <f>[1]TimberSectorMinusCoreVPAImp!S$257</f>
        <v>0</v>
      </c>
      <c r="U51" s="211">
        <f>[1]TimberSectorMinusCoreVPAImp!T$257</f>
        <v>0</v>
      </c>
      <c r="V51" s="211">
        <f>[1]TimberSectorMinusCoreVPAImp!U$257</f>
        <v>0</v>
      </c>
      <c r="W51" s="211">
        <f>[1]TimberSectorMinusCoreVPAImp!V$257</f>
        <v>0</v>
      </c>
      <c r="X51" s="211">
        <f>[1]TimberSectorMinusCoreVPAImp!W$257</f>
        <v>0</v>
      </c>
      <c r="Y51" s="211">
        <f>[1]TimberSectorMinusCoreVPAImp!X$257</f>
        <v>0</v>
      </c>
      <c r="Z51" s="211">
        <f>[1]TimberSectorMinusCoreVPAImp!Y$257</f>
        <v>0</v>
      </c>
      <c r="AA51" s="211">
        <f>[1]TimberSectorMinusCoreVPAImp!Z$257</f>
        <v>0</v>
      </c>
      <c r="AB51" s="211">
        <f>[1]TimberSectorMinusCoreVPAImp!AA$257</f>
        <v>0</v>
      </c>
      <c r="AC51" s="43"/>
      <c r="AD51" s="213">
        <f>[1]TimberSectorMinusCoreVPAImp!$AB$257</f>
        <v>0</v>
      </c>
      <c r="AE51" s="213">
        <f>[1]TimberSectorMinusCoreVPAImp!$AC$257</f>
        <v>0</v>
      </c>
      <c r="AF51" s="213">
        <f>[1]TimberSectorMinusCoreVPAImp!AD$257</f>
        <v>0</v>
      </c>
      <c r="AG51" s="213">
        <f>[1]TimberSectorMinusCoreVPAImp!AE$257</f>
        <v>0</v>
      </c>
      <c r="AH51" s="213">
        <f>[1]TimberSectorMinusCoreVPAImp!AF$257</f>
        <v>0</v>
      </c>
      <c r="AI51" s="213">
        <f>[1]TimberSectorMinusCoreVPAImp!AG$257</f>
        <v>0</v>
      </c>
      <c r="AJ51" s="213">
        <f>[1]TimberSectorMinusCoreVPAImp!AH$257</f>
        <v>0</v>
      </c>
      <c r="AK51" s="213">
        <f>[1]TimberSectorMinusCoreVPAImp!AI$257</f>
        <v>0</v>
      </c>
      <c r="AL51" s="213">
        <f>[1]TimberSectorMinusCoreVPAImp!AJ$257</f>
        <v>0</v>
      </c>
      <c r="AM51" s="213">
        <f>[1]TimberSectorMinusCoreVPAImp!AK$257</f>
        <v>0</v>
      </c>
      <c r="AN51" s="213">
        <f>[1]TimberSectorMinusCoreVPAImp!AL$257</f>
        <v>0</v>
      </c>
      <c r="AO51" s="213">
        <f>[1]TimberSectorMinusCoreVPAImp!AM$257</f>
        <v>0</v>
      </c>
      <c r="AP51" s="213">
        <f>[1]TimberSectorMinusCoreVPAImp!AN$257</f>
        <v>0</v>
      </c>
      <c r="AQ51" s="213">
        <f>[1]TimberSectorMinusCoreVPAImp!AO$257</f>
        <v>0</v>
      </c>
      <c r="AR51" s="213">
        <f>[1]TimberSectorMinusCoreVPAImp!AP$257</f>
        <v>0</v>
      </c>
      <c r="AS51" s="213">
        <f>[1]TimberSectorMinusCoreVPAImp!AQ$257</f>
        <v>0</v>
      </c>
      <c r="AT51" s="213">
        <f>[1]TimberSectorMinusCoreVPAImp!AR$257</f>
        <v>0</v>
      </c>
      <c r="AU51" s="213">
        <f>[1]TimberSectorMinusCoreVPAImp!AS$257</f>
        <v>0</v>
      </c>
      <c r="AV51" s="213">
        <f>[1]TimberSectorMinusCoreVPAImp!AT$257</f>
        <v>0</v>
      </c>
      <c r="AW51" s="213">
        <f>[1]TimberSectorMinusCoreVPAImp!AU$257</f>
        <v>0</v>
      </c>
      <c r="AX51" s="213">
        <f>[1]TimberSectorMinusCoreVPAImp!AV$257</f>
        <v>0</v>
      </c>
      <c r="AY51" s="213">
        <f>[1]TimberSectorMinusCoreVPAImp!AW$257</f>
        <v>0</v>
      </c>
      <c r="AZ51" s="213">
        <f>[1]TimberSectorMinusCoreVPAImp!AX$257</f>
        <v>0</v>
      </c>
      <c r="BA51" s="213">
        <f>[1]TimberSectorMinusCoreVPAImp!AY$257</f>
        <v>0</v>
      </c>
      <c r="BB51" s="213">
        <f>[1]TimberSectorMinusCoreVPAImp!AZ$257</f>
        <v>0</v>
      </c>
      <c r="BC51" s="213">
        <f>[1]TimberSectorMinusCoreVPAImp!BA$257</f>
        <v>0</v>
      </c>
    </row>
    <row r="52" spans="2:55">
      <c r="B52" s="132" t="s">
        <v>144</v>
      </c>
      <c r="C52" s="211">
        <f>[1]TimberSectorMinusCoreVPAImp!$B$179</f>
        <v>0</v>
      </c>
      <c r="D52" s="211">
        <f>[1]TimberSectorMinusCoreVPAImp!$C$179</f>
        <v>0</v>
      </c>
      <c r="E52" s="211">
        <f>[1]TimberSectorMinusCoreVPAImp!D$179</f>
        <v>0</v>
      </c>
      <c r="F52" s="211">
        <f>[1]TimberSectorMinusCoreVPAImp!E$179</f>
        <v>0</v>
      </c>
      <c r="G52" s="211">
        <f>[1]TimberSectorMinusCoreVPAImp!F$179</f>
        <v>0</v>
      </c>
      <c r="H52" s="211">
        <f>[1]TimberSectorMinusCoreVPAImp!G$179</f>
        <v>0</v>
      </c>
      <c r="I52" s="211">
        <f>[1]TimberSectorMinusCoreVPAImp!H$179</f>
        <v>0</v>
      </c>
      <c r="J52" s="211">
        <f>[1]TimberSectorMinusCoreVPAImp!I$179</f>
        <v>0</v>
      </c>
      <c r="K52" s="211">
        <f>[1]TimberSectorMinusCoreVPAImp!J$179</f>
        <v>0</v>
      </c>
      <c r="L52" s="211">
        <f>[1]TimberSectorMinusCoreVPAImp!K$179</f>
        <v>0</v>
      </c>
      <c r="M52" s="211">
        <f>[1]TimberSectorMinusCoreVPAImp!L$179</f>
        <v>0</v>
      </c>
      <c r="N52" s="211">
        <f>[1]TimberSectorMinusCoreVPAImp!M$179</f>
        <v>0</v>
      </c>
      <c r="O52" s="211">
        <f>[1]TimberSectorMinusCoreVPAImp!N$179</f>
        <v>0</v>
      </c>
      <c r="P52" s="211">
        <f>[1]TimberSectorMinusCoreVPAImp!O$179</f>
        <v>0</v>
      </c>
      <c r="Q52" s="211">
        <f>[1]TimberSectorMinusCoreVPAImp!P$179</f>
        <v>0</v>
      </c>
      <c r="R52" s="211">
        <f>[1]TimberSectorMinusCoreVPAImp!Q$179</f>
        <v>0</v>
      </c>
      <c r="S52" s="211">
        <f>[1]TimberSectorMinusCoreVPAImp!R$179</f>
        <v>0</v>
      </c>
      <c r="T52" s="211">
        <f>[1]TimberSectorMinusCoreVPAImp!S$179</f>
        <v>0</v>
      </c>
      <c r="U52" s="211">
        <f>[1]TimberSectorMinusCoreVPAImp!T$179</f>
        <v>0</v>
      </c>
      <c r="V52" s="211">
        <f>[1]TimberSectorMinusCoreVPAImp!U$179</f>
        <v>0</v>
      </c>
      <c r="W52" s="211">
        <f>[1]TimberSectorMinusCoreVPAImp!V$179</f>
        <v>0</v>
      </c>
      <c r="X52" s="211">
        <f>[1]TimberSectorMinusCoreVPAImp!W$179</f>
        <v>0</v>
      </c>
      <c r="Y52" s="211">
        <f>[1]TimberSectorMinusCoreVPAImp!X$179</f>
        <v>0</v>
      </c>
      <c r="Z52" s="211">
        <f>[1]TimberSectorMinusCoreVPAImp!Y$179</f>
        <v>0</v>
      </c>
      <c r="AA52" s="211">
        <f>[1]TimberSectorMinusCoreVPAImp!Z$179</f>
        <v>0</v>
      </c>
      <c r="AB52" s="211">
        <f>[1]TimberSectorMinusCoreVPAImp!AA$179</f>
        <v>0</v>
      </c>
      <c r="AC52" s="43"/>
      <c r="AD52" s="213">
        <f>[1]TimberSectorMinusCoreVPAImp!$AB$179</f>
        <v>0</v>
      </c>
      <c r="AE52" s="213">
        <f>[1]TimberSectorMinusCoreVPAImp!$AC$179</f>
        <v>0</v>
      </c>
      <c r="AF52" s="213">
        <f>[1]TimberSectorMinusCoreVPAImp!AD$179</f>
        <v>0</v>
      </c>
      <c r="AG52" s="213">
        <f>[1]TimberSectorMinusCoreVPAImp!AE$179</f>
        <v>0</v>
      </c>
      <c r="AH52" s="213">
        <f>[1]TimberSectorMinusCoreVPAImp!AF$179</f>
        <v>0</v>
      </c>
      <c r="AI52" s="213">
        <f>[1]TimberSectorMinusCoreVPAImp!AG$179</f>
        <v>0</v>
      </c>
      <c r="AJ52" s="213">
        <f>[1]TimberSectorMinusCoreVPAImp!AH$179</f>
        <v>0</v>
      </c>
      <c r="AK52" s="213">
        <f>[1]TimberSectorMinusCoreVPAImp!AI$179</f>
        <v>0</v>
      </c>
      <c r="AL52" s="213">
        <f>[1]TimberSectorMinusCoreVPAImp!AJ$179</f>
        <v>0</v>
      </c>
      <c r="AM52" s="213">
        <f>[1]TimberSectorMinusCoreVPAImp!AK$179</f>
        <v>0</v>
      </c>
      <c r="AN52" s="213">
        <f>[1]TimberSectorMinusCoreVPAImp!AL$179</f>
        <v>0</v>
      </c>
      <c r="AO52" s="213">
        <f>[1]TimberSectorMinusCoreVPAImp!AM$179</f>
        <v>0</v>
      </c>
      <c r="AP52" s="213">
        <f>[1]TimberSectorMinusCoreVPAImp!AN$179</f>
        <v>0</v>
      </c>
      <c r="AQ52" s="213">
        <f>[1]TimberSectorMinusCoreVPAImp!AO$179</f>
        <v>0</v>
      </c>
      <c r="AR52" s="213">
        <f>[1]TimberSectorMinusCoreVPAImp!AP$179</f>
        <v>0</v>
      </c>
      <c r="AS52" s="213">
        <f>[1]TimberSectorMinusCoreVPAImp!AQ$179</f>
        <v>0</v>
      </c>
      <c r="AT52" s="213">
        <f>[1]TimberSectorMinusCoreVPAImp!AR$179</f>
        <v>0</v>
      </c>
      <c r="AU52" s="213">
        <f>[1]TimberSectorMinusCoreVPAImp!AS$179</f>
        <v>0</v>
      </c>
      <c r="AV52" s="213">
        <f>[1]TimberSectorMinusCoreVPAImp!AT$179</f>
        <v>0</v>
      </c>
      <c r="AW52" s="213">
        <f>[1]TimberSectorMinusCoreVPAImp!AU$179</f>
        <v>0</v>
      </c>
      <c r="AX52" s="213">
        <f>[1]TimberSectorMinusCoreVPAImp!AV$179</f>
        <v>0</v>
      </c>
      <c r="AY52" s="213">
        <f>[1]TimberSectorMinusCoreVPAImp!AW$179</f>
        <v>0</v>
      </c>
      <c r="AZ52" s="213">
        <f>[1]TimberSectorMinusCoreVPAImp!AX$179</f>
        <v>0</v>
      </c>
      <c r="BA52" s="213">
        <f>[1]TimberSectorMinusCoreVPAImp!AY$179</f>
        <v>0</v>
      </c>
      <c r="BB52" s="213">
        <f>[1]TimberSectorMinusCoreVPAImp!AZ$179</f>
        <v>0</v>
      </c>
      <c r="BC52" s="213">
        <f>[1]TimberSectorMinusCoreVPAImp!BA$179</f>
        <v>0</v>
      </c>
    </row>
    <row r="53" spans="2:55">
      <c r="B53" s="132"/>
      <c r="C53" s="211">
        <f>[1]TimberSectorMinusCoreVPAImp!$B$57</f>
        <v>0</v>
      </c>
      <c r="D53" s="211">
        <f>[1]TimberSectorMinusCoreVPAImp!$C$57</f>
        <v>0</v>
      </c>
      <c r="E53" s="211">
        <f>[1]TimberSectorMinusCoreVPAImp!D$57</f>
        <v>0</v>
      </c>
      <c r="F53" s="211">
        <f>[1]TimberSectorMinusCoreVPAImp!E$57</f>
        <v>0</v>
      </c>
      <c r="G53" s="211">
        <f>[1]TimberSectorMinusCoreVPAImp!F$57</f>
        <v>0</v>
      </c>
      <c r="H53" s="211">
        <f>[1]TimberSectorMinusCoreVPAImp!G$57</f>
        <v>0</v>
      </c>
      <c r="I53" s="211">
        <f>[1]TimberSectorMinusCoreVPAImp!H$57</f>
        <v>0</v>
      </c>
      <c r="J53" s="211">
        <f>[1]TimberSectorMinusCoreVPAImp!I$57</f>
        <v>0</v>
      </c>
      <c r="K53" s="211">
        <f>[1]TimberSectorMinusCoreVPAImp!J$57</f>
        <v>0</v>
      </c>
      <c r="L53" s="211">
        <f>[1]TimberSectorMinusCoreVPAImp!K$57</f>
        <v>0</v>
      </c>
      <c r="M53" s="211">
        <f>[1]TimberSectorMinusCoreVPAImp!L$57</f>
        <v>0</v>
      </c>
      <c r="N53" s="211">
        <f>[1]TimberSectorMinusCoreVPAImp!M$57</f>
        <v>0</v>
      </c>
      <c r="O53" s="211">
        <f>[1]TimberSectorMinusCoreVPAImp!N$57</f>
        <v>0</v>
      </c>
      <c r="P53" s="211">
        <f>[1]TimberSectorMinusCoreVPAImp!O$57</f>
        <v>0</v>
      </c>
      <c r="Q53" s="211">
        <f>[1]TimberSectorMinusCoreVPAImp!P$57</f>
        <v>0</v>
      </c>
      <c r="R53" s="211">
        <f>[1]TimberSectorMinusCoreVPAImp!Q$57</f>
        <v>0</v>
      </c>
      <c r="S53" s="211">
        <f>[1]TimberSectorMinusCoreVPAImp!R$57</f>
        <v>0</v>
      </c>
      <c r="T53" s="211">
        <f>[1]TimberSectorMinusCoreVPAImp!S$57</f>
        <v>0</v>
      </c>
      <c r="U53" s="211">
        <f>[1]TimberSectorMinusCoreVPAImp!T$57</f>
        <v>0</v>
      </c>
      <c r="V53" s="211">
        <f>[1]TimberSectorMinusCoreVPAImp!U$57</f>
        <v>0</v>
      </c>
      <c r="W53" s="211">
        <f>[1]TimberSectorMinusCoreVPAImp!V$57</f>
        <v>0</v>
      </c>
      <c r="X53" s="211">
        <f>[1]TimberSectorMinusCoreVPAImp!W$57</f>
        <v>0</v>
      </c>
      <c r="Y53" s="211">
        <f>[1]TimberSectorMinusCoreVPAImp!X$57</f>
        <v>0</v>
      </c>
      <c r="Z53" s="211">
        <f>[1]TimberSectorMinusCoreVPAImp!Y$57</f>
        <v>0</v>
      </c>
      <c r="AA53" s="211">
        <f>[1]TimberSectorMinusCoreVPAImp!Z$57</f>
        <v>0</v>
      </c>
      <c r="AB53" s="211">
        <f>[1]TimberSectorMinusCoreVPAImp!AA$57</f>
        <v>0</v>
      </c>
      <c r="AC53" s="43"/>
      <c r="AD53" s="213">
        <f>[1]TimberSectorMinusCoreVPAImp!$AB$57</f>
        <v>0</v>
      </c>
      <c r="AE53" s="213">
        <f>[1]TimberSectorMinusCoreVPAImp!$AC$57</f>
        <v>0</v>
      </c>
      <c r="AF53" s="213">
        <f>[1]TimberSectorMinusCoreVPAImp!AD$57</f>
        <v>0</v>
      </c>
      <c r="AG53" s="213">
        <f>[1]TimberSectorMinusCoreVPAImp!AE$57</f>
        <v>0</v>
      </c>
      <c r="AH53" s="213">
        <f>[1]TimberSectorMinusCoreVPAImp!AF$57</f>
        <v>0</v>
      </c>
      <c r="AI53" s="213">
        <f>[1]TimberSectorMinusCoreVPAImp!AG$57</f>
        <v>0</v>
      </c>
      <c r="AJ53" s="213">
        <f>[1]TimberSectorMinusCoreVPAImp!AH$57</f>
        <v>0</v>
      </c>
      <c r="AK53" s="213">
        <f>[1]TimberSectorMinusCoreVPAImp!AI$57</f>
        <v>0</v>
      </c>
      <c r="AL53" s="213">
        <f>[1]TimberSectorMinusCoreVPAImp!AJ$57</f>
        <v>0</v>
      </c>
      <c r="AM53" s="213">
        <f>[1]TimberSectorMinusCoreVPAImp!AK$57</f>
        <v>0</v>
      </c>
      <c r="AN53" s="213">
        <f>[1]TimberSectorMinusCoreVPAImp!AL$57</f>
        <v>0</v>
      </c>
      <c r="AO53" s="213">
        <f>[1]TimberSectorMinusCoreVPAImp!AM$57</f>
        <v>0</v>
      </c>
      <c r="AP53" s="213">
        <f>[1]TimberSectorMinusCoreVPAImp!AN$57</f>
        <v>0</v>
      </c>
      <c r="AQ53" s="213">
        <f>[1]TimberSectorMinusCoreVPAImp!AO$57</f>
        <v>0</v>
      </c>
      <c r="AR53" s="213">
        <f>[1]TimberSectorMinusCoreVPAImp!AP$57</f>
        <v>0</v>
      </c>
      <c r="AS53" s="213">
        <f>[1]TimberSectorMinusCoreVPAImp!AQ$57</f>
        <v>0</v>
      </c>
      <c r="AT53" s="213">
        <f>[1]TimberSectorMinusCoreVPAImp!AR$57</f>
        <v>0</v>
      </c>
      <c r="AU53" s="213">
        <f>[1]TimberSectorMinusCoreVPAImp!AS$57</f>
        <v>0</v>
      </c>
      <c r="AV53" s="213">
        <f>[1]TimberSectorMinusCoreVPAImp!AT$57</f>
        <v>0</v>
      </c>
      <c r="AW53" s="213">
        <f>[1]TimberSectorMinusCoreVPAImp!AU$57</f>
        <v>0</v>
      </c>
      <c r="AX53" s="213">
        <f>[1]TimberSectorMinusCoreVPAImp!AV$57</f>
        <v>0</v>
      </c>
      <c r="AY53" s="213">
        <f>[1]TimberSectorMinusCoreVPAImp!AW$57</f>
        <v>0</v>
      </c>
      <c r="AZ53" s="213">
        <f>[1]TimberSectorMinusCoreVPAImp!AX$57</f>
        <v>0</v>
      </c>
      <c r="BA53" s="213">
        <f>[1]TimberSectorMinusCoreVPAImp!AY$57</f>
        <v>0</v>
      </c>
      <c r="BB53" s="213">
        <f>[1]TimberSectorMinusCoreVPAImp!AZ$57</f>
        <v>0</v>
      </c>
      <c r="BC53" s="213">
        <f>[1]TimberSectorMinusCoreVPAImp!BA$57</f>
        <v>0</v>
      </c>
    </row>
    <row r="54" spans="2:55">
      <c r="B54" s="132"/>
      <c r="C54" s="211">
        <f>[1]TimberSectorMinusCoreVPAImp!$B$58</f>
        <v>0</v>
      </c>
      <c r="D54" s="211">
        <f>[1]TimberSectorMinusCoreVPAImp!$C$58</f>
        <v>0</v>
      </c>
      <c r="E54" s="211">
        <f>[1]TimberSectorMinusCoreVPAImp!D$58</f>
        <v>0</v>
      </c>
      <c r="F54" s="211">
        <f>[1]TimberSectorMinusCoreVPAImp!E$58</f>
        <v>0</v>
      </c>
      <c r="G54" s="211">
        <f>[1]TimberSectorMinusCoreVPAImp!F$58</f>
        <v>0</v>
      </c>
      <c r="H54" s="211">
        <f>[1]TimberSectorMinusCoreVPAImp!G$58</f>
        <v>0</v>
      </c>
      <c r="I54" s="211">
        <f>[1]TimberSectorMinusCoreVPAImp!H$58</f>
        <v>0</v>
      </c>
      <c r="J54" s="211">
        <f>[1]TimberSectorMinusCoreVPAImp!I$58</f>
        <v>0</v>
      </c>
      <c r="K54" s="211">
        <f>[1]TimberSectorMinusCoreVPAImp!J$58</f>
        <v>0</v>
      </c>
      <c r="L54" s="211">
        <f>[1]TimberSectorMinusCoreVPAImp!K$58</f>
        <v>0</v>
      </c>
      <c r="M54" s="211">
        <f>[1]TimberSectorMinusCoreVPAImp!L$58</f>
        <v>0</v>
      </c>
      <c r="N54" s="211">
        <f>[1]TimberSectorMinusCoreVPAImp!M$58</f>
        <v>0</v>
      </c>
      <c r="O54" s="211">
        <f>[1]TimberSectorMinusCoreVPAImp!N$58</f>
        <v>0</v>
      </c>
      <c r="P54" s="211">
        <f>[1]TimberSectorMinusCoreVPAImp!O$58</f>
        <v>0</v>
      </c>
      <c r="Q54" s="211">
        <f>[1]TimberSectorMinusCoreVPAImp!P$58</f>
        <v>0</v>
      </c>
      <c r="R54" s="211">
        <f>[1]TimberSectorMinusCoreVPAImp!Q$58</f>
        <v>0</v>
      </c>
      <c r="S54" s="211">
        <f>[1]TimberSectorMinusCoreVPAImp!R$58</f>
        <v>0</v>
      </c>
      <c r="T54" s="211">
        <f>[1]TimberSectorMinusCoreVPAImp!S$58</f>
        <v>0</v>
      </c>
      <c r="U54" s="211">
        <f>[1]TimberSectorMinusCoreVPAImp!T$58</f>
        <v>0</v>
      </c>
      <c r="V54" s="211">
        <f>[1]TimberSectorMinusCoreVPAImp!U$58</f>
        <v>0</v>
      </c>
      <c r="W54" s="211">
        <f>[1]TimberSectorMinusCoreVPAImp!V$58</f>
        <v>0</v>
      </c>
      <c r="X54" s="211">
        <f>[1]TimberSectorMinusCoreVPAImp!W$58</f>
        <v>0</v>
      </c>
      <c r="Y54" s="211">
        <f>[1]TimberSectorMinusCoreVPAImp!X$58</f>
        <v>0</v>
      </c>
      <c r="Z54" s="211">
        <f>[1]TimberSectorMinusCoreVPAImp!Y$58</f>
        <v>0</v>
      </c>
      <c r="AA54" s="211">
        <f>[1]TimberSectorMinusCoreVPAImp!Z$58</f>
        <v>0</v>
      </c>
      <c r="AB54" s="211">
        <f>[1]TimberSectorMinusCoreVPAImp!AA$58</f>
        <v>0</v>
      </c>
      <c r="AC54" s="43"/>
      <c r="AD54" s="213">
        <f>[1]TimberSectorMinusCoreVPAImp!$AB$58</f>
        <v>0</v>
      </c>
      <c r="AE54" s="213">
        <f>[1]TimberSectorMinusCoreVPAImp!$AC$58</f>
        <v>0</v>
      </c>
      <c r="AF54" s="213">
        <f>[1]TimberSectorMinusCoreVPAImp!AD$58</f>
        <v>0</v>
      </c>
      <c r="AG54" s="213">
        <f>[1]TimberSectorMinusCoreVPAImp!AE$58</f>
        <v>0</v>
      </c>
      <c r="AH54" s="213">
        <f>[1]TimberSectorMinusCoreVPAImp!AF$58</f>
        <v>0</v>
      </c>
      <c r="AI54" s="213">
        <f>[1]TimberSectorMinusCoreVPAImp!AG$58</f>
        <v>0</v>
      </c>
      <c r="AJ54" s="213">
        <f>[1]TimberSectorMinusCoreVPAImp!AH$58</f>
        <v>0</v>
      </c>
      <c r="AK54" s="213">
        <f>[1]TimberSectorMinusCoreVPAImp!AI$58</f>
        <v>0</v>
      </c>
      <c r="AL54" s="213">
        <f>[1]TimberSectorMinusCoreVPAImp!AJ$58</f>
        <v>0</v>
      </c>
      <c r="AM54" s="213">
        <f>[1]TimberSectorMinusCoreVPAImp!AK$58</f>
        <v>0</v>
      </c>
      <c r="AN54" s="213">
        <f>[1]TimberSectorMinusCoreVPAImp!AL$58</f>
        <v>0</v>
      </c>
      <c r="AO54" s="213">
        <f>[1]TimberSectorMinusCoreVPAImp!AM$58</f>
        <v>0</v>
      </c>
      <c r="AP54" s="213">
        <f>[1]TimberSectorMinusCoreVPAImp!AN$58</f>
        <v>0</v>
      </c>
      <c r="AQ54" s="213">
        <f>[1]TimberSectorMinusCoreVPAImp!AO$58</f>
        <v>0</v>
      </c>
      <c r="AR54" s="213">
        <f>[1]TimberSectorMinusCoreVPAImp!AP$58</f>
        <v>0</v>
      </c>
      <c r="AS54" s="213">
        <f>[1]TimberSectorMinusCoreVPAImp!AQ$58</f>
        <v>0</v>
      </c>
      <c r="AT54" s="213">
        <f>[1]TimberSectorMinusCoreVPAImp!AR$58</f>
        <v>0</v>
      </c>
      <c r="AU54" s="213">
        <f>[1]TimberSectorMinusCoreVPAImp!AS$58</f>
        <v>0</v>
      </c>
      <c r="AV54" s="213">
        <f>[1]TimberSectorMinusCoreVPAImp!AT$58</f>
        <v>0</v>
      </c>
      <c r="AW54" s="213">
        <f>[1]TimberSectorMinusCoreVPAImp!AU$58</f>
        <v>0</v>
      </c>
      <c r="AX54" s="213">
        <f>[1]TimberSectorMinusCoreVPAImp!AV$58</f>
        <v>0</v>
      </c>
      <c r="AY54" s="213">
        <f>[1]TimberSectorMinusCoreVPAImp!AW$58</f>
        <v>0</v>
      </c>
      <c r="AZ54" s="213">
        <f>[1]TimberSectorMinusCoreVPAImp!AX$58</f>
        <v>0</v>
      </c>
      <c r="BA54" s="213">
        <f>[1]TimberSectorMinusCoreVPAImp!AY$58</f>
        <v>0</v>
      </c>
      <c r="BB54" s="213">
        <f>[1]TimberSectorMinusCoreVPAImp!AZ$58</f>
        <v>0</v>
      </c>
      <c r="BC54" s="213">
        <f>[1]TimberSectorMinusCoreVPAImp!BA$58</f>
        <v>0</v>
      </c>
    </row>
    <row r="55" spans="2:55">
      <c r="B55" s="132"/>
      <c r="C55" s="211">
        <f>[1]TimberSectorMinusCoreVPAImp!$B$59</f>
        <v>0</v>
      </c>
      <c r="D55" s="211">
        <f>[1]TimberSectorMinusCoreVPAImp!$C$59</f>
        <v>0</v>
      </c>
      <c r="E55" s="211">
        <f>[1]TimberSectorMinusCoreVPAImp!D$59</f>
        <v>0</v>
      </c>
      <c r="F55" s="211">
        <f>[1]TimberSectorMinusCoreVPAImp!E$59</f>
        <v>0</v>
      </c>
      <c r="G55" s="211">
        <f>[1]TimberSectorMinusCoreVPAImp!F$59</f>
        <v>0</v>
      </c>
      <c r="H55" s="211">
        <f>[1]TimberSectorMinusCoreVPAImp!G$59</f>
        <v>0</v>
      </c>
      <c r="I55" s="211">
        <f>[1]TimberSectorMinusCoreVPAImp!H$59</f>
        <v>0</v>
      </c>
      <c r="J55" s="211">
        <f>[1]TimberSectorMinusCoreVPAImp!I$59</f>
        <v>0</v>
      </c>
      <c r="K55" s="211">
        <f>[1]TimberSectorMinusCoreVPAImp!J$59</f>
        <v>0</v>
      </c>
      <c r="L55" s="211">
        <f>[1]TimberSectorMinusCoreVPAImp!K$59</f>
        <v>0</v>
      </c>
      <c r="M55" s="211">
        <f>[1]TimberSectorMinusCoreVPAImp!L$59</f>
        <v>0</v>
      </c>
      <c r="N55" s="211">
        <f>[1]TimberSectorMinusCoreVPAImp!M$59</f>
        <v>0</v>
      </c>
      <c r="O55" s="211">
        <f>[1]TimberSectorMinusCoreVPAImp!N$59</f>
        <v>0</v>
      </c>
      <c r="P55" s="211">
        <f>[1]TimberSectorMinusCoreVPAImp!O$59</f>
        <v>0</v>
      </c>
      <c r="Q55" s="211">
        <f>[1]TimberSectorMinusCoreVPAImp!P$59</f>
        <v>0</v>
      </c>
      <c r="R55" s="211">
        <f>[1]TimberSectorMinusCoreVPAImp!Q$59</f>
        <v>0</v>
      </c>
      <c r="S55" s="211">
        <f>[1]TimberSectorMinusCoreVPAImp!R$59</f>
        <v>0</v>
      </c>
      <c r="T55" s="211">
        <f>[1]TimberSectorMinusCoreVPAImp!S$59</f>
        <v>0</v>
      </c>
      <c r="U55" s="211">
        <f>[1]TimberSectorMinusCoreVPAImp!T$59</f>
        <v>0</v>
      </c>
      <c r="V55" s="211">
        <f>[1]TimberSectorMinusCoreVPAImp!U$59</f>
        <v>0</v>
      </c>
      <c r="W55" s="211">
        <f>[1]TimberSectorMinusCoreVPAImp!V$59</f>
        <v>0</v>
      </c>
      <c r="X55" s="211">
        <f>[1]TimberSectorMinusCoreVPAImp!W$59</f>
        <v>0</v>
      </c>
      <c r="Y55" s="211">
        <f>[1]TimberSectorMinusCoreVPAImp!X$59</f>
        <v>0</v>
      </c>
      <c r="Z55" s="211">
        <f>[1]TimberSectorMinusCoreVPAImp!Y$59</f>
        <v>0</v>
      </c>
      <c r="AA55" s="211">
        <f>[1]TimberSectorMinusCoreVPAImp!Z$59</f>
        <v>0</v>
      </c>
      <c r="AB55" s="211">
        <f>[1]TimberSectorMinusCoreVPAImp!AA$59</f>
        <v>0</v>
      </c>
      <c r="AC55" s="43"/>
      <c r="AD55" s="213">
        <f>[1]TimberSectorMinusCoreVPAImp!$AB$59</f>
        <v>0</v>
      </c>
      <c r="AE55" s="213">
        <f>[1]TimberSectorMinusCoreVPAImp!$AC$59</f>
        <v>0</v>
      </c>
      <c r="AF55" s="213">
        <f>[1]TimberSectorMinusCoreVPAImp!AD$59</f>
        <v>0</v>
      </c>
      <c r="AG55" s="213">
        <f>[1]TimberSectorMinusCoreVPAImp!AE$59</f>
        <v>0</v>
      </c>
      <c r="AH55" s="213">
        <f>[1]TimberSectorMinusCoreVPAImp!AF$59</f>
        <v>0</v>
      </c>
      <c r="AI55" s="213">
        <f>[1]TimberSectorMinusCoreVPAImp!AG$59</f>
        <v>0</v>
      </c>
      <c r="AJ55" s="213">
        <f>[1]TimberSectorMinusCoreVPAImp!AH$59</f>
        <v>0</v>
      </c>
      <c r="AK55" s="213">
        <f>[1]TimberSectorMinusCoreVPAImp!AI$59</f>
        <v>0</v>
      </c>
      <c r="AL55" s="213">
        <f>[1]TimberSectorMinusCoreVPAImp!AJ$59</f>
        <v>0</v>
      </c>
      <c r="AM55" s="213">
        <f>[1]TimberSectorMinusCoreVPAImp!AK$59</f>
        <v>0</v>
      </c>
      <c r="AN55" s="213">
        <f>[1]TimberSectorMinusCoreVPAImp!AL$59</f>
        <v>0</v>
      </c>
      <c r="AO55" s="213">
        <f>[1]TimberSectorMinusCoreVPAImp!AM$59</f>
        <v>0</v>
      </c>
      <c r="AP55" s="213">
        <f>[1]TimberSectorMinusCoreVPAImp!AN$59</f>
        <v>0</v>
      </c>
      <c r="AQ55" s="213">
        <f>[1]TimberSectorMinusCoreVPAImp!AO$59</f>
        <v>0</v>
      </c>
      <c r="AR55" s="213">
        <f>[1]TimberSectorMinusCoreVPAImp!AP$59</f>
        <v>0</v>
      </c>
      <c r="AS55" s="213">
        <f>[1]TimberSectorMinusCoreVPAImp!AQ$59</f>
        <v>0</v>
      </c>
      <c r="AT55" s="213">
        <f>[1]TimberSectorMinusCoreVPAImp!AR$59</f>
        <v>0</v>
      </c>
      <c r="AU55" s="213">
        <f>[1]TimberSectorMinusCoreVPAImp!AS$59</f>
        <v>0</v>
      </c>
      <c r="AV55" s="213">
        <f>[1]TimberSectorMinusCoreVPAImp!AT$59</f>
        <v>0</v>
      </c>
      <c r="AW55" s="213">
        <f>[1]TimberSectorMinusCoreVPAImp!AU$59</f>
        <v>0</v>
      </c>
      <c r="AX55" s="213">
        <f>[1]TimberSectorMinusCoreVPAImp!AV$59</f>
        <v>0</v>
      </c>
      <c r="AY55" s="213">
        <f>[1]TimberSectorMinusCoreVPAImp!AW$59</f>
        <v>0</v>
      </c>
      <c r="AZ55" s="213">
        <f>[1]TimberSectorMinusCoreVPAImp!AX$59</f>
        <v>0</v>
      </c>
      <c r="BA55" s="213">
        <f>[1]TimberSectorMinusCoreVPAImp!AY$59</f>
        <v>0</v>
      </c>
      <c r="BB55" s="213">
        <f>[1]TimberSectorMinusCoreVPAImp!AZ$59</f>
        <v>0</v>
      </c>
      <c r="BC55" s="213">
        <f>[1]TimberSectorMinusCoreVPAImp!BA$59</f>
        <v>0</v>
      </c>
    </row>
    <row r="56" spans="2:55">
      <c r="B56" s="132"/>
      <c r="C56" s="211">
        <f>[1]TimberSectorMinusCoreVPAImp!$B$60</f>
        <v>0</v>
      </c>
      <c r="D56" s="211">
        <f>[1]TimberSectorMinusCoreVPAImp!$C$60</f>
        <v>0</v>
      </c>
      <c r="E56" s="211">
        <f>[1]TimberSectorMinusCoreVPAImp!D$60</f>
        <v>0</v>
      </c>
      <c r="F56" s="211">
        <f>[1]TimberSectorMinusCoreVPAImp!E$60</f>
        <v>0</v>
      </c>
      <c r="G56" s="211">
        <f>[1]TimberSectorMinusCoreVPAImp!F$60</f>
        <v>0</v>
      </c>
      <c r="H56" s="211">
        <f>[1]TimberSectorMinusCoreVPAImp!G$60</f>
        <v>0</v>
      </c>
      <c r="I56" s="211">
        <f>[1]TimberSectorMinusCoreVPAImp!H$60</f>
        <v>0</v>
      </c>
      <c r="J56" s="211">
        <f>[1]TimberSectorMinusCoreVPAImp!I$60</f>
        <v>0</v>
      </c>
      <c r="K56" s="211">
        <f>[1]TimberSectorMinusCoreVPAImp!J$60</f>
        <v>0</v>
      </c>
      <c r="L56" s="211">
        <f>[1]TimberSectorMinusCoreVPAImp!K$60</f>
        <v>0</v>
      </c>
      <c r="M56" s="211">
        <f>[1]TimberSectorMinusCoreVPAImp!L$60</f>
        <v>0</v>
      </c>
      <c r="N56" s="211">
        <f>[1]TimberSectorMinusCoreVPAImp!M$60</f>
        <v>0</v>
      </c>
      <c r="O56" s="211">
        <f>[1]TimberSectorMinusCoreVPAImp!N$60</f>
        <v>0</v>
      </c>
      <c r="P56" s="211">
        <f>[1]TimberSectorMinusCoreVPAImp!O$60</f>
        <v>0</v>
      </c>
      <c r="Q56" s="211">
        <f>[1]TimberSectorMinusCoreVPAImp!P$60</f>
        <v>0</v>
      </c>
      <c r="R56" s="211">
        <f>[1]TimberSectorMinusCoreVPAImp!Q$60</f>
        <v>0</v>
      </c>
      <c r="S56" s="211">
        <f>[1]TimberSectorMinusCoreVPAImp!R$60</f>
        <v>0</v>
      </c>
      <c r="T56" s="211">
        <f>[1]TimberSectorMinusCoreVPAImp!S$60</f>
        <v>0</v>
      </c>
      <c r="U56" s="211">
        <f>[1]TimberSectorMinusCoreVPAImp!T$60</f>
        <v>0</v>
      </c>
      <c r="V56" s="211">
        <f>[1]TimberSectorMinusCoreVPAImp!U$60</f>
        <v>0</v>
      </c>
      <c r="W56" s="211">
        <f>[1]TimberSectorMinusCoreVPAImp!V$60</f>
        <v>0</v>
      </c>
      <c r="X56" s="211">
        <f>[1]TimberSectorMinusCoreVPAImp!W$60</f>
        <v>0</v>
      </c>
      <c r="Y56" s="211">
        <f>[1]TimberSectorMinusCoreVPAImp!X$60</f>
        <v>0</v>
      </c>
      <c r="Z56" s="211">
        <f>[1]TimberSectorMinusCoreVPAImp!Y$60</f>
        <v>0</v>
      </c>
      <c r="AA56" s="211">
        <f>[1]TimberSectorMinusCoreVPAImp!Z$60</f>
        <v>0</v>
      </c>
      <c r="AB56" s="211">
        <f>[1]TimberSectorMinusCoreVPAImp!AA$60</f>
        <v>0</v>
      </c>
      <c r="AC56" s="43"/>
      <c r="AD56" s="213">
        <f>[1]TimberSectorMinusCoreVPAImp!$AB$60</f>
        <v>0</v>
      </c>
      <c r="AE56" s="213">
        <f>[1]TimberSectorMinusCoreVPAImp!$AC$60</f>
        <v>0</v>
      </c>
      <c r="AF56" s="213">
        <f>[1]TimberSectorMinusCoreVPAImp!AD$60</f>
        <v>0</v>
      </c>
      <c r="AG56" s="213">
        <f>[1]TimberSectorMinusCoreVPAImp!AE$60</f>
        <v>0</v>
      </c>
      <c r="AH56" s="213">
        <f>[1]TimberSectorMinusCoreVPAImp!AF$60</f>
        <v>0</v>
      </c>
      <c r="AI56" s="213">
        <f>[1]TimberSectorMinusCoreVPAImp!AG$60</f>
        <v>0</v>
      </c>
      <c r="AJ56" s="213">
        <f>[1]TimberSectorMinusCoreVPAImp!AH$60</f>
        <v>0</v>
      </c>
      <c r="AK56" s="213">
        <f>[1]TimberSectorMinusCoreVPAImp!AI$60</f>
        <v>0</v>
      </c>
      <c r="AL56" s="213">
        <f>[1]TimberSectorMinusCoreVPAImp!AJ$60</f>
        <v>0</v>
      </c>
      <c r="AM56" s="213">
        <f>[1]TimberSectorMinusCoreVPAImp!AK$60</f>
        <v>0</v>
      </c>
      <c r="AN56" s="213">
        <f>[1]TimberSectorMinusCoreVPAImp!AL$60</f>
        <v>0</v>
      </c>
      <c r="AO56" s="213">
        <f>[1]TimberSectorMinusCoreVPAImp!AM$60</f>
        <v>0</v>
      </c>
      <c r="AP56" s="213">
        <f>[1]TimberSectorMinusCoreVPAImp!AN$60</f>
        <v>0</v>
      </c>
      <c r="AQ56" s="213">
        <f>[1]TimberSectorMinusCoreVPAImp!AO$60</f>
        <v>0</v>
      </c>
      <c r="AR56" s="213">
        <f>[1]TimberSectorMinusCoreVPAImp!AP$60</f>
        <v>0</v>
      </c>
      <c r="AS56" s="213">
        <f>[1]TimberSectorMinusCoreVPAImp!AQ$60</f>
        <v>0</v>
      </c>
      <c r="AT56" s="213">
        <f>[1]TimberSectorMinusCoreVPAImp!AR$60</f>
        <v>0</v>
      </c>
      <c r="AU56" s="213">
        <f>[1]TimberSectorMinusCoreVPAImp!AS$60</f>
        <v>0</v>
      </c>
      <c r="AV56" s="213">
        <f>[1]TimberSectorMinusCoreVPAImp!AT$60</f>
        <v>0</v>
      </c>
      <c r="AW56" s="213">
        <f>[1]TimberSectorMinusCoreVPAImp!AU$60</f>
        <v>0</v>
      </c>
      <c r="AX56" s="213">
        <f>[1]TimberSectorMinusCoreVPAImp!AV$60</f>
        <v>0</v>
      </c>
      <c r="AY56" s="213">
        <f>[1]TimberSectorMinusCoreVPAImp!AW$60</f>
        <v>0</v>
      </c>
      <c r="AZ56" s="213">
        <f>[1]TimberSectorMinusCoreVPAImp!AX$60</f>
        <v>0</v>
      </c>
      <c r="BA56" s="213">
        <f>[1]TimberSectorMinusCoreVPAImp!AY$60</f>
        <v>0</v>
      </c>
      <c r="BB56" s="213">
        <f>[1]TimberSectorMinusCoreVPAImp!AZ$60</f>
        <v>0</v>
      </c>
      <c r="BC56" s="213">
        <f>[1]TimberSectorMinusCoreVPAImp!BA$60</f>
        <v>0</v>
      </c>
    </row>
    <row r="57" spans="2:55">
      <c r="B57" s="132"/>
      <c r="C57" s="211">
        <f>[1]TimberSectorMinusCoreVPAImp!$B$61</f>
        <v>0</v>
      </c>
      <c r="D57" s="211">
        <f>[1]TimberSectorMinusCoreVPAImp!$C$61</f>
        <v>0</v>
      </c>
      <c r="E57" s="211">
        <f>[1]TimberSectorMinusCoreVPAImp!D$61</f>
        <v>0</v>
      </c>
      <c r="F57" s="211">
        <f>[1]TimberSectorMinusCoreVPAImp!E$61</f>
        <v>0</v>
      </c>
      <c r="G57" s="211">
        <f>[1]TimberSectorMinusCoreVPAImp!F$61</f>
        <v>6.4103649999999998E-2</v>
      </c>
      <c r="H57" s="211">
        <f>[1]TimberSectorMinusCoreVPAImp!G$61</f>
        <v>0</v>
      </c>
      <c r="I57" s="211">
        <f>[1]TimberSectorMinusCoreVPAImp!H$61</f>
        <v>0.122109194</v>
      </c>
      <c r="J57" s="211">
        <f>[1]TimberSectorMinusCoreVPAImp!I$61</f>
        <v>0</v>
      </c>
      <c r="K57" s="211">
        <f>[1]TimberSectorMinusCoreVPAImp!J$61</f>
        <v>0</v>
      </c>
      <c r="L57" s="211">
        <f>[1]TimberSectorMinusCoreVPAImp!K$61</f>
        <v>0</v>
      </c>
      <c r="M57" s="211">
        <f>[1]TimberSectorMinusCoreVPAImp!L$61</f>
        <v>0</v>
      </c>
      <c r="N57" s="211">
        <f>[1]TimberSectorMinusCoreVPAImp!M$61</f>
        <v>0</v>
      </c>
      <c r="O57" s="211">
        <f>[1]TimberSectorMinusCoreVPAImp!N$61</f>
        <v>0</v>
      </c>
      <c r="P57" s="211">
        <f>[1]TimberSectorMinusCoreVPAImp!O$61</f>
        <v>0</v>
      </c>
      <c r="Q57" s="211">
        <f>[1]TimberSectorMinusCoreVPAImp!P$61</f>
        <v>0</v>
      </c>
      <c r="R57" s="211">
        <f>[1]TimberSectorMinusCoreVPAImp!Q$61</f>
        <v>0</v>
      </c>
      <c r="S57" s="211">
        <f>[1]TimberSectorMinusCoreVPAImp!R$61</f>
        <v>0</v>
      </c>
      <c r="T57" s="211">
        <f>[1]TimberSectorMinusCoreVPAImp!S$61</f>
        <v>0</v>
      </c>
      <c r="U57" s="211">
        <f>[1]TimberSectorMinusCoreVPAImp!T$61</f>
        <v>0</v>
      </c>
      <c r="V57" s="211">
        <f>[1]TimberSectorMinusCoreVPAImp!U$61</f>
        <v>0</v>
      </c>
      <c r="W57" s="211">
        <f>[1]TimberSectorMinusCoreVPAImp!V$61</f>
        <v>0</v>
      </c>
      <c r="X57" s="211">
        <f>[1]TimberSectorMinusCoreVPAImp!W$61</f>
        <v>0</v>
      </c>
      <c r="Y57" s="211">
        <f>[1]TimberSectorMinusCoreVPAImp!X$61</f>
        <v>0</v>
      </c>
      <c r="Z57" s="211">
        <f>[1]TimberSectorMinusCoreVPAImp!Y$61</f>
        <v>0</v>
      </c>
      <c r="AA57" s="211">
        <f>[1]TimberSectorMinusCoreVPAImp!Z$61</f>
        <v>0</v>
      </c>
      <c r="AB57" s="211">
        <f>[1]TimberSectorMinusCoreVPAImp!AA$61</f>
        <v>0</v>
      </c>
      <c r="AC57" s="43"/>
      <c r="AD57" s="213">
        <f>[1]TimberSectorMinusCoreVPAImp!$AB$61</f>
        <v>0</v>
      </c>
      <c r="AE57" s="213">
        <f>[1]TimberSectorMinusCoreVPAImp!$AC$61</f>
        <v>0</v>
      </c>
      <c r="AF57" s="213">
        <f>[1]TimberSectorMinusCoreVPAImp!AD$61</f>
        <v>0</v>
      </c>
      <c r="AG57" s="213">
        <f>[1]TimberSectorMinusCoreVPAImp!AE$61</f>
        <v>0</v>
      </c>
      <c r="AH57" s="213">
        <f>[1]TimberSectorMinusCoreVPAImp!AF$61</f>
        <v>39.869265117499999</v>
      </c>
      <c r="AI57" s="213">
        <f>[1]TimberSectorMinusCoreVPAImp!AG$61</f>
        <v>0</v>
      </c>
      <c r="AJ57" s="213">
        <f>[1]TimberSectorMinusCoreVPAImp!AH$61</f>
        <v>76.660151993200003</v>
      </c>
      <c r="AK57" s="213">
        <f>[1]TimberSectorMinusCoreVPAImp!AI$61</f>
        <v>0</v>
      </c>
      <c r="AL57" s="213">
        <f>[1]TimberSectorMinusCoreVPAImp!AJ$61</f>
        <v>0</v>
      </c>
      <c r="AM57" s="213">
        <f>[1]TimberSectorMinusCoreVPAImp!AK$61</f>
        <v>0</v>
      </c>
      <c r="AN57" s="213">
        <f>[1]TimberSectorMinusCoreVPAImp!AL$61</f>
        <v>0</v>
      </c>
      <c r="AO57" s="213">
        <f>[1]TimberSectorMinusCoreVPAImp!AM$61</f>
        <v>0</v>
      </c>
      <c r="AP57" s="213">
        <f>[1]TimberSectorMinusCoreVPAImp!AN$61</f>
        <v>0</v>
      </c>
      <c r="AQ57" s="213">
        <f>[1]TimberSectorMinusCoreVPAImp!AO$61</f>
        <v>0</v>
      </c>
      <c r="AR57" s="213">
        <f>[1]TimberSectorMinusCoreVPAImp!AP$61</f>
        <v>0</v>
      </c>
      <c r="AS57" s="213">
        <f>[1]TimberSectorMinusCoreVPAImp!AQ$61</f>
        <v>0</v>
      </c>
      <c r="AT57" s="213">
        <f>[1]TimberSectorMinusCoreVPAImp!AR$61</f>
        <v>0</v>
      </c>
      <c r="AU57" s="213">
        <f>[1]TimberSectorMinusCoreVPAImp!AS$61</f>
        <v>0</v>
      </c>
      <c r="AV57" s="213">
        <f>[1]TimberSectorMinusCoreVPAImp!AT$61</f>
        <v>0</v>
      </c>
      <c r="AW57" s="213">
        <f>[1]TimberSectorMinusCoreVPAImp!AU$61</f>
        <v>0</v>
      </c>
      <c r="AX57" s="213">
        <f>[1]TimberSectorMinusCoreVPAImp!AV$61</f>
        <v>0</v>
      </c>
      <c r="AY57" s="213">
        <f>[1]TimberSectorMinusCoreVPAImp!AW$61</f>
        <v>0</v>
      </c>
      <c r="AZ57" s="213">
        <f>[1]TimberSectorMinusCoreVPAImp!AX$61</f>
        <v>0</v>
      </c>
      <c r="BA57" s="213">
        <f>[1]TimberSectorMinusCoreVPAImp!AY$61</f>
        <v>0</v>
      </c>
      <c r="BB57" s="213">
        <f>[1]TimberSectorMinusCoreVPAImp!AZ$61</f>
        <v>1.6014340000000002E-4</v>
      </c>
      <c r="BC57" s="213">
        <f>[1]TimberSectorMinusCoreVPAImp!BA$61</f>
        <v>0</v>
      </c>
    </row>
    <row r="58" spans="2:55">
      <c r="B58" s="132"/>
      <c r="C58" s="211">
        <f>[1]TimberSectorMinusCoreVPAImp!$B$62</f>
        <v>0</v>
      </c>
      <c r="D58" s="211">
        <f>[1]TimberSectorMinusCoreVPAImp!$C$62</f>
        <v>0</v>
      </c>
      <c r="E58" s="211">
        <f>[1]TimberSectorMinusCoreVPAImp!D$62</f>
        <v>0</v>
      </c>
      <c r="F58" s="211">
        <f>[1]TimberSectorMinusCoreVPAImp!E$62</f>
        <v>2.8850030794584629E-3</v>
      </c>
      <c r="G58" s="211">
        <f>[1]TimberSectorMinusCoreVPAImp!F$62</f>
        <v>1.9163720967821278E-3</v>
      </c>
      <c r="H58" s="211">
        <f>[1]TimberSectorMinusCoreVPAImp!G$62</f>
        <v>5.7475819999999993E-3</v>
      </c>
      <c r="I58" s="211">
        <f>[1]TimberSectorMinusCoreVPAImp!H$62</f>
        <v>9.2330000000000005E-5</v>
      </c>
      <c r="J58" s="211">
        <f>[1]TimberSectorMinusCoreVPAImp!I$62</f>
        <v>1.3176807999999995E-2</v>
      </c>
      <c r="K58" s="211">
        <f>[1]TimberSectorMinusCoreVPAImp!J$62</f>
        <v>5.5780960000000003E-3</v>
      </c>
      <c r="L58" s="211">
        <f>[1]TimberSectorMinusCoreVPAImp!K$62</f>
        <v>1.1893132375872073E-3</v>
      </c>
      <c r="M58" s="211">
        <f>[1]TimberSectorMinusCoreVPAImp!L$62</f>
        <v>1.8460665772982096E-3</v>
      </c>
      <c r="N58" s="211">
        <f>[1]TimberSectorMinusCoreVPAImp!M$62</f>
        <v>1.527231647252747E-3</v>
      </c>
      <c r="O58" s="211">
        <f>[1]TimberSectorMinusCoreVPAImp!N$62</f>
        <v>8.413656666666667E-4</v>
      </c>
      <c r="P58" s="211">
        <f>[1]TimberSectorMinusCoreVPAImp!O$62</f>
        <v>0</v>
      </c>
      <c r="Q58" s="211">
        <f>[1]TimberSectorMinusCoreVPAImp!P$62</f>
        <v>0</v>
      </c>
      <c r="R58" s="211">
        <f>[1]TimberSectorMinusCoreVPAImp!Q$62</f>
        <v>0</v>
      </c>
      <c r="S58" s="211">
        <f>[1]TimberSectorMinusCoreVPAImp!R$62</f>
        <v>0</v>
      </c>
      <c r="T58" s="211">
        <f>[1]TimberSectorMinusCoreVPAImp!S$62</f>
        <v>0</v>
      </c>
      <c r="U58" s="211">
        <f>[1]TimberSectorMinusCoreVPAImp!T$62</f>
        <v>0</v>
      </c>
      <c r="V58" s="211">
        <f>[1]TimberSectorMinusCoreVPAImp!U$62</f>
        <v>2.686153846153846E-6</v>
      </c>
      <c r="W58" s="211">
        <f>[1]TimberSectorMinusCoreVPAImp!V$62</f>
        <v>0</v>
      </c>
      <c r="X58" s="211">
        <f>[1]TimberSectorMinusCoreVPAImp!W$62</f>
        <v>5.8799999999999997E-8</v>
      </c>
      <c r="Y58" s="211">
        <f>[1]TimberSectorMinusCoreVPAImp!X$62</f>
        <v>6.6359999999999988E-7</v>
      </c>
      <c r="Z58" s="211">
        <f>[1]TimberSectorMinusCoreVPAImp!Y$62</f>
        <v>2.1839439999999998E-4</v>
      </c>
      <c r="AA58" s="211">
        <f>[1]TimberSectorMinusCoreVPAImp!Z$62</f>
        <v>0</v>
      </c>
      <c r="AB58" s="211">
        <f>[1]TimberSectorMinusCoreVPAImp!AA$62</f>
        <v>0</v>
      </c>
      <c r="AC58" s="43"/>
      <c r="AD58" s="213">
        <f>[1]TimberSectorMinusCoreVPAImp!$AB$62</f>
        <v>0</v>
      </c>
      <c r="AE58" s="213">
        <f>[1]TimberSectorMinusCoreVPAImp!$AC$62</f>
        <v>0</v>
      </c>
      <c r="AF58" s="213">
        <f>[1]TimberSectorMinusCoreVPAImp!AD$62</f>
        <v>0</v>
      </c>
      <c r="AG58" s="213">
        <f>[1]TimberSectorMinusCoreVPAImp!AE$62</f>
        <v>0.89717734399999993</v>
      </c>
      <c r="AH58" s="213">
        <f>[1]TimberSectorMinusCoreVPAImp!AF$62</f>
        <v>0.71654983890000012</v>
      </c>
      <c r="AI58" s="213">
        <f>[1]TimberSectorMinusCoreVPAImp!AG$62</f>
        <v>3.9297896781000001</v>
      </c>
      <c r="AJ58" s="213">
        <f>[1]TimberSectorMinusCoreVPAImp!AH$62</f>
        <v>5.6007293600000001E-2</v>
      </c>
      <c r="AK58" s="213">
        <f>[1]TimberSectorMinusCoreVPAImp!AI$62</f>
        <v>10.524017421</v>
      </c>
      <c r="AL58" s="213">
        <f>[1]TimberSectorMinusCoreVPAImp!AJ$62</f>
        <v>6.6470511552000016</v>
      </c>
      <c r="AM58" s="213">
        <f>[1]TimberSectorMinusCoreVPAImp!AK$62</f>
        <v>1.5543428032</v>
      </c>
      <c r="AN58" s="213">
        <f>[1]TimberSectorMinusCoreVPAImp!AL$62</f>
        <v>2.1412017036000002</v>
      </c>
      <c r="AO58" s="213">
        <f>[1]TimberSectorMinusCoreVPAImp!AM$62</f>
        <v>1.8765732960000001</v>
      </c>
      <c r="AP58" s="213">
        <f>[1]TimberSectorMinusCoreVPAImp!AN$62</f>
        <v>1.0794812512</v>
      </c>
      <c r="AQ58" s="213">
        <f>[1]TimberSectorMinusCoreVPAImp!AO$62</f>
        <v>0</v>
      </c>
      <c r="AR58" s="213">
        <f>[1]TimberSectorMinusCoreVPAImp!AP$62</f>
        <v>0</v>
      </c>
      <c r="AS58" s="213">
        <f>[1]TimberSectorMinusCoreVPAImp!AQ$62</f>
        <v>0</v>
      </c>
      <c r="AT58" s="213">
        <f>[1]TimberSectorMinusCoreVPAImp!AR$62</f>
        <v>0</v>
      </c>
      <c r="AU58" s="213">
        <f>[1]TimberSectorMinusCoreVPAImp!AS$62</f>
        <v>0</v>
      </c>
      <c r="AV58" s="213">
        <f>[1]TimberSectorMinusCoreVPAImp!AT$62</f>
        <v>0</v>
      </c>
      <c r="AW58" s="213">
        <f>[1]TimberSectorMinusCoreVPAImp!AU$62</f>
        <v>8.2059350000000006E-4</v>
      </c>
      <c r="AX58" s="213">
        <f>[1]TimberSectorMinusCoreVPAImp!AV$62</f>
        <v>0</v>
      </c>
      <c r="AY58" s="213">
        <f>[1]TimberSectorMinusCoreVPAImp!AW$62</f>
        <v>8.5745750000000001E-4</v>
      </c>
      <c r="AZ58" s="213">
        <f>[1]TimberSectorMinusCoreVPAImp!AX$62</f>
        <v>3.2758829999999998E-3</v>
      </c>
      <c r="BA58" s="213">
        <f>[1]TimberSectorMinusCoreVPAImp!AY$62</f>
        <v>5.8040940099999994E-2</v>
      </c>
      <c r="BB58" s="213">
        <f>[1]TimberSectorMinusCoreVPAImp!AZ$62</f>
        <v>0</v>
      </c>
      <c r="BC58" s="213">
        <f>[1]TimberSectorMinusCoreVPAImp!BA$62</f>
        <v>0</v>
      </c>
    </row>
    <row r="59" spans="2:55">
      <c r="B59" s="132"/>
      <c r="C59" s="211">
        <f>[1]TimberSectorMinusCoreVPAImp!$B$178</f>
        <v>0</v>
      </c>
      <c r="D59" s="211">
        <f>[1]TimberSectorMinusCoreVPAImp!$C$178</f>
        <v>0</v>
      </c>
      <c r="E59" s="211">
        <f>[1]TimberSectorMinusCoreVPAImp!D$178</f>
        <v>0</v>
      </c>
      <c r="F59" s="211">
        <f>[1]TimberSectorMinusCoreVPAImp!E$178</f>
        <v>0</v>
      </c>
      <c r="G59" s="211">
        <f>[1]TimberSectorMinusCoreVPAImp!F$178</f>
        <v>0</v>
      </c>
      <c r="H59" s="211">
        <f>[1]TimberSectorMinusCoreVPAImp!G$178</f>
        <v>0</v>
      </c>
      <c r="I59" s="211">
        <f>[1]TimberSectorMinusCoreVPAImp!H$178</f>
        <v>0</v>
      </c>
      <c r="J59" s="211">
        <f>[1]TimberSectorMinusCoreVPAImp!I$178</f>
        <v>0</v>
      </c>
      <c r="K59" s="211">
        <f>[1]TimberSectorMinusCoreVPAImp!J$178</f>
        <v>0</v>
      </c>
      <c r="L59" s="211">
        <f>[1]TimberSectorMinusCoreVPAImp!K$178</f>
        <v>0</v>
      </c>
      <c r="M59" s="211">
        <f>[1]TimberSectorMinusCoreVPAImp!L$178</f>
        <v>0</v>
      </c>
      <c r="N59" s="211">
        <f>[1]TimberSectorMinusCoreVPAImp!M$178</f>
        <v>0</v>
      </c>
      <c r="O59" s="211">
        <f>[1]TimberSectorMinusCoreVPAImp!N$178</f>
        <v>0</v>
      </c>
      <c r="P59" s="211">
        <f>[1]TimberSectorMinusCoreVPAImp!O$178</f>
        <v>0</v>
      </c>
      <c r="Q59" s="211">
        <f>[1]TimberSectorMinusCoreVPAImp!P$178</f>
        <v>0</v>
      </c>
      <c r="R59" s="211">
        <f>[1]TimberSectorMinusCoreVPAImp!Q$178</f>
        <v>0</v>
      </c>
      <c r="S59" s="211">
        <f>[1]TimberSectorMinusCoreVPAImp!R$178</f>
        <v>0</v>
      </c>
      <c r="T59" s="211">
        <f>[1]TimberSectorMinusCoreVPAImp!S$178</f>
        <v>0</v>
      </c>
      <c r="U59" s="211">
        <f>[1]TimberSectorMinusCoreVPAImp!T$178</f>
        <v>0</v>
      </c>
      <c r="V59" s="211">
        <f>[1]TimberSectorMinusCoreVPAImp!U$178</f>
        <v>0</v>
      </c>
      <c r="W59" s="211">
        <f>[1]TimberSectorMinusCoreVPAImp!V$178</f>
        <v>0</v>
      </c>
      <c r="X59" s="211">
        <f>[1]TimberSectorMinusCoreVPAImp!W$178</f>
        <v>0</v>
      </c>
      <c r="Y59" s="211">
        <f>[1]TimberSectorMinusCoreVPAImp!X$178</f>
        <v>0</v>
      </c>
      <c r="Z59" s="211">
        <f>[1]TimberSectorMinusCoreVPAImp!Y$178</f>
        <v>0</v>
      </c>
      <c r="AA59" s="211">
        <f>[1]TimberSectorMinusCoreVPAImp!Z$178</f>
        <v>0</v>
      </c>
      <c r="AB59" s="211">
        <f>[1]TimberSectorMinusCoreVPAImp!AA$178</f>
        <v>0</v>
      </c>
      <c r="AC59" s="43"/>
      <c r="AD59" s="213">
        <f>[1]TimberSectorMinusCoreVPAImp!$AB$178</f>
        <v>0</v>
      </c>
      <c r="AE59" s="213">
        <f>[1]TimberSectorMinusCoreVPAImp!$AC$178</f>
        <v>0</v>
      </c>
      <c r="AF59" s="213">
        <f>[1]TimberSectorMinusCoreVPAImp!AD$178</f>
        <v>0</v>
      </c>
      <c r="AG59" s="213">
        <f>[1]TimberSectorMinusCoreVPAImp!AE$178</f>
        <v>0</v>
      </c>
      <c r="AH59" s="213">
        <f>[1]TimberSectorMinusCoreVPAImp!AF$178</f>
        <v>0</v>
      </c>
      <c r="AI59" s="213">
        <f>[1]TimberSectorMinusCoreVPAImp!AG$178</f>
        <v>0</v>
      </c>
      <c r="AJ59" s="213">
        <f>[1]TimberSectorMinusCoreVPAImp!AH$178</f>
        <v>0</v>
      </c>
      <c r="AK59" s="213">
        <f>[1]TimberSectorMinusCoreVPAImp!AI$178</f>
        <v>0</v>
      </c>
      <c r="AL59" s="213">
        <f>[1]TimberSectorMinusCoreVPAImp!AJ$178</f>
        <v>0</v>
      </c>
      <c r="AM59" s="213">
        <f>[1]TimberSectorMinusCoreVPAImp!AK$178</f>
        <v>0</v>
      </c>
      <c r="AN59" s="213">
        <f>[1]TimberSectorMinusCoreVPAImp!AL$178</f>
        <v>0</v>
      </c>
      <c r="AO59" s="213">
        <f>[1]TimberSectorMinusCoreVPAImp!AM$178</f>
        <v>0</v>
      </c>
      <c r="AP59" s="213">
        <f>[1]TimberSectorMinusCoreVPAImp!AN$178</f>
        <v>0</v>
      </c>
      <c r="AQ59" s="213">
        <f>[1]TimberSectorMinusCoreVPAImp!AO$178</f>
        <v>0</v>
      </c>
      <c r="AR59" s="213">
        <f>[1]TimberSectorMinusCoreVPAImp!AP$178</f>
        <v>0</v>
      </c>
      <c r="AS59" s="213">
        <f>[1]TimberSectorMinusCoreVPAImp!AQ$178</f>
        <v>0</v>
      </c>
      <c r="AT59" s="213">
        <f>[1]TimberSectorMinusCoreVPAImp!AR$178</f>
        <v>0</v>
      </c>
      <c r="AU59" s="213">
        <f>[1]TimberSectorMinusCoreVPAImp!AS$178</f>
        <v>0</v>
      </c>
      <c r="AV59" s="213">
        <f>[1]TimberSectorMinusCoreVPAImp!AT$178</f>
        <v>0</v>
      </c>
      <c r="AW59" s="213">
        <f>[1]TimberSectorMinusCoreVPAImp!AU$178</f>
        <v>0</v>
      </c>
      <c r="AX59" s="213">
        <f>[1]TimberSectorMinusCoreVPAImp!AV$178</f>
        <v>0</v>
      </c>
      <c r="AY59" s="213">
        <f>[1]TimberSectorMinusCoreVPAImp!AW$178</f>
        <v>0</v>
      </c>
      <c r="AZ59" s="213">
        <f>[1]TimberSectorMinusCoreVPAImp!AX$178</f>
        <v>0</v>
      </c>
      <c r="BA59" s="213">
        <f>[1]TimberSectorMinusCoreVPAImp!AY$178</f>
        <v>0</v>
      </c>
      <c r="BB59" s="213">
        <f>[1]TimberSectorMinusCoreVPAImp!AZ$178</f>
        <v>0</v>
      </c>
      <c r="BC59" s="213">
        <f>[1]TimberSectorMinusCoreVPAImp!BA$178</f>
        <v>0</v>
      </c>
    </row>
    <row r="60" spans="2:55">
      <c r="B60" s="132"/>
      <c r="C60" s="211">
        <f>[1]TimberSectorMinusCoreVPAImp!$B$173</f>
        <v>0</v>
      </c>
      <c r="D60" s="211">
        <f>[1]TimberSectorMinusCoreVPAImp!$C$173</f>
        <v>0</v>
      </c>
      <c r="E60" s="211">
        <f>[1]TimberSectorMinusCoreVPAImp!D$173</f>
        <v>0</v>
      </c>
      <c r="F60" s="211">
        <f>[1]TimberSectorMinusCoreVPAImp!E$173</f>
        <v>0</v>
      </c>
      <c r="G60" s="211">
        <f>[1]TimberSectorMinusCoreVPAImp!F$173</f>
        <v>0</v>
      </c>
      <c r="H60" s="211">
        <f>[1]TimberSectorMinusCoreVPAImp!G$173</f>
        <v>0</v>
      </c>
      <c r="I60" s="211">
        <f>[1]TimberSectorMinusCoreVPAImp!H$173</f>
        <v>0</v>
      </c>
      <c r="J60" s="211">
        <f>[1]TimberSectorMinusCoreVPAImp!I$173</f>
        <v>0</v>
      </c>
      <c r="K60" s="211">
        <f>[1]TimberSectorMinusCoreVPAImp!J$173</f>
        <v>0</v>
      </c>
      <c r="L60" s="211">
        <f>[1]TimberSectorMinusCoreVPAImp!K$173</f>
        <v>0</v>
      </c>
      <c r="M60" s="211">
        <f>[1]TimberSectorMinusCoreVPAImp!L$173</f>
        <v>0</v>
      </c>
      <c r="N60" s="211">
        <f>[1]TimberSectorMinusCoreVPAImp!M$173</f>
        <v>0</v>
      </c>
      <c r="O60" s="211">
        <f>[1]TimberSectorMinusCoreVPAImp!N$173</f>
        <v>0</v>
      </c>
      <c r="P60" s="211">
        <f>[1]TimberSectorMinusCoreVPAImp!O$173</f>
        <v>0</v>
      </c>
      <c r="Q60" s="211">
        <f>[1]TimberSectorMinusCoreVPAImp!P$173</f>
        <v>0</v>
      </c>
      <c r="R60" s="211">
        <f>[1]TimberSectorMinusCoreVPAImp!Q$173</f>
        <v>0</v>
      </c>
      <c r="S60" s="211">
        <f>[1]TimberSectorMinusCoreVPAImp!R$173</f>
        <v>0</v>
      </c>
      <c r="T60" s="211">
        <f>[1]TimberSectorMinusCoreVPAImp!S$173</f>
        <v>0</v>
      </c>
      <c r="U60" s="211">
        <f>[1]TimberSectorMinusCoreVPAImp!T$173</f>
        <v>0</v>
      </c>
      <c r="V60" s="211">
        <f>[1]TimberSectorMinusCoreVPAImp!U$173</f>
        <v>0</v>
      </c>
      <c r="W60" s="211">
        <f>[1]TimberSectorMinusCoreVPAImp!V$173</f>
        <v>0</v>
      </c>
      <c r="X60" s="211">
        <f>[1]TimberSectorMinusCoreVPAImp!W$173</f>
        <v>0</v>
      </c>
      <c r="Y60" s="211">
        <f>[1]TimberSectorMinusCoreVPAImp!X$173</f>
        <v>0</v>
      </c>
      <c r="Z60" s="211">
        <f>[1]TimberSectorMinusCoreVPAImp!Y$173</f>
        <v>0</v>
      </c>
      <c r="AA60" s="211">
        <f>[1]TimberSectorMinusCoreVPAImp!Z$173</f>
        <v>0</v>
      </c>
      <c r="AB60" s="211">
        <f>[1]TimberSectorMinusCoreVPAImp!AA$173</f>
        <v>0</v>
      </c>
      <c r="AC60" s="43"/>
      <c r="AD60" s="213">
        <f>[1]TimberSectorMinusCoreVPAImp!$AB$173</f>
        <v>0</v>
      </c>
      <c r="AE60" s="213">
        <f>[1]TimberSectorMinusCoreVPAImp!$AC$173</f>
        <v>0</v>
      </c>
      <c r="AF60" s="213">
        <f>[1]TimberSectorMinusCoreVPAImp!AD$173</f>
        <v>0</v>
      </c>
      <c r="AG60" s="213">
        <f>[1]TimberSectorMinusCoreVPAImp!AE$173</f>
        <v>0</v>
      </c>
      <c r="AH60" s="213">
        <f>[1]TimberSectorMinusCoreVPAImp!AF$173</f>
        <v>0</v>
      </c>
      <c r="AI60" s="213">
        <f>[1]TimberSectorMinusCoreVPAImp!AG$173</f>
        <v>0</v>
      </c>
      <c r="AJ60" s="213">
        <f>[1]TimberSectorMinusCoreVPAImp!AH$173</f>
        <v>0</v>
      </c>
      <c r="AK60" s="213">
        <f>[1]TimberSectorMinusCoreVPAImp!AI$173</f>
        <v>0</v>
      </c>
      <c r="AL60" s="213">
        <f>[1]TimberSectorMinusCoreVPAImp!AJ$173</f>
        <v>0</v>
      </c>
      <c r="AM60" s="213">
        <f>[1]TimberSectorMinusCoreVPAImp!AK$173</f>
        <v>0</v>
      </c>
      <c r="AN60" s="213">
        <f>[1]TimberSectorMinusCoreVPAImp!AL$173</f>
        <v>0</v>
      </c>
      <c r="AO60" s="213">
        <f>[1]TimberSectorMinusCoreVPAImp!AM$173</f>
        <v>0</v>
      </c>
      <c r="AP60" s="213">
        <f>[1]TimberSectorMinusCoreVPAImp!AN$173</f>
        <v>0</v>
      </c>
      <c r="AQ60" s="213">
        <f>[1]TimberSectorMinusCoreVPAImp!AO$173</f>
        <v>0</v>
      </c>
      <c r="AR60" s="213">
        <f>[1]TimberSectorMinusCoreVPAImp!AP$173</f>
        <v>0</v>
      </c>
      <c r="AS60" s="213">
        <f>[1]TimberSectorMinusCoreVPAImp!AQ$173</f>
        <v>0</v>
      </c>
      <c r="AT60" s="213">
        <f>[1]TimberSectorMinusCoreVPAImp!AR$173</f>
        <v>0</v>
      </c>
      <c r="AU60" s="213">
        <f>[1]TimberSectorMinusCoreVPAImp!AS$173</f>
        <v>0</v>
      </c>
      <c r="AV60" s="213">
        <f>[1]TimberSectorMinusCoreVPAImp!AT$173</f>
        <v>0</v>
      </c>
      <c r="AW60" s="213">
        <f>[1]TimberSectorMinusCoreVPAImp!AU$173</f>
        <v>0</v>
      </c>
      <c r="AX60" s="213">
        <f>[1]TimberSectorMinusCoreVPAImp!AV$173</f>
        <v>0</v>
      </c>
      <c r="AY60" s="213">
        <f>[1]TimberSectorMinusCoreVPAImp!AW$173</f>
        <v>0</v>
      </c>
      <c r="AZ60" s="213">
        <f>[1]TimberSectorMinusCoreVPAImp!AX$173</f>
        <v>0</v>
      </c>
      <c r="BA60" s="213">
        <f>[1]TimberSectorMinusCoreVPAImp!AY$173</f>
        <v>0</v>
      </c>
      <c r="BB60" s="213">
        <f>[1]TimberSectorMinusCoreVPAImp!AZ$173</f>
        <v>0</v>
      </c>
      <c r="BC60" s="213">
        <f>[1]TimberSectorMinusCoreVPAImp!BA$173</f>
        <v>0</v>
      </c>
    </row>
    <row r="61" spans="2:55">
      <c r="B61" s="132"/>
      <c r="C61" s="211">
        <f>[1]TimberSectorMinusCoreVPAImp!$B$174</f>
        <v>0</v>
      </c>
      <c r="D61" s="211">
        <f>[1]TimberSectorMinusCoreVPAImp!$C$174</f>
        <v>0</v>
      </c>
      <c r="E61" s="211">
        <f>[1]TimberSectorMinusCoreVPAImp!D$174</f>
        <v>0</v>
      </c>
      <c r="F61" s="211">
        <f>[1]TimberSectorMinusCoreVPAImp!E$174</f>
        <v>0</v>
      </c>
      <c r="G61" s="211">
        <f>[1]TimberSectorMinusCoreVPAImp!F$174</f>
        <v>0</v>
      </c>
      <c r="H61" s="211">
        <f>[1]TimberSectorMinusCoreVPAImp!G$174</f>
        <v>0</v>
      </c>
      <c r="I61" s="211">
        <f>[1]TimberSectorMinusCoreVPAImp!H$174</f>
        <v>0</v>
      </c>
      <c r="J61" s="211">
        <f>[1]TimberSectorMinusCoreVPAImp!I$174</f>
        <v>0</v>
      </c>
      <c r="K61" s="211">
        <f>[1]TimberSectorMinusCoreVPAImp!J$174</f>
        <v>0</v>
      </c>
      <c r="L61" s="211">
        <f>[1]TimberSectorMinusCoreVPAImp!K$174</f>
        <v>0</v>
      </c>
      <c r="M61" s="211">
        <f>[1]TimberSectorMinusCoreVPAImp!L$174</f>
        <v>0</v>
      </c>
      <c r="N61" s="211">
        <f>[1]TimberSectorMinusCoreVPAImp!M$174</f>
        <v>0</v>
      </c>
      <c r="O61" s="211">
        <f>[1]TimberSectorMinusCoreVPAImp!N$174</f>
        <v>0</v>
      </c>
      <c r="P61" s="211">
        <f>[1]TimberSectorMinusCoreVPAImp!O$174</f>
        <v>0</v>
      </c>
      <c r="Q61" s="211">
        <f>[1]TimberSectorMinusCoreVPAImp!P$174</f>
        <v>0</v>
      </c>
      <c r="R61" s="211">
        <f>[1]TimberSectorMinusCoreVPAImp!Q$174</f>
        <v>0</v>
      </c>
      <c r="S61" s="211">
        <f>[1]TimberSectorMinusCoreVPAImp!R$174</f>
        <v>0</v>
      </c>
      <c r="T61" s="211">
        <f>[1]TimberSectorMinusCoreVPAImp!S$174</f>
        <v>0</v>
      </c>
      <c r="U61" s="211">
        <f>[1]TimberSectorMinusCoreVPAImp!T$174</f>
        <v>0</v>
      </c>
      <c r="V61" s="211">
        <f>[1]TimberSectorMinusCoreVPAImp!U$174</f>
        <v>0</v>
      </c>
      <c r="W61" s="211">
        <f>[1]TimberSectorMinusCoreVPAImp!V$174</f>
        <v>0</v>
      </c>
      <c r="X61" s="211">
        <f>[1]TimberSectorMinusCoreVPAImp!W$174</f>
        <v>0</v>
      </c>
      <c r="Y61" s="211">
        <f>[1]TimberSectorMinusCoreVPAImp!X$174</f>
        <v>0</v>
      </c>
      <c r="Z61" s="211">
        <f>[1]TimberSectorMinusCoreVPAImp!Y$174</f>
        <v>0</v>
      </c>
      <c r="AA61" s="211">
        <f>[1]TimberSectorMinusCoreVPAImp!Z$174</f>
        <v>0</v>
      </c>
      <c r="AB61" s="211">
        <f>[1]TimberSectorMinusCoreVPAImp!AA$174</f>
        <v>0</v>
      </c>
      <c r="AC61" s="43"/>
      <c r="AD61" s="213">
        <f>[1]TimberSectorMinusCoreVPAImp!$AB$174</f>
        <v>0</v>
      </c>
      <c r="AE61" s="213">
        <f>[1]TimberSectorMinusCoreVPAImp!$AC$174</f>
        <v>0</v>
      </c>
      <c r="AF61" s="213">
        <f>[1]TimberSectorMinusCoreVPAImp!AD$174</f>
        <v>0</v>
      </c>
      <c r="AG61" s="213">
        <f>[1]TimberSectorMinusCoreVPAImp!AE$174</f>
        <v>0</v>
      </c>
      <c r="AH61" s="213">
        <f>[1]TimberSectorMinusCoreVPAImp!AF$174</f>
        <v>0</v>
      </c>
      <c r="AI61" s="213">
        <f>[1]TimberSectorMinusCoreVPAImp!AG$174</f>
        <v>0</v>
      </c>
      <c r="AJ61" s="213">
        <f>[1]TimberSectorMinusCoreVPAImp!AH$174</f>
        <v>0</v>
      </c>
      <c r="AK61" s="213">
        <f>[1]TimberSectorMinusCoreVPAImp!AI$174</f>
        <v>0</v>
      </c>
      <c r="AL61" s="213">
        <f>[1]TimberSectorMinusCoreVPAImp!AJ$174</f>
        <v>0</v>
      </c>
      <c r="AM61" s="213">
        <f>[1]TimberSectorMinusCoreVPAImp!AK$174</f>
        <v>0</v>
      </c>
      <c r="AN61" s="213">
        <f>[1]TimberSectorMinusCoreVPAImp!AL$174</f>
        <v>0</v>
      </c>
      <c r="AO61" s="213">
        <f>[1]TimberSectorMinusCoreVPAImp!AM$174</f>
        <v>0</v>
      </c>
      <c r="AP61" s="213">
        <f>[1]TimberSectorMinusCoreVPAImp!AN$174</f>
        <v>0</v>
      </c>
      <c r="AQ61" s="213">
        <f>[1]TimberSectorMinusCoreVPAImp!AO$174</f>
        <v>0</v>
      </c>
      <c r="AR61" s="213">
        <f>[1]TimberSectorMinusCoreVPAImp!AP$174</f>
        <v>0</v>
      </c>
      <c r="AS61" s="213">
        <f>[1]TimberSectorMinusCoreVPAImp!AQ$174</f>
        <v>0</v>
      </c>
      <c r="AT61" s="213">
        <f>[1]TimberSectorMinusCoreVPAImp!AR$174</f>
        <v>0</v>
      </c>
      <c r="AU61" s="213">
        <f>[1]TimberSectorMinusCoreVPAImp!AS$174</f>
        <v>0</v>
      </c>
      <c r="AV61" s="213">
        <f>[1]TimberSectorMinusCoreVPAImp!AT$174</f>
        <v>0</v>
      </c>
      <c r="AW61" s="213">
        <f>[1]TimberSectorMinusCoreVPAImp!AU$174</f>
        <v>0</v>
      </c>
      <c r="AX61" s="213">
        <f>[1]TimberSectorMinusCoreVPAImp!AV$174</f>
        <v>0</v>
      </c>
      <c r="AY61" s="213">
        <f>[1]TimberSectorMinusCoreVPAImp!AW$174</f>
        <v>0</v>
      </c>
      <c r="AZ61" s="213">
        <f>[1]TimberSectorMinusCoreVPAImp!AX$174</f>
        <v>0</v>
      </c>
      <c r="BA61" s="213">
        <f>[1]TimberSectorMinusCoreVPAImp!AY$174</f>
        <v>0</v>
      </c>
      <c r="BB61" s="213">
        <f>[1]TimberSectorMinusCoreVPAImp!AZ$174</f>
        <v>0</v>
      </c>
      <c r="BC61" s="213">
        <f>[1]TimberSectorMinusCoreVPAImp!BA$174</f>
        <v>0</v>
      </c>
    </row>
    <row r="62" spans="2:55">
      <c r="B62" s="132"/>
      <c r="C62" s="211">
        <f>[1]TimberSectorMinusCoreVPAImp!$B$175</f>
        <v>0</v>
      </c>
      <c r="D62" s="211">
        <f>[1]TimberSectorMinusCoreVPAImp!$C$175</f>
        <v>0</v>
      </c>
      <c r="E62" s="211">
        <f>[1]TimberSectorMinusCoreVPAImp!D$175</f>
        <v>0</v>
      </c>
      <c r="F62" s="211">
        <f>[1]TimberSectorMinusCoreVPAImp!E$175</f>
        <v>0</v>
      </c>
      <c r="G62" s="211">
        <f>[1]TimberSectorMinusCoreVPAImp!F$175</f>
        <v>0</v>
      </c>
      <c r="H62" s="211">
        <f>[1]TimberSectorMinusCoreVPAImp!G$175</f>
        <v>0</v>
      </c>
      <c r="I62" s="211">
        <f>[1]TimberSectorMinusCoreVPAImp!H$175</f>
        <v>0</v>
      </c>
      <c r="J62" s="211">
        <f>[1]TimberSectorMinusCoreVPAImp!I$175</f>
        <v>0</v>
      </c>
      <c r="K62" s="211">
        <f>[1]TimberSectorMinusCoreVPAImp!J$175</f>
        <v>0</v>
      </c>
      <c r="L62" s="211">
        <f>[1]TimberSectorMinusCoreVPAImp!K$175</f>
        <v>0</v>
      </c>
      <c r="M62" s="211">
        <f>[1]TimberSectorMinusCoreVPAImp!L$175</f>
        <v>0</v>
      </c>
      <c r="N62" s="211">
        <f>[1]TimberSectorMinusCoreVPAImp!M$175</f>
        <v>0</v>
      </c>
      <c r="O62" s="211">
        <f>[1]TimberSectorMinusCoreVPAImp!N$175</f>
        <v>0</v>
      </c>
      <c r="P62" s="211">
        <f>[1]TimberSectorMinusCoreVPAImp!O$175</f>
        <v>0</v>
      </c>
      <c r="Q62" s="211">
        <f>[1]TimberSectorMinusCoreVPAImp!P$175</f>
        <v>0</v>
      </c>
      <c r="R62" s="211">
        <f>[1]TimberSectorMinusCoreVPAImp!Q$175</f>
        <v>0</v>
      </c>
      <c r="S62" s="211">
        <f>[1]TimberSectorMinusCoreVPAImp!R$175</f>
        <v>0</v>
      </c>
      <c r="T62" s="211">
        <f>[1]TimberSectorMinusCoreVPAImp!S$175</f>
        <v>0</v>
      </c>
      <c r="U62" s="211">
        <f>[1]TimberSectorMinusCoreVPAImp!T$175</f>
        <v>0</v>
      </c>
      <c r="V62" s="211">
        <f>[1]TimberSectorMinusCoreVPAImp!U$175</f>
        <v>0</v>
      </c>
      <c r="W62" s="211">
        <f>[1]TimberSectorMinusCoreVPAImp!V$175</f>
        <v>0</v>
      </c>
      <c r="X62" s="211">
        <f>[1]TimberSectorMinusCoreVPAImp!W$175</f>
        <v>0</v>
      </c>
      <c r="Y62" s="211">
        <f>[1]TimberSectorMinusCoreVPAImp!X$175</f>
        <v>0</v>
      </c>
      <c r="Z62" s="211">
        <f>[1]TimberSectorMinusCoreVPAImp!Y$175</f>
        <v>0</v>
      </c>
      <c r="AA62" s="211">
        <f>[1]TimberSectorMinusCoreVPAImp!Z$175</f>
        <v>0</v>
      </c>
      <c r="AB62" s="211">
        <f>[1]TimberSectorMinusCoreVPAImp!AA$175</f>
        <v>0</v>
      </c>
      <c r="AC62" s="43"/>
      <c r="AD62" s="213">
        <f>[1]TimberSectorMinusCoreVPAImp!$AB$175</f>
        <v>0</v>
      </c>
      <c r="AE62" s="213">
        <f>[1]TimberSectorMinusCoreVPAImp!$AC$175</f>
        <v>0</v>
      </c>
      <c r="AF62" s="213">
        <f>[1]TimberSectorMinusCoreVPAImp!AD$175</f>
        <v>0</v>
      </c>
      <c r="AG62" s="213">
        <f>[1]TimberSectorMinusCoreVPAImp!AE$175</f>
        <v>0</v>
      </c>
      <c r="AH62" s="213">
        <f>[1]TimberSectorMinusCoreVPAImp!AF$175</f>
        <v>0</v>
      </c>
      <c r="AI62" s="213">
        <f>[1]TimberSectorMinusCoreVPAImp!AG$175</f>
        <v>0</v>
      </c>
      <c r="AJ62" s="213">
        <f>[1]TimberSectorMinusCoreVPAImp!AH$175</f>
        <v>0</v>
      </c>
      <c r="AK62" s="213">
        <f>[1]TimberSectorMinusCoreVPAImp!AI$175</f>
        <v>0</v>
      </c>
      <c r="AL62" s="213">
        <f>[1]TimberSectorMinusCoreVPAImp!AJ$175</f>
        <v>0</v>
      </c>
      <c r="AM62" s="213">
        <f>[1]TimberSectorMinusCoreVPAImp!AK$175</f>
        <v>0</v>
      </c>
      <c r="AN62" s="213">
        <f>[1]TimberSectorMinusCoreVPAImp!AL$175</f>
        <v>0</v>
      </c>
      <c r="AO62" s="213">
        <f>[1]TimberSectorMinusCoreVPAImp!AM$175</f>
        <v>0</v>
      </c>
      <c r="AP62" s="213">
        <f>[1]TimberSectorMinusCoreVPAImp!AN$175</f>
        <v>0</v>
      </c>
      <c r="AQ62" s="213">
        <f>[1]TimberSectorMinusCoreVPAImp!AO$175</f>
        <v>0</v>
      </c>
      <c r="AR62" s="213">
        <f>[1]TimberSectorMinusCoreVPAImp!AP$175</f>
        <v>0</v>
      </c>
      <c r="AS62" s="213">
        <f>[1]TimberSectorMinusCoreVPAImp!AQ$175</f>
        <v>0</v>
      </c>
      <c r="AT62" s="213">
        <f>[1]TimberSectorMinusCoreVPAImp!AR$175</f>
        <v>0</v>
      </c>
      <c r="AU62" s="213">
        <f>[1]TimberSectorMinusCoreVPAImp!AS$175</f>
        <v>0</v>
      </c>
      <c r="AV62" s="213">
        <f>[1]TimberSectorMinusCoreVPAImp!AT$175</f>
        <v>0</v>
      </c>
      <c r="AW62" s="213">
        <f>[1]TimberSectorMinusCoreVPAImp!AU$175</f>
        <v>0</v>
      </c>
      <c r="AX62" s="213">
        <f>[1]TimberSectorMinusCoreVPAImp!AV$175</f>
        <v>0</v>
      </c>
      <c r="AY62" s="213">
        <f>[1]TimberSectorMinusCoreVPAImp!AW$175</f>
        <v>0</v>
      </c>
      <c r="AZ62" s="213">
        <f>[1]TimberSectorMinusCoreVPAImp!AX$175</f>
        <v>0</v>
      </c>
      <c r="BA62" s="213">
        <f>[1]TimberSectorMinusCoreVPAImp!AY$175</f>
        <v>0</v>
      </c>
      <c r="BB62" s="213">
        <f>[1]TimberSectorMinusCoreVPAImp!AZ$175</f>
        <v>0</v>
      </c>
      <c r="BC62" s="213">
        <f>[1]TimberSectorMinusCoreVPAImp!BA$175</f>
        <v>0</v>
      </c>
    </row>
    <row r="63" spans="2:55">
      <c r="B63" s="132"/>
      <c r="C63" s="211">
        <f>[1]TimberSectorMinusCoreVPAImp!$B$176</f>
        <v>0</v>
      </c>
      <c r="D63" s="211">
        <f>[1]TimberSectorMinusCoreVPAImp!$C$176</f>
        <v>0</v>
      </c>
      <c r="E63" s="211">
        <f>[1]TimberSectorMinusCoreVPAImp!D$176</f>
        <v>0</v>
      </c>
      <c r="F63" s="211">
        <f>[1]TimberSectorMinusCoreVPAImp!E$176</f>
        <v>0</v>
      </c>
      <c r="G63" s="211">
        <f>[1]TimberSectorMinusCoreVPAImp!F$176</f>
        <v>0</v>
      </c>
      <c r="H63" s="211">
        <f>[1]TimberSectorMinusCoreVPAImp!G$176</f>
        <v>0</v>
      </c>
      <c r="I63" s="211">
        <f>[1]TimberSectorMinusCoreVPAImp!H$176</f>
        <v>0</v>
      </c>
      <c r="J63" s="211">
        <f>[1]TimberSectorMinusCoreVPAImp!I$176</f>
        <v>0</v>
      </c>
      <c r="K63" s="211">
        <f>[1]TimberSectorMinusCoreVPAImp!J$176</f>
        <v>0</v>
      </c>
      <c r="L63" s="211">
        <f>[1]TimberSectorMinusCoreVPAImp!K$176</f>
        <v>0</v>
      </c>
      <c r="M63" s="211">
        <f>[1]TimberSectorMinusCoreVPAImp!L$176</f>
        <v>0</v>
      </c>
      <c r="N63" s="211">
        <f>[1]TimberSectorMinusCoreVPAImp!M$176</f>
        <v>0</v>
      </c>
      <c r="O63" s="211">
        <f>[1]TimberSectorMinusCoreVPAImp!N$176</f>
        <v>0</v>
      </c>
      <c r="P63" s="211">
        <f>[1]TimberSectorMinusCoreVPAImp!O$176</f>
        <v>0</v>
      </c>
      <c r="Q63" s="211">
        <f>[1]TimberSectorMinusCoreVPAImp!P$176</f>
        <v>0</v>
      </c>
      <c r="R63" s="211">
        <f>[1]TimberSectorMinusCoreVPAImp!Q$176</f>
        <v>0</v>
      </c>
      <c r="S63" s="211">
        <f>[1]TimberSectorMinusCoreVPAImp!R$176</f>
        <v>0</v>
      </c>
      <c r="T63" s="211">
        <f>[1]TimberSectorMinusCoreVPAImp!S$176</f>
        <v>0</v>
      </c>
      <c r="U63" s="211">
        <f>[1]TimberSectorMinusCoreVPAImp!T$176</f>
        <v>0</v>
      </c>
      <c r="V63" s="211">
        <f>[1]TimberSectorMinusCoreVPAImp!U$176</f>
        <v>0</v>
      </c>
      <c r="W63" s="211">
        <f>[1]TimberSectorMinusCoreVPAImp!V$176</f>
        <v>0</v>
      </c>
      <c r="X63" s="211">
        <f>[1]TimberSectorMinusCoreVPAImp!W$176</f>
        <v>0</v>
      </c>
      <c r="Y63" s="211">
        <f>[1]TimberSectorMinusCoreVPAImp!X$176</f>
        <v>0</v>
      </c>
      <c r="Z63" s="211">
        <f>[1]TimberSectorMinusCoreVPAImp!Y$176</f>
        <v>0</v>
      </c>
      <c r="AA63" s="211">
        <f>[1]TimberSectorMinusCoreVPAImp!Z$176</f>
        <v>7.0000000000000006E-9</v>
      </c>
      <c r="AB63" s="211">
        <f>[1]TimberSectorMinusCoreVPAImp!AA$176</f>
        <v>7.0000000000000006E-9</v>
      </c>
      <c r="AC63" s="43"/>
      <c r="AD63" s="213">
        <f>[1]TimberSectorMinusCoreVPAImp!$AB$176</f>
        <v>0</v>
      </c>
      <c r="AE63" s="213">
        <f>[1]TimberSectorMinusCoreVPAImp!$AC$176</f>
        <v>0</v>
      </c>
      <c r="AF63" s="213">
        <f>[1]TimberSectorMinusCoreVPAImp!AD$176</f>
        <v>0</v>
      </c>
      <c r="AG63" s="213">
        <f>[1]TimberSectorMinusCoreVPAImp!AE$176</f>
        <v>0</v>
      </c>
      <c r="AH63" s="213">
        <f>[1]TimberSectorMinusCoreVPAImp!AF$176</f>
        <v>0</v>
      </c>
      <c r="AI63" s="213">
        <f>[1]TimberSectorMinusCoreVPAImp!AG$176</f>
        <v>0</v>
      </c>
      <c r="AJ63" s="213">
        <f>[1]TimberSectorMinusCoreVPAImp!AH$176</f>
        <v>0</v>
      </c>
      <c r="AK63" s="213">
        <f>[1]TimberSectorMinusCoreVPAImp!AI$176</f>
        <v>0</v>
      </c>
      <c r="AL63" s="213">
        <f>[1]TimberSectorMinusCoreVPAImp!AJ$176</f>
        <v>0</v>
      </c>
      <c r="AM63" s="213">
        <f>[1]TimberSectorMinusCoreVPAImp!AK$176</f>
        <v>0</v>
      </c>
      <c r="AN63" s="213">
        <f>[1]TimberSectorMinusCoreVPAImp!AL$176</f>
        <v>0</v>
      </c>
      <c r="AO63" s="213">
        <f>[1]TimberSectorMinusCoreVPAImp!AM$176</f>
        <v>0</v>
      </c>
      <c r="AP63" s="213">
        <f>[1]TimberSectorMinusCoreVPAImp!AN$176</f>
        <v>0</v>
      </c>
      <c r="AQ63" s="213">
        <f>[1]TimberSectorMinusCoreVPAImp!AO$176</f>
        <v>0</v>
      </c>
      <c r="AR63" s="213">
        <f>[1]TimberSectorMinusCoreVPAImp!AP$176</f>
        <v>0</v>
      </c>
      <c r="AS63" s="213">
        <f>[1]TimberSectorMinusCoreVPAImp!AQ$176</f>
        <v>0</v>
      </c>
      <c r="AT63" s="213">
        <f>[1]TimberSectorMinusCoreVPAImp!AR$176</f>
        <v>0</v>
      </c>
      <c r="AU63" s="213">
        <f>[1]TimberSectorMinusCoreVPAImp!AS$176</f>
        <v>0</v>
      </c>
      <c r="AV63" s="213">
        <f>[1]TimberSectorMinusCoreVPAImp!AT$176</f>
        <v>0</v>
      </c>
      <c r="AW63" s="213">
        <f>[1]TimberSectorMinusCoreVPAImp!AU$176</f>
        <v>0</v>
      </c>
      <c r="AX63" s="213">
        <f>[1]TimberSectorMinusCoreVPAImp!AV$176</f>
        <v>0</v>
      </c>
      <c r="AY63" s="213">
        <f>[1]TimberSectorMinusCoreVPAImp!AW$176</f>
        <v>0</v>
      </c>
      <c r="AZ63" s="213">
        <f>[1]TimberSectorMinusCoreVPAImp!AX$176</f>
        <v>0</v>
      </c>
      <c r="BA63" s="213">
        <f>[1]TimberSectorMinusCoreVPAImp!AY$176</f>
        <v>0</v>
      </c>
      <c r="BB63" s="213">
        <f>[1]TimberSectorMinusCoreVPAImp!AZ$176</f>
        <v>2.1641000000000002E-5</v>
      </c>
      <c r="BC63" s="213">
        <f>[1]TimberSectorMinusCoreVPAImp!BA$176</f>
        <v>0</v>
      </c>
    </row>
    <row r="64" spans="2:55">
      <c r="B64" s="132"/>
      <c r="C64" s="211">
        <f>[1]TimberSectorMinusCoreVPAImp!$B$177</f>
        <v>0</v>
      </c>
      <c r="D64" s="211">
        <f>[1]TimberSectorMinusCoreVPAImp!$C$177</f>
        <v>0</v>
      </c>
      <c r="E64" s="211">
        <f>[1]TimberSectorMinusCoreVPAImp!D$177</f>
        <v>0</v>
      </c>
      <c r="F64" s="211">
        <f>[1]TimberSectorMinusCoreVPAImp!E$177</f>
        <v>0</v>
      </c>
      <c r="G64" s="211">
        <f>[1]TimberSectorMinusCoreVPAImp!F$177</f>
        <v>0</v>
      </c>
      <c r="H64" s="211">
        <f>[1]TimberSectorMinusCoreVPAImp!G$177</f>
        <v>0</v>
      </c>
      <c r="I64" s="211">
        <f>[1]TimberSectorMinusCoreVPAImp!H$177</f>
        <v>0</v>
      </c>
      <c r="J64" s="211">
        <f>[1]TimberSectorMinusCoreVPAImp!I$177</f>
        <v>0</v>
      </c>
      <c r="K64" s="211">
        <f>[1]TimberSectorMinusCoreVPAImp!J$177</f>
        <v>0</v>
      </c>
      <c r="L64" s="211">
        <f>[1]TimberSectorMinusCoreVPAImp!K$177</f>
        <v>0</v>
      </c>
      <c r="M64" s="211">
        <f>[1]TimberSectorMinusCoreVPAImp!L$177</f>
        <v>0</v>
      </c>
      <c r="N64" s="211">
        <f>[1]TimberSectorMinusCoreVPAImp!M$177</f>
        <v>0</v>
      </c>
      <c r="O64" s="211">
        <f>[1]TimberSectorMinusCoreVPAImp!N$177</f>
        <v>0</v>
      </c>
      <c r="P64" s="211">
        <f>[1]TimberSectorMinusCoreVPAImp!O$177</f>
        <v>0</v>
      </c>
      <c r="Q64" s="211">
        <f>[1]TimberSectorMinusCoreVPAImp!P$177</f>
        <v>0</v>
      </c>
      <c r="R64" s="211">
        <f>[1]TimberSectorMinusCoreVPAImp!Q$177</f>
        <v>0</v>
      </c>
      <c r="S64" s="211">
        <f>[1]TimberSectorMinusCoreVPAImp!R$177</f>
        <v>0</v>
      </c>
      <c r="T64" s="211">
        <f>[1]TimberSectorMinusCoreVPAImp!S$177</f>
        <v>0</v>
      </c>
      <c r="U64" s="211">
        <f>[1]TimberSectorMinusCoreVPAImp!T$177</f>
        <v>0</v>
      </c>
      <c r="V64" s="211">
        <f>[1]TimberSectorMinusCoreVPAImp!U$177</f>
        <v>0</v>
      </c>
      <c r="W64" s="211">
        <f>[1]TimberSectorMinusCoreVPAImp!V$177</f>
        <v>0</v>
      </c>
      <c r="X64" s="211">
        <f>[1]TimberSectorMinusCoreVPAImp!W$177</f>
        <v>0</v>
      </c>
      <c r="Y64" s="211">
        <f>[1]TimberSectorMinusCoreVPAImp!X$177</f>
        <v>0</v>
      </c>
      <c r="Z64" s="211">
        <f>[1]TimberSectorMinusCoreVPAImp!Y$177</f>
        <v>0</v>
      </c>
      <c r="AA64" s="211">
        <f>[1]TimberSectorMinusCoreVPAImp!Z$177</f>
        <v>0</v>
      </c>
      <c r="AB64" s="211">
        <f>[1]TimberSectorMinusCoreVPAImp!AA$177</f>
        <v>0</v>
      </c>
      <c r="AC64" s="43"/>
      <c r="AD64" s="213">
        <f>[1]TimberSectorMinusCoreVPAImp!$AB$177</f>
        <v>0</v>
      </c>
      <c r="AE64" s="213">
        <f>[1]TimberSectorMinusCoreVPAImp!$AC$177</f>
        <v>0</v>
      </c>
      <c r="AF64" s="213">
        <f>[1]TimberSectorMinusCoreVPAImp!AD$177</f>
        <v>0</v>
      </c>
      <c r="AG64" s="213">
        <f>[1]TimberSectorMinusCoreVPAImp!AE$177</f>
        <v>0</v>
      </c>
      <c r="AH64" s="213">
        <f>[1]TimberSectorMinusCoreVPAImp!AF$177</f>
        <v>0</v>
      </c>
      <c r="AI64" s="213">
        <f>[1]TimberSectorMinusCoreVPAImp!AG$177</f>
        <v>0</v>
      </c>
      <c r="AJ64" s="213">
        <f>[1]TimberSectorMinusCoreVPAImp!AH$177</f>
        <v>0</v>
      </c>
      <c r="AK64" s="213">
        <f>[1]TimberSectorMinusCoreVPAImp!AI$177</f>
        <v>0</v>
      </c>
      <c r="AL64" s="213">
        <f>[1]TimberSectorMinusCoreVPAImp!AJ$177</f>
        <v>0</v>
      </c>
      <c r="AM64" s="213">
        <f>[1]TimberSectorMinusCoreVPAImp!AK$177</f>
        <v>0</v>
      </c>
      <c r="AN64" s="213">
        <f>[1]TimberSectorMinusCoreVPAImp!AL$177</f>
        <v>0</v>
      </c>
      <c r="AO64" s="213">
        <f>[1]TimberSectorMinusCoreVPAImp!AM$177</f>
        <v>0</v>
      </c>
      <c r="AP64" s="213">
        <f>[1]TimberSectorMinusCoreVPAImp!AN$177</f>
        <v>0</v>
      </c>
      <c r="AQ64" s="213">
        <f>[1]TimberSectorMinusCoreVPAImp!AO$177</f>
        <v>0</v>
      </c>
      <c r="AR64" s="213">
        <f>[1]TimberSectorMinusCoreVPAImp!AP$177</f>
        <v>0</v>
      </c>
      <c r="AS64" s="213">
        <f>[1]TimberSectorMinusCoreVPAImp!AQ$177</f>
        <v>0</v>
      </c>
      <c r="AT64" s="213">
        <f>[1]TimberSectorMinusCoreVPAImp!AR$177</f>
        <v>0</v>
      </c>
      <c r="AU64" s="213">
        <f>[1]TimberSectorMinusCoreVPAImp!AS$177</f>
        <v>0</v>
      </c>
      <c r="AV64" s="213">
        <f>[1]TimberSectorMinusCoreVPAImp!AT$177</f>
        <v>0</v>
      </c>
      <c r="AW64" s="213">
        <f>[1]TimberSectorMinusCoreVPAImp!AU$177</f>
        <v>0</v>
      </c>
      <c r="AX64" s="213">
        <f>[1]TimberSectorMinusCoreVPAImp!AV$177</f>
        <v>0</v>
      </c>
      <c r="AY64" s="213">
        <f>[1]TimberSectorMinusCoreVPAImp!AW$177</f>
        <v>0</v>
      </c>
      <c r="AZ64" s="213">
        <f>[1]TimberSectorMinusCoreVPAImp!AX$177</f>
        <v>0</v>
      </c>
      <c r="BA64" s="213">
        <f>[1]TimberSectorMinusCoreVPAImp!AY$177</f>
        <v>0</v>
      </c>
      <c r="BB64" s="213">
        <f>[1]TimberSectorMinusCoreVPAImp!AZ$177</f>
        <v>0</v>
      </c>
      <c r="BC64" s="213">
        <f>[1]TimberSectorMinusCoreVPAImp!BA$177</f>
        <v>0</v>
      </c>
    </row>
    <row r="65" spans="2:55">
      <c r="B65" s="132"/>
      <c r="C65" s="211">
        <f>[1]TimberSectorMinusCoreVPAImp!$B$218</f>
        <v>0</v>
      </c>
      <c r="D65" s="211">
        <f>[1]TimberSectorMinusCoreVPAImp!$C$218</f>
        <v>0</v>
      </c>
      <c r="E65" s="211">
        <f>[1]TimberSectorMinusCoreVPAImp!D$218</f>
        <v>0</v>
      </c>
      <c r="F65" s="211">
        <f>[1]TimberSectorMinusCoreVPAImp!E$218</f>
        <v>0</v>
      </c>
      <c r="G65" s="211">
        <f>[1]TimberSectorMinusCoreVPAImp!F$218</f>
        <v>0</v>
      </c>
      <c r="H65" s="211">
        <f>[1]TimberSectorMinusCoreVPAImp!G$218</f>
        <v>0</v>
      </c>
      <c r="I65" s="211">
        <f>[1]TimberSectorMinusCoreVPAImp!H$218</f>
        <v>0</v>
      </c>
      <c r="J65" s="211">
        <f>[1]TimberSectorMinusCoreVPAImp!I$218</f>
        <v>0</v>
      </c>
      <c r="K65" s="211">
        <f>[1]TimberSectorMinusCoreVPAImp!J$218</f>
        <v>0</v>
      </c>
      <c r="L65" s="211">
        <f>[1]TimberSectorMinusCoreVPAImp!K$218</f>
        <v>0</v>
      </c>
      <c r="M65" s="211">
        <f>[1]TimberSectorMinusCoreVPAImp!L$218</f>
        <v>0</v>
      </c>
      <c r="N65" s="211">
        <f>[1]TimberSectorMinusCoreVPAImp!M$218</f>
        <v>0</v>
      </c>
      <c r="O65" s="211">
        <f>[1]TimberSectorMinusCoreVPAImp!N$218</f>
        <v>0</v>
      </c>
      <c r="P65" s="211">
        <f>[1]TimberSectorMinusCoreVPAImp!O$218</f>
        <v>0</v>
      </c>
      <c r="Q65" s="211">
        <f>[1]TimberSectorMinusCoreVPAImp!P$218</f>
        <v>0</v>
      </c>
      <c r="R65" s="211">
        <f>[1]TimberSectorMinusCoreVPAImp!Q$218</f>
        <v>0</v>
      </c>
      <c r="S65" s="211">
        <f>[1]TimberSectorMinusCoreVPAImp!R$218</f>
        <v>0</v>
      </c>
      <c r="T65" s="211">
        <f>[1]TimberSectorMinusCoreVPAImp!S$218</f>
        <v>0</v>
      </c>
      <c r="U65" s="211">
        <f>[1]TimberSectorMinusCoreVPAImp!T$218</f>
        <v>0</v>
      </c>
      <c r="V65" s="211">
        <f>[1]TimberSectorMinusCoreVPAImp!U$218</f>
        <v>0</v>
      </c>
      <c r="W65" s="211">
        <f>[1]TimberSectorMinusCoreVPAImp!V$218</f>
        <v>0</v>
      </c>
      <c r="X65" s="211">
        <f>[1]TimberSectorMinusCoreVPAImp!W$218</f>
        <v>0</v>
      </c>
      <c r="Y65" s="211">
        <f>[1]TimberSectorMinusCoreVPAImp!X$218</f>
        <v>0</v>
      </c>
      <c r="Z65" s="211">
        <f>[1]TimberSectorMinusCoreVPAImp!Y$218</f>
        <v>0</v>
      </c>
      <c r="AA65" s="211">
        <f>[1]TimberSectorMinusCoreVPAImp!Z$218</f>
        <v>0</v>
      </c>
      <c r="AB65" s="211">
        <f>[1]TimberSectorMinusCoreVPAImp!AA$218</f>
        <v>0</v>
      </c>
      <c r="AC65" s="43"/>
      <c r="AD65" s="213">
        <f>[1]TimberSectorMinusCoreVPAImp!$AB$218</f>
        <v>0</v>
      </c>
      <c r="AE65" s="213">
        <f>[1]TimberSectorMinusCoreVPAImp!$AC$218</f>
        <v>0</v>
      </c>
      <c r="AF65" s="213">
        <f>[1]TimberSectorMinusCoreVPAImp!AD$218</f>
        <v>0</v>
      </c>
      <c r="AG65" s="213">
        <f>[1]TimberSectorMinusCoreVPAImp!AE$218</f>
        <v>0</v>
      </c>
      <c r="AH65" s="213">
        <f>[1]TimberSectorMinusCoreVPAImp!AF$218</f>
        <v>0</v>
      </c>
      <c r="AI65" s="213">
        <f>[1]TimberSectorMinusCoreVPAImp!AG$218</f>
        <v>0</v>
      </c>
      <c r="AJ65" s="213">
        <f>[1]TimberSectorMinusCoreVPAImp!AH$218</f>
        <v>0</v>
      </c>
      <c r="AK65" s="213">
        <f>[1]TimberSectorMinusCoreVPAImp!AI$218</f>
        <v>0</v>
      </c>
      <c r="AL65" s="213">
        <f>[1]TimberSectorMinusCoreVPAImp!AJ$218</f>
        <v>0</v>
      </c>
      <c r="AM65" s="213">
        <f>[1]TimberSectorMinusCoreVPAImp!AK$218</f>
        <v>0</v>
      </c>
      <c r="AN65" s="213">
        <f>[1]TimberSectorMinusCoreVPAImp!AL$218</f>
        <v>0</v>
      </c>
      <c r="AO65" s="213">
        <f>[1]TimberSectorMinusCoreVPAImp!AM$218</f>
        <v>0</v>
      </c>
      <c r="AP65" s="213">
        <f>[1]TimberSectorMinusCoreVPAImp!AN$218</f>
        <v>0</v>
      </c>
      <c r="AQ65" s="213">
        <f>[1]TimberSectorMinusCoreVPAImp!AO$218</f>
        <v>0</v>
      </c>
      <c r="AR65" s="213">
        <f>[1]TimberSectorMinusCoreVPAImp!AP$218</f>
        <v>0</v>
      </c>
      <c r="AS65" s="213">
        <f>[1]TimberSectorMinusCoreVPAImp!AQ$218</f>
        <v>0</v>
      </c>
      <c r="AT65" s="213">
        <f>[1]TimberSectorMinusCoreVPAImp!AR$218</f>
        <v>0</v>
      </c>
      <c r="AU65" s="213">
        <f>[1]TimberSectorMinusCoreVPAImp!AS$218</f>
        <v>0</v>
      </c>
      <c r="AV65" s="213">
        <f>[1]TimberSectorMinusCoreVPAImp!AT$218</f>
        <v>0</v>
      </c>
      <c r="AW65" s="213">
        <f>[1]TimberSectorMinusCoreVPAImp!AU$218</f>
        <v>0</v>
      </c>
      <c r="AX65" s="213">
        <f>[1]TimberSectorMinusCoreVPAImp!AV$218</f>
        <v>0</v>
      </c>
      <c r="AY65" s="213">
        <f>[1]TimberSectorMinusCoreVPAImp!AW$218</f>
        <v>0</v>
      </c>
      <c r="AZ65" s="213">
        <f>[1]TimberSectorMinusCoreVPAImp!AX$218</f>
        <v>0</v>
      </c>
      <c r="BA65" s="213">
        <f>[1]TimberSectorMinusCoreVPAImp!AY$218</f>
        <v>0</v>
      </c>
      <c r="BB65" s="213">
        <f>[1]TimberSectorMinusCoreVPAImp!AZ$218</f>
        <v>0</v>
      </c>
      <c r="BC65" s="213">
        <f>[1]TimberSectorMinusCoreVPAImp!BA$218</f>
        <v>0</v>
      </c>
    </row>
    <row r="66" spans="2:55">
      <c r="B66" s="132"/>
      <c r="C66" s="211">
        <f>[1]TimberSectorMinusCoreVPAImp!$B$219</f>
        <v>0</v>
      </c>
      <c r="D66" s="211">
        <f>[1]TimberSectorMinusCoreVPAImp!$C$219</f>
        <v>0</v>
      </c>
      <c r="E66" s="211">
        <f>[1]TimberSectorMinusCoreVPAImp!D$219</f>
        <v>0</v>
      </c>
      <c r="F66" s="211">
        <f>[1]TimberSectorMinusCoreVPAImp!E$219</f>
        <v>0</v>
      </c>
      <c r="G66" s="211">
        <f>[1]TimberSectorMinusCoreVPAImp!F$219</f>
        <v>0</v>
      </c>
      <c r="H66" s="211">
        <f>[1]TimberSectorMinusCoreVPAImp!G$219</f>
        <v>0</v>
      </c>
      <c r="I66" s="211">
        <f>[1]TimberSectorMinusCoreVPAImp!H$219</f>
        <v>0</v>
      </c>
      <c r="J66" s="211">
        <f>[1]TimberSectorMinusCoreVPAImp!I$219</f>
        <v>0</v>
      </c>
      <c r="K66" s="211">
        <f>[1]TimberSectorMinusCoreVPAImp!J$219</f>
        <v>0</v>
      </c>
      <c r="L66" s="211">
        <f>[1]TimberSectorMinusCoreVPAImp!K$219</f>
        <v>0</v>
      </c>
      <c r="M66" s="211">
        <f>[1]TimberSectorMinusCoreVPAImp!L$219</f>
        <v>0</v>
      </c>
      <c r="N66" s="211">
        <f>[1]TimberSectorMinusCoreVPAImp!M$219</f>
        <v>0</v>
      </c>
      <c r="O66" s="211">
        <f>[1]TimberSectorMinusCoreVPAImp!N$219</f>
        <v>0</v>
      </c>
      <c r="P66" s="211">
        <f>[1]TimberSectorMinusCoreVPAImp!O$219</f>
        <v>0</v>
      </c>
      <c r="Q66" s="211">
        <f>[1]TimberSectorMinusCoreVPAImp!P$219</f>
        <v>0</v>
      </c>
      <c r="R66" s="211">
        <f>[1]TimberSectorMinusCoreVPAImp!Q$219</f>
        <v>0</v>
      </c>
      <c r="S66" s="211">
        <f>[1]TimberSectorMinusCoreVPAImp!R$219</f>
        <v>0</v>
      </c>
      <c r="T66" s="211">
        <f>[1]TimberSectorMinusCoreVPAImp!S$219</f>
        <v>0</v>
      </c>
      <c r="U66" s="211">
        <f>[1]TimberSectorMinusCoreVPAImp!T$219</f>
        <v>0</v>
      </c>
      <c r="V66" s="211">
        <f>[1]TimberSectorMinusCoreVPAImp!U$219</f>
        <v>0</v>
      </c>
      <c r="W66" s="211">
        <f>[1]TimberSectorMinusCoreVPAImp!V$219</f>
        <v>0</v>
      </c>
      <c r="X66" s="211">
        <f>[1]TimberSectorMinusCoreVPAImp!W$219</f>
        <v>0</v>
      </c>
      <c r="Y66" s="211">
        <f>[1]TimberSectorMinusCoreVPAImp!X$219</f>
        <v>0</v>
      </c>
      <c r="Z66" s="211">
        <f>[1]TimberSectorMinusCoreVPAImp!Y$219</f>
        <v>0</v>
      </c>
      <c r="AA66" s="211">
        <f>[1]TimberSectorMinusCoreVPAImp!Z$219</f>
        <v>0</v>
      </c>
      <c r="AB66" s="211">
        <f>[1]TimberSectorMinusCoreVPAImp!AA$219</f>
        <v>0</v>
      </c>
      <c r="AC66" s="43"/>
      <c r="AD66" s="213">
        <f>[1]TimberSectorMinusCoreVPAImp!$AB$219</f>
        <v>0</v>
      </c>
      <c r="AE66" s="213">
        <f>[1]TimberSectorMinusCoreVPAImp!$AC$219</f>
        <v>0</v>
      </c>
      <c r="AF66" s="213">
        <f>[1]TimberSectorMinusCoreVPAImp!AD$219</f>
        <v>0</v>
      </c>
      <c r="AG66" s="213">
        <f>[1]TimberSectorMinusCoreVPAImp!AE$219</f>
        <v>0</v>
      </c>
      <c r="AH66" s="213">
        <f>[1]TimberSectorMinusCoreVPAImp!AF$219</f>
        <v>0</v>
      </c>
      <c r="AI66" s="213">
        <f>[1]TimberSectorMinusCoreVPAImp!AG$219</f>
        <v>0</v>
      </c>
      <c r="AJ66" s="213">
        <f>[1]TimberSectorMinusCoreVPAImp!AH$219</f>
        <v>0</v>
      </c>
      <c r="AK66" s="213">
        <f>[1]TimberSectorMinusCoreVPAImp!AI$219</f>
        <v>0</v>
      </c>
      <c r="AL66" s="213">
        <f>[1]TimberSectorMinusCoreVPAImp!AJ$219</f>
        <v>0</v>
      </c>
      <c r="AM66" s="213">
        <f>[1]TimberSectorMinusCoreVPAImp!AK$219</f>
        <v>0</v>
      </c>
      <c r="AN66" s="213">
        <f>[1]TimberSectorMinusCoreVPAImp!AL$219</f>
        <v>0</v>
      </c>
      <c r="AO66" s="213">
        <f>[1]TimberSectorMinusCoreVPAImp!AM$219</f>
        <v>0</v>
      </c>
      <c r="AP66" s="213">
        <f>[1]TimberSectorMinusCoreVPAImp!AN$219</f>
        <v>0</v>
      </c>
      <c r="AQ66" s="213">
        <f>[1]TimberSectorMinusCoreVPAImp!AO$219</f>
        <v>0</v>
      </c>
      <c r="AR66" s="213">
        <f>[1]TimberSectorMinusCoreVPAImp!AP$219</f>
        <v>0</v>
      </c>
      <c r="AS66" s="213">
        <f>[1]TimberSectorMinusCoreVPAImp!AQ$219</f>
        <v>0</v>
      </c>
      <c r="AT66" s="213">
        <f>[1]TimberSectorMinusCoreVPAImp!AR$219</f>
        <v>0</v>
      </c>
      <c r="AU66" s="213">
        <f>[1]TimberSectorMinusCoreVPAImp!AS$219</f>
        <v>0</v>
      </c>
      <c r="AV66" s="213">
        <f>[1]TimberSectorMinusCoreVPAImp!AT$219</f>
        <v>0</v>
      </c>
      <c r="AW66" s="213">
        <f>[1]TimberSectorMinusCoreVPAImp!AU$219</f>
        <v>0</v>
      </c>
      <c r="AX66" s="213">
        <f>[1]TimberSectorMinusCoreVPAImp!AV$219</f>
        <v>0</v>
      </c>
      <c r="AY66" s="213">
        <f>[1]TimberSectorMinusCoreVPAImp!AW$219</f>
        <v>0</v>
      </c>
      <c r="AZ66" s="213">
        <f>[1]TimberSectorMinusCoreVPAImp!AX$219</f>
        <v>0</v>
      </c>
      <c r="BA66" s="213">
        <f>[1]TimberSectorMinusCoreVPAImp!AY$219</f>
        <v>0</v>
      </c>
      <c r="BB66" s="213">
        <f>[1]TimberSectorMinusCoreVPAImp!AZ$219</f>
        <v>0</v>
      </c>
      <c r="BC66" s="213">
        <f>[1]TimberSectorMinusCoreVPAImp!BA$219</f>
        <v>0</v>
      </c>
    </row>
    <row r="67" spans="2:55">
      <c r="B67" s="132"/>
      <c r="C67" s="211">
        <f>[1]TimberSectorMinusCoreVPAImp!$B$220</f>
        <v>0</v>
      </c>
      <c r="D67" s="211">
        <f>[1]TimberSectorMinusCoreVPAImp!$C$220</f>
        <v>0</v>
      </c>
      <c r="E67" s="211">
        <f>[1]TimberSectorMinusCoreVPAImp!D$220</f>
        <v>0</v>
      </c>
      <c r="F67" s="211">
        <f>[1]TimberSectorMinusCoreVPAImp!E$220</f>
        <v>0</v>
      </c>
      <c r="G67" s="211">
        <f>[1]TimberSectorMinusCoreVPAImp!F$220</f>
        <v>0</v>
      </c>
      <c r="H67" s="211">
        <f>[1]TimberSectorMinusCoreVPAImp!G$220</f>
        <v>0</v>
      </c>
      <c r="I67" s="211">
        <f>[1]TimberSectorMinusCoreVPAImp!H$220</f>
        <v>0</v>
      </c>
      <c r="J67" s="211">
        <f>[1]TimberSectorMinusCoreVPAImp!I$220</f>
        <v>0</v>
      </c>
      <c r="K67" s="211">
        <f>[1]TimberSectorMinusCoreVPAImp!J$220</f>
        <v>0</v>
      </c>
      <c r="L67" s="211">
        <f>[1]TimberSectorMinusCoreVPAImp!K$220</f>
        <v>0</v>
      </c>
      <c r="M67" s="211">
        <f>[1]TimberSectorMinusCoreVPAImp!L$220</f>
        <v>0</v>
      </c>
      <c r="N67" s="211">
        <f>[1]TimberSectorMinusCoreVPAImp!M$220</f>
        <v>0</v>
      </c>
      <c r="O67" s="211">
        <f>[1]TimberSectorMinusCoreVPAImp!N$220</f>
        <v>0</v>
      </c>
      <c r="P67" s="211">
        <f>[1]TimberSectorMinusCoreVPAImp!O$220</f>
        <v>0</v>
      </c>
      <c r="Q67" s="211">
        <f>[1]TimberSectorMinusCoreVPAImp!P$220</f>
        <v>0</v>
      </c>
      <c r="R67" s="211">
        <f>[1]TimberSectorMinusCoreVPAImp!Q$220</f>
        <v>0</v>
      </c>
      <c r="S67" s="211">
        <f>[1]TimberSectorMinusCoreVPAImp!R$220</f>
        <v>0</v>
      </c>
      <c r="T67" s="211">
        <f>[1]TimberSectorMinusCoreVPAImp!S$220</f>
        <v>0</v>
      </c>
      <c r="U67" s="211">
        <f>[1]TimberSectorMinusCoreVPAImp!T$220</f>
        <v>0</v>
      </c>
      <c r="V67" s="211">
        <f>[1]TimberSectorMinusCoreVPAImp!U$220</f>
        <v>0</v>
      </c>
      <c r="W67" s="211">
        <f>[1]TimberSectorMinusCoreVPAImp!V$220</f>
        <v>0</v>
      </c>
      <c r="X67" s="211">
        <f>[1]TimberSectorMinusCoreVPAImp!W$220</f>
        <v>0</v>
      </c>
      <c r="Y67" s="211">
        <f>[1]TimberSectorMinusCoreVPAImp!X$220</f>
        <v>1.7639999999999999E-7</v>
      </c>
      <c r="Z67" s="211">
        <f>[1]TimberSectorMinusCoreVPAImp!Y$220</f>
        <v>0</v>
      </c>
      <c r="AA67" s="211">
        <f>[1]TimberSectorMinusCoreVPAImp!Z$220</f>
        <v>0</v>
      </c>
      <c r="AB67" s="211">
        <f>[1]TimberSectorMinusCoreVPAImp!AA$220</f>
        <v>0</v>
      </c>
      <c r="AC67" s="43"/>
      <c r="AD67" s="213">
        <f>[1]TimberSectorMinusCoreVPAImp!$AB$220</f>
        <v>0</v>
      </c>
      <c r="AE67" s="213">
        <f>[1]TimberSectorMinusCoreVPAImp!$AC$220</f>
        <v>0</v>
      </c>
      <c r="AF67" s="213">
        <f>[1]TimberSectorMinusCoreVPAImp!AD$220</f>
        <v>0</v>
      </c>
      <c r="AG67" s="213">
        <f>[1]TimberSectorMinusCoreVPAImp!AE$220</f>
        <v>0</v>
      </c>
      <c r="AH67" s="213">
        <f>[1]TimberSectorMinusCoreVPAImp!AF$220</f>
        <v>0</v>
      </c>
      <c r="AI67" s="213">
        <f>[1]TimberSectorMinusCoreVPAImp!AG$220</f>
        <v>0</v>
      </c>
      <c r="AJ67" s="213">
        <f>[1]TimberSectorMinusCoreVPAImp!AH$220</f>
        <v>0</v>
      </c>
      <c r="AK67" s="213">
        <f>[1]TimberSectorMinusCoreVPAImp!AI$220</f>
        <v>0</v>
      </c>
      <c r="AL67" s="213">
        <f>[1]TimberSectorMinusCoreVPAImp!AJ$220</f>
        <v>0</v>
      </c>
      <c r="AM67" s="213">
        <f>[1]TimberSectorMinusCoreVPAImp!AK$220</f>
        <v>0</v>
      </c>
      <c r="AN67" s="213">
        <f>[1]TimberSectorMinusCoreVPAImp!AL$220</f>
        <v>0</v>
      </c>
      <c r="AO67" s="213">
        <f>[1]TimberSectorMinusCoreVPAImp!AM$220</f>
        <v>0</v>
      </c>
      <c r="AP67" s="213">
        <f>[1]TimberSectorMinusCoreVPAImp!AN$220</f>
        <v>0</v>
      </c>
      <c r="AQ67" s="213">
        <f>[1]TimberSectorMinusCoreVPAImp!AO$220</f>
        <v>0</v>
      </c>
      <c r="AR67" s="213">
        <f>[1]TimberSectorMinusCoreVPAImp!AP$220</f>
        <v>0</v>
      </c>
      <c r="AS67" s="213">
        <f>[1]TimberSectorMinusCoreVPAImp!AQ$220</f>
        <v>0</v>
      </c>
      <c r="AT67" s="213">
        <f>[1]TimberSectorMinusCoreVPAImp!AR$220</f>
        <v>0</v>
      </c>
      <c r="AU67" s="213">
        <f>[1]TimberSectorMinusCoreVPAImp!AS$220</f>
        <v>0</v>
      </c>
      <c r="AV67" s="213">
        <f>[1]TimberSectorMinusCoreVPAImp!AT$220</f>
        <v>0</v>
      </c>
      <c r="AW67" s="213">
        <f>[1]TimberSectorMinusCoreVPAImp!AU$220</f>
        <v>0</v>
      </c>
      <c r="AX67" s="213">
        <f>[1]TimberSectorMinusCoreVPAImp!AV$220</f>
        <v>0</v>
      </c>
      <c r="AY67" s="213">
        <f>[1]TimberSectorMinusCoreVPAImp!AW$220</f>
        <v>0</v>
      </c>
      <c r="AZ67" s="213">
        <f>[1]TimberSectorMinusCoreVPAImp!AX$220</f>
        <v>1.5268499999999998E-4</v>
      </c>
      <c r="BA67" s="213">
        <f>[1]TimberSectorMinusCoreVPAImp!AY$220</f>
        <v>0</v>
      </c>
      <c r="BB67" s="213">
        <f>[1]TimberSectorMinusCoreVPAImp!AZ$220</f>
        <v>0</v>
      </c>
      <c r="BC67" s="213">
        <f>[1]TimberSectorMinusCoreVPAImp!BA$220</f>
        <v>0</v>
      </c>
    </row>
    <row r="68" spans="2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2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2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2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2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2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2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2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2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2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2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2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2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30:55"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30:55"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30:55"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9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30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71">
        <f>1/$A$1*[1]PaperSectorMinusCoreVPAImp!$B$263</f>
        <v>6.8406044047458643</v>
      </c>
      <c r="D5" s="172">
        <f>1/$A$1*[1]PaperSectorMinusCoreVPAImp!$C$263</f>
        <v>6.8759041455676604</v>
      </c>
      <c r="E5" s="172">
        <f>1/$A$1*[1]PaperSectorMinusCoreVPAImp!D$263</f>
        <v>7.9885344222637382</v>
      </c>
      <c r="F5" s="172">
        <f>1/$A$1*[1]PaperSectorMinusCoreVPAImp!E$263</f>
        <v>8.7217110366264858</v>
      </c>
      <c r="G5" s="172">
        <f>1/$A$1*[1]PaperSectorMinusCoreVPAImp!F$263</f>
        <v>9.6944341218844379</v>
      </c>
      <c r="H5" s="172">
        <f>1/$A$1*[1]PaperSectorMinusCoreVPAImp!G$263</f>
        <v>10.70405396300278</v>
      </c>
      <c r="I5" s="172">
        <f>1/$A$1*[1]PaperSectorMinusCoreVPAImp!H$263</f>
        <v>10.586273656175255</v>
      </c>
      <c r="J5" s="172">
        <f>1/$A$1*[1]PaperSectorMinusCoreVPAImp!I$263</f>
        <v>10.771389974765164</v>
      </c>
      <c r="K5" s="172">
        <f>1/$A$1*[1]PaperSectorMinusCoreVPAImp!J$263</f>
        <v>10.736156270724996</v>
      </c>
      <c r="L5" s="172">
        <f>1/$A$1*[1]PaperSectorMinusCoreVPAImp!K$263</f>
        <v>9.1499215835045202</v>
      </c>
      <c r="M5" s="172">
        <f>1/$A$1*[1]PaperSectorMinusCoreVPAImp!L$263</f>
        <v>10.498128298863643</v>
      </c>
      <c r="N5" s="172">
        <f>1/$A$1*[1]PaperSectorMinusCoreVPAImp!M$263</f>
        <v>10.428072510823736</v>
      </c>
      <c r="O5" s="172">
        <f>1/$A$1*[1]PaperSectorMinusCoreVPAImp!N$263</f>
        <v>9.8370675650800248</v>
      </c>
      <c r="P5" s="172">
        <f>1/$A$1*[1]PaperSectorMinusCoreVPAImp!O$263</f>
        <v>8.9857648635120455</v>
      </c>
      <c r="Q5" s="172">
        <f>1/$A$1*[1]PaperSectorMinusCoreVPAImp!P$263</f>
        <v>9.0425600716368262</v>
      </c>
      <c r="R5" s="172">
        <f>1/$A$1*[1]PaperSectorMinusCoreVPAImp!Q$263</f>
        <v>8.6859310258718789</v>
      </c>
      <c r="S5" s="172">
        <f>1/$A$1*[1]PaperSectorMinusCoreVPAImp!R$263</f>
        <v>10.73634795480806</v>
      </c>
      <c r="T5" s="172">
        <f>1/$A$1*[1]PaperSectorMinusCoreVPAImp!S$263</f>
        <v>11.804421782549545</v>
      </c>
      <c r="U5" s="172">
        <f>1/$A$1*[1]PaperSectorMinusCoreVPAImp!T$263</f>
        <v>12.00488184558427</v>
      </c>
      <c r="V5" s="172">
        <f>1/$A$1*[1]PaperSectorMinusCoreVPAImp!U$263</f>
        <v>12.391205192608076</v>
      </c>
      <c r="W5" s="172">
        <f>1/$A$1*[1]PaperSectorMinusCoreVPAImp!V$263</f>
        <v>11.118795801771542</v>
      </c>
      <c r="X5" s="172">
        <f>1/$A$1*[1]PaperSectorMinusCoreVPAImp!W$263</f>
        <v>11.225862548016348</v>
      </c>
      <c r="Y5" s="172">
        <f>1/$A$1*[1]PaperSectorMinusCoreVPAImp!X$263</f>
        <v>11.224416657853695</v>
      </c>
      <c r="Z5" s="172">
        <f>1/$A$1*[1]PaperSectorMinusCoreVPAImp!Y$263</f>
        <v>10.709531394218633</v>
      </c>
      <c r="AA5" s="172">
        <f>1/$A$1*[1]PaperSectorMinusCoreVPAImp!Z$263</f>
        <v>13.183433317928575</v>
      </c>
      <c r="AB5" s="172">
        <f>1/$A$1*[1]PaperSectorMinusCoreVPAImp!AA$263</f>
        <v>13.183433046328576</v>
      </c>
      <c r="AC5" s="17"/>
      <c r="AD5" s="42">
        <f>1/1000*[1]PaperSectorMinusCoreVPAImp!$AB$263</f>
        <v>1.23414998737353</v>
      </c>
      <c r="AE5" s="41">
        <f>1/1000*[1]PaperSectorMinusCoreVPAImp!$AC$263</f>
        <v>1.0772084729623999</v>
      </c>
      <c r="AF5" s="41">
        <f>1/1000*[1]PaperSectorMinusCoreVPAImp!AD$263</f>
        <v>1.2401152767456005</v>
      </c>
      <c r="AG5" s="41">
        <f>1/1000*[1]PaperSectorMinusCoreVPAImp!AE$263</f>
        <v>1.5839499597488003</v>
      </c>
      <c r="AH5" s="41">
        <f>1/1000*[1]PaperSectorMinusCoreVPAImp!AF$263</f>
        <v>1.8677375286892</v>
      </c>
      <c r="AI5" s="41">
        <f>1/1000*[1]PaperSectorMinusCoreVPAImp!AG$263</f>
        <v>2.0803172690585994</v>
      </c>
      <c r="AJ5" s="41">
        <f>1/1000*[1]PaperSectorMinusCoreVPAImp!AH$263</f>
        <v>2.2165121703972002</v>
      </c>
      <c r="AK5" s="41">
        <f>1/1000*[1]PaperSectorMinusCoreVPAImp!AI$263</f>
        <v>2.5360359442309988</v>
      </c>
      <c r="AL5" s="41">
        <f>1/1000*[1]PaperSectorMinusCoreVPAImp!AJ$263</f>
        <v>2.6937230490936015</v>
      </c>
      <c r="AM5" s="41">
        <f>1/1000*[1]PaperSectorMinusCoreVPAImp!AK$263</f>
        <v>2.1920786640500007</v>
      </c>
      <c r="AN5" s="41">
        <f>1/1000*[1]PaperSectorMinusCoreVPAImp!AL$263</f>
        <v>2.5669468767393004</v>
      </c>
      <c r="AO5" s="41">
        <f>1/1000*[1]PaperSectorMinusCoreVPAImp!AM$263</f>
        <v>2.7742415955840021</v>
      </c>
      <c r="AP5" s="41">
        <f>1/1000*[1]PaperSectorMinusCoreVPAImp!AN$263</f>
        <v>2.3477306631679991</v>
      </c>
      <c r="AQ5" s="41">
        <f>1/1000*[1]PaperSectorMinusCoreVPAImp!AO$263</f>
        <v>2.2216876054608004</v>
      </c>
      <c r="AR5" s="41">
        <f>1/1000*[1]PaperSectorMinusCoreVPAImp!AP$263</f>
        <v>2.2746835379964994</v>
      </c>
      <c r="AS5" s="41">
        <f>1/1000*[1]PaperSectorMinusCoreVPAImp!AQ$263</f>
        <v>1.8915353598889997</v>
      </c>
      <c r="AT5" s="41">
        <f>1/1000*[1]PaperSectorMinusCoreVPAImp!AR$263</f>
        <v>2.0235575165150999</v>
      </c>
      <c r="AU5" s="41">
        <f>1/1000*[1]PaperSectorMinusCoreVPAImp!AS$263</f>
        <v>2.2368835742395996</v>
      </c>
      <c r="AV5" s="41">
        <f>1/1000*[1]PaperSectorMinusCoreVPAImp!AT$263</f>
        <v>2.3254833689860002</v>
      </c>
      <c r="AW5" s="41">
        <f>1/1000*[1]PaperSectorMinusCoreVPAImp!AU$263</f>
        <v>2.1290957843754987</v>
      </c>
      <c r="AX5" s="41">
        <f>1/1000*[1]PaperSectorMinusCoreVPAImp!AV$263</f>
        <v>2.0158297407462009</v>
      </c>
      <c r="AY5" s="41">
        <f>1/1000*[1]PaperSectorMinusCoreVPAImp!AW$263</f>
        <v>2.3463187297795991</v>
      </c>
      <c r="AZ5" s="41">
        <f>1/1000*[1]PaperSectorMinusCoreVPAImp!AX$263</f>
        <v>2.697005414258999</v>
      </c>
      <c r="BA5" s="41">
        <f>1/1000*[1]PaperSectorMinusCoreVPAImp!AY$263</f>
        <v>2.3652938339481011</v>
      </c>
      <c r="BB5" s="41">
        <f>1/1000*[1]PaperSectorMinusCoreVPAImp!AZ$263</f>
        <v>2.5560146276045992</v>
      </c>
      <c r="BC5" s="167">
        <f>1/1000*[1]PaperSectorMinusCoreVPAImp!BA$263</f>
        <v>0</v>
      </c>
      <c r="BD5" s="166"/>
    </row>
    <row r="6" spans="1:56" ht="17.149999999999999" customHeight="1" thickTop="1">
      <c r="B6" s="110" t="s">
        <v>84</v>
      </c>
      <c r="C6" s="111">
        <f>1/$A$1*[1]PaperSectorMinusCoreVPAImp!$B$266</f>
        <v>6.4290583333333337E-4</v>
      </c>
      <c r="D6" s="112">
        <f>1/$A$1*[1]PaperSectorMinusCoreVPAImp!$C$266</f>
        <v>8.4774211666666652E-4</v>
      </c>
      <c r="E6" s="112">
        <f>1/$A$1*[1]PaperSectorMinusCoreVPAImp!D$266</f>
        <v>2.7965615000000003E-4</v>
      </c>
      <c r="F6" s="112">
        <f>1/$A$1*[1]PaperSectorMinusCoreVPAImp!E$266</f>
        <v>4.2390448863636359E-4</v>
      </c>
      <c r="G6" s="112">
        <f>1/$A$1*[1]PaperSectorMinusCoreVPAImp!F$266</f>
        <v>9.130255790598292E-4</v>
      </c>
      <c r="H6" s="112">
        <f>1/$A$1*[1]PaperSectorMinusCoreVPAImp!G$266</f>
        <v>1.7093402291666667E-3</v>
      </c>
      <c r="I6" s="112">
        <f>1/$A$1*[1]PaperSectorMinusCoreVPAImp!H$266</f>
        <v>5.782410166666667E-4</v>
      </c>
      <c r="J6" s="112">
        <f>1/$A$1*[1]PaperSectorMinusCoreVPAImp!I$266</f>
        <v>4.4307443333333335E-3</v>
      </c>
      <c r="K6" s="112">
        <f>1/$A$1*[1]PaperSectorMinusCoreVPAImp!J$266</f>
        <v>3.6819276666666666E-4</v>
      </c>
      <c r="L6" s="112">
        <f>1/$A$1*[1]PaperSectorMinusCoreVPAImp!K$266</f>
        <v>1.4398567083333334E-2</v>
      </c>
      <c r="M6" s="112">
        <f>1/$A$1*[1]PaperSectorMinusCoreVPAImp!L$266</f>
        <v>0.11689508379999999</v>
      </c>
      <c r="N6" s="112">
        <f>1/$A$1*[1]PaperSectorMinusCoreVPAImp!M$266</f>
        <v>9.8451423533333318E-2</v>
      </c>
      <c r="O6" s="112">
        <f>1/$A$1*[1]PaperSectorMinusCoreVPAImp!N$266</f>
        <v>4.0527996874999996E-4</v>
      </c>
      <c r="P6" s="112">
        <f>1/$A$1*[1]PaperSectorMinusCoreVPAImp!O$266</f>
        <v>5.1257049333333343E-3</v>
      </c>
      <c r="Q6" s="112">
        <f>1/$A$1*[1]PaperSectorMinusCoreVPAImp!P$266</f>
        <v>8.5335344999999999E-4</v>
      </c>
      <c r="R6" s="112">
        <f>1/$A$1*[1]PaperSectorMinusCoreVPAImp!Q$266</f>
        <v>3.3138071944444438E-4</v>
      </c>
      <c r="S6" s="112">
        <f>1/$A$1*[1]PaperSectorMinusCoreVPAImp!R$266</f>
        <v>1.0371067064425771E-3</v>
      </c>
      <c r="T6" s="112">
        <f>1/$A$1*[1]PaperSectorMinusCoreVPAImp!S$266</f>
        <v>3.0299395335615077E-2</v>
      </c>
      <c r="U6" s="112">
        <f>1/$A$1*[1]PaperSectorMinusCoreVPAImp!T$266</f>
        <v>9.0003621291486293E-4</v>
      </c>
      <c r="V6" s="112">
        <f>1/$A$1*[1]PaperSectorMinusCoreVPAImp!U$266</f>
        <v>4.1846685361904758E-2</v>
      </c>
      <c r="W6" s="112">
        <f>1/$A$1*[1]PaperSectorMinusCoreVPAImp!V$266</f>
        <v>7.7941663055555558E-4</v>
      </c>
      <c r="X6" s="112">
        <f>1/$A$1*[1]PaperSectorMinusCoreVPAImp!W$266</f>
        <v>1.7069204749999996E-3</v>
      </c>
      <c r="Y6" s="112">
        <f>1/$A$1*[1]PaperSectorMinusCoreVPAImp!X$266</f>
        <v>1.2107822752777777E-3</v>
      </c>
      <c r="Z6" s="112">
        <f>1/$A$1*[1]PaperSectorMinusCoreVPAImp!Y$266</f>
        <v>1.5482734322222222E-3</v>
      </c>
      <c r="AA6" s="112">
        <f>1/$A$1*[1]PaperSectorMinusCoreVPAImp!Z$266</f>
        <v>3.2291669299999996E-3</v>
      </c>
      <c r="AB6" s="112">
        <f>1/$A$1*[1]PaperSectorMinusCoreVPAImp!AA$266</f>
        <v>3.2291669299999996E-3</v>
      </c>
      <c r="AC6" s="4"/>
      <c r="AD6" s="113">
        <f>1/1000*[1]PaperSectorMinusCoreVPAImp!$AB$266</f>
        <v>1.1689707934500001E-4</v>
      </c>
      <c r="AE6" s="112">
        <f>1/1000*[1]PaperSectorMinusCoreVPAImp!$AC$266</f>
        <v>2.0909304519999998E-4</v>
      </c>
      <c r="AF6" s="112">
        <f>1/1000*[1]PaperSectorMinusCoreVPAImp!AD$266</f>
        <v>8.9687323199999977E-5</v>
      </c>
      <c r="AG6" s="112">
        <f>1/1000*[1]PaperSectorMinusCoreVPAImp!AE$266</f>
        <v>1.6559976160000002E-4</v>
      </c>
      <c r="AH6" s="112">
        <f>1/1000*[1]PaperSectorMinusCoreVPAImp!AF$266</f>
        <v>2.968231497E-4</v>
      </c>
      <c r="AI6" s="112">
        <f>1/1000*[1]PaperSectorMinusCoreVPAImp!AG$266</f>
        <v>9.4374688979999993E-4</v>
      </c>
      <c r="AJ6" s="112">
        <f>1/1000*[1]PaperSectorMinusCoreVPAImp!AH$266</f>
        <v>1.374028192E-4</v>
      </c>
      <c r="AK6" s="112">
        <f>1/1000*[1]PaperSectorMinusCoreVPAImp!AI$266</f>
        <v>1.2824549685E-3</v>
      </c>
      <c r="AL6" s="112">
        <f>1/1000*[1]PaperSectorMinusCoreVPAImp!AJ$266</f>
        <v>3.6578354760000002E-4</v>
      </c>
      <c r="AM6" s="112">
        <f>1/1000*[1]PaperSectorMinusCoreVPAImp!AK$266</f>
        <v>1.0396671824E-3</v>
      </c>
      <c r="AN6" s="112">
        <f>1/1000*[1]PaperSectorMinusCoreVPAImp!AL$266</f>
        <v>1.1950602192E-2</v>
      </c>
      <c r="AO6" s="112">
        <f>1/1000*[1]PaperSectorMinusCoreVPAImp!AM$266</f>
        <v>4.5556206719999997E-3</v>
      </c>
      <c r="AP6" s="112">
        <f>1/1000*[1]PaperSectorMinusCoreVPAImp!AN$266</f>
        <v>3.4578593279999999E-4</v>
      </c>
      <c r="AQ6" s="112">
        <f>1/1000*[1]PaperSectorMinusCoreVPAImp!AO$266</f>
        <v>1.3109529009E-3</v>
      </c>
      <c r="AR6" s="112">
        <f>1/1000*[1]PaperSectorMinusCoreVPAImp!AP$266</f>
        <v>5.4175831449999998E-4</v>
      </c>
      <c r="AS6" s="112">
        <f>1/1000*[1]PaperSectorMinusCoreVPAImp!AQ$266</f>
        <v>3.9703124649999999E-4</v>
      </c>
      <c r="AT6" s="112">
        <f>1/1000*[1]PaperSectorMinusCoreVPAImp!AR$266</f>
        <v>6.7371579189999997E-4</v>
      </c>
      <c r="AU6" s="112">
        <f>1/1000*[1]PaperSectorMinusCoreVPAImp!AS$266</f>
        <v>1.8417804118999999E-3</v>
      </c>
      <c r="AV6" s="112">
        <f>1/1000*[1]PaperSectorMinusCoreVPAImp!AT$266</f>
        <v>4.8260147800000008E-4</v>
      </c>
      <c r="AW6" s="112">
        <f>1/1000*[1]PaperSectorMinusCoreVPAImp!AU$266</f>
        <v>2.7140105670000001E-3</v>
      </c>
      <c r="AX6" s="112">
        <f>1/1000*[1]PaperSectorMinusCoreVPAImp!AV$266</f>
        <v>4.8939386520000005E-4</v>
      </c>
      <c r="AY6" s="112">
        <f>1/1000*[1]PaperSectorMinusCoreVPAImp!AW$266</f>
        <v>1.3471083097000001E-3</v>
      </c>
      <c r="AZ6" s="112">
        <f>1/1000*[1]PaperSectorMinusCoreVPAImp!AX$266</f>
        <v>1.1366534790000001E-3</v>
      </c>
      <c r="BA6" s="112">
        <f>1/1000*[1]PaperSectorMinusCoreVPAImp!AY$266</f>
        <v>7.5307571019999991E-4</v>
      </c>
      <c r="BB6" s="112">
        <f>1/1000*[1]PaperSectorMinusCoreVPAImp!AZ$266</f>
        <v>8.8978594575000016E-4</v>
      </c>
      <c r="BC6" s="340">
        <f>1/1000*[1]PaperSectorMinusCoreVPAImp!BA$266</f>
        <v>0</v>
      </c>
      <c r="BD6" s="166"/>
    </row>
    <row r="7" spans="1:56" ht="17.149999999999999" customHeight="1">
      <c r="B7" s="15" t="s">
        <v>65</v>
      </c>
      <c r="C7" s="27">
        <f>1/$A$1*[1]PaperSectorMinusCoreVPAImp!$B$268</f>
        <v>0.37355477951448413</v>
      </c>
      <c r="D7" s="29">
        <f>1/$A$1*[1]PaperSectorMinusCoreVPAImp!$C$268</f>
        <v>0.51227092404464281</v>
      </c>
      <c r="E7" s="29">
        <f>1/$A$1*[1]PaperSectorMinusCoreVPAImp!D$268</f>
        <v>0.46807562680499215</v>
      </c>
      <c r="F7" s="29">
        <f>1/$A$1*[1]PaperSectorMinusCoreVPAImp!E$268</f>
        <v>0.40461454192871571</v>
      </c>
      <c r="G7" s="29">
        <f>1/$A$1*[1]PaperSectorMinusCoreVPAImp!F$268</f>
        <v>0.43528202929008214</v>
      </c>
      <c r="H7" s="29">
        <f>1/$A$1*[1]PaperSectorMinusCoreVPAImp!G$268</f>
        <v>0.47503980442500005</v>
      </c>
      <c r="I7" s="29">
        <f>1/$A$1*[1]PaperSectorMinusCoreVPAImp!H$268</f>
        <v>0.48479040563636366</v>
      </c>
      <c r="J7" s="29">
        <f>1/$A$1*[1]PaperSectorMinusCoreVPAImp!I$268</f>
        <v>0.40730732523055557</v>
      </c>
      <c r="K7" s="29">
        <f>1/$A$1*[1]PaperSectorMinusCoreVPAImp!J$268</f>
        <v>0.33798123443055555</v>
      </c>
      <c r="L7" s="29">
        <f>1/$A$1*[1]PaperSectorMinusCoreVPAImp!K$268</f>
        <v>0.13131300515328054</v>
      </c>
      <c r="M7" s="29">
        <f>1/$A$1*[1]PaperSectorMinusCoreVPAImp!L$268</f>
        <v>0.10199546079940475</v>
      </c>
      <c r="N7" s="29">
        <f>1/$A$1*[1]PaperSectorMinusCoreVPAImp!M$268</f>
        <v>0.10643284383055554</v>
      </c>
      <c r="O7" s="29">
        <f>1/$A$1*[1]PaperSectorMinusCoreVPAImp!N$268</f>
        <v>0.10519589036388888</v>
      </c>
      <c r="P7" s="29">
        <f>1/$A$1*[1]PaperSectorMinusCoreVPAImp!O$268</f>
        <v>8.0764180666666671E-2</v>
      </c>
      <c r="Q7" s="29">
        <f>1/$A$1*[1]PaperSectorMinusCoreVPAImp!P$268</f>
        <v>9.7835054491758222E-2</v>
      </c>
      <c r="R7" s="29">
        <f>1/$A$1*[1]PaperSectorMinusCoreVPAImp!Q$268</f>
        <v>0.10194169748472222</v>
      </c>
      <c r="S7" s="29">
        <f>1/$A$1*[1]PaperSectorMinusCoreVPAImp!R$268</f>
        <v>0.26761824406731138</v>
      </c>
      <c r="T7" s="29">
        <f>1/$A$1*[1]PaperSectorMinusCoreVPAImp!S$268</f>
        <v>0.11614450596249998</v>
      </c>
      <c r="U7" s="29">
        <f>1/$A$1*[1]PaperSectorMinusCoreVPAImp!T$268</f>
        <v>0.12393498085636726</v>
      </c>
      <c r="V7" s="29">
        <f>1/$A$1*[1]PaperSectorMinusCoreVPAImp!U$268</f>
        <v>0.12392640406343797</v>
      </c>
      <c r="W7" s="29">
        <f>1/$A$1*[1]PaperSectorMinusCoreVPAImp!V$268</f>
        <v>0.1142021964033333</v>
      </c>
      <c r="X7" s="29">
        <f>1/$A$1*[1]PaperSectorMinusCoreVPAImp!W$268</f>
        <v>9.8304509943621943E-2</v>
      </c>
      <c r="Y7" s="29">
        <f>1/$A$1*[1]PaperSectorMinusCoreVPAImp!X$268</f>
        <v>3.0617104614166668E-2</v>
      </c>
      <c r="Z7" s="29">
        <f>1/$A$1*[1]PaperSectorMinusCoreVPAImp!Y$268</f>
        <v>1.5406213819619877E-2</v>
      </c>
      <c r="AA7" s="29">
        <f>1/$A$1*[1]PaperSectorMinusCoreVPAImp!Z$268</f>
        <v>3.6332253440000004E-2</v>
      </c>
      <c r="AB7" s="29">
        <f>1/$A$1*[1]PaperSectorMinusCoreVPAImp!AA$268</f>
        <v>3.6332253440000004E-2</v>
      </c>
      <c r="AC7" s="4"/>
      <c r="AD7" s="27">
        <f>1/1000*[1]PaperSectorMinusCoreVPAImp!$AB$268</f>
        <v>5.7385025164164001E-2</v>
      </c>
      <c r="AE7" s="29">
        <f>1/1000*[1]PaperSectorMinusCoreVPAImp!$AC$268</f>
        <v>6.9120923095200001E-2</v>
      </c>
      <c r="AF7" s="29">
        <f>1/1000*[1]PaperSectorMinusCoreVPAImp!AD$268</f>
        <v>6.11817402912E-2</v>
      </c>
      <c r="AG7" s="29">
        <f>1/1000*[1]PaperSectorMinusCoreVPAImp!AE$268</f>
        <v>5.5996159016000004E-2</v>
      </c>
      <c r="AH7" s="29">
        <f>1/1000*[1]PaperSectorMinusCoreVPAImp!AF$268</f>
        <v>5.9791164493899998E-2</v>
      </c>
      <c r="AI7" s="29">
        <f>1/1000*[1]PaperSectorMinusCoreVPAImp!AG$268</f>
        <v>6.2431869099600003E-2</v>
      </c>
      <c r="AJ7" s="29">
        <f>1/1000*[1]PaperSectorMinusCoreVPAImp!AH$268</f>
        <v>7.4137096617999984E-2</v>
      </c>
      <c r="AK7" s="29">
        <f>1/1000*[1]PaperSectorMinusCoreVPAImp!AI$268</f>
        <v>7.4988993401000001E-2</v>
      </c>
      <c r="AL7" s="29">
        <f>1/1000*[1]PaperSectorMinusCoreVPAImp!AJ$268</f>
        <v>7.0688838021200004E-2</v>
      </c>
      <c r="AM7" s="29">
        <f>1/1000*[1]PaperSectorMinusCoreVPAImp!AK$268</f>
        <v>4.7422152505200002E-2</v>
      </c>
      <c r="AN7" s="29">
        <f>1/1000*[1]PaperSectorMinusCoreVPAImp!AL$268</f>
        <v>5.0823046709099998E-2</v>
      </c>
      <c r="AO7" s="29">
        <f>1/1000*[1]PaperSectorMinusCoreVPAImp!AM$268</f>
        <v>5.6566175040000007E-2</v>
      </c>
      <c r="AP7" s="29">
        <f>1/1000*[1]PaperSectorMinusCoreVPAImp!AN$268</f>
        <v>3.7972632737600001E-2</v>
      </c>
      <c r="AQ7" s="29">
        <f>1/1000*[1]PaperSectorMinusCoreVPAImp!AO$268</f>
        <v>3.3255428769300002E-2</v>
      </c>
      <c r="AR7" s="29">
        <f>1/1000*[1]PaperSectorMinusCoreVPAImp!AP$268</f>
        <v>3.3755786089500001E-2</v>
      </c>
      <c r="AS7" s="29">
        <f>1/1000*[1]PaperSectorMinusCoreVPAImp!AQ$268</f>
        <v>3.4119265225499996E-2</v>
      </c>
      <c r="AT7" s="29">
        <f>1/1000*[1]PaperSectorMinusCoreVPAImp!AR$268</f>
        <v>5.3007351172800012E-2</v>
      </c>
      <c r="AU7" s="29">
        <f>1/1000*[1]PaperSectorMinusCoreVPAImp!AS$268</f>
        <v>4.1419091470899998E-2</v>
      </c>
      <c r="AV7" s="29">
        <f>1/1000*[1]PaperSectorMinusCoreVPAImp!AT$268</f>
        <v>4.3254025796000004E-2</v>
      </c>
      <c r="AW7" s="29">
        <f>1/1000*[1]PaperSectorMinusCoreVPAImp!AU$268</f>
        <v>3.5316812764000005E-2</v>
      </c>
      <c r="AX7" s="29">
        <f>1/1000*[1]PaperSectorMinusCoreVPAImp!AV$268</f>
        <v>3.0674435480600004E-2</v>
      </c>
      <c r="AY7" s="29">
        <f>1/1000*[1]PaperSectorMinusCoreVPAImp!AW$268</f>
        <v>2.8481674956999995E-2</v>
      </c>
      <c r="AZ7" s="29">
        <f>1/1000*[1]PaperSectorMinusCoreVPAImp!AX$268</f>
        <v>2.0108775608999999E-2</v>
      </c>
      <c r="BA7" s="29">
        <f>1/1000*[1]PaperSectorMinusCoreVPAImp!AY$268</f>
        <v>2.0599427836900001E-2</v>
      </c>
      <c r="BB7" s="29">
        <f>1/1000*[1]PaperSectorMinusCoreVPAImp!AZ$268</f>
        <v>1.8063310962050005E-2</v>
      </c>
      <c r="BC7" s="203">
        <f>1/1000*[1]PaperSectorMinusCoreVPAImp!BA$268</f>
        <v>0</v>
      </c>
      <c r="BD7" s="166"/>
    </row>
    <row r="8" spans="1:56">
      <c r="B8" s="5" t="s">
        <v>66</v>
      </c>
      <c r="C8" s="35">
        <f>1/$A$1*[1]PaperSectorMinusCoreVPAImp!$B$39</f>
        <v>0.17961779507083334</v>
      </c>
      <c r="D8" s="10">
        <f>1/$A$1*[1]PaperSectorMinusCoreVPAImp!$C$39</f>
        <v>0.28052698957083333</v>
      </c>
      <c r="E8" s="10">
        <f>1/$A$1*[1]PaperSectorMinusCoreVPAImp!D$39</f>
        <v>0.25598622251818176</v>
      </c>
      <c r="F8" s="10">
        <f>1/$A$1*[1]PaperSectorMinusCoreVPAImp!E$39</f>
        <v>0.17091957498055552</v>
      </c>
      <c r="G8" s="10">
        <f>1/$A$1*[1]PaperSectorMinusCoreVPAImp!F$39</f>
        <v>0.19880610896309242</v>
      </c>
      <c r="H8" s="10">
        <f>1/$A$1*[1]PaperSectorMinusCoreVPAImp!G$39</f>
        <v>0.22617769406249999</v>
      </c>
      <c r="I8" s="10">
        <f>1/$A$1*[1]PaperSectorMinusCoreVPAImp!H$39</f>
        <v>0.2129476938</v>
      </c>
      <c r="J8" s="10">
        <f>1/$A$1*[1]PaperSectorMinusCoreVPAImp!I$39</f>
        <v>0.15038656468333333</v>
      </c>
      <c r="K8" s="10">
        <f>1/$A$1*[1]PaperSectorMinusCoreVPAImp!J$39</f>
        <v>8.1143024174999995E-2</v>
      </c>
      <c r="L8" s="10">
        <f>1/$A$1*[1]PaperSectorMinusCoreVPAImp!K$39</f>
        <v>2.8965392350427345E-4</v>
      </c>
      <c r="M8" s="10">
        <f>1/$A$1*[1]PaperSectorMinusCoreVPAImp!L$39</f>
        <v>4.1571871607142848E-4</v>
      </c>
      <c r="N8" s="10">
        <f>1/$A$1*[1]PaperSectorMinusCoreVPAImp!M$39</f>
        <v>6.3530657499999822E-4</v>
      </c>
      <c r="O8" s="10">
        <f>1/$A$1*[1]PaperSectorMinusCoreVPAImp!N$39</f>
        <v>1.6649854999999999E-3</v>
      </c>
      <c r="P8" s="10">
        <f>1/$A$1*[1]PaperSectorMinusCoreVPAImp!O$39</f>
        <v>7.6072849999999997E-4</v>
      </c>
      <c r="Q8" s="10">
        <f>1/$A$1*[1]PaperSectorMinusCoreVPAImp!P$39</f>
        <v>3.3946729749999996E-3</v>
      </c>
      <c r="R8" s="10">
        <f>1/$A$1*[1]PaperSectorMinusCoreVPAImp!Q$39</f>
        <v>2.0039627444444446E-3</v>
      </c>
      <c r="S8" s="10">
        <f>1/$A$1*[1]PaperSectorMinusCoreVPAImp!R$39</f>
        <v>7.1073371773161455E-4</v>
      </c>
      <c r="T8" s="10">
        <f>1/$A$1*[1]PaperSectorMinusCoreVPAImp!S$39</f>
        <v>1.0420357937499999E-3</v>
      </c>
      <c r="U8" s="10">
        <f>1/$A$1*[1]PaperSectorMinusCoreVPAImp!T$39</f>
        <v>1.2802982527056273E-3</v>
      </c>
      <c r="V8" s="10">
        <f>1/$A$1*[1]PaperSectorMinusCoreVPAImp!U$39</f>
        <v>1.2490591415945163E-3</v>
      </c>
      <c r="W8" s="10">
        <f>1/$A$1*[1]PaperSectorMinusCoreVPAImp!V$39</f>
        <v>7.9835847666666652E-4</v>
      </c>
      <c r="X8" s="10">
        <f>1/$A$1*[1]PaperSectorMinusCoreVPAImp!W$39</f>
        <v>1.6901015857142854E-4</v>
      </c>
      <c r="Y8" s="10">
        <f>1/$A$1*[1]PaperSectorMinusCoreVPAImp!X$39</f>
        <v>5.8087025861111126E-3</v>
      </c>
      <c r="Z8" s="10">
        <f>1/$A$1*[1]PaperSectorMinusCoreVPAImp!Y$39</f>
        <v>3.2855255444444578E-4</v>
      </c>
      <c r="AA8" s="10">
        <f>1/$A$1*[1]PaperSectorMinusCoreVPAImp!Z$39</f>
        <v>2.8361482800000001E-2</v>
      </c>
      <c r="AB8" s="10">
        <f>1/$A$1*[1]PaperSectorMinusCoreVPAImp!AA$39</f>
        <v>2.8361482800000001E-2</v>
      </c>
      <c r="AC8" s="4"/>
      <c r="AD8" s="35">
        <f>1/1000*[1]PaperSectorMinusCoreVPAImp!$AB$39</f>
        <v>1.5383895781182001E-2</v>
      </c>
      <c r="AE8" s="10">
        <f>1/1000*[1]PaperSectorMinusCoreVPAImp!$AC$39</f>
        <v>2.5216382842399999E-2</v>
      </c>
      <c r="AF8" s="10">
        <f>1/1000*[1]PaperSectorMinusCoreVPAImp!AD$39</f>
        <v>2.44154128032E-2</v>
      </c>
      <c r="AG8" s="10">
        <f>1/1000*[1]PaperSectorMinusCoreVPAImp!AE$39</f>
        <v>1.4211591385600002E-2</v>
      </c>
      <c r="AH8" s="10">
        <f>1/1000*[1]PaperSectorMinusCoreVPAImp!AF$39</f>
        <v>1.7625018124E-2</v>
      </c>
      <c r="AI8" s="10">
        <f>1/1000*[1]PaperSectorMinusCoreVPAImp!AG$39</f>
        <v>1.8332768968800001E-2</v>
      </c>
      <c r="AJ8" s="10">
        <f>1/1000*[1]PaperSectorMinusCoreVPAImp!AH$39</f>
        <v>2.1717695085199999E-2</v>
      </c>
      <c r="AK8" s="10">
        <f>1/1000*[1]PaperSectorMinusCoreVPAImp!AI$39</f>
        <v>1.7235697175500001E-2</v>
      </c>
      <c r="AL8" s="10">
        <f>1/1000*[1]PaperSectorMinusCoreVPAImp!AJ$39</f>
        <v>9.9484426636000014E-3</v>
      </c>
      <c r="AM8" s="10">
        <f>1/1000*[1]PaperSectorMinusCoreVPAImp!AK$39</f>
        <v>5.641380184E-4</v>
      </c>
      <c r="AN8" s="10">
        <f>1/1000*[1]PaperSectorMinusCoreVPAImp!AL$39</f>
        <v>5.1478124130000002E-4</v>
      </c>
      <c r="AO8" s="10">
        <f>1/1000*[1]PaperSectorMinusCoreVPAImp!AM$39</f>
        <v>7.8657604800000034E-4</v>
      </c>
      <c r="AP8" s="10">
        <f>1/1000*[1]PaperSectorMinusCoreVPAImp!AN$39</f>
        <v>8.0932763999999992E-4</v>
      </c>
      <c r="AQ8" s="10">
        <f>1/1000*[1]PaperSectorMinusCoreVPAImp!AO$39</f>
        <v>3.9840476610000005E-4</v>
      </c>
      <c r="AR8" s="10">
        <f>1/1000*[1]PaperSectorMinusCoreVPAImp!AP$39</f>
        <v>8.5761184649999996E-4</v>
      </c>
      <c r="AS8" s="10">
        <f>1/1000*[1]PaperSectorMinusCoreVPAImp!AQ$39</f>
        <v>4.4798503399999989E-4</v>
      </c>
      <c r="AT8" s="10">
        <f>1/1000*[1]PaperSectorMinusCoreVPAImp!AR$39</f>
        <v>3.4604018489999997E-4</v>
      </c>
      <c r="AU8" s="10">
        <f>1/1000*[1]PaperSectorMinusCoreVPAImp!AS$39</f>
        <v>5.1394458829999998E-4</v>
      </c>
      <c r="AV8" s="10">
        <f>1/1000*[1]PaperSectorMinusCoreVPAImp!AT$39</f>
        <v>5.3924696200000001E-4</v>
      </c>
      <c r="AW8" s="10">
        <f>1/1000*[1]PaperSectorMinusCoreVPAImp!AU$39</f>
        <v>5.4273136099999993E-4</v>
      </c>
      <c r="AX8" s="10">
        <f>1/1000*[1]PaperSectorMinusCoreVPAImp!AV$39</f>
        <v>5.0707740560000008E-4</v>
      </c>
      <c r="AY8" s="10">
        <f>1/1000*[1]PaperSectorMinusCoreVPAImp!AW$39</f>
        <v>7.5314690810000004E-4</v>
      </c>
      <c r="AZ8" s="10">
        <f>1/1000*[1]PaperSectorMinusCoreVPAImp!AX$39</f>
        <v>1.2470879070000001E-3</v>
      </c>
      <c r="BA8" s="10">
        <f>1/1000*[1]PaperSectorMinusCoreVPAImp!AY$39</f>
        <v>3.7404459356E-3</v>
      </c>
      <c r="BB8" s="10">
        <f>1/1000*[1]PaperSectorMinusCoreVPAImp!AZ$39</f>
        <v>3.9593042678500003E-3</v>
      </c>
      <c r="BC8" s="176">
        <f>1/1000*[1]PaperSectorMinusCoreVPAImp!BA$39</f>
        <v>0</v>
      </c>
      <c r="BD8" s="166"/>
    </row>
    <row r="9" spans="1:56">
      <c r="B9" s="5" t="s">
        <v>25</v>
      </c>
      <c r="C9" s="35">
        <f>1/$A$1*[1]PaperSectorMinusCoreVPAImp!$B$147</f>
        <v>2.1330830416666665E-4</v>
      </c>
      <c r="D9" s="10">
        <f>1/$A$1*[1]PaperSectorMinusCoreVPAImp!$C$147</f>
        <v>7.4680899999999992E-5</v>
      </c>
      <c r="E9" s="10">
        <f>1/$A$1*[1]PaperSectorMinusCoreVPAImp!D$147</f>
        <v>3.0684126666666658E-4</v>
      </c>
      <c r="F9" s="10">
        <f>1/$A$1*[1]PaperSectorMinusCoreVPAImp!E$147</f>
        <v>3.8492576111111114E-4</v>
      </c>
      <c r="G9" s="10">
        <f>1/$A$1*[1]PaperSectorMinusCoreVPAImp!F$147</f>
        <v>1.5546886111111112E-4</v>
      </c>
      <c r="H9" s="10">
        <f>1/$A$1*[1]PaperSectorMinusCoreVPAImp!G$147</f>
        <v>1.7921802500000001E-4</v>
      </c>
      <c r="I9" s="10">
        <f>1/$A$1*[1]PaperSectorMinusCoreVPAImp!H$147</f>
        <v>1.1451588500000001E-3</v>
      </c>
      <c r="J9" s="10">
        <f>1/$A$1*[1]PaperSectorMinusCoreVPAImp!I$147</f>
        <v>4.330573333333332E-4</v>
      </c>
      <c r="K9" s="10">
        <f>1/$A$1*[1]PaperSectorMinusCoreVPAImp!J$147</f>
        <v>8.1895391666666659E-4</v>
      </c>
      <c r="L9" s="10">
        <f>1/$A$1*[1]PaperSectorMinusCoreVPAImp!K$147</f>
        <v>1.1672024499999999E-3</v>
      </c>
      <c r="M9" s="10">
        <f>1/$A$1*[1]PaperSectorMinusCoreVPAImp!L$147</f>
        <v>1.5777337916666669E-3</v>
      </c>
      <c r="N9" s="10">
        <f>1/$A$1*[1]PaperSectorMinusCoreVPAImp!M$147</f>
        <v>1.6824526333333331E-3</v>
      </c>
      <c r="O9" s="10">
        <f>1/$A$1*[1]PaperSectorMinusCoreVPAImp!N$147</f>
        <v>7.4224499999999994E-5</v>
      </c>
      <c r="P9" s="10">
        <f>1/$A$1*[1]PaperSectorMinusCoreVPAImp!O$147</f>
        <v>1.2996299999999998E-4</v>
      </c>
      <c r="Q9" s="10">
        <f>1/$A$1*[1]PaperSectorMinusCoreVPAImp!P$147</f>
        <v>1.3467155064102561E-4</v>
      </c>
      <c r="R9" s="10">
        <f>1/$A$1*[1]PaperSectorMinusCoreVPAImp!Q$147</f>
        <v>2.0012697500000002E-4</v>
      </c>
      <c r="S9" s="10">
        <f>1/$A$1*[1]PaperSectorMinusCoreVPAImp!R$147</f>
        <v>2.1393067535193562E-4</v>
      </c>
      <c r="T9" s="10">
        <f>1/$A$1*[1]PaperSectorMinusCoreVPAImp!S$147</f>
        <v>1.2077603541666669E-4</v>
      </c>
      <c r="U9" s="10">
        <f>1/$A$1*[1]PaperSectorMinusCoreVPAImp!T$147</f>
        <v>2.491401666666667E-4</v>
      </c>
      <c r="V9" s="10">
        <f>1/$A$1*[1]PaperSectorMinusCoreVPAImp!U$147</f>
        <v>2.491401666666667E-4</v>
      </c>
      <c r="W9" s="10">
        <f>1/$A$1*[1]PaperSectorMinusCoreVPAImp!V$147</f>
        <v>4.410391666666666E-6</v>
      </c>
      <c r="X9" s="10">
        <f>1/$A$1*[1]PaperSectorMinusCoreVPAImp!W$147</f>
        <v>1.0488839166666669E-4</v>
      </c>
      <c r="Y9" s="10">
        <f>1/$A$1*[1]PaperSectorMinusCoreVPAImp!X$147</f>
        <v>1.1749393055555553E-5</v>
      </c>
      <c r="Z9" s="10">
        <f>1/$A$1*[1]PaperSectorMinusCoreVPAImp!Y$147</f>
        <v>5.031049166666666E-5</v>
      </c>
      <c r="AA9" s="10">
        <f>1/$A$1*[1]PaperSectorMinusCoreVPAImp!Z$147</f>
        <v>7.6524209999999989E-5</v>
      </c>
      <c r="AB9" s="10">
        <f>1/$A$1*[1]PaperSectorMinusCoreVPAImp!AA$147</f>
        <v>7.6524209999999989E-5</v>
      </c>
      <c r="AC9" s="4"/>
      <c r="AD9" s="35">
        <f>1/1000*[1]PaperSectorMinusCoreVPAImp!$AB$147</f>
        <v>3.16393792893E-4</v>
      </c>
      <c r="AE9" s="10">
        <f>1/1000*[1]PaperSectorMinusCoreVPAImp!$AC$147</f>
        <v>1.0882256479999998E-4</v>
      </c>
      <c r="AF9" s="10">
        <f>1/1000*[1]PaperSectorMinusCoreVPAImp!AD$147</f>
        <v>1.0099651007999999E-3</v>
      </c>
      <c r="AG9" s="10">
        <f>1/1000*[1]PaperSectorMinusCoreVPAImp!AE$147</f>
        <v>3.6596582399999996E-4</v>
      </c>
      <c r="AH9" s="10">
        <f>1/1000*[1]PaperSectorMinusCoreVPAImp!AF$147</f>
        <v>1.646662381E-4</v>
      </c>
      <c r="AI9" s="10">
        <f>1/1000*[1]PaperSectorMinusCoreVPAImp!AG$147</f>
        <v>1.9885445579999997E-4</v>
      </c>
      <c r="AJ9" s="10">
        <f>1/1000*[1]PaperSectorMinusCoreVPAImp!AH$147</f>
        <v>1.2910933008E-3</v>
      </c>
      <c r="AK9" s="10">
        <f>1/1000*[1]PaperSectorMinusCoreVPAImp!AI$147</f>
        <v>7.0463846350000004E-4</v>
      </c>
      <c r="AL9" s="10">
        <f>1/1000*[1]PaperSectorMinusCoreVPAImp!AJ$147</f>
        <v>1.2875383200000002E-3</v>
      </c>
      <c r="AM9" s="10">
        <f>1/1000*[1]PaperSectorMinusCoreVPAImp!AK$147</f>
        <v>1.5080103367999997E-3</v>
      </c>
      <c r="AN9" s="10">
        <f>1/1000*[1]PaperSectorMinusCoreVPAImp!AL$147</f>
        <v>1.9843369254000003E-3</v>
      </c>
      <c r="AO9" s="10">
        <f>1/1000*[1]PaperSectorMinusCoreVPAImp!AM$147</f>
        <v>2.5904549279999996E-3</v>
      </c>
      <c r="AP9" s="10">
        <f>1/1000*[1]PaperSectorMinusCoreVPAImp!AN$147</f>
        <v>1.4581709119999999E-4</v>
      </c>
      <c r="AQ9" s="10">
        <f>1/1000*[1]PaperSectorMinusCoreVPAImp!AO$147</f>
        <v>2.5015560360000001E-4</v>
      </c>
      <c r="AR9" s="10">
        <f>1/1000*[1]PaperSectorMinusCoreVPAImp!AP$147</f>
        <v>1.743563255E-4</v>
      </c>
      <c r="AS9" s="10">
        <f>1/1000*[1]PaperSectorMinusCoreVPAImp!AQ$147</f>
        <v>3.2761537900000002E-4</v>
      </c>
      <c r="AT9" s="10">
        <f>1/1000*[1]PaperSectorMinusCoreVPAImp!AR$147</f>
        <v>2.7632540909999998E-4</v>
      </c>
      <c r="AU9" s="10">
        <f>1/1000*[1]PaperSectorMinusCoreVPAImp!AS$147</f>
        <v>1.272618347E-4</v>
      </c>
      <c r="AV9" s="10">
        <f>1/1000*[1]PaperSectorMinusCoreVPAImp!AT$147</f>
        <v>1.33040831E-4</v>
      </c>
      <c r="AW9" s="10">
        <f>1/1000*[1]PaperSectorMinusCoreVPAImp!AU$147</f>
        <v>1.9118820999999996E-4</v>
      </c>
      <c r="AX9" s="10">
        <f>1/1000*[1]PaperSectorMinusCoreVPAImp!AV$147</f>
        <v>1.2566484400000002E-5</v>
      </c>
      <c r="AY9" s="10">
        <f>1/1000*[1]PaperSectorMinusCoreVPAImp!AW$147</f>
        <v>5.0723637599999994E-5</v>
      </c>
      <c r="AZ9" s="10">
        <f>1/1000*[1]PaperSectorMinusCoreVPAImp!AX$147</f>
        <v>8.6721920999999991E-5</v>
      </c>
      <c r="BA9" s="10">
        <f>1/1000*[1]PaperSectorMinusCoreVPAImp!AY$147</f>
        <v>5.6686071199999996E-5</v>
      </c>
      <c r="BB9" s="10">
        <f>1/1000*[1]PaperSectorMinusCoreVPAImp!AZ$147</f>
        <v>5.9166494000000014E-5</v>
      </c>
      <c r="BC9" s="176">
        <f>1/1000*[1]PaperSectorMinusCoreVPAImp!BA$147</f>
        <v>0</v>
      </c>
      <c r="BD9" s="166"/>
    </row>
    <row r="10" spans="1:56">
      <c r="B10" s="5" t="s">
        <v>67</v>
      </c>
      <c r="C10" s="35">
        <f>1/$A$1*[1]PaperSectorMinusCoreVPAImp!$B$247</f>
        <v>0.1937236761394841</v>
      </c>
      <c r="D10" s="10">
        <f>1/$A$1*[1]PaperSectorMinusCoreVPAImp!$C$247</f>
        <v>0.23166925357380952</v>
      </c>
      <c r="E10" s="10">
        <f>1/$A$1*[1]PaperSectorMinusCoreVPAImp!D$247</f>
        <v>0.21178256302014373</v>
      </c>
      <c r="F10" s="10">
        <f>1/$A$1*[1]PaperSectorMinusCoreVPAImp!E$247</f>
        <v>0.23331004118704909</v>
      </c>
      <c r="G10" s="10">
        <f>1/$A$1*[1]PaperSectorMinusCoreVPAImp!F$247</f>
        <v>0.2363204514658786</v>
      </c>
      <c r="H10" s="10">
        <f>1/$A$1*[1]PaperSectorMinusCoreVPAImp!G$247</f>
        <v>0.24868289233750004</v>
      </c>
      <c r="I10" s="10">
        <f>1/$A$1*[1]PaperSectorMinusCoreVPAImp!H$247</f>
        <v>0.27069755298636367</v>
      </c>
      <c r="J10" s="10">
        <f>1/$A$1*[1]PaperSectorMinusCoreVPAImp!I$247</f>
        <v>0.25648770321388892</v>
      </c>
      <c r="K10" s="10">
        <f>1/$A$1*[1]PaperSectorMinusCoreVPAImp!J$247</f>
        <v>0.25601925633888889</v>
      </c>
      <c r="L10" s="10">
        <f>1/$A$1*[1]PaperSectorMinusCoreVPAImp!K$247</f>
        <v>0.12985614877977628</v>
      </c>
      <c r="M10" s="10">
        <f>1/$A$1*[1]PaperSectorMinusCoreVPAImp!L$247</f>
        <v>0.10000200829166665</v>
      </c>
      <c r="N10" s="10">
        <f>1/$A$1*[1]PaperSectorMinusCoreVPAImp!M$247</f>
        <v>0.10411508462222221</v>
      </c>
      <c r="O10" s="10">
        <f>1/$A$1*[1]PaperSectorMinusCoreVPAImp!N$247</f>
        <v>0.10345668036388887</v>
      </c>
      <c r="P10" s="10">
        <f>1/$A$1*[1]PaperSectorMinusCoreVPAImp!O$247</f>
        <v>7.9873489166666672E-2</v>
      </c>
      <c r="Q10" s="10">
        <f>1/$A$1*[1]PaperSectorMinusCoreVPAImp!P$247</f>
        <v>9.4305709966117202E-2</v>
      </c>
      <c r="R10" s="10">
        <f>1/$A$1*[1]PaperSectorMinusCoreVPAImp!Q$247</f>
        <v>9.9737607765277778E-2</v>
      </c>
      <c r="S10" s="10">
        <f>1/$A$1*[1]PaperSectorMinusCoreVPAImp!R$247</f>
        <v>0.26669357967422785</v>
      </c>
      <c r="T10" s="10">
        <f>1/$A$1*[1]PaperSectorMinusCoreVPAImp!S$247</f>
        <v>0.11498169413333331</v>
      </c>
      <c r="U10" s="10">
        <f>1/$A$1*[1]PaperSectorMinusCoreVPAImp!T$247</f>
        <v>0.12240554243699496</v>
      </c>
      <c r="V10" s="10">
        <f>1/$A$1*[1]PaperSectorMinusCoreVPAImp!U$247</f>
        <v>0.12242820475517678</v>
      </c>
      <c r="W10" s="10">
        <f>1/$A$1*[1]PaperSectorMinusCoreVPAImp!V$247</f>
        <v>0.11339942753499997</v>
      </c>
      <c r="X10" s="10">
        <f>1/$A$1*[1]PaperSectorMinusCoreVPAImp!W$247</f>
        <v>9.8030611393383843E-2</v>
      </c>
      <c r="Y10" s="10">
        <f>1/$A$1*[1]PaperSectorMinusCoreVPAImp!X$247</f>
        <v>2.4796652634999999E-2</v>
      </c>
      <c r="Z10" s="10">
        <f>1/$A$1*[1]PaperSectorMinusCoreVPAImp!Y$247</f>
        <v>1.5027350773508764E-2</v>
      </c>
      <c r="AA10" s="10">
        <f>1/$A$1*[1]PaperSectorMinusCoreVPAImp!Z$247</f>
        <v>7.8942464300000015E-3</v>
      </c>
      <c r="AB10" s="10">
        <f>1/$A$1*[1]PaperSectorMinusCoreVPAImp!AA$247</f>
        <v>7.8942464300000015E-3</v>
      </c>
      <c r="AC10" s="4"/>
      <c r="AD10" s="35">
        <f>1/1000*[1]PaperSectorMinusCoreVPAImp!$AB$247</f>
        <v>4.1684735590088999E-2</v>
      </c>
      <c r="AE10" s="10">
        <f>1/1000*[1]PaperSectorMinusCoreVPAImp!$AC$247</f>
        <v>4.3795717687999995E-2</v>
      </c>
      <c r="AF10" s="10">
        <f>1/1000*[1]PaperSectorMinusCoreVPAImp!AD$247</f>
        <v>3.5756362387200001E-2</v>
      </c>
      <c r="AG10" s="10">
        <f>1/1000*[1]PaperSectorMinusCoreVPAImp!AE$247</f>
        <v>4.1418601806400002E-2</v>
      </c>
      <c r="AH10" s="10">
        <f>1/1000*[1]PaperSectorMinusCoreVPAImp!AF$247</f>
        <v>4.2001480131799995E-2</v>
      </c>
      <c r="AI10" s="10">
        <f>1/1000*[1]PaperSectorMinusCoreVPAImp!AG$247</f>
        <v>4.3900245675000005E-2</v>
      </c>
      <c r="AJ10" s="10">
        <f>1/1000*[1]PaperSectorMinusCoreVPAImp!AH$247</f>
        <v>5.1128308231999993E-2</v>
      </c>
      <c r="AK10" s="10">
        <f>1/1000*[1]PaperSectorMinusCoreVPAImp!AI$247</f>
        <v>5.7048657762E-2</v>
      </c>
      <c r="AL10" s="10">
        <f>1/1000*[1]PaperSectorMinusCoreVPAImp!AJ$247</f>
        <v>5.9452857037599997E-2</v>
      </c>
      <c r="AM10" s="10">
        <f>1/1000*[1]PaperSectorMinusCoreVPAImp!AK$247</f>
        <v>4.5350004150000005E-2</v>
      </c>
      <c r="AN10" s="10">
        <f>1/1000*[1]PaperSectorMinusCoreVPAImp!AL$247</f>
        <v>4.8323928542399995E-2</v>
      </c>
      <c r="AO10" s="10">
        <f>1/1000*[1]PaperSectorMinusCoreVPAImp!AM$247</f>
        <v>5.3189144064000007E-2</v>
      </c>
      <c r="AP10" s="10">
        <f>1/1000*[1]PaperSectorMinusCoreVPAImp!AN$247</f>
        <v>3.70174880064E-2</v>
      </c>
      <c r="AQ10" s="10">
        <f>1/1000*[1]PaperSectorMinusCoreVPAImp!AO$247</f>
        <v>3.2606868399600003E-2</v>
      </c>
      <c r="AR10" s="10">
        <f>1/1000*[1]PaperSectorMinusCoreVPAImp!AP$247</f>
        <v>3.2723817917500002E-2</v>
      </c>
      <c r="AS10" s="10">
        <f>1/1000*[1]PaperSectorMinusCoreVPAImp!AQ$247</f>
        <v>3.3343664812499993E-2</v>
      </c>
      <c r="AT10" s="10">
        <f>1/1000*[1]PaperSectorMinusCoreVPAImp!AR$247</f>
        <v>5.238498557880001E-2</v>
      </c>
      <c r="AU10" s="10">
        <f>1/1000*[1]PaperSectorMinusCoreVPAImp!AS$247</f>
        <v>4.0777885047900003E-2</v>
      </c>
      <c r="AV10" s="10">
        <f>1/1000*[1]PaperSectorMinusCoreVPAImp!AT$247</f>
        <v>4.2581738002999997E-2</v>
      </c>
      <c r="AW10" s="10">
        <f>1/1000*[1]PaperSectorMinusCoreVPAImp!AU$247</f>
        <v>3.4582893193000001E-2</v>
      </c>
      <c r="AX10" s="10">
        <f>1/1000*[1]PaperSectorMinusCoreVPAImp!AV$247</f>
        <v>3.0154791590600003E-2</v>
      </c>
      <c r="AY10" s="10">
        <f>1/1000*[1]PaperSectorMinusCoreVPAImp!AW$247</f>
        <v>2.7677804411299994E-2</v>
      </c>
      <c r="AZ10" s="10">
        <f>1/1000*[1]PaperSectorMinusCoreVPAImp!AX$247</f>
        <v>1.8774965780999998E-2</v>
      </c>
      <c r="BA10" s="10">
        <f>1/1000*[1]PaperSectorMinusCoreVPAImp!AY$247</f>
        <v>1.6802295830100001E-2</v>
      </c>
      <c r="BB10" s="10">
        <f>1/1000*[1]PaperSectorMinusCoreVPAImp!AZ$247</f>
        <v>1.4044840200200004E-2</v>
      </c>
      <c r="BC10" s="176">
        <f>1/1000*[1]PaperSectorMinusCoreVPAImp!BA$247</f>
        <v>0</v>
      </c>
      <c r="BD10" s="166"/>
    </row>
    <row r="11" spans="1:56" ht="17.149999999999999" customHeight="1">
      <c r="B11" s="9" t="s">
        <v>64</v>
      </c>
      <c r="C11" s="38">
        <f>1/$A$1*[1]PaperSectorMinusCoreVPAImp!$B$269</f>
        <v>0.20746151940833332</v>
      </c>
      <c r="D11" s="24">
        <f>1/$A$1*[1]PaperSectorMinusCoreVPAImp!$C$269</f>
        <v>0.11789574106666664</v>
      </c>
      <c r="E11" s="24">
        <f>1/$A$1*[1]PaperSectorMinusCoreVPAImp!D$269</f>
        <v>0.11521025698333331</v>
      </c>
      <c r="F11" s="24">
        <f>1/$A$1*[1]PaperSectorMinusCoreVPAImp!E$269</f>
        <v>5.0690929847222212E-2</v>
      </c>
      <c r="G11" s="24">
        <f>1/$A$1*[1]PaperSectorMinusCoreVPAImp!F$269</f>
        <v>7.9347954857070691E-2</v>
      </c>
      <c r="H11" s="24">
        <f>1/$A$1*[1]PaperSectorMinusCoreVPAImp!G$269</f>
        <v>0.26429647339166662</v>
      </c>
      <c r="I11" s="24">
        <f>1/$A$1*[1]PaperSectorMinusCoreVPAImp!H$269</f>
        <v>5.2011155499999996E-3</v>
      </c>
      <c r="J11" s="24">
        <f>1/$A$1*[1]PaperSectorMinusCoreVPAImp!I$269</f>
        <v>0.33885924263333339</v>
      </c>
      <c r="K11" s="24">
        <f>1/$A$1*[1]PaperSectorMinusCoreVPAImp!J$269</f>
        <v>0.45391810248333342</v>
      </c>
      <c r="L11" s="24">
        <f>1/$A$1*[1]PaperSectorMinusCoreVPAImp!K$269</f>
        <v>0.56679660916666674</v>
      </c>
      <c r="M11" s="24">
        <f>1/$A$1*[1]PaperSectorMinusCoreVPAImp!L$269</f>
        <v>0.28610180003214286</v>
      </c>
      <c r="N11" s="24">
        <f>1/$A$1*[1]PaperSectorMinusCoreVPAImp!M$269</f>
        <v>0.42326541681818181</v>
      </c>
      <c r="O11" s="24">
        <f>1/$A$1*[1]PaperSectorMinusCoreVPAImp!N$269</f>
        <v>0.2947063581562499</v>
      </c>
      <c r="P11" s="24">
        <f>1/$A$1*[1]PaperSectorMinusCoreVPAImp!O$269</f>
        <v>0.26641117863809521</v>
      </c>
      <c r="Q11" s="24">
        <f>1/$A$1*[1]PaperSectorMinusCoreVPAImp!P$269</f>
        <v>0.513697900622619</v>
      </c>
      <c r="R11" s="24">
        <f>1/$A$1*[1]PaperSectorMinusCoreVPAImp!Q$269</f>
        <v>0.5614404259500001</v>
      </c>
      <c r="S11" s="24">
        <f>1/$A$1*[1]PaperSectorMinusCoreVPAImp!R$269</f>
        <v>0.1779459214632638</v>
      </c>
      <c r="T11" s="24">
        <f>1/$A$1*[1]PaperSectorMinusCoreVPAImp!S$269</f>
        <v>0.46512515432168805</v>
      </c>
      <c r="U11" s="24">
        <f>1/$A$1*[1]PaperSectorMinusCoreVPAImp!T$269</f>
        <v>0.69403123551414136</v>
      </c>
      <c r="V11" s="24">
        <f>1/$A$1*[1]PaperSectorMinusCoreVPAImp!U$269</f>
        <v>0.41792768122518043</v>
      </c>
      <c r="W11" s="24">
        <f>1/$A$1*[1]PaperSectorMinusCoreVPAImp!V$269</f>
        <v>0.1737537627338889</v>
      </c>
      <c r="X11" s="24">
        <f>1/$A$1*[1]PaperSectorMinusCoreVPAImp!W$269</f>
        <v>0.2348488049616666</v>
      </c>
      <c r="Y11" s="24">
        <f>1/$A$1*[1]PaperSectorMinusCoreVPAImp!X$269</f>
        <v>0.28822594177837313</v>
      </c>
      <c r="Z11" s="24">
        <f>1/$A$1*[1]PaperSectorMinusCoreVPAImp!Y$269</f>
        <v>5.214692461277777E-2</v>
      </c>
      <c r="AA11" s="24">
        <f>1/$A$1*[1]PaperSectorMinusCoreVPAImp!Z$269</f>
        <v>1.1617610999999997E-3</v>
      </c>
      <c r="AB11" s="24">
        <f>1/$A$1*[1]PaperSectorMinusCoreVPAImp!AA$269</f>
        <v>1.1617610999999997E-3</v>
      </c>
      <c r="AC11" s="4"/>
      <c r="AD11" s="38">
        <f>1/1000*[1]PaperSectorMinusCoreVPAImp!$AB$269</f>
        <v>1.3273709771178E-2</v>
      </c>
      <c r="AE11" s="24">
        <f>1/1000*[1]PaperSectorMinusCoreVPAImp!$AC$269</f>
        <v>7.5627446347999996E-3</v>
      </c>
      <c r="AF11" s="24">
        <f>1/1000*[1]PaperSectorMinusCoreVPAImp!AD$269</f>
        <v>6.7967259983999998E-3</v>
      </c>
      <c r="AG11" s="24">
        <f>1/1000*[1]PaperSectorMinusCoreVPAImp!AE$269</f>
        <v>3.9696296640000005E-3</v>
      </c>
      <c r="AH11" s="24">
        <f>1/1000*[1]PaperSectorMinusCoreVPAImp!AF$269</f>
        <v>7.4060139173999992E-3</v>
      </c>
      <c r="AI11" s="24">
        <f>1/1000*[1]PaperSectorMinusCoreVPAImp!AG$269</f>
        <v>1.9643580099E-2</v>
      </c>
      <c r="AJ11" s="24">
        <f>1/1000*[1]PaperSectorMinusCoreVPAImp!AH$269</f>
        <v>1.4734892904000002E-3</v>
      </c>
      <c r="AK11" s="24">
        <f>1/1000*[1]PaperSectorMinusCoreVPAImp!AI$269</f>
        <v>3.6645702194500002E-2</v>
      </c>
      <c r="AL11" s="24">
        <f>1/1000*[1]PaperSectorMinusCoreVPAImp!AJ$269</f>
        <v>6.1732277874000013E-2</v>
      </c>
      <c r="AM11" s="24">
        <f>1/1000*[1]PaperSectorMinusCoreVPAImp!AK$269</f>
        <v>5.56640773128E-2</v>
      </c>
      <c r="AN11" s="24">
        <f>1/1000*[1]PaperSectorMinusCoreVPAImp!AL$269</f>
        <v>4.2187857156000014E-2</v>
      </c>
      <c r="AO11" s="24">
        <f>1/1000*[1]PaperSectorMinusCoreVPAImp!AM$269</f>
        <v>7.0664776992000009E-2</v>
      </c>
      <c r="AP11" s="24">
        <f>1/1000*[1]PaperSectorMinusCoreVPAImp!AN$269</f>
        <v>4.5200402332799997E-2</v>
      </c>
      <c r="AQ11" s="24">
        <f>1/1000*[1]PaperSectorMinusCoreVPAImp!AO$269</f>
        <v>3.9707756920800003E-2</v>
      </c>
      <c r="AR11" s="24">
        <f>1/1000*[1]PaperSectorMinusCoreVPAImp!AP$269</f>
        <v>6.8357606148000002E-2</v>
      </c>
      <c r="AS11" s="24">
        <f>1/1000*[1]PaperSectorMinusCoreVPAImp!AQ$269</f>
        <v>7.7045811349500018E-2</v>
      </c>
      <c r="AT11" s="24">
        <f>1/1000*[1]PaperSectorMinusCoreVPAImp!AR$269</f>
        <v>2.2266038443699992E-2</v>
      </c>
      <c r="AU11" s="24">
        <f>1/1000*[1]PaperSectorMinusCoreVPAImp!AS$269</f>
        <v>5.9153446294800002E-2</v>
      </c>
      <c r="AV11" s="24">
        <f>1/1000*[1]PaperSectorMinusCoreVPAImp!AT$269</f>
        <v>8.0087337235999978E-2</v>
      </c>
      <c r="AW11" s="24">
        <f>1/1000*[1]PaperSectorMinusCoreVPAImp!AU$269</f>
        <v>1.6488263560500004E-2</v>
      </c>
      <c r="AX11" s="24">
        <f>1/1000*[1]PaperSectorMinusCoreVPAImp!AV$269</f>
        <v>1.9077931306799998E-2</v>
      </c>
      <c r="AY11" s="24">
        <f>1/1000*[1]PaperSectorMinusCoreVPAImp!AW$269</f>
        <v>3.4472664278300008E-2</v>
      </c>
      <c r="AZ11" s="24">
        <f>1/1000*[1]PaperSectorMinusCoreVPAImp!AX$269</f>
        <v>4.9042067138999987E-2</v>
      </c>
      <c r="BA11" s="24">
        <f>1/1000*[1]PaperSectorMinusCoreVPAImp!AY$269</f>
        <v>5.5562380996099989E-2</v>
      </c>
      <c r="BB11" s="24">
        <f>1/1000*[1]PaperSectorMinusCoreVPAImp!AZ$269</f>
        <v>5.8547679343449996E-2</v>
      </c>
      <c r="BC11" s="183">
        <f>1/1000*[1]PaperSectorMinusCoreVPAImp!BA$269</f>
        <v>0</v>
      </c>
      <c r="BD11" s="166"/>
    </row>
    <row r="12" spans="1:56">
      <c r="B12" s="5" t="s">
        <v>22</v>
      </c>
      <c r="C12" s="35">
        <f>1/$A$1*[1]PaperSectorMinusCoreVPAImp!$B$31</f>
        <v>0.20736631163749999</v>
      </c>
      <c r="D12" s="10">
        <f>1/$A$1*[1]PaperSectorMinusCoreVPAImp!$C$31</f>
        <v>0.11773457804999998</v>
      </c>
      <c r="E12" s="10">
        <f>1/$A$1*[1]PaperSectorMinusCoreVPAImp!D$31</f>
        <v>0.11456448058333332</v>
      </c>
      <c r="F12" s="10">
        <f>1/$A$1*[1]PaperSectorMinusCoreVPAImp!E$31</f>
        <v>5.0484510194444436E-2</v>
      </c>
      <c r="G12" s="10">
        <f>1/$A$1*[1]PaperSectorMinusCoreVPAImp!F$31</f>
        <v>7.9184857872222209E-2</v>
      </c>
      <c r="H12" s="10">
        <f>1/$A$1*[1]PaperSectorMinusCoreVPAImp!G$31</f>
        <v>0.14655409916249998</v>
      </c>
      <c r="I12" s="10">
        <f>1/$A$1*[1]PaperSectorMinusCoreVPAImp!H$31</f>
        <v>5.0605400333333331E-3</v>
      </c>
      <c r="J12" s="10">
        <f>1/$A$1*[1]PaperSectorMinusCoreVPAImp!I$31</f>
        <v>0.12232236198333335</v>
      </c>
      <c r="K12" s="10">
        <f>1/$A$1*[1]PaperSectorMinusCoreVPAImp!J$31</f>
        <v>0.1845025153</v>
      </c>
      <c r="L12" s="10">
        <f>1/$A$1*[1]PaperSectorMinusCoreVPAImp!K$31</f>
        <v>0.24804953078333333</v>
      </c>
      <c r="M12" s="10">
        <f>1/$A$1*[1]PaperSectorMinusCoreVPAImp!L$31</f>
        <v>0.12200040974999998</v>
      </c>
      <c r="N12" s="10">
        <f>1/$A$1*[1]PaperSectorMinusCoreVPAImp!M$31</f>
        <v>0.21898260430151517</v>
      </c>
      <c r="O12" s="10">
        <f>1/$A$1*[1]PaperSectorMinusCoreVPAImp!N$31</f>
        <v>0.19740923465624996</v>
      </c>
      <c r="P12" s="10">
        <f>1/$A$1*[1]PaperSectorMinusCoreVPAImp!O$31</f>
        <v>0.17777063113809524</v>
      </c>
      <c r="Q12" s="10">
        <f>1/$A$1*[1]PaperSectorMinusCoreVPAImp!P$31</f>
        <v>0.41188893629761897</v>
      </c>
      <c r="R12" s="10">
        <f>1/$A$1*[1]PaperSectorMinusCoreVPAImp!Q$31</f>
        <v>0.55195643315833331</v>
      </c>
      <c r="S12" s="10">
        <f>1/$A$1*[1]PaperSectorMinusCoreVPAImp!R$31</f>
        <v>0.17664624486357808</v>
      </c>
      <c r="T12" s="10">
        <f>1/$A$1*[1]PaperSectorMinusCoreVPAImp!S$31</f>
        <v>0.46503477005048077</v>
      </c>
      <c r="U12" s="10">
        <f>1/$A$1*[1]PaperSectorMinusCoreVPAImp!T$31</f>
        <v>0.55737386041540404</v>
      </c>
      <c r="V12" s="10">
        <f>1/$A$1*[1]PaperSectorMinusCoreVPAImp!U$31</f>
        <v>0.37965771132449494</v>
      </c>
      <c r="W12" s="10">
        <f>1/$A$1*[1]PaperSectorMinusCoreVPAImp!V$31</f>
        <v>0.17369845725833333</v>
      </c>
      <c r="X12" s="10">
        <f>1/$A$1*[1]PaperSectorMinusCoreVPAImp!W$31</f>
        <v>0.23477075032916661</v>
      </c>
      <c r="Y12" s="10">
        <f>1/$A$1*[1]PaperSectorMinusCoreVPAImp!X$31</f>
        <v>0.2354616609066667</v>
      </c>
      <c r="Z12" s="10">
        <f>1/$A$1*[1]PaperSectorMinusCoreVPAImp!Y$31</f>
        <v>3.3753757944444442E-4</v>
      </c>
      <c r="AA12" s="10">
        <f>1/$A$1*[1]PaperSectorMinusCoreVPAImp!Z$31</f>
        <v>1.1174918299999997E-3</v>
      </c>
      <c r="AB12" s="10">
        <f>1/$A$1*[1]PaperSectorMinusCoreVPAImp!AA$31</f>
        <v>1.1174918299999997E-3</v>
      </c>
      <c r="AC12" s="4"/>
      <c r="AD12" s="35">
        <f>1/1000*[1]PaperSectorMinusCoreVPAImp!$AB$31</f>
        <v>1.3245802804382999E-2</v>
      </c>
      <c r="AE12" s="10">
        <f>1/1000*[1]PaperSectorMinusCoreVPAImp!$AC$31</f>
        <v>7.5321706419999995E-3</v>
      </c>
      <c r="AF12" s="10">
        <f>1/1000*[1]PaperSectorMinusCoreVPAImp!AD$31</f>
        <v>6.6969538512000005E-3</v>
      </c>
      <c r="AG12" s="10">
        <f>1/1000*[1]PaperSectorMinusCoreVPAImp!AE$31</f>
        <v>3.8662877568000002E-3</v>
      </c>
      <c r="AH12" s="10">
        <f>1/1000*[1]PaperSectorMinusCoreVPAImp!AF$31</f>
        <v>7.3127064906000003E-3</v>
      </c>
      <c r="AI12" s="10">
        <f>1/1000*[1]PaperSectorMinusCoreVPAImp!AG$31</f>
        <v>1.2001259169900001E-2</v>
      </c>
      <c r="AJ12" s="10">
        <f>1/1000*[1]PaperSectorMinusCoreVPAImp!AH$31</f>
        <v>1.4231723760000001E-3</v>
      </c>
      <c r="AK12" s="10">
        <f>1/1000*[1]PaperSectorMinusCoreVPAImp!AI$31</f>
        <v>1.6615942000000002E-2</v>
      </c>
      <c r="AL12" s="10">
        <f>1/1000*[1]PaperSectorMinusCoreVPAImp!AJ$31</f>
        <v>2.8814767846800003E-2</v>
      </c>
      <c r="AM12" s="10">
        <f>1/1000*[1]PaperSectorMinusCoreVPAImp!AK$31</f>
        <v>2.5843826575600002E-2</v>
      </c>
      <c r="AN12" s="10">
        <f>1/1000*[1]PaperSectorMinusCoreVPAImp!AL$31</f>
        <v>1.9892888126100003E-2</v>
      </c>
      <c r="AO12" s="10">
        <f>1/1000*[1]PaperSectorMinusCoreVPAImp!AM$31</f>
        <v>3.5632040159999996E-2</v>
      </c>
      <c r="AP12" s="10">
        <f>1/1000*[1]PaperSectorMinusCoreVPAImp!AN$31</f>
        <v>3.1005771332800001E-2</v>
      </c>
      <c r="AQ12" s="10">
        <f>1/1000*[1]PaperSectorMinusCoreVPAImp!AO$31</f>
        <v>2.62867951023E-2</v>
      </c>
      <c r="AR12" s="10">
        <f>1/1000*[1]PaperSectorMinusCoreVPAImp!AP$31</f>
        <v>5.41014792905E-2</v>
      </c>
      <c r="AS12" s="10">
        <f>1/1000*[1]PaperSectorMinusCoreVPAImp!AQ$31</f>
        <v>7.5636551077500003E-2</v>
      </c>
      <c r="AT12" s="10">
        <f>1/1000*[1]PaperSectorMinusCoreVPAImp!AR$31</f>
        <v>2.21045218095E-2</v>
      </c>
      <c r="AU12" s="10">
        <f>1/1000*[1]PaperSectorMinusCoreVPAImp!AS$31</f>
        <v>5.9105035260699997E-2</v>
      </c>
      <c r="AV12" s="10">
        <f>1/1000*[1]PaperSectorMinusCoreVPAImp!AT$31</f>
        <v>7.1147109366999986E-2</v>
      </c>
      <c r="AW12" s="10">
        <f>1/1000*[1]PaperSectorMinusCoreVPAImp!AU$31</f>
        <v>1.5447830487E-2</v>
      </c>
      <c r="AX12" s="10">
        <f>1/1000*[1]PaperSectorMinusCoreVPAImp!AV$31</f>
        <v>1.9063298582599999E-2</v>
      </c>
      <c r="AY12" s="10">
        <f>1/1000*[1]PaperSectorMinusCoreVPAImp!AW$31</f>
        <v>3.43711555027E-2</v>
      </c>
      <c r="AZ12" s="10">
        <f>1/1000*[1]PaperSectorMinusCoreVPAImp!AX$31</f>
        <v>4.3450396001999993E-2</v>
      </c>
      <c r="BA12" s="10">
        <f>1/1000*[1]PaperSectorMinusCoreVPAImp!AY$31</f>
        <v>4.9288517282399996E-2</v>
      </c>
      <c r="BB12" s="10">
        <f>1/1000*[1]PaperSectorMinusCoreVPAImp!AZ$31</f>
        <v>5.8490178124400008E-2</v>
      </c>
      <c r="BC12" s="176">
        <f>1/1000*[1]PaperSectorMinusCoreVPAImp!BA$31</f>
        <v>0</v>
      </c>
      <c r="BD12" s="166"/>
    </row>
    <row r="13" spans="1:56">
      <c r="B13" s="5" t="s">
        <v>23</v>
      </c>
      <c r="C13" s="35">
        <f>1/$A$1*[1]PaperSectorMinusCoreVPAImp!$B$46</f>
        <v>5.6506458333333332E-6</v>
      </c>
      <c r="D13" s="10">
        <f>1/$A$1*[1]PaperSectorMinusCoreVPAImp!$C$46</f>
        <v>1.0852009999999999E-4</v>
      </c>
      <c r="E13" s="10">
        <f>1/$A$1*[1]PaperSectorMinusCoreVPAImp!D$46</f>
        <v>4.8061765000000003E-4</v>
      </c>
      <c r="F13" s="10">
        <f>1/$A$1*[1]PaperSectorMinusCoreVPAImp!E$46</f>
        <v>1.70675125E-4</v>
      </c>
      <c r="G13" s="10">
        <f>1/$A$1*[1]PaperSectorMinusCoreVPAImp!F$46</f>
        <v>5.318966666666667E-5</v>
      </c>
      <c r="H13" s="10">
        <f>1/$A$1*[1]PaperSectorMinusCoreVPAImp!G$46</f>
        <v>3.4333020833333334E-5</v>
      </c>
      <c r="I13" s="10">
        <f>1/$A$1*[1]PaperSectorMinusCoreVPAImp!H$46</f>
        <v>3.9465666666666671E-5</v>
      </c>
      <c r="J13" s="10">
        <f>1/$A$1*[1]PaperSectorMinusCoreVPAImp!I$46</f>
        <v>5.4456556333333343E-2</v>
      </c>
      <c r="K13" s="10">
        <f>1/$A$1*[1]PaperSectorMinusCoreVPAImp!J$46</f>
        <v>0.14671243895000002</v>
      </c>
      <c r="L13" s="10">
        <f>1/$A$1*[1]PaperSectorMinusCoreVPAImp!K$46</f>
        <v>9.0572055550000002E-2</v>
      </c>
      <c r="M13" s="10">
        <f>1/$A$1*[1]PaperSectorMinusCoreVPAImp!L$46</f>
        <v>9.8454089250000001E-2</v>
      </c>
      <c r="N13" s="10">
        <f>1/$A$1*[1]PaperSectorMinusCoreVPAImp!M$46</f>
        <v>0.13574005270833334</v>
      </c>
      <c r="O13" s="10">
        <f>1/$A$1*[1]PaperSectorMinusCoreVPAImp!N$46</f>
        <v>9.7273379499999993E-2</v>
      </c>
      <c r="P13" s="10">
        <f>1/$A$1*[1]PaperSectorMinusCoreVPAImp!O$46</f>
        <v>8.8332601000000011E-2</v>
      </c>
      <c r="Q13" s="10">
        <f>1/$A$1*[1]PaperSectorMinusCoreVPAImp!P$46</f>
        <v>8.3874275833333331E-2</v>
      </c>
      <c r="R13" s="10">
        <f>1/$A$1*[1]PaperSectorMinusCoreVPAImp!Q$46</f>
        <v>9.3447028333333328E-3</v>
      </c>
      <c r="S13" s="10">
        <f>1/$A$1*[1]PaperSectorMinusCoreVPAImp!R$46</f>
        <v>1.1984058759049773E-3</v>
      </c>
      <c r="T13" s="10">
        <f>1/$A$1*[1]PaperSectorMinusCoreVPAImp!S$46</f>
        <v>8.5654999999999998E-7</v>
      </c>
      <c r="U13" s="10">
        <f>1/$A$1*[1]PaperSectorMinusCoreVPAImp!T$46</f>
        <v>3.2776331944444443E-4</v>
      </c>
      <c r="V13" s="10">
        <f>1/$A$1*[1]PaperSectorMinusCoreVPAImp!U$46</f>
        <v>3.287789785353535E-4</v>
      </c>
      <c r="W13" s="10">
        <f>1/$A$1*[1]PaperSectorMinusCoreVPAImp!V$46</f>
        <v>3.4947555555555562E-7</v>
      </c>
      <c r="X13" s="10">
        <f>1/$A$1*[1]PaperSectorMinusCoreVPAImp!W$46</f>
        <v>1.9732416666666667E-7</v>
      </c>
      <c r="Y13" s="10">
        <f>1/$A$1*[1]PaperSectorMinusCoreVPAImp!X$46</f>
        <v>7.9244842749999977E-4</v>
      </c>
      <c r="Z13" s="10">
        <f>1/$A$1*[1]PaperSectorMinusCoreVPAImp!Y$46</f>
        <v>1.5568111111111113E-6</v>
      </c>
      <c r="AA13" s="10">
        <f>1/$A$1*[1]PaperSectorMinusCoreVPAImp!Z$46</f>
        <v>7.7700000000000014E-7</v>
      </c>
      <c r="AB13" s="10">
        <f>1/$A$1*[1]PaperSectorMinusCoreVPAImp!AA$46</f>
        <v>7.7700000000000014E-7</v>
      </c>
      <c r="AC13" s="4"/>
      <c r="AD13" s="35">
        <f>1/1000*[1]PaperSectorMinusCoreVPAImp!$AB$46</f>
        <v>3.9004176989999999E-6</v>
      </c>
      <c r="AE13" s="10">
        <f>1/1000*[1]PaperSectorMinusCoreVPAImp!$AC$46</f>
        <v>1.8592655999999995E-5</v>
      </c>
      <c r="AF13" s="10">
        <f>1/1000*[1]PaperSectorMinusCoreVPAImp!AD$46</f>
        <v>6.316607999999999E-5</v>
      </c>
      <c r="AG13" s="10">
        <f>1/1000*[1]PaperSectorMinusCoreVPAImp!AE$46</f>
        <v>3.5564927999999999E-5</v>
      </c>
      <c r="AH13" s="10">
        <f>1/1000*[1]PaperSectorMinusCoreVPAImp!AF$46</f>
        <v>2.8609699999999998E-5</v>
      </c>
      <c r="AI13" s="10">
        <f>1/1000*[1]PaperSectorMinusCoreVPAImp!AG$46</f>
        <v>2.1565229399999997E-5</v>
      </c>
      <c r="AJ13" s="10">
        <f>1/1000*[1]PaperSectorMinusCoreVPAImp!AH$46</f>
        <v>2.5152179199999995E-5</v>
      </c>
      <c r="AK13" s="10">
        <f>1/1000*[1]PaperSectorMinusCoreVPAImp!AI$46</f>
        <v>7.5776781469999999E-3</v>
      </c>
      <c r="AL13" s="10">
        <f>1/1000*[1]PaperSectorMinusCoreVPAImp!AJ$46</f>
        <v>2.3070698172800001E-2</v>
      </c>
      <c r="AM13" s="10">
        <f>1/1000*[1]PaperSectorMinusCoreVPAImp!AK$46</f>
        <v>9.8902534191999993E-3</v>
      </c>
      <c r="AN13" s="10">
        <f>1/1000*[1]PaperSectorMinusCoreVPAImp!AL$46</f>
        <v>1.7137992052800002E-2</v>
      </c>
      <c r="AO13" s="10">
        <f>1/1000*[1]PaperSectorMinusCoreVPAImp!AM$46</f>
        <v>2.2289305343999997E-2</v>
      </c>
      <c r="AP13" s="10">
        <f>1/1000*[1]PaperSectorMinusCoreVPAImp!AN$46</f>
        <v>1.41562270432E-2</v>
      </c>
      <c r="AQ13" s="10">
        <f>1/1000*[1]PaperSectorMinusCoreVPAImp!AO$46</f>
        <v>1.3302897712800001E-2</v>
      </c>
      <c r="AR13" s="10">
        <f>1/1000*[1]PaperSectorMinusCoreVPAImp!AP$46</f>
        <v>1.1812413547E-2</v>
      </c>
      <c r="AS13" s="10">
        <f>1/1000*[1]PaperSectorMinusCoreVPAImp!AQ$46</f>
        <v>1.3721774535E-3</v>
      </c>
      <c r="AT13" s="10">
        <f>1/1000*[1]PaperSectorMinusCoreVPAImp!AR$46</f>
        <v>1.5212126700000001E-4</v>
      </c>
      <c r="AU13" s="10">
        <f>1/1000*[1]PaperSectorMinusCoreVPAImp!AS$46</f>
        <v>2.8084342000000001E-6</v>
      </c>
      <c r="AV13" s="10">
        <f>1/1000*[1]PaperSectorMinusCoreVPAImp!AT$46</f>
        <v>2.9359659999999998E-6</v>
      </c>
      <c r="AW13" s="10">
        <f>1/1000*[1]PaperSectorMinusCoreVPAImp!AU$46</f>
        <v>1.33858615E-5</v>
      </c>
      <c r="AX13" s="10">
        <f>1/1000*[1]PaperSectorMinusCoreVPAImp!AV$46</f>
        <v>1.6858872000000002E-6</v>
      </c>
      <c r="AY13" s="10">
        <f>1/1000*[1]PaperSectorMinusCoreVPAImp!AW$46</f>
        <v>3.181463E-7</v>
      </c>
      <c r="AZ13" s="10">
        <f>1/1000*[1]PaperSectorMinusCoreVPAImp!AX$46</f>
        <v>2.34051363E-4</v>
      </c>
      <c r="BA13" s="10">
        <f>1/1000*[1]PaperSectorMinusCoreVPAImp!AY$46</f>
        <v>1.0358854000000001E-6</v>
      </c>
      <c r="BB13" s="10">
        <f>1/1000*[1]PaperSectorMinusCoreVPAImp!AZ$46</f>
        <v>1.4780803000000002E-6</v>
      </c>
      <c r="BC13" s="176">
        <f>1/1000*[1]PaperSectorMinusCoreVPAImp!BA$46</f>
        <v>0</v>
      </c>
      <c r="BD13" s="166"/>
    </row>
    <row r="14" spans="1:56">
      <c r="B14" s="5" t="s">
        <v>47</v>
      </c>
      <c r="C14" s="35">
        <f>1/$A$1*[1]PaperSectorMinusCoreVPAImp!$B$248</f>
        <v>0</v>
      </c>
      <c r="D14" s="10">
        <f>1/$A$1*[1]PaperSectorMinusCoreVPAImp!$C$248</f>
        <v>0</v>
      </c>
      <c r="E14" s="10">
        <f>1/$A$1*[1]PaperSectorMinusCoreVPAImp!D$248</f>
        <v>0</v>
      </c>
      <c r="F14" s="10">
        <f>1/$A$1*[1]PaperSectorMinusCoreVPAImp!E$248</f>
        <v>0</v>
      </c>
      <c r="G14" s="10">
        <f>1/$A$1*[1]PaperSectorMinusCoreVPAImp!F$248</f>
        <v>0</v>
      </c>
      <c r="H14" s="10">
        <f>1/$A$1*[1]PaperSectorMinusCoreVPAImp!G$248</f>
        <v>0.117619194</v>
      </c>
      <c r="I14" s="10">
        <f>1/$A$1*[1]PaperSectorMinusCoreVPAImp!H$248</f>
        <v>2.0999999999999998E-6</v>
      </c>
      <c r="J14" s="10">
        <f>1/$A$1*[1]PaperSectorMinusCoreVPAImp!I$248</f>
        <v>0.16206810199999999</v>
      </c>
      <c r="K14" s="10">
        <f>1/$A$1*[1]PaperSectorMinusCoreVPAImp!J$248</f>
        <v>0.12261189600000001</v>
      </c>
      <c r="L14" s="10">
        <f>1/$A$1*[1]PaperSectorMinusCoreVPAImp!K$248</f>
        <v>0.2280442976</v>
      </c>
      <c r="M14" s="10">
        <f>1/$A$1*[1]PaperSectorMinusCoreVPAImp!L$248</f>
        <v>6.5605169000000005E-2</v>
      </c>
      <c r="N14" s="10">
        <f>1/$A$1*[1]PaperSectorMinusCoreVPAImp!M$248</f>
        <v>6.8422435999999989E-2</v>
      </c>
      <c r="O14" s="10">
        <f>1/$A$1*[1]PaperSectorMinusCoreVPAImp!N$248</f>
        <v>6.8949999999999992E-7</v>
      </c>
      <c r="P14" s="10">
        <f>1/$A$1*[1]PaperSectorMinusCoreVPAImp!O$248</f>
        <v>3.5000000000000003E-9</v>
      </c>
      <c r="Q14" s="10">
        <f>1/$A$1*[1]PaperSectorMinusCoreVPAImp!P$248</f>
        <v>1.788615E-2</v>
      </c>
      <c r="R14" s="10">
        <f>1/$A$1*[1]PaperSectorMinusCoreVPAImp!Q$248</f>
        <v>8.3034722222222217E-7</v>
      </c>
      <c r="S14" s="10">
        <f>1/$A$1*[1]PaperSectorMinusCoreVPAImp!R$248</f>
        <v>1.9861752136752137E-7</v>
      </c>
      <c r="T14" s="10">
        <f>1/$A$1*[1]PaperSectorMinusCoreVPAImp!S$248</f>
        <v>7.0099999999999994E-7</v>
      </c>
      <c r="U14" s="10">
        <f>1/$A$1*[1]PaperSectorMinusCoreVPAImp!T$248</f>
        <v>0.13625757224999999</v>
      </c>
      <c r="V14" s="10">
        <f>1/$A$1*[1]PaperSectorMinusCoreVPAImp!U$248</f>
        <v>3.7920027392857138E-2</v>
      </c>
      <c r="W14" s="10">
        <f>1/$A$1*[1]PaperSectorMinusCoreVPAImp!V$248</f>
        <v>5.3512000000000005E-5</v>
      </c>
      <c r="X14" s="10">
        <f>1/$A$1*[1]PaperSectorMinusCoreVPAImp!W$248</f>
        <v>3.6004458333333332E-5</v>
      </c>
      <c r="Y14" s="10">
        <f>1/$A$1*[1]PaperSectorMinusCoreVPAImp!X$248</f>
        <v>5.1876988395000004E-2</v>
      </c>
      <c r="Z14" s="10">
        <f>1/$A$1*[1]PaperSectorMinusCoreVPAImp!Y$248</f>
        <v>5.1799818699999993E-2</v>
      </c>
      <c r="AA14" s="10">
        <f>1/$A$1*[1]PaperSectorMinusCoreVPAImp!Z$248</f>
        <v>0</v>
      </c>
      <c r="AB14" s="10">
        <f>1/$A$1*[1]PaperSectorMinusCoreVPAImp!AA$248</f>
        <v>0</v>
      </c>
      <c r="AC14" s="4"/>
      <c r="AD14" s="35">
        <f>1/1000*[1]PaperSectorMinusCoreVPAImp!$AB$248</f>
        <v>0</v>
      </c>
      <c r="AE14" s="10">
        <f>1/1000*[1]PaperSectorMinusCoreVPAImp!$AC$248</f>
        <v>0</v>
      </c>
      <c r="AF14" s="10">
        <f>1/1000*[1]PaperSectorMinusCoreVPAImp!AD$248</f>
        <v>0</v>
      </c>
      <c r="AG14" s="10">
        <f>1/1000*[1]PaperSectorMinusCoreVPAImp!AE$248</f>
        <v>0</v>
      </c>
      <c r="AH14" s="10">
        <f>1/1000*[1]PaperSectorMinusCoreVPAImp!AF$248</f>
        <v>0</v>
      </c>
      <c r="AI14" s="10">
        <f>1/1000*[1]PaperSectorMinusCoreVPAImp!AG$248</f>
        <v>7.5988670043000009E-3</v>
      </c>
      <c r="AJ14" s="10">
        <f>1/1000*[1]PaperSectorMinusCoreVPAImp!AH$248</f>
        <v>1.8256424E-6</v>
      </c>
      <c r="AK14" s="10">
        <f>1/1000*[1]PaperSectorMinusCoreVPAImp!AI$248</f>
        <v>1.2439152750500001E-2</v>
      </c>
      <c r="AL14" s="10">
        <f>1/1000*[1]PaperSectorMinusCoreVPAImp!AJ$248</f>
        <v>9.6862034359999991E-3</v>
      </c>
      <c r="AM14" s="10">
        <f>1/1000*[1]PaperSectorMinusCoreVPAImp!AK$248</f>
        <v>1.9783421970399999E-2</v>
      </c>
      <c r="AN14" s="10">
        <f>1/1000*[1]PaperSectorMinusCoreVPAImp!AL$248</f>
        <v>5.1363331767000009E-3</v>
      </c>
      <c r="AO14" s="10">
        <f>1/1000*[1]PaperSectorMinusCoreVPAImp!AM$248</f>
        <v>1.2519028560000001E-2</v>
      </c>
      <c r="AP14" s="10">
        <f>1/1000*[1]PaperSectorMinusCoreVPAImp!AN$248</f>
        <v>1.5692547199999998E-5</v>
      </c>
      <c r="AQ14" s="10">
        <f>1/1000*[1]PaperSectorMinusCoreVPAImp!AO$248</f>
        <v>1.4476290000000002E-7</v>
      </c>
      <c r="AR14" s="10">
        <f>1/1000*[1]PaperSectorMinusCoreVPAImp!AP$248</f>
        <v>2.402743699E-3</v>
      </c>
      <c r="AS14" s="10">
        <f>1/1000*[1]PaperSectorMinusCoreVPAImp!AQ$248</f>
        <v>2.6916469999999996E-6</v>
      </c>
      <c r="AT14" s="10">
        <f>1/1000*[1]PaperSectorMinusCoreVPAImp!AR$248</f>
        <v>1.649281E-7</v>
      </c>
      <c r="AU14" s="10">
        <f>1/1000*[1]PaperSectorMinusCoreVPAImp!AS$248</f>
        <v>3.0885998000000001E-6</v>
      </c>
      <c r="AV14" s="10">
        <f>1/1000*[1]PaperSectorMinusCoreVPAImp!AT$248</f>
        <v>8.9114929580000005E-3</v>
      </c>
      <c r="AW14" s="10">
        <f>1/1000*[1]PaperSectorMinusCoreVPAImp!AU$248</f>
        <v>1.0055931139999999E-3</v>
      </c>
      <c r="AX14" s="10">
        <f>1/1000*[1]PaperSectorMinusCoreVPAImp!AV$248</f>
        <v>9.9017317999999997E-6</v>
      </c>
      <c r="AY14" s="10">
        <f>1/1000*[1]PaperSectorMinusCoreVPAImp!AW$248</f>
        <v>7.0453439000000006E-6</v>
      </c>
      <c r="AZ14" s="10">
        <f>1/1000*[1]PaperSectorMinusCoreVPAImp!AX$248</f>
        <v>5.3119659059999999E-3</v>
      </c>
      <c r="BA14" s="10">
        <f>1/1000*[1]PaperSectorMinusCoreVPAImp!AY$248</f>
        <v>6.1616669443999997E-3</v>
      </c>
      <c r="BB14" s="10">
        <f>1/1000*[1]PaperSectorMinusCoreVPAImp!AZ$248</f>
        <v>1.5148700000000002E-8</v>
      </c>
      <c r="BC14" s="176">
        <f>1/1000*[1]PaperSectorMinusCoreVPAImp!BA$248</f>
        <v>0</v>
      </c>
      <c r="BD14" s="166"/>
    </row>
    <row r="15" spans="1:56">
      <c r="B15" s="8" t="s">
        <v>16</v>
      </c>
      <c r="C15" s="36">
        <f t="shared" ref="C15:AB15" si="2">SUM(C11:C11)-SUM(C12:C14)</f>
        <v>8.9557125000000459E-5</v>
      </c>
      <c r="D15" s="33">
        <f t="shared" si="2"/>
        <v>5.2642916666664763E-5</v>
      </c>
      <c r="E15" s="33">
        <f t="shared" si="2"/>
        <v>1.6515874999999125E-4</v>
      </c>
      <c r="F15" s="33">
        <f t="shared" si="2"/>
        <v>3.5744527777777091E-5</v>
      </c>
      <c r="G15" s="33">
        <f t="shared" si="2"/>
        <v>1.0990731818182053E-4</v>
      </c>
      <c r="H15" s="33">
        <f t="shared" si="2"/>
        <v>8.8847208333298067E-5</v>
      </c>
      <c r="I15" s="33">
        <f t="shared" si="2"/>
        <v>9.9009849999999802E-5</v>
      </c>
      <c r="J15" s="33">
        <f t="shared" si="2"/>
        <v>1.222231666669904E-5</v>
      </c>
      <c r="K15" s="33">
        <f t="shared" si="2"/>
        <v>9.1252233333394273E-5</v>
      </c>
      <c r="L15" s="33">
        <f t="shared" si="2"/>
        <v>1.3072523333335084E-4</v>
      </c>
      <c r="M15" s="33">
        <f t="shared" si="2"/>
        <v>4.2132032142871978E-5</v>
      </c>
      <c r="N15" s="33">
        <f t="shared" si="2"/>
        <v>1.2032380833332246E-4</v>
      </c>
      <c r="O15" s="33">
        <f t="shared" si="2"/>
        <v>2.3054499999952682E-5</v>
      </c>
      <c r="P15" s="33">
        <f t="shared" si="2"/>
        <v>3.079429999999217E-4</v>
      </c>
      <c r="Q15" s="33">
        <f t="shared" si="2"/>
        <v>4.8538491666638706E-5</v>
      </c>
      <c r="R15" s="33">
        <f t="shared" si="2"/>
        <v>1.3845961111125238E-4</v>
      </c>
      <c r="S15" s="33">
        <f t="shared" si="2"/>
        <v>1.0107210625937002E-4</v>
      </c>
      <c r="T15" s="33">
        <f t="shared" si="2"/>
        <v>8.8826721207302395E-5</v>
      </c>
      <c r="U15" s="33">
        <f t="shared" si="2"/>
        <v>7.203952929291102E-5</v>
      </c>
      <c r="V15" s="33">
        <f t="shared" si="2"/>
        <v>2.1163529292989036E-5</v>
      </c>
      <c r="W15" s="33">
        <f t="shared" si="2"/>
        <v>1.4440000000170983E-6</v>
      </c>
      <c r="X15" s="33">
        <f t="shared" si="2"/>
        <v>4.1852849999995945E-5</v>
      </c>
      <c r="Y15" s="33">
        <f t="shared" si="2"/>
        <v>9.484404920639955E-5</v>
      </c>
      <c r="Z15" s="33">
        <f t="shared" si="2"/>
        <v>8.0115222222190696E-6</v>
      </c>
      <c r="AA15" s="33">
        <f t="shared" si="2"/>
        <v>4.3492270000000015E-5</v>
      </c>
      <c r="AB15" s="33">
        <f t="shared" si="2"/>
        <v>4.3492270000000015E-5</v>
      </c>
      <c r="AC15" s="4"/>
      <c r="AD15" s="37">
        <f t="shared" ref="AD15:BC15" si="3">SUM(AD11:AD11)-SUM(AD12:AD14)</f>
        <v>2.4006549096001334E-5</v>
      </c>
      <c r="AE15" s="34">
        <f t="shared" si="3"/>
        <v>1.1981336799999666E-5</v>
      </c>
      <c r="AF15" s="34">
        <f t="shared" si="3"/>
        <v>3.6606067199999696E-5</v>
      </c>
      <c r="AG15" s="34">
        <f t="shared" si="3"/>
        <v>6.7776979200000458E-5</v>
      </c>
      <c r="AH15" s="34">
        <f t="shared" si="3"/>
        <v>6.4697726799998502E-5</v>
      </c>
      <c r="AI15" s="34">
        <f t="shared" si="3"/>
        <v>2.1888695399999158E-5</v>
      </c>
      <c r="AJ15" s="34">
        <f t="shared" si="3"/>
        <v>2.3339092800000148E-5</v>
      </c>
      <c r="AK15" s="34">
        <f t="shared" si="3"/>
        <v>1.2929297000002782E-5</v>
      </c>
      <c r="AL15" s="34">
        <f t="shared" si="3"/>
        <v>1.6060841840000867E-4</v>
      </c>
      <c r="AM15" s="34">
        <f t="shared" si="3"/>
        <v>1.4657534760000035E-4</v>
      </c>
      <c r="AN15" s="34">
        <f t="shared" si="3"/>
        <v>2.0643800400003964E-5</v>
      </c>
      <c r="AO15" s="34">
        <f t="shared" si="3"/>
        <v>2.2440292800000872E-4</v>
      </c>
      <c r="AP15" s="34">
        <f t="shared" si="3"/>
        <v>2.2711409599994459E-5</v>
      </c>
      <c r="AQ15" s="34">
        <f t="shared" si="3"/>
        <v>1.1791934280000471E-4</v>
      </c>
      <c r="AR15" s="34">
        <f t="shared" si="3"/>
        <v>4.0969611500005221E-5</v>
      </c>
      <c r="AS15" s="34">
        <f t="shared" si="3"/>
        <v>3.4391171500017248E-5</v>
      </c>
      <c r="AT15" s="34">
        <f t="shared" si="3"/>
        <v>9.2304390999914387E-6</v>
      </c>
      <c r="AU15" s="34">
        <f t="shared" si="3"/>
        <v>4.2514000100003779E-5</v>
      </c>
      <c r="AV15" s="34">
        <f t="shared" si="3"/>
        <v>2.5798944999988471E-5</v>
      </c>
      <c r="AW15" s="34">
        <f t="shared" si="3"/>
        <v>2.1454098000004557E-5</v>
      </c>
      <c r="AX15" s="34">
        <f t="shared" si="3"/>
        <v>3.0451052000016188E-6</v>
      </c>
      <c r="AY15" s="34">
        <f t="shared" si="3"/>
        <v>9.4145285400006051E-5</v>
      </c>
      <c r="AZ15" s="34">
        <f t="shared" si="3"/>
        <v>4.5653867999997932E-5</v>
      </c>
      <c r="BA15" s="34">
        <f t="shared" si="3"/>
        <v>1.111608838999939E-4</v>
      </c>
      <c r="BB15" s="34">
        <f t="shared" si="3"/>
        <v>5.6007990049983247E-5</v>
      </c>
      <c r="BC15" s="322">
        <f t="shared" si="3"/>
        <v>0</v>
      </c>
      <c r="BD15" s="166"/>
    </row>
    <row r="16" spans="1:56" ht="17.149999999999999" customHeight="1">
      <c r="B16" s="15" t="s">
        <v>72</v>
      </c>
      <c r="C16" s="27">
        <f>1/$A$1*[1]PaperSectorMinusCoreVPAImp!$B$267</f>
        <v>2.9729899456547616E-2</v>
      </c>
      <c r="D16" s="29">
        <f>1/$A$1*[1]PaperSectorMinusCoreVPAImp!$C$267</f>
        <v>9.465281386071428E-2</v>
      </c>
      <c r="E16" s="29">
        <f>1/$A$1*[1]PaperSectorMinusCoreVPAImp!D$267</f>
        <v>3.1037244276007327E-2</v>
      </c>
      <c r="F16" s="29">
        <f>1/$A$1*[1]PaperSectorMinusCoreVPAImp!E$267</f>
        <v>1.7348165565404045E-2</v>
      </c>
      <c r="G16" s="29">
        <f>1/$A$1*[1]PaperSectorMinusCoreVPAImp!F$267</f>
        <v>2.2324268865112674E-2</v>
      </c>
      <c r="H16" s="29">
        <f>1/$A$1*[1]PaperSectorMinusCoreVPAImp!G$267</f>
        <v>3.1409632633333337E-2</v>
      </c>
      <c r="I16" s="29">
        <f>1/$A$1*[1]PaperSectorMinusCoreVPAImp!H$267</f>
        <v>4.1412587378787891E-2</v>
      </c>
      <c r="J16" s="29">
        <f>1/$A$1*[1]PaperSectorMinusCoreVPAImp!I$267</f>
        <v>6.3077628349999998E-2</v>
      </c>
      <c r="K16" s="29">
        <f>1/$A$1*[1]PaperSectorMinusCoreVPAImp!J$267</f>
        <v>5.7309665313888883E-2</v>
      </c>
      <c r="L16" s="29">
        <f>1/$A$1*[1]PaperSectorMinusCoreVPAImp!K$267</f>
        <v>5.647905240701355E-2</v>
      </c>
      <c r="M16" s="29">
        <f>1/$A$1*[1]PaperSectorMinusCoreVPAImp!L$267</f>
        <v>6.4889270941071428E-2</v>
      </c>
      <c r="N16" s="29">
        <f>1/$A$1*[1]PaperSectorMinusCoreVPAImp!M$267</f>
        <v>6.5821141266666647E-2</v>
      </c>
      <c r="O16" s="29">
        <f>1/$A$1*[1]PaperSectorMinusCoreVPAImp!N$267</f>
        <v>6.1187305408333337E-2</v>
      </c>
      <c r="P16" s="29">
        <f>1/$A$1*[1]PaperSectorMinusCoreVPAImp!O$267</f>
        <v>6.4753632523443225E-2</v>
      </c>
      <c r="Q16" s="29">
        <f>1/$A$1*[1]PaperSectorMinusCoreVPAImp!P$267</f>
        <v>7.2286418241483491E-2</v>
      </c>
      <c r="R16" s="29">
        <f>1/$A$1*[1]PaperSectorMinusCoreVPAImp!Q$267</f>
        <v>7.1646432502711632E-2</v>
      </c>
      <c r="S16" s="29">
        <f>1/$A$1*[1]PaperSectorMinusCoreVPAImp!R$267</f>
        <v>8.0478253977486897E-2</v>
      </c>
      <c r="T16" s="29">
        <f>1/$A$1*[1]PaperSectorMinusCoreVPAImp!S$267</f>
        <v>6.8044658521955098E-2</v>
      </c>
      <c r="U16" s="29">
        <f>1/$A$1*[1]PaperSectorMinusCoreVPAImp!T$267</f>
        <v>7.4455165219552671E-2</v>
      </c>
      <c r="V16" s="29">
        <f>1/$A$1*[1]PaperSectorMinusCoreVPAImp!U$267</f>
        <v>7.4507209290981244E-2</v>
      </c>
      <c r="W16" s="29">
        <f>1/$A$1*[1]PaperSectorMinusCoreVPAImp!V$267</f>
        <v>5.6506246552777757E-2</v>
      </c>
      <c r="X16" s="29">
        <f>1/$A$1*[1]PaperSectorMinusCoreVPAImp!W$267</f>
        <v>7.3503530603333311E-2</v>
      </c>
      <c r="Y16" s="29">
        <f>1/$A$1*[1]PaperSectorMinusCoreVPAImp!X$267</f>
        <v>9.2504912145043305E-2</v>
      </c>
      <c r="Z16" s="29">
        <f>1/$A$1*[1]PaperSectorMinusCoreVPAImp!Y$267</f>
        <v>0.14737770666642025</v>
      </c>
      <c r="AA16" s="29">
        <f>1/$A$1*[1]PaperSectorMinusCoreVPAImp!Z$267</f>
        <v>0.16858642386</v>
      </c>
      <c r="AB16" s="29">
        <f>1/$A$1*[1]PaperSectorMinusCoreVPAImp!AA$267</f>
        <v>0.16858642386</v>
      </c>
      <c r="AC16" s="13"/>
      <c r="AD16" s="27">
        <f>1/1000*[1]PaperSectorMinusCoreVPAImp!$AB$267</f>
        <v>1.5133662234704999E-2</v>
      </c>
      <c r="AE16" s="29">
        <f>1/1000*[1]PaperSectorMinusCoreVPAImp!$AC$267</f>
        <v>1.9016487057200004E-2</v>
      </c>
      <c r="AF16" s="29">
        <f>1/1000*[1]PaperSectorMinusCoreVPAImp!AD$267</f>
        <v>1.5283301606399997E-2</v>
      </c>
      <c r="AG16" s="29">
        <f>1/1000*[1]PaperSectorMinusCoreVPAImp!AE$267</f>
        <v>1.99604606432E-2</v>
      </c>
      <c r="AH16" s="29">
        <f>1/1000*[1]PaperSectorMinusCoreVPAImp!AF$267</f>
        <v>2.33933220087E-2</v>
      </c>
      <c r="AI16" s="29">
        <f>1/1000*[1]PaperSectorMinusCoreVPAImp!AG$267</f>
        <v>3.2165389370399998E-2</v>
      </c>
      <c r="AJ16" s="29">
        <f>1/1000*[1]PaperSectorMinusCoreVPAImp!AH$267</f>
        <v>4.0192682632799993E-2</v>
      </c>
      <c r="AK16" s="29">
        <f>1/1000*[1]PaperSectorMinusCoreVPAImp!AI$267</f>
        <v>5.2851053358499989E-2</v>
      </c>
      <c r="AL16" s="29">
        <f>1/1000*[1]PaperSectorMinusCoreVPAImp!AJ$267</f>
        <v>5.8438886046800004E-2</v>
      </c>
      <c r="AM16" s="29">
        <f>1/1000*[1]PaperSectorMinusCoreVPAImp!AK$267</f>
        <v>5.2261385998800002E-2</v>
      </c>
      <c r="AN16" s="29">
        <f>1/1000*[1]PaperSectorMinusCoreVPAImp!AL$267</f>
        <v>6.8228114283899993E-2</v>
      </c>
      <c r="AO16" s="29">
        <f>1/1000*[1]PaperSectorMinusCoreVPAImp!AM$267</f>
        <v>6.9976359215999998E-2</v>
      </c>
      <c r="AP16" s="29">
        <f>1/1000*[1]PaperSectorMinusCoreVPAImp!AN$267</f>
        <v>7.1930387531199985E-2</v>
      </c>
      <c r="AQ16" s="29">
        <f>1/1000*[1]PaperSectorMinusCoreVPAImp!AO$267</f>
        <v>7.6674043181099993E-2</v>
      </c>
      <c r="AR16" s="29">
        <f>1/1000*[1]PaperSectorMinusCoreVPAImp!AP$267</f>
        <v>8.376598356749998E-2</v>
      </c>
      <c r="AS16" s="29">
        <f>1/1000*[1]PaperSectorMinusCoreVPAImp!AQ$267</f>
        <v>8.6995268132499998E-2</v>
      </c>
      <c r="AT16" s="29">
        <f>1/1000*[1]PaperSectorMinusCoreVPAImp!AR$267</f>
        <v>9.2254134419299971E-2</v>
      </c>
      <c r="AU16" s="29">
        <f>1/1000*[1]PaperSectorMinusCoreVPAImp!AS$267</f>
        <v>9.8389665903099957E-2</v>
      </c>
      <c r="AV16" s="29">
        <f>1/1000*[1]PaperSectorMinusCoreVPAImp!AT$267</f>
        <v>0.10275223064900002</v>
      </c>
      <c r="AW16" s="29">
        <f>1/1000*[1]PaperSectorMinusCoreVPAImp!AU$267</f>
        <v>9.4726868652000015E-2</v>
      </c>
      <c r="AX16" s="29">
        <f>1/1000*[1]PaperSectorMinusCoreVPAImp!AV$267</f>
        <v>7.2739736873599997E-2</v>
      </c>
      <c r="AY16" s="29">
        <f>1/1000*[1]PaperSectorMinusCoreVPAImp!AW$267</f>
        <v>0.10383612814100002</v>
      </c>
      <c r="AZ16" s="29">
        <f>1/1000*[1]PaperSectorMinusCoreVPAImp!AX$267</f>
        <v>0.12668216219099998</v>
      </c>
      <c r="BA16" s="29">
        <f>1/1000*[1]PaperSectorMinusCoreVPAImp!AY$267</f>
        <v>8.9134792086999995E-2</v>
      </c>
      <c r="BB16" s="29">
        <f>1/1000*[1]PaperSectorMinusCoreVPAImp!AZ$267</f>
        <v>0.1038020649706</v>
      </c>
      <c r="BC16" s="203">
        <f>1/1000*[1]PaperSectorMinusCoreVPAImp!BA$267</f>
        <v>0</v>
      </c>
      <c r="BD16" s="166"/>
    </row>
    <row r="17" spans="2:56">
      <c r="B17" s="40" t="s">
        <v>29</v>
      </c>
      <c r="C17" s="11">
        <f>1/$A$1*(SUM([1]PaperSectorMinusCoreVPAImp!$B$47:$B$47)+SUM([1]PaperSectorMinusCoreVPAImp!$B$105:$B$105))</f>
        <v>5.6198580458333338E-3</v>
      </c>
      <c r="D17" s="21">
        <f>1/$A$1*(SUM([1]PaperSectorMinusCoreVPAImp!$C$47:$C$47)+SUM([1]PaperSectorMinusCoreVPAImp!$C$105:$C$105))</f>
        <v>5.3646032999999987E-3</v>
      </c>
      <c r="E17" s="21">
        <f>1/$A$1*(SUM([1]PaperSectorMinusCoreVPAImp!D$47:D$47)+SUM([1]PaperSectorMinusCoreVPAImp!D$105:D$105))</f>
        <v>6.9810660742424223E-3</v>
      </c>
      <c r="F17" s="21">
        <f>1/$A$1*(SUM([1]PaperSectorMinusCoreVPAImp!E$47:E$47)+SUM([1]PaperSectorMinusCoreVPAImp!E$105:E$105))</f>
        <v>1.0260381080050505E-2</v>
      </c>
      <c r="G17" s="21">
        <f>1/$A$1*(SUM([1]PaperSectorMinusCoreVPAImp!F$47:F$47)+SUM([1]PaperSectorMinusCoreVPAImp!F$105:F$105))</f>
        <v>1.4056272163655792E-2</v>
      </c>
      <c r="H17" s="21">
        <f>1/$A$1*(SUM([1]PaperSectorMinusCoreVPAImp!G$47:G$47)+SUM([1]PaperSectorMinusCoreVPAImp!G$105:G$105))</f>
        <v>2.2059870220833333E-2</v>
      </c>
      <c r="I17" s="21">
        <f>1/$A$1*(SUM([1]PaperSectorMinusCoreVPAImp!H$47:H$47)+SUM([1]PaperSectorMinusCoreVPAImp!H$105:H$105))</f>
        <v>3.0616959393939401E-2</v>
      </c>
      <c r="J17" s="21">
        <f>1/$A$1*(SUM([1]PaperSectorMinusCoreVPAImp!I$47:I$47)+SUM([1]PaperSectorMinusCoreVPAImp!I$105:I$105))</f>
        <v>4.4246403566666669E-2</v>
      </c>
      <c r="K17" s="21">
        <f>1/$A$1*(SUM([1]PaperSectorMinusCoreVPAImp!J$47:J$47)+SUM([1]PaperSectorMinusCoreVPAImp!J$105:J$105))</f>
        <v>5.012938838333332E-2</v>
      </c>
      <c r="L17" s="21">
        <f>1/$A$1*(SUM([1]PaperSectorMinusCoreVPAImp!K$47:K$47)+SUM([1]PaperSectorMinusCoreVPAImp!K$105:K$105))</f>
        <v>5.0587691328167414E-2</v>
      </c>
      <c r="M17" s="21">
        <f>1/$A$1*(SUM([1]PaperSectorMinusCoreVPAImp!L$47:L$47)+SUM([1]PaperSectorMinusCoreVPAImp!L$105:L$105))</f>
        <v>5.8573922452182535E-2</v>
      </c>
      <c r="N17" s="21">
        <f>1/$A$1*(SUM([1]PaperSectorMinusCoreVPAImp!M$47:M$47)+SUM([1]PaperSectorMinusCoreVPAImp!M$105:M$105))</f>
        <v>5.8632418744444442E-2</v>
      </c>
      <c r="O17" s="21">
        <f>1/$A$1*(SUM([1]PaperSectorMinusCoreVPAImp!N$47:N$47)+SUM([1]PaperSectorMinusCoreVPAImp!N$105:N$105))</f>
        <v>5.5527002250000006E-2</v>
      </c>
      <c r="P17" s="21">
        <f>1/$A$1*(SUM([1]PaperSectorMinusCoreVPAImp!O$47:O$47)+SUM([1]PaperSectorMinusCoreVPAImp!O$105:O$105))</f>
        <v>5.7357628771428575E-2</v>
      </c>
      <c r="Q17" s="21">
        <f>1/$A$1*(SUM([1]PaperSectorMinusCoreVPAImp!P$47:P$47)+SUM([1]PaperSectorMinusCoreVPAImp!P$105:P$105))</f>
        <v>6.5148832933150172E-2</v>
      </c>
      <c r="R17" s="21">
        <f>1/$A$1*(SUM([1]PaperSectorMinusCoreVPAImp!Q$47:Q$47)+SUM([1]PaperSectorMinusCoreVPAImp!Q$105:Q$105))</f>
        <v>6.49771258287037E-2</v>
      </c>
      <c r="S17" s="21">
        <f>1/$A$1*(SUM([1]PaperSectorMinusCoreVPAImp!R$47:R$47)+SUM([1]PaperSectorMinusCoreVPAImp!R$105:R$105))</f>
        <v>7.4258225524071686E-2</v>
      </c>
      <c r="T17" s="21">
        <f>1/$A$1*(SUM([1]PaperSectorMinusCoreVPAImp!S$47:S$47)+SUM([1]PaperSectorMinusCoreVPAImp!S$105:S$105))</f>
        <v>6.1061634920619653E-2</v>
      </c>
      <c r="U17" s="21">
        <f>1/$A$1*(SUM([1]PaperSectorMinusCoreVPAImp!T$47:T$47)+SUM([1]PaperSectorMinusCoreVPAImp!T$105:T$105))</f>
        <v>5.6714125107341272E-2</v>
      </c>
      <c r="V17" s="21">
        <f>1/$A$1*(SUM([1]PaperSectorMinusCoreVPAImp!U$47:U$47)+SUM([1]PaperSectorMinusCoreVPAImp!U$105:U$105))</f>
        <v>5.6718356285912701E-2</v>
      </c>
      <c r="W17" s="21">
        <f>1/$A$1*(SUM([1]PaperSectorMinusCoreVPAImp!V$47:V$47)+SUM([1]PaperSectorMinusCoreVPAImp!V$105:V$105))</f>
        <v>4.9303832640555545E-2</v>
      </c>
      <c r="X17" s="21">
        <f>1/$A$1*(SUM([1]PaperSectorMinusCoreVPAImp!W$47:W$47)+SUM([1]PaperSectorMinusCoreVPAImp!W$105:W$105))</f>
        <v>5.0712017447499987E-2</v>
      </c>
      <c r="Y17" s="21">
        <f>1/$A$1*(SUM([1]PaperSectorMinusCoreVPAImp!X$47:X$47)+SUM([1]PaperSectorMinusCoreVPAImp!X$105:X$105))</f>
        <v>7.0391305251634201E-2</v>
      </c>
      <c r="Z17" s="21">
        <f>1/$A$1*(SUM([1]PaperSectorMinusCoreVPAImp!Y$47:Y$47)+SUM([1]PaperSectorMinusCoreVPAImp!Y$105:Y$105))</f>
        <v>0.10949984101039685</v>
      </c>
      <c r="AA17" s="21">
        <f>1/$A$1*(SUM([1]PaperSectorMinusCoreVPAImp!Z$47:Z$47)+SUM([1]PaperSectorMinusCoreVPAImp!Z$105:Z$105))</f>
        <v>0.13064243709666667</v>
      </c>
      <c r="AB17" s="21">
        <f>1/$A$1*(SUM([1]PaperSectorMinusCoreVPAImp!AA$47:AA$47)+SUM([1]PaperSectorMinusCoreVPAImp!AA$105:AA$105))</f>
        <v>0.13064243709666667</v>
      </c>
      <c r="AC17" s="31"/>
      <c r="AD17" s="21">
        <f>1/1000*(SUM([1]PaperSectorMinusCoreVPAImp!$AB$47:$AB$47)+SUM([1]PaperSectorMinusCoreVPAImp!$AB$105:$AB$105))</f>
        <v>6.166508659790999E-3</v>
      </c>
      <c r="AE17" s="21">
        <f>1/1000*(SUM([1]PaperSectorMinusCoreVPAImp!$AC$47:$AC$47)+SUM([1]PaperSectorMinusCoreVPAImp!$AC$105:$AC$105))</f>
        <v>4.9710215308000003E-3</v>
      </c>
      <c r="AF17" s="21">
        <f>1/1000*(SUM([1]PaperSectorMinusCoreVPAImp!AD$47:AD$47)+SUM([1]PaperSectorMinusCoreVPAImp!AD$105:AD$105))</f>
        <v>6.4444824335999993E-3</v>
      </c>
      <c r="AG17" s="21">
        <f>1/1000*(SUM([1]PaperSectorMinusCoreVPAImp!AE$47:AE$47)+SUM([1]PaperSectorMinusCoreVPAImp!AE$105:AE$105))</f>
        <v>9.4396253167999995E-3</v>
      </c>
      <c r="AH17" s="21">
        <f>1/1000*(SUM([1]PaperSectorMinusCoreVPAImp!AF$47:AF$47)+SUM([1]PaperSectorMinusCoreVPAImp!AF$105:AF$105))</f>
        <v>1.2937737973300001E-2</v>
      </c>
      <c r="AI17" s="21">
        <f>1/1000*(SUM([1]PaperSectorMinusCoreVPAImp!AG$47:AG$47)+SUM([1]PaperSectorMinusCoreVPAImp!AG$105:AG$105))</f>
        <v>2.06703134352E-2</v>
      </c>
      <c r="AJ17" s="21">
        <f>1/1000*(SUM([1]PaperSectorMinusCoreVPAImp!AH$47:AH$47)+SUM([1]PaperSectorMinusCoreVPAImp!AH$105:AH$105))</f>
        <v>2.6761333559199997E-2</v>
      </c>
      <c r="AK17" s="21">
        <f>1/1000*(SUM([1]PaperSectorMinusCoreVPAImp!AI$47:AI$47)+SUM([1]PaperSectorMinusCoreVPAImp!AI$105:AI$105))</f>
        <v>4.0493598854000001E-2</v>
      </c>
      <c r="AL17" s="21">
        <f>1/1000*(SUM([1]PaperSectorMinusCoreVPAImp!AJ$47:AJ$47)+SUM([1]PaperSectorMinusCoreVPAImp!AJ$105:AJ$105))</f>
        <v>4.9751682328399993E-2</v>
      </c>
      <c r="AM17" s="21">
        <f>1/1000*(SUM([1]PaperSectorMinusCoreVPAImp!AK$47:AK$47)+SUM([1]PaperSectorMinusCoreVPAImp!AK$105:AK$105))</f>
        <v>4.5122335130399996E-2</v>
      </c>
      <c r="AN17" s="21">
        <f>1/1000*(SUM([1]PaperSectorMinusCoreVPAImp!AL$47:AL$47)+SUM([1]PaperSectorMinusCoreVPAImp!AL$105:AL$105))</f>
        <v>5.9623105617000002E-2</v>
      </c>
      <c r="AO17" s="21">
        <f>1/1000*(SUM([1]PaperSectorMinusCoreVPAImp!AM$47:AM$47)+SUM([1]PaperSectorMinusCoreVPAImp!AM$105:AM$105))</f>
        <v>6.2172329759999999E-2</v>
      </c>
      <c r="AP17" s="21">
        <f>1/1000*(SUM([1]PaperSectorMinusCoreVPAImp!AN$47:AN$47)+SUM([1]PaperSectorMinusCoreVPAImp!AN$105:AN$105))</f>
        <v>6.3858133028799988E-2</v>
      </c>
      <c r="AQ17" s="21">
        <f>1/1000*(SUM([1]PaperSectorMinusCoreVPAImp!AO$47:AO$47)+SUM([1]PaperSectorMinusCoreVPAImp!AO$105:AO$105))</f>
        <v>6.5474572983000009E-2</v>
      </c>
      <c r="AR17" s="21">
        <f>1/1000*(SUM([1]PaperSectorMinusCoreVPAImp!AP$47:AP$47)+SUM([1]PaperSectorMinusCoreVPAImp!AP$105:AP$105))</f>
        <v>7.386880204549999E-2</v>
      </c>
      <c r="AS17" s="21">
        <f>1/1000*(SUM([1]PaperSectorMinusCoreVPAImp!AQ$47:AQ$47)+SUM([1]PaperSectorMinusCoreVPAImp!AQ$105:AQ$105))</f>
        <v>7.8861065408999995E-2</v>
      </c>
      <c r="AT17" s="21">
        <f>1/1000*(SUM([1]PaperSectorMinusCoreVPAImp!AR$47:AR$47)+SUM([1]PaperSectorMinusCoreVPAImp!AR$105:AR$105))</f>
        <v>8.3046990029799983E-2</v>
      </c>
      <c r="AU17" s="21">
        <f>1/1000*(SUM([1]PaperSectorMinusCoreVPAImp!AS$47:AS$47)+SUM([1]PaperSectorMinusCoreVPAImp!AS$105:AS$105))</f>
        <v>8.7939184004099974E-2</v>
      </c>
      <c r="AV17" s="21">
        <f>1/1000*(SUM([1]PaperSectorMinusCoreVPAImp!AT$47:AT$47)+SUM([1]PaperSectorMinusCoreVPAImp!AT$105:AT$105))</f>
        <v>9.1924947834999993E-2</v>
      </c>
      <c r="AW17" s="21">
        <f>1/1000*(SUM([1]PaperSectorMinusCoreVPAImp!AU$47:AU$47)+SUM([1]PaperSectorMinusCoreVPAImp!AU$105:AU$105))</f>
        <v>7.1756153775500001E-2</v>
      </c>
      <c r="AX17" s="21">
        <f>1/1000*(SUM([1]PaperSectorMinusCoreVPAImp!AV$47:AV$47)+SUM([1]PaperSectorMinusCoreVPAImp!AV$105:AV$105))</f>
        <v>6.2450474888800005E-2</v>
      </c>
      <c r="AY17" s="21">
        <f>1/1000*(SUM([1]PaperSectorMinusCoreVPAImp!AW$47:AW$47)+SUM([1]PaperSectorMinusCoreVPAImp!AW$105:AW$105))</f>
        <v>8.447823858300002E-2</v>
      </c>
      <c r="AZ17" s="21">
        <f>1/1000*(SUM([1]PaperSectorMinusCoreVPAImp!AX$47:AX$47)+SUM([1]PaperSectorMinusCoreVPAImp!AX$105:AX$105))</f>
        <v>0.10766875403699999</v>
      </c>
      <c r="BA17" s="21">
        <f>1/1000*(SUM([1]PaperSectorMinusCoreVPAImp!AY$47:AY$47)+SUM([1]PaperSectorMinusCoreVPAImp!AY$105:AY$105))</f>
        <v>7.1705022192099996E-2</v>
      </c>
      <c r="BB17" s="21">
        <f>1/1000*(SUM([1]PaperSectorMinusCoreVPAImp!AZ$47:AZ$47)+SUM([1]PaperSectorMinusCoreVPAImp!AZ$105:AZ$105))</f>
        <v>8.7042706494350017E-2</v>
      </c>
      <c r="BC17" s="190">
        <f>1/1000*(SUM([1]PaperSectorMinusCoreVPAImp!BA$47:BA$47)+SUM([1]PaperSectorMinusCoreVPAImp!BA$105:BA$105))</f>
        <v>0</v>
      </c>
      <c r="BD17" s="166"/>
    </row>
    <row r="18" spans="2:56">
      <c r="B18" s="5" t="s">
        <v>19</v>
      </c>
      <c r="C18" s="35">
        <f>1/$A$1*[1]PaperSectorMinusCoreVPAImp!$B$109</f>
        <v>1.9189374101785714E-2</v>
      </c>
      <c r="D18" s="10">
        <f>1/$A$1*[1]PaperSectorMinusCoreVPAImp!$C$109</f>
        <v>8.5197039500000002E-2</v>
      </c>
      <c r="E18" s="10">
        <f>1/$A$1*[1]PaperSectorMinusCoreVPAImp!D$109</f>
        <v>1.9342717616666668E-2</v>
      </c>
      <c r="F18" s="10">
        <f>1/$A$1*[1]PaperSectorMinusCoreVPAImp!E$109</f>
        <v>1.161862333333333E-3</v>
      </c>
      <c r="G18" s="10">
        <f>1/$A$1*[1]PaperSectorMinusCoreVPAImp!F$109</f>
        <v>1.6409121452991453E-3</v>
      </c>
      <c r="H18" s="10">
        <f>1/$A$1*[1]PaperSectorMinusCoreVPAImp!G$109</f>
        <v>1.2573844249999997E-3</v>
      </c>
      <c r="I18" s="10">
        <f>1/$A$1*[1]PaperSectorMinusCoreVPAImp!H$109</f>
        <v>1.4463213999999999E-3</v>
      </c>
      <c r="J18" s="10">
        <f>1/$A$1*[1]PaperSectorMinusCoreVPAImp!I$109</f>
        <v>1.0594576750000001E-2</v>
      </c>
      <c r="K18" s="10">
        <f>1/$A$1*[1]PaperSectorMinusCoreVPAImp!J$109</f>
        <v>2.2684040555555553E-3</v>
      </c>
      <c r="L18" s="10">
        <f>1/$A$1*[1]PaperSectorMinusCoreVPAImp!K$109</f>
        <v>2.0202462583333329E-3</v>
      </c>
      <c r="M18" s="10">
        <f>1/$A$1*[1]PaperSectorMinusCoreVPAImp!L$109</f>
        <v>1.1379427166666666E-3</v>
      </c>
      <c r="N18" s="10">
        <f>1/$A$1*[1]PaperSectorMinusCoreVPAImp!M$109</f>
        <v>2.4914047583333323E-3</v>
      </c>
      <c r="O18" s="10">
        <f>1/$A$1*[1]PaperSectorMinusCoreVPAImp!N$109</f>
        <v>1.6189739999999994E-3</v>
      </c>
      <c r="P18" s="10">
        <f>1/$A$1*[1]PaperSectorMinusCoreVPAImp!O$109</f>
        <v>1.402512857142857E-3</v>
      </c>
      <c r="Q18" s="10">
        <f>1/$A$1*[1]PaperSectorMinusCoreVPAImp!P$109</f>
        <v>9.839103666666666E-4</v>
      </c>
      <c r="R18" s="10">
        <f>1/$A$1*[1]PaperSectorMinusCoreVPAImp!Q$109</f>
        <v>7.7472974999999997E-4</v>
      </c>
      <c r="S18" s="10">
        <f>1/$A$1*[1]PaperSectorMinusCoreVPAImp!R$109</f>
        <v>5.7185406870286577E-4</v>
      </c>
      <c r="T18" s="10">
        <f>1/$A$1*[1]PaperSectorMinusCoreVPAImp!S$109</f>
        <v>4.9405582916666672E-4</v>
      </c>
      <c r="U18" s="10">
        <f>1/$A$1*[1]PaperSectorMinusCoreVPAImp!T$109</f>
        <v>3.8448967103174602E-4</v>
      </c>
      <c r="V18" s="10">
        <f>1/$A$1*[1]PaperSectorMinusCoreVPAImp!U$109</f>
        <v>4.1668967103174599E-4</v>
      </c>
      <c r="W18" s="10">
        <f>1/$A$1*[1]PaperSectorMinusCoreVPAImp!V$109</f>
        <v>6.7347840388888895E-4</v>
      </c>
      <c r="X18" s="10">
        <f>1/$A$1*[1]PaperSectorMinusCoreVPAImp!W$109</f>
        <v>2.8235957999999989E-4</v>
      </c>
      <c r="Y18" s="10">
        <f>1/$A$1*[1]PaperSectorMinusCoreVPAImp!X$109</f>
        <v>3.5806507805555558E-4</v>
      </c>
      <c r="Z18" s="10">
        <f>1/$A$1*[1]PaperSectorMinusCoreVPAImp!Y$109</f>
        <v>6.2201719166666658E-4</v>
      </c>
      <c r="AA18" s="10">
        <f>1/$A$1*[1]PaperSectorMinusCoreVPAImp!Z$109</f>
        <v>8.540443800000002E-4</v>
      </c>
      <c r="AB18" s="10">
        <f>1/$A$1*[1]PaperSectorMinusCoreVPAImp!AA$109</f>
        <v>8.540443800000002E-4</v>
      </c>
      <c r="AC18" s="4"/>
      <c r="AD18" s="35">
        <f>1/1000*[1]PaperSectorMinusCoreVPAImp!$AB$109</f>
        <v>2.930672076876E-3</v>
      </c>
      <c r="AE18" s="10">
        <f>1/1000*[1]PaperSectorMinusCoreVPAImp!$AC$109</f>
        <v>7.9817797539999992E-3</v>
      </c>
      <c r="AF18" s="10">
        <f>1/1000*[1]PaperSectorMinusCoreVPAImp!AD$109</f>
        <v>1.9345113167999997E-3</v>
      </c>
      <c r="AG18" s="10">
        <f>1/1000*[1]PaperSectorMinusCoreVPAImp!AE$109</f>
        <v>7.2395668799999995E-4</v>
      </c>
      <c r="AH18" s="10">
        <f>1/1000*[1]PaperSectorMinusCoreVPAImp!AF$109</f>
        <v>9.3383802260000009E-4</v>
      </c>
      <c r="AI18" s="10">
        <f>1/1000*[1]PaperSectorMinusCoreVPAImp!AG$109</f>
        <v>6.7542313409999996E-4</v>
      </c>
      <c r="AJ18" s="10">
        <f>1/1000*[1]PaperSectorMinusCoreVPAImp!AH$109</f>
        <v>7.871155503999999E-4</v>
      </c>
      <c r="AK18" s="10">
        <f>1/1000*[1]PaperSectorMinusCoreVPAImp!AI$109</f>
        <v>2.5358649305000001E-3</v>
      </c>
      <c r="AL18" s="10">
        <f>1/1000*[1]PaperSectorMinusCoreVPAImp!AJ$109</f>
        <v>1.5591950800000001E-3</v>
      </c>
      <c r="AM18" s="10">
        <f>1/1000*[1]PaperSectorMinusCoreVPAImp!AK$109</f>
        <v>1.3569911563999998E-3</v>
      </c>
      <c r="AN18" s="10">
        <f>1/1000*[1]PaperSectorMinusCoreVPAImp!AL$109</f>
        <v>9.1042182359999996E-4</v>
      </c>
      <c r="AO18" s="10">
        <f>1/1000*[1]PaperSectorMinusCoreVPAImp!AM$109</f>
        <v>1.4801330879999997E-3</v>
      </c>
      <c r="AP18" s="10">
        <f>1/1000*[1]PaperSectorMinusCoreVPAImp!AN$109</f>
        <v>1.3076308960000001E-3</v>
      </c>
      <c r="AQ18" s="10">
        <f>1/1000*[1]PaperSectorMinusCoreVPAImp!AO$109</f>
        <v>1.0616313441E-3</v>
      </c>
      <c r="AR18" s="10">
        <f>1/1000*[1]PaperSectorMinusCoreVPAImp!AP$109</f>
        <v>7.6661225349999992E-4</v>
      </c>
      <c r="AS18" s="10">
        <f>1/1000*[1]PaperSectorMinusCoreVPAImp!AQ$109</f>
        <v>3.8673952449999995E-4</v>
      </c>
      <c r="AT18" s="10">
        <f>1/1000*[1]PaperSectorMinusCoreVPAImp!AR$109</f>
        <v>4.7687576489999998E-4</v>
      </c>
      <c r="AU18" s="10">
        <f>1/1000*[1]PaperSectorMinusCoreVPAImp!AS$109</f>
        <v>4.1847138189999992E-4</v>
      </c>
      <c r="AV18" s="10">
        <f>1/1000*[1]PaperSectorMinusCoreVPAImp!AT$109</f>
        <v>3.9966929600000002E-4</v>
      </c>
      <c r="AW18" s="10">
        <f>1/1000*[1]PaperSectorMinusCoreVPAImp!AU$109</f>
        <v>5.1421769600000001E-4</v>
      </c>
      <c r="AX18" s="10">
        <f>1/1000*[1]PaperSectorMinusCoreVPAImp!AV$109</f>
        <v>4.9842752500000003E-4</v>
      </c>
      <c r="AY18" s="10">
        <f>1/1000*[1]PaperSectorMinusCoreVPAImp!AW$109</f>
        <v>2.3666891430000004E-4</v>
      </c>
      <c r="AZ18" s="10">
        <f>1/1000*[1]PaperSectorMinusCoreVPAImp!AX$109</f>
        <v>3.2863603500000001E-4</v>
      </c>
      <c r="BA18" s="10">
        <f>1/1000*[1]PaperSectorMinusCoreVPAImp!AY$109</f>
        <v>2.781979453E-4</v>
      </c>
      <c r="BB18" s="10">
        <f>1/1000*[1]PaperSectorMinusCoreVPAImp!AZ$109</f>
        <v>4.7257127085000006E-4</v>
      </c>
      <c r="BC18" s="176">
        <f>1/1000*[1]PaperSectorMinusCoreVPAImp!BA$109</f>
        <v>0</v>
      </c>
      <c r="BD18" s="166"/>
    </row>
    <row r="19" spans="2:56">
      <c r="B19" s="8" t="s">
        <v>16</v>
      </c>
      <c r="C19" s="36">
        <f t="shared" ref="C19:AB19" si="4">SUM(C16:C16)-SUM(C17:C18)</f>
        <v>4.9206673089285669E-3</v>
      </c>
      <c r="D19" s="33">
        <f t="shared" si="4"/>
        <v>4.0911710607142854E-3</v>
      </c>
      <c r="E19" s="33">
        <f t="shared" si="4"/>
        <v>4.7134605850982364E-3</v>
      </c>
      <c r="F19" s="33">
        <f t="shared" si="4"/>
        <v>5.9259221520202073E-3</v>
      </c>
      <c r="G19" s="33">
        <f t="shared" si="4"/>
        <v>6.6270845561577363E-3</v>
      </c>
      <c r="H19" s="33">
        <f t="shared" si="4"/>
        <v>8.0923779875000032E-3</v>
      </c>
      <c r="I19" s="33">
        <f t="shared" si="4"/>
        <v>9.3493065848484908E-3</v>
      </c>
      <c r="J19" s="33">
        <f t="shared" si="4"/>
        <v>8.2366480333333283E-3</v>
      </c>
      <c r="K19" s="33">
        <f t="shared" si="4"/>
        <v>4.9118728750000076E-3</v>
      </c>
      <c r="L19" s="33">
        <f t="shared" si="4"/>
        <v>3.8711148205128054E-3</v>
      </c>
      <c r="M19" s="33">
        <f t="shared" si="4"/>
        <v>5.1774057722222266E-3</v>
      </c>
      <c r="N19" s="33">
        <f t="shared" si="4"/>
        <v>4.6973177638888752E-3</v>
      </c>
      <c r="O19" s="33">
        <f t="shared" si="4"/>
        <v>4.0413291583333288E-3</v>
      </c>
      <c r="P19" s="33">
        <f t="shared" si="4"/>
        <v>5.9934908948717919E-3</v>
      </c>
      <c r="Q19" s="33">
        <f t="shared" si="4"/>
        <v>6.1536749416666592E-3</v>
      </c>
      <c r="R19" s="33">
        <f t="shared" si="4"/>
        <v>5.8945769240079382E-3</v>
      </c>
      <c r="S19" s="33">
        <f t="shared" si="4"/>
        <v>5.6481743847123511E-3</v>
      </c>
      <c r="T19" s="33">
        <f t="shared" si="4"/>
        <v>6.4889677721687786E-3</v>
      </c>
      <c r="U19" s="33">
        <f t="shared" si="4"/>
        <v>1.7356550441179654E-2</v>
      </c>
      <c r="V19" s="33">
        <f t="shared" si="4"/>
        <v>1.7372163334036794E-2</v>
      </c>
      <c r="W19" s="33">
        <f t="shared" si="4"/>
        <v>6.5289355083333264E-3</v>
      </c>
      <c r="X19" s="33">
        <f t="shared" si="4"/>
        <v>2.2509153575833322E-2</v>
      </c>
      <c r="Y19" s="33">
        <f t="shared" si="4"/>
        <v>2.1755541815353552E-2</v>
      </c>
      <c r="Z19" s="33">
        <f t="shared" si="4"/>
        <v>3.7255848464356728E-2</v>
      </c>
      <c r="AA19" s="33">
        <f t="shared" si="4"/>
        <v>3.7089942383333324E-2</v>
      </c>
      <c r="AB19" s="33">
        <f t="shared" si="4"/>
        <v>3.7089942383333324E-2</v>
      </c>
      <c r="AC19" s="4"/>
      <c r="AD19" s="37">
        <f t="shared" ref="AD19:BC19" si="5">SUM(AD16:AD16)-SUM(AD17:AD18)</f>
        <v>6.0364814980380013E-3</v>
      </c>
      <c r="AE19" s="34">
        <f t="shared" si="5"/>
        <v>6.0636857724000043E-3</v>
      </c>
      <c r="AF19" s="34">
        <f t="shared" si="5"/>
        <v>6.9043078559999985E-3</v>
      </c>
      <c r="AG19" s="34">
        <f t="shared" si="5"/>
        <v>9.7968786383999997E-3</v>
      </c>
      <c r="AH19" s="34">
        <f t="shared" si="5"/>
        <v>9.5217460128E-3</v>
      </c>
      <c r="AI19" s="34">
        <f t="shared" si="5"/>
        <v>1.0819652801099998E-2</v>
      </c>
      <c r="AJ19" s="34">
        <f t="shared" si="5"/>
        <v>1.2644233523199995E-2</v>
      </c>
      <c r="AK19" s="34">
        <f t="shared" si="5"/>
        <v>9.8215895739999851E-3</v>
      </c>
      <c r="AL19" s="34">
        <f t="shared" si="5"/>
        <v>7.1280086384000116E-3</v>
      </c>
      <c r="AM19" s="34">
        <f t="shared" si="5"/>
        <v>5.7820597120000067E-3</v>
      </c>
      <c r="AN19" s="34">
        <f t="shared" si="5"/>
        <v>7.6945868432999887E-3</v>
      </c>
      <c r="AO19" s="34">
        <f t="shared" si="5"/>
        <v>6.323896368000001E-3</v>
      </c>
      <c r="AP19" s="34">
        <f t="shared" si="5"/>
        <v>6.764623606399997E-3</v>
      </c>
      <c r="AQ19" s="34">
        <f t="shared" si="5"/>
        <v>1.0137838853999978E-2</v>
      </c>
      <c r="AR19" s="34">
        <f t="shared" si="5"/>
        <v>9.1305692684999912E-3</v>
      </c>
      <c r="AS19" s="34">
        <f t="shared" si="5"/>
        <v>7.747463199000007E-3</v>
      </c>
      <c r="AT19" s="34">
        <f t="shared" si="5"/>
        <v>8.7302686245999822E-3</v>
      </c>
      <c r="AU19" s="34">
        <f t="shared" si="5"/>
        <v>1.0032010517099982E-2</v>
      </c>
      <c r="AV19" s="34">
        <f t="shared" si="5"/>
        <v>1.0427613518000034E-2</v>
      </c>
      <c r="AW19" s="34">
        <f t="shared" si="5"/>
        <v>2.245649718050001E-2</v>
      </c>
      <c r="AX19" s="34">
        <f t="shared" si="5"/>
        <v>9.790834459799988E-3</v>
      </c>
      <c r="AY19" s="34">
        <f t="shared" si="5"/>
        <v>1.912122064369999E-2</v>
      </c>
      <c r="AZ19" s="34">
        <f t="shared" si="5"/>
        <v>1.8684772118999993E-2</v>
      </c>
      <c r="BA19" s="34">
        <f t="shared" si="5"/>
        <v>1.71515719496E-2</v>
      </c>
      <c r="BB19" s="34">
        <f t="shared" si="5"/>
        <v>1.6286787205399986E-2</v>
      </c>
      <c r="BC19" s="322">
        <f t="shared" si="5"/>
        <v>0</v>
      </c>
      <c r="BD19" s="166"/>
    </row>
    <row r="20" spans="2:56" ht="17.149999999999999" customHeight="1">
      <c r="B20" s="15" t="s">
        <v>206</v>
      </c>
      <c r="C20" s="128">
        <f>1/$A$1*[1]PaperSectorMinusCoreVPAImp!$B$264</f>
        <v>4.5115881233416948</v>
      </c>
      <c r="D20" s="129">
        <f>1/$A$1*[1]PaperSectorMinusCoreVPAImp!$C$264</f>
        <v>4.7707298037277779</v>
      </c>
      <c r="E20" s="129">
        <f>1/$A$1*[1]PaperSectorMinusCoreVPAImp!D$264</f>
        <v>5.8111036268791656</v>
      </c>
      <c r="F20" s="129">
        <f>1/$A$1*[1]PaperSectorMinusCoreVPAImp!E$264</f>
        <v>6.578094923290192</v>
      </c>
      <c r="G20" s="129">
        <f>1/$A$1*[1]PaperSectorMinusCoreVPAImp!F$264</f>
        <v>7.1268609426798077</v>
      </c>
      <c r="H20" s="129">
        <f>1/$A$1*[1]PaperSectorMinusCoreVPAImp!G$264</f>
        <v>7.4248578212194447</v>
      </c>
      <c r="I20" s="129">
        <f>1/$A$1*[1]PaperSectorMinusCoreVPAImp!H$264</f>
        <v>7.320253235888889</v>
      </c>
      <c r="J20" s="129">
        <f>1/$A$1*[1]PaperSectorMinusCoreVPAImp!I$264</f>
        <v>7.0255466293790585</v>
      </c>
      <c r="K20" s="129">
        <f>1/$A$1*[1]PaperSectorMinusCoreVPAImp!J$264</f>
        <v>6.6745699402777774</v>
      </c>
      <c r="L20" s="129">
        <f>1/$A$1*[1]PaperSectorMinusCoreVPAImp!K$264</f>
        <v>5.5625508749784087</v>
      </c>
      <c r="M20" s="129">
        <f>1/$A$1*[1]PaperSectorMinusCoreVPAImp!L$264</f>
        <v>6.5572278881894395</v>
      </c>
      <c r="N20" s="129">
        <f>1/$A$1*[1]PaperSectorMinusCoreVPAImp!M$264</f>
        <v>6.7714929284194456</v>
      </c>
      <c r="O20" s="129">
        <f>1/$A$1*[1]PaperSectorMinusCoreVPAImp!N$264</f>
        <v>6.9718702563036317</v>
      </c>
      <c r="P20" s="129">
        <f>1/$A$1*[1]PaperSectorMinusCoreVPAImp!O$264</f>
        <v>6.2991614088255119</v>
      </c>
      <c r="Q20" s="129">
        <f>1/$A$1*[1]PaperSectorMinusCoreVPAImp!P$264</f>
        <v>6.004130486327484</v>
      </c>
      <c r="R20" s="129">
        <f>1/$A$1*[1]PaperSectorMinusCoreVPAImp!Q$264</f>
        <v>5.6414065057694289</v>
      </c>
      <c r="S20" s="129">
        <f>1/$A$1*[1]PaperSectorMinusCoreVPAImp!R$264</f>
        <v>7.2562308286999384</v>
      </c>
      <c r="T20" s="129">
        <f>1/$A$1*[1]PaperSectorMinusCoreVPAImp!S$264</f>
        <v>7.8315432632700936</v>
      </c>
      <c r="U20" s="129">
        <f>1/$A$1*[1]PaperSectorMinusCoreVPAImp!T$264</f>
        <v>7.7188778577710666</v>
      </c>
      <c r="V20" s="129">
        <f>1/$A$1*[1]PaperSectorMinusCoreVPAImp!U$264</f>
        <v>8.3258599720005044</v>
      </c>
      <c r="W20" s="129">
        <f>1/$A$1*[1]PaperSectorMinusCoreVPAImp!V$264</f>
        <v>7.7576347514863899</v>
      </c>
      <c r="X20" s="129">
        <f>1/$A$1*[1]PaperSectorMinusCoreVPAImp!W$264</f>
        <v>7.6830749725447136</v>
      </c>
      <c r="Y20" s="129">
        <f>1/$A$1*[1]PaperSectorMinusCoreVPAImp!X$264</f>
        <v>7.9212116407484965</v>
      </c>
      <c r="Z20" s="129">
        <f>1/$A$1*[1]PaperSectorMinusCoreVPAImp!Y$264</f>
        <v>7.6717134530108559</v>
      </c>
      <c r="AA20" s="129">
        <f>1/$A$1*[1]PaperSectorMinusCoreVPAImp!Z$264</f>
        <v>9.2760079395866679</v>
      </c>
      <c r="AB20" s="129">
        <f>1/$A$1*[1]PaperSectorMinusCoreVPAImp!AA$264</f>
        <v>9.2760079395866679</v>
      </c>
      <c r="AC20" s="13"/>
      <c r="AD20" s="98">
        <f>1/1000*[1]PaperSectorMinusCoreVPAImp!$AB$264</f>
        <v>0.88801142530896882</v>
      </c>
      <c r="AE20" s="99">
        <f>1/1000*[1]PaperSectorMinusCoreVPAImp!$AC$264</f>
        <v>0.7983323329555998</v>
      </c>
      <c r="AF20" s="99">
        <f>1/1000*[1]PaperSectorMinusCoreVPAImp!AD$264</f>
        <v>0.96362141028000003</v>
      </c>
      <c r="AG20" s="99">
        <f>1/1000*[1]PaperSectorMinusCoreVPAImp!AE$264</f>
        <v>1.2626283690607998</v>
      </c>
      <c r="AH20" s="99">
        <f>1/1000*[1]PaperSectorMinusCoreVPAImp!AF$264</f>
        <v>1.4018953093754001</v>
      </c>
      <c r="AI20" s="99">
        <f>1/1000*[1]PaperSectorMinusCoreVPAImp!AG$264</f>
        <v>1.5222483163602001</v>
      </c>
      <c r="AJ20" s="99">
        <f>1/1000*[1]PaperSectorMinusCoreVPAImp!AH$264</f>
        <v>1.6180523104828004</v>
      </c>
      <c r="AK20" s="99">
        <f>1/1000*[1]PaperSectorMinusCoreVPAImp!AI$264</f>
        <v>1.8145494610020005</v>
      </c>
      <c r="AL20" s="99">
        <f>1/1000*[1]PaperSectorMinusCoreVPAImp!AJ$264</f>
        <v>1.8776688380300002</v>
      </c>
      <c r="AM20" s="99">
        <f>1/1000*[1]PaperSectorMinusCoreVPAImp!AK$264</f>
        <v>1.5634728431960001</v>
      </c>
      <c r="AN20" s="99">
        <f>1/1000*[1]PaperSectorMinusCoreVPAImp!AL$264</f>
        <v>1.8348871452389999</v>
      </c>
      <c r="AO20" s="99">
        <f>1/1000*[1]PaperSectorMinusCoreVPAImp!AM$264</f>
        <v>2.0720318543519998</v>
      </c>
      <c r="AP20" s="99">
        <f>1/1000*[1]PaperSectorMinusCoreVPAImp!AN$264</f>
        <v>1.7995745949983999</v>
      </c>
      <c r="AQ20" s="99">
        <f>1/1000*[1]PaperSectorMinusCoreVPAImp!AO$264</f>
        <v>1.7213938601195997</v>
      </c>
      <c r="AR20" s="99">
        <f>1/1000*[1]PaperSectorMinusCoreVPAImp!AP$264</f>
        <v>1.7589464467164997</v>
      </c>
      <c r="AS20" s="99">
        <f>1/1000*[1]PaperSectorMinusCoreVPAImp!AQ$264</f>
        <v>1.4122752439424999</v>
      </c>
      <c r="AT20" s="99">
        <f>1/1000*[1]PaperSectorMinusCoreVPAImp!AR$264</f>
        <v>1.5511551540301993</v>
      </c>
      <c r="AU20" s="99">
        <f>1/1000*[1]PaperSectorMinusCoreVPAImp!AS$264</f>
        <v>1.6577859819806997</v>
      </c>
      <c r="AV20" s="99">
        <f>1/1000*[1]PaperSectorMinusCoreVPAImp!AT$264</f>
        <v>1.7179202455560001</v>
      </c>
      <c r="AW20" s="99">
        <f>1/1000*[1]PaperSectorMinusCoreVPAImp!AU$264</f>
        <v>1.6370546803294996</v>
      </c>
      <c r="AX20" s="99">
        <f>1/1000*[1]PaperSectorMinusCoreVPAImp!AV$264</f>
        <v>1.5576869267106004</v>
      </c>
      <c r="AY20" s="99">
        <f>1/1000*[1]PaperSectorMinusCoreVPAImp!AW$264</f>
        <v>1.7827933155398001</v>
      </c>
      <c r="AZ20" s="99">
        <f>1/1000*[1]PaperSectorMinusCoreVPAImp!AX$264</f>
        <v>2.0502465215309993</v>
      </c>
      <c r="BA20" s="99">
        <f>1/1000*[1]PaperSectorMinusCoreVPAImp!AY$264</f>
        <v>1.8021137968635994</v>
      </c>
      <c r="BB20" s="99">
        <f>1/1000*[1]PaperSectorMinusCoreVPAImp!AZ$264</f>
        <v>1.9611904045786004</v>
      </c>
      <c r="BC20" s="269">
        <f>1/1000*[1]PaperSectorMinusCoreVPAImp!BA$264</f>
        <v>0</v>
      </c>
      <c r="BD20" s="166"/>
    </row>
    <row r="21" spans="2:56">
      <c r="B21" s="5" t="s">
        <v>117</v>
      </c>
      <c r="C21" s="35">
        <f>1/$A$1*[1]PaperSectorMinusCoreVPAImp!$B$16</f>
        <v>4.1581706295833347E-2</v>
      </c>
      <c r="D21" s="10">
        <f>1/$A$1*[1]PaperSectorMinusCoreVPAImp!$C$16</f>
        <v>5.4595046099999975E-2</v>
      </c>
      <c r="E21" s="10">
        <f>1/$A$1*[1]PaperSectorMinusCoreVPAImp!D$16</f>
        <v>8.9485877958333335E-2</v>
      </c>
      <c r="F21" s="10">
        <f>1/$A$1*[1]PaperSectorMinusCoreVPAImp!E$16</f>
        <v>8.005965354166665E-2</v>
      </c>
      <c r="G21" s="10">
        <f>1/$A$1*[1]PaperSectorMinusCoreVPAImp!F$16</f>
        <v>8.2242338075000004E-2</v>
      </c>
      <c r="H21" s="10">
        <f>1/$A$1*[1]PaperSectorMinusCoreVPAImp!G$16</f>
        <v>8.9747382711111115E-2</v>
      </c>
      <c r="I21" s="10">
        <f>1/$A$1*[1]PaperSectorMinusCoreVPAImp!H$16</f>
        <v>0.10412849988333331</v>
      </c>
      <c r="J21" s="10">
        <f>1/$A$1*[1]PaperSectorMinusCoreVPAImp!I$16</f>
        <v>0.13741258578611115</v>
      </c>
      <c r="K21" s="10">
        <f>1/$A$1*[1]PaperSectorMinusCoreVPAImp!J$16</f>
        <v>0.14312409687916666</v>
      </c>
      <c r="L21" s="10">
        <f>1/$A$1*[1]PaperSectorMinusCoreVPAImp!K$16</f>
        <v>0.11978002141388891</v>
      </c>
      <c r="M21" s="10">
        <f>1/$A$1*[1]PaperSectorMinusCoreVPAImp!L$16</f>
        <v>0.14768773312499994</v>
      </c>
      <c r="N21" s="10">
        <f>1/$A$1*[1]PaperSectorMinusCoreVPAImp!M$16</f>
        <v>0.15473165532500002</v>
      </c>
      <c r="O21" s="10">
        <f>1/$A$1*[1]PaperSectorMinusCoreVPAImp!N$16</f>
        <v>0.14829054634999997</v>
      </c>
      <c r="P21" s="10">
        <f>1/$A$1*[1]PaperSectorMinusCoreVPAImp!O$16</f>
        <v>0.15039176599999998</v>
      </c>
      <c r="Q21" s="10">
        <f>1/$A$1*[1]PaperSectorMinusCoreVPAImp!P$16</f>
        <v>7.963840483787879E-2</v>
      </c>
      <c r="R21" s="10">
        <f>1/$A$1*[1]PaperSectorMinusCoreVPAImp!Q$16</f>
        <v>3.9322941583333326E-2</v>
      </c>
      <c r="S21" s="10">
        <f>1/$A$1*[1]PaperSectorMinusCoreVPAImp!R$16</f>
        <v>4.6170457157085558E-2</v>
      </c>
      <c r="T21" s="10">
        <f>1/$A$1*[1]PaperSectorMinusCoreVPAImp!S$16</f>
        <v>5.1744568501282048E-2</v>
      </c>
      <c r="U21" s="10">
        <f>1/$A$1*[1]PaperSectorMinusCoreVPAImp!T$16</f>
        <v>4.6584217016666665E-2</v>
      </c>
      <c r="V21" s="10">
        <f>1/$A$1*[1]PaperSectorMinusCoreVPAImp!U$16</f>
        <v>4.6622857016666665E-2</v>
      </c>
      <c r="W21" s="10">
        <f>1/$A$1*[1]PaperSectorMinusCoreVPAImp!V$16</f>
        <v>3.8245442038888897E-2</v>
      </c>
      <c r="X21" s="10">
        <f>1/$A$1*[1]PaperSectorMinusCoreVPAImp!W$16</f>
        <v>3.2435402965151509E-2</v>
      </c>
      <c r="Y21" s="10">
        <f>1/$A$1*[1]PaperSectorMinusCoreVPAImp!X$16</f>
        <v>7.1877277103333317E-2</v>
      </c>
      <c r="Z21" s="10">
        <f>1/$A$1*[1]PaperSectorMinusCoreVPAImp!Y$16</f>
        <v>8.9670890034444437E-2</v>
      </c>
      <c r="AA21" s="10">
        <f>1/$A$1*[1]PaperSectorMinusCoreVPAImp!Z$16</f>
        <v>9.0690998981111048E-2</v>
      </c>
      <c r="AB21" s="10">
        <f>1/$A$1*[1]PaperSectorMinusCoreVPAImp!AA$16</f>
        <v>9.0690998981111048E-2</v>
      </c>
      <c r="AC21" s="4"/>
      <c r="AD21" s="35">
        <f>1/1000*[1]PaperSectorMinusCoreVPAImp!$AB$16</f>
        <v>1.2941173070270999E-2</v>
      </c>
      <c r="AE21" s="10">
        <f>1/1000*[1]PaperSectorMinusCoreVPAImp!$AC$16</f>
        <v>1.4216256446399997E-2</v>
      </c>
      <c r="AF21" s="10">
        <f>1/1000*[1]PaperSectorMinusCoreVPAImp!AD$16</f>
        <v>2.2596606993600003E-2</v>
      </c>
      <c r="AG21" s="10">
        <f>1/1000*[1]PaperSectorMinusCoreVPAImp!AE$16</f>
        <v>2.5441194777600002E-2</v>
      </c>
      <c r="AH21" s="10">
        <f>1/1000*[1]PaperSectorMinusCoreVPAImp!AF$16</f>
        <v>2.7795557498799996E-2</v>
      </c>
      <c r="AI21" s="10">
        <f>1/1000*[1]PaperSectorMinusCoreVPAImp!AG$16</f>
        <v>3.22733946678E-2</v>
      </c>
      <c r="AJ21" s="10">
        <f>1/1000*[1]PaperSectorMinusCoreVPAImp!AH$16</f>
        <v>3.7982719906800001E-2</v>
      </c>
      <c r="AK21" s="10">
        <f>1/1000*[1]PaperSectorMinusCoreVPAImp!AI$16</f>
        <v>4.7080586406999997E-2</v>
      </c>
      <c r="AL21" s="10">
        <f>1/1000*[1]PaperSectorMinusCoreVPAImp!AJ$16</f>
        <v>4.9782236727600002E-2</v>
      </c>
      <c r="AM21" s="10">
        <f>1/1000*[1]PaperSectorMinusCoreVPAImp!AK$16</f>
        <v>3.5738477799199996E-2</v>
      </c>
      <c r="AN21" s="10">
        <f>1/1000*[1]PaperSectorMinusCoreVPAImp!AL$16</f>
        <v>4.2776564732100009E-2</v>
      </c>
      <c r="AO21" s="10">
        <f>1/1000*[1]PaperSectorMinusCoreVPAImp!AM$16</f>
        <v>5.0862249024000002E-2</v>
      </c>
      <c r="AP21" s="10">
        <f>1/1000*[1]PaperSectorMinusCoreVPAImp!AN$16</f>
        <v>3.9835766185599995E-2</v>
      </c>
      <c r="AQ21" s="10">
        <f>1/1000*[1]PaperSectorMinusCoreVPAImp!AO$16</f>
        <v>4.5064240544099993E-2</v>
      </c>
      <c r="AR21" s="10">
        <f>1/1000*[1]PaperSectorMinusCoreVPAImp!AP$16</f>
        <v>2.9036146361499995E-2</v>
      </c>
      <c r="AS21" s="10">
        <f>1/1000*[1]PaperSectorMinusCoreVPAImp!AQ$16</f>
        <v>1.6130284901499998E-2</v>
      </c>
      <c r="AT21" s="10">
        <f>1/1000*[1]PaperSectorMinusCoreVPAImp!AR$16</f>
        <v>1.8195593011500002E-2</v>
      </c>
      <c r="AU21" s="10">
        <f>1/1000*[1]PaperSectorMinusCoreVPAImp!AS$16</f>
        <v>1.9279979861999998E-2</v>
      </c>
      <c r="AV21" s="10">
        <f>1/1000*[1]PaperSectorMinusCoreVPAImp!AT$16</f>
        <v>2.0155489259999999E-2</v>
      </c>
      <c r="AW21" s="10">
        <f>1/1000*[1]PaperSectorMinusCoreVPAImp!AU$16</f>
        <v>1.8116665870499999E-2</v>
      </c>
      <c r="AX21" s="10">
        <f>1/1000*[1]PaperSectorMinusCoreVPAImp!AV$16</f>
        <v>1.6058461643600003E-2</v>
      </c>
      <c r="AY21" s="10">
        <f>1/1000*[1]PaperSectorMinusCoreVPAImp!AW$16</f>
        <v>1.51169887347E-2</v>
      </c>
      <c r="AZ21" s="10">
        <f>1/1000*[1]PaperSectorMinusCoreVPAImp!AX$16</f>
        <v>2.6354497689E-2</v>
      </c>
      <c r="BA21" s="10">
        <f>1/1000*[1]PaperSectorMinusCoreVPAImp!AY$16</f>
        <v>2.3786688261599999E-2</v>
      </c>
      <c r="BB21" s="10">
        <f>1/1000*[1]PaperSectorMinusCoreVPAImp!AZ$16</f>
        <v>2.1130631640600001E-2</v>
      </c>
      <c r="BC21" s="176">
        <f>1/1000*[1]PaperSectorMinusCoreVPAImp!BA$16</f>
        <v>0</v>
      </c>
      <c r="BD21" s="166"/>
    </row>
    <row r="22" spans="2:56">
      <c r="B22" s="5" t="s">
        <v>118</v>
      </c>
      <c r="C22" s="35">
        <f>1/$A$1*[1]PaperSectorMinusCoreVPAImp!$B$23</f>
        <v>4.0189729321474355E-2</v>
      </c>
      <c r="D22" s="10">
        <f>1/$A$1*[1]PaperSectorMinusCoreVPAImp!$C$23</f>
        <v>4.2146683004166671E-2</v>
      </c>
      <c r="E22" s="10">
        <f>1/$A$1*[1]PaperSectorMinusCoreVPAImp!D$23</f>
        <v>4.717157182499998E-2</v>
      </c>
      <c r="F22" s="10">
        <f>1/$A$1*[1]PaperSectorMinusCoreVPAImp!E$23</f>
        <v>7.0272926463947158E-2</v>
      </c>
      <c r="G22" s="10">
        <f>1/$A$1*[1]PaperSectorMinusCoreVPAImp!F$23</f>
        <v>6.8787560171581191E-2</v>
      </c>
      <c r="H22" s="10">
        <f>1/$A$1*[1]PaperSectorMinusCoreVPAImp!G$23</f>
        <v>5.3763951972222224E-2</v>
      </c>
      <c r="I22" s="10">
        <f>1/$A$1*[1]PaperSectorMinusCoreVPAImp!H$23</f>
        <v>4.1700398558333324E-2</v>
      </c>
      <c r="J22" s="10">
        <f>1/$A$1*[1]PaperSectorMinusCoreVPAImp!I$23</f>
        <v>7.2023777207478643E-2</v>
      </c>
      <c r="K22" s="10">
        <f>1/$A$1*[1]PaperSectorMinusCoreVPAImp!J$23</f>
        <v>0.12826605826944443</v>
      </c>
      <c r="L22" s="10">
        <f>1/$A$1*[1]PaperSectorMinusCoreVPAImp!K$23</f>
        <v>5.3335978501954331E-2</v>
      </c>
      <c r="M22" s="10">
        <f>1/$A$1*[1]PaperSectorMinusCoreVPAImp!L$23</f>
        <v>5.5027828621212117E-2</v>
      </c>
      <c r="N22" s="10">
        <f>1/$A$1*[1]PaperSectorMinusCoreVPAImp!M$23</f>
        <v>3.1389348336111109E-2</v>
      </c>
      <c r="O22" s="10">
        <f>1/$A$1*[1]PaperSectorMinusCoreVPAImp!N$23</f>
        <v>9.3955122624999998E-2</v>
      </c>
      <c r="P22" s="10">
        <f>1/$A$1*[1]PaperSectorMinusCoreVPAImp!O$23</f>
        <v>6.2762463994444434E-2</v>
      </c>
      <c r="Q22" s="10">
        <f>1/$A$1*[1]PaperSectorMinusCoreVPAImp!P$23</f>
        <v>6.2726414375378792E-2</v>
      </c>
      <c r="R22" s="10">
        <f>1/$A$1*[1]PaperSectorMinusCoreVPAImp!Q$23</f>
        <v>5.8251460502645486E-2</v>
      </c>
      <c r="S22" s="10">
        <f>1/$A$1*[1]PaperSectorMinusCoreVPAImp!R$23</f>
        <v>6.8799648354505138E-2</v>
      </c>
      <c r="T22" s="10">
        <f>1/$A$1*[1]PaperSectorMinusCoreVPAImp!S$23</f>
        <v>7.3752329033585876E-2</v>
      </c>
      <c r="U22" s="10">
        <f>1/$A$1*[1]PaperSectorMinusCoreVPAImp!T$23</f>
        <v>0.13068896447386363</v>
      </c>
      <c r="V22" s="10">
        <f>1/$A$1*[1]PaperSectorMinusCoreVPAImp!U$23</f>
        <v>0.13069186247386366</v>
      </c>
      <c r="W22" s="10">
        <f>1/$A$1*[1]PaperSectorMinusCoreVPAImp!V$23</f>
        <v>0.16027753220388888</v>
      </c>
      <c r="X22" s="10">
        <f>1/$A$1*[1]PaperSectorMinusCoreVPAImp!W$23</f>
        <v>0.22364933812590904</v>
      </c>
      <c r="Y22" s="10">
        <f>1/$A$1*[1]PaperSectorMinusCoreVPAImp!X$23</f>
        <v>0.17622737139666664</v>
      </c>
      <c r="Z22" s="10">
        <f>1/$A$1*[1]PaperSectorMinusCoreVPAImp!Y$23</f>
        <v>6.5171227348888888E-2</v>
      </c>
      <c r="AA22" s="10">
        <f>1/$A$1*[1]PaperSectorMinusCoreVPAImp!Z$23</f>
        <v>0.10725228009999999</v>
      </c>
      <c r="AB22" s="10">
        <f>1/$A$1*[1]PaperSectorMinusCoreVPAImp!AA$23</f>
        <v>0.10725228009999999</v>
      </c>
      <c r="AC22" s="4"/>
      <c r="AD22" s="35">
        <f>1/1000*[1]PaperSectorMinusCoreVPAImp!$AB$23</f>
        <v>2.3007462136091998E-2</v>
      </c>
      <c r="AE22" s="10">
        <f>1/1000*[1]PaperSectorMinusCoreVPAImp!$AC$23</f>
        <v>2.7776523507999997E-2</v>
      </c>
      <c r="AF22" s="10">
        <f>1/1000*[1]PaperSectorMinusCoreVPAImp!AD$23</f>
        <v>3.4842899548800002E-2</v>
      </c>
      <c r="AG22" s="10">
        <f>1/1000*[1]PaperSectorMinusCoreVPAImp!AE$23</f>
        <v>4.1343212982400006E-2</v>
      </c>
      <c r="AH22" s="10">
        <f>1/1000*[1]PaperSectorMinusCoreVPAImp!AF$23</f>
        <v>3.7334096161599994E-2</v>
      </c>
      <c r="AI22" s="10">
        <f>1/1000*[1]PaperSectorMinusCoreVPAImp!AG$23</f>
        <v>4.0691985476999995E-2</v>
      </c>
      <c r="AJ22" s="10">
        <f>1/1000*[1]PaperSectorMinusCoreVPAImp!AH$23</f>
        <v>3.8505070852000001E-2</v>
      </c>
      <c r="AK22" s="10">
        <f>1/1000*[1]PaperSectorMinusCoreVPAImp!AI$23</f>
        <v>4.18002157375E-2</v>
      </c>
      <c r="AL22" s="10">
        <f>1/1000*[1]PaperSectorMinusCoreVPAImp!AJ$23</f>
        <v>6.0287622814800004E-2</v>
      </c>
      <c r="AM22" s="10">
        <f>1/1000*[1]PaperSectorMinusCoreVPAImp!AK$23</f>
        <v>3.5040052621200003E-2</v>
      </c>
      <c r="AN22" s="10">
        <f>1/1000*[1]PaperSectorMinusCoreVPAImp!AL$23</f>
        <v>3.75963853536E-2</v>
      </c>
      <c r="AO22" s="10">
        <f>1/1000*[1]PaperSectorMinusCoreVPAImp!AM$23</f>
        <v>3.4303543199999995E-2</v>
      </c>
      <c r="AP22" s="10">
        <f>1/1000*[1]PaperSectorMinusCoreVPAImp!AN$23</f>
        <v>3.7905977313600001E-2</v>
      </c>
      <c r="AQ22" s="10">
        <f>1/1000*[1]PaperSectorMinusCoreVPAImp!AO$23</f>
        <v>3.5207638818000007E-2</v>
      </c>
      <c r="AR22" s="10">
        <f>1/1000*[1]PaperSectorMinusCoreVPAImp!AP$23</f>
        <v>3.6320123214500004E-2</v>
      </c>
      <c r="AS22" s="10">
        <f>1/1000*[1]PaperSectorMinusCoreVPAImp!AQ$23</f>
        <v>2.7396796958999995E-2</v>
      </c>
      <c r="AT22" s="10">
        <f>1/1000*[1]PaperSectorMinusCoreVPAImp!AR$23</f>
        <v>3.2730792802699998E-2</v>
      </c>
      <c r="AU22" s="10">
        <f>1/1000*[1]PaperSectorMinusCoreVPAImp!AS$23</f>
        <v>3.6638320819099998E-2</v>
      </c>
      <c r="AV22" s="10">
        <f>1/1000*[1]PaperSectorMinusCoreVPAImp!AT$23</f>
        <v>3.8297548308000008E-2</v>
      </c>
      <c r="AW22" s="10">
        <f>1/1000*[1]PaperSectorMinusCoreVPAImp!AU$23</f>
        <v>5.6700254640999995E-2</v>
      </c>
      <c r="AX22" s="10">
        <f>1/1000*[1]PaperSectorMinusCoreVPAImp!AV$23</f>
        <v>4.0641253263200006E-2</v>
      </c>
      <c r="AY22" s="10">
        <f>1/1000*[1]PaperSectorMinusCoreVPAImp!AW$23</f>
        <v>5.3437433817900004E-2</v>
      </c>
      <c r="AZ22" s="10">
        <f>1/1000*[1]PaperSectorMinusCoreVPAImp!AX$23</f>
        <v>5.4509158899000001E-2</v>
      </c>
      <c r="BA22" s="10">
        <f>1/1000*[1]PaperSectorMinusCoreVPAImp!AY$23</f>
        <v>3.8231806319299996E-2</v>
      </c>
      <c r="BB22" s="10">
        <f>1/1000*[1]PaperSectorMinusCoreVPAImp!AZ$23</f>
        <v>4.3245716699400007E-2</v>
      </c>
      <c r="BC22" s="176">
        <f>1/1000*[1]PaperSectorMinusCoreVPAImp!BA$23</f>
        <v>0</v>
      </c>
      <c r="BD22" s="166"/>
    </row>
    <row r="23" spans="2:56">
      <c r="B23" s="5" t="s">
        <v>33</v>
      </c>
      <c r="C23" s="35">
        <f>1/$A$1*[1]PaperSectorMinusCoreVPAImp!$B$69</f>
        <v>0.2953129281916666</v>
      </c>
      <c r="D23" s="10">
        <f>1/$A$1*[1]PaperSectorMinusCoreVPAImp!$C$69</f>
        <v>0.32449917635277775</v>
      </c>
      <c r="E23" s="10">
        <f>1/$A$1*[1]PaperSectorMinusCoreVPAImp!D$69</f>
        <v>0.31339954184583335</v>
      </c>
      <c r="F23" s="10">
        <f>1/$A$1*[1]PaperSectorMinusCoreVPAImp!E$69</f>
        <v>0.38274252684508547</v>
      </c>
      <c r="G23" s="10">
        <f>1/$A$1*[1]PaperSectorMinusCoreVPAImp!F$69</f>
        <v>0.38488220980961546</v>
      </c>
      <c r="H23" s="10">
        <f>1/$A$1*[1]PaperSectorMinusCoreVPAImp!G$69</f>
        <v>0.38369931371944438</v>
      </c>
      <c r="I23" s="10">
        <f>1/$A$1*[1]PaperSectorMinusCoreVPAImp!H$69</f>
        <v>0.31539064067222217</v>
      </c>
      <c r="J23" s="10">
        <f>1/$A$1*[1]PaperSectorMinusCoreVPAImp!I$69</f>
        <v>0.2886572013273504</v>
      </c>
      <c r="K23" s="10">
        <f>1/$A$1*[1]PaperSectorMinusCoreVPAImp!J$69</f>
        <v>0.27833105667916669</v>
      </c>
      <c r="L23" s="10">
        <f>1/$A$1*[1]PaperSectorMinusCoreVPAImp!K$69</f>
        <v>0.30591856102099252</v>
      </c>
      <c r="M23" s="10">
        <f>1/$A$1*[1]PaperSectorMinusCoreVPAImp!L$69</f>
        <v>0.28878959981060603</v>
      </c>
      <c r="N23" s="10">
        <f>1/$A$1*[1]PaperSectorMinusCoreVPAImp!M$69</f>
        <v>0.33201591578888889</v>
      </c>
      <c r="O23" s="10">
        <f>1/$A$1*[1]PaperSectorMinusCoreVPAImp!N$69</f>
        <v>0.30943801219444445</v>
      </c>
      <c r="P23" s="10">
        <f>1/$A$1*[1]PaperSectorMinusCoreVPAImp!O$69</f>
        <v>0.35745466729999992</v>
      </c>
      <c r="Q23" s="10">
        <f>1/$A$1*[1]PaperSectorMinusCoreVPAImp!P$69</f>
        <v>0.28104017259393937</v>
      </c>
      <c r="R23" s="10">
        <f>1/$A$1*[1]PaperSectorMinusCoreVPAImp!Q$69</f>
        <v>0.28258250655</v>
      </c>
      <c r="S23" s="10">
        <f>1/$A$1*[1]PaperSectorMinusCoreVPAImp!R$69</f>
        <v>0.2672017150488562</v>
      </c>
      <c r="T23" s="10">
        <f>1/$A$1*[1]PaperSectorMinusCoreVPAImp!S$69</f>
        <v>0.29646855640754527</v>
      </c>
      <c r="U23" s="10">
        <f>1/$A$1*[1]PaperSectorMinusCoreVPAImp!T$69</f>
        <v>0.32230800572398982</v>
      </c>
      <c r="V23" s="10">
        <f>1/$A$1*[1]PaperSectorMinusCoreVPAImp!U$69</f>
        <v>0.30861418522398987</v>
      </c>
      <c r="W23" s="10">
        <f>1/$A$1*[1]PaperSectorMinusCoreVPAImp!V$69</f>
        <v>0.30192550911000005</v>
      </c>
      <c r="X23" s="10">
        <f>1/$A$1*[1]PaperSectorMinusCoreVPAImp!W$69</f>
        <v>0.27200740862666661</v>
      </c>
      <c r="Y23" s="10">
        <f>1/$A$1*[1]PaperSectorMinusCoreVPAImp!X$69</f>
        <v>0.25542159052999996</v>
      </c>
      <c r="Z23" s="10">
        <f>1/$A$1*[1]PaperSectorMinusCoreVPAImp!Y$69</f>
        <v>0.43477586257000006</v>
      </c>
      <c r="AA23" s="10">
        <f>1/$A$1*[1]PaperSectorMinusCoreVPAImp!Z$69</f>
        <v>0.41968530569000018</v>
      </c>
      <c r="AB23" s="10">
        <f>1/$A$1*[1]PaperSectorMinusCoreVPAImp!AA$69</f>
        <v>0.41968530569000018</v>
      </c>
      <c r="AC23" s="4"/>
      <c r="AD23" s="35">
        <f>1/1000*[1]PaperSectorMinusCoreVPAImp!$AB$69</f>
        <v>9.0209910690453005E-2</v>
      </c>
      <c r="AE23" s="10">
        <f>1/1000*[1]PaperSectorMinusCoreVPAImp!$AC$69</f>
        <v>0.10111126161959999</v>
      </c>
      <c r="AF23" s="10">
        <f>1/1000*[1]PaperSectorMinusCoreVPAImp!AD$69</f>
        <v>0.1153895992608</v>
      </c>
      <c r="AG23" s="10">
        <f>1/1000*[1]PaperSectorMinusCoreVPAImp!AE$69</f>
        <v>0.13931618593760001</v>
      </c>
      <c r="AH23" s="10">
        <f>1/1000*[1]PaperSectorMinusCoreVPAImp!AF$69</f>
        <v>0.1498387697345</v>
      </c>
      <c r="AI23" s="10">
        <f>1/1000*[1]PaperSectorMinusCoreVPAImp!AG$69</f>
        <v>0.16172448289140001</v>
      </c>
      <c r="AJ23" s="10">
        <f>1/1000*[1]PaperSectorMinusCoreVPAImp!AH$69</f>
        <v>0.16172425828320003</v>
      </c>
      <c r="AK23" s="10">
        <f>1/1000*[1]PaperSectorMinusCoreVPAImp!AI$69</f>
        <v>0.17060166824699999</v>
      </c>
      <c r="AL23" s="10">
        <f>1/1000*[1]PaperSectorMinusCoreVPAImp!AJ$69</f>
        <v>0.1972459846264</v>
      </c>
      <c r="AM23" s="10">
        <f>1/1000*[1]PaperSectorMinusCoreVPAImp!AK$69</f>
        <v>0.1658572706252</v>
      </c>
      <c r="AN23" s="10">
        <f>1/1000*[1]PaperSectorMinusCoreVPAImp!AL$69</f>
        <v>0.17047545772589998</v>
      </c>
      <c r="AO23" s="10">
        <f>1/1000*[1]PaperSectorMinusCoreVPAImp!AM$69</f>
        <v>0.21002143823999997</v>
      </c>
      <c r="AP23" s="10">
        <f>1/1000*[1]PaperSectorMinusCoreVPAImp!AN$69</f>
        <v>0.1894877245712</v>
      </c>
      <c r="AQ23" s="10">
        <f>1/1000*[1]PaperSectorMinusCoreVPAImp!AO$69</f>
        <v>0.1995813723222</v>
      </c>
      <c r="AR23" s="10">
        <f>1/1000*[1]PaperSectorMinusCoreVPAImp!AP$69</f>
        <v>0.19645734848050003</v>
      </c>
      <c r="AS23" s="10">
        <f>1/1000*[1]PaperSectorMinusCoreVPAImp!AQ$69</f>
        <v>0.1480021241825</v>
      </c>
      <c r="AT23" s="10">
        <f>1/1000*[1]PaperSectorMinusCoreVPAImp!AR$69</f>
        <v>0.13622975053869998</v>
      </c>
      <c r="AU23" s="10">
        <f>1/1000*[1]PaperSectorMinusCoreVPAImp!AS$69</f>
        <v>0.13893426451190002</v>
      </c>
      <c r="AV23" s="10">
        <f>1/1000*[1]PaperSectorMinusCoreVPAImp!AT$69</f>
        <v>0.142579868385</v>
      </c>
      <c r="AW23" s="10">
        <f>1/1000*[1]PaperSectorMinusCoreVPAImp!AU$69</f>
        <v>0.14340994718799999</v>
      </c>
      <c r="AX23" s="10">
        <f>1/1000*[1]PaperSectorMinusCoreVPAImp!AV$69</f>
        <v>0.14463305329039999</v>
      </c>
      <c r="AY23" s="10">
        <f>1/1000*[1]PaperSectorMinusCoreVPAImp!AW$69</f>
        <v>0.15507109189359999</v>
      </c>
      <c r="AZ23" s="10">
        <f>1/1000*[1]PaperSectorMinusCoreVPAImp!AX$69</f>
        <v>0.15481463879699997</v>
      </c>
      <c r="BA23" s="10">
        <f>1/1000*[1]PaperSectorMinusCoreVPAImp!AY$69</f>
        <v>0.15057128883719997</v>
      </c>
      <c r="BB23" s="10">
        <f>1/1000*[1]PaperSectorMinusCoreVPAImp!AZ$69</f>
        <v>0.16139935924010002</v>
      </c>
      <c r="BC23" s="176">
        <f>1/1000*[1]PaperSectorMinusCoreVPAImp!BA$69</f>
        <v>0</v>
      </c>
      <c r="BD23" s="166"/>
    </row>
    <row r="24" spans="2:56">
      <c r="B24" s="5" t="s">
        <v>45</v>
      </c>
      <c r="C24" s="35">
        <f>1/$A$1*[1]PaperSectorMinusCoreVPAImp!$B$79</f>
        <v>0.20043817791666674</v>
      </c>
      <c r="D24" s="10">
        <f>1/$A$1*[1]PaperSectorMinusCoreVPAImp!$C$79</f>
        <v>0.1975705266208333</v>
      </c>
      <c r="E24" s="10">
        <f>1/$A$1*[1]PaperSectorMinusCoreVPAImp!D$79</f>
        <v>0.11622521930833329</v>
      </c>
      <c r="F24" s="10">
        <f>1/$A$1*[1]PaperSectorMinusCoreVPAImp!E$79</f>
        <v>0.17979716535000007</v>
      </c>
      <c r="G24" s="10">
        <f>1/$A$1*[1]PaperSectorMinusCoreVPAImp!F$79</f>
        <v>0.29172752788547007</v>
      </c>
      <c r="H24" s="10">
        <f>1/$A$1*[1]PaperSectorMinusCoreVPAImp!G$79</f>
        <v>0.28000771680555558</v>
      </c>
      <c r="I24" s="10">
        <f>1/$A$1*[1]PaperSectorMinusCoreVPAImp!H$79</f>
        <v>0.21553439996666665</v>
      </c>
      <c r="J24" s="10">
        <f>1/$A$1*[1]PaperSectorMinusCoreVPAImp!I$79</f>
        <v>0.23508282131666663</v>
      </c>
      <c r="K24" s="10">
        <f>1/$A$1*[1]PaperSectorMinusCoreVPAImp!J$79</f>
        <v>0.1767821795666667</v>
      </c>
      <c r="L24" s="10">
        <f>1/$A$1*[1]PaperSectorMinusCoreVPAImp!K$79</f>
        <v>0.12388323587499997</v>
      </c>
      <c r="M24" s="10">
        <f>1/$A$1*[1]PaperSectorMinusCoreVPAImp!L$79</f>
        <v>0.18980645670833327</v>
      </c>
      <c r="N24" s="10">
        <f>1/$A$1*[1]PaperSectorMinusCoreVPAImp!M$79</f>
        <v>0.16234674838333338</v>
      </c>
      <c r="O24" s="10">
        <f>1/$A$1*[1]PaperSectorMinusCoreVPAImp!N$79</f>
        <v>0.22553684205000002</v>
      </c>
      <c r="P24" s="10">
        <f>1/$A$1*[1]PaperSectorMinusCoreVPAImp!O$79</f>
        <v>0.19123656788888893</v>
      </c>
      <c r="Q24" s="10">
        <f>1/$A$1*[1]PaperSectorMinusCoreVPAImp!P$79</f>
        <v>0.15133651113901511</v>
      </c>
      <c r="R24" s="10">
        <f>1/$A$1*[1]PaperSectorMinusCoreVPAImp!Q$79</f>
        <v>0.11060958223484849</v>
      </c>
      <c r="S24" s="10">
        <f>1/$A$1*[1]PaperSectorMinusCoreVPAImp!R$79</f>
        <v>0.31733762836363633</v>
      </c>
      <c r="T24" s="10">
        <f>1/$A$1*[1]PaperSectorMinusCoreVPAImp!S$79</f>
        <v>0.53569815703982127</v>
      </c>
      <c r="U24" s="10">
        <f>1/$A$1*[1]PaperSectorMinusCoreVPAImp!T$79</f>
        <v>0.5053086210397727</v>
      </c>
      <c r="V24" s="10">
        <f>1/$A$1*[1]PaperSectorMinusCoreVPAImp!U$79</f>
        <v>0.51727282794886353</v>
      </c>
      <c r="W24" s="10">
        <f>1/$A$1*[1]PaperSectorMinusCoreVPAImp!V$79</f>
        <v>0.28265024535472216</v>
      </c>
      <c r="X24" s="10">
        <f>1/$A$1*[1]PaperSectorMinusCoreVPAImp!W$79</f>
        <v>0.23388349567227271</v>
      </c>
      <c r="Y24" s="10">
        <f>1/$A$1*[1]PaperSectorMinusCoreVPAImp!X$79</f>
        <v>0.22990878971750001</v>
      </c>
      <c r="Z24" s="10">
        <f>1/$A$1*[1]PaperSectorMinusCoreVPAImp!Y$79</f>
        <v>0.2550845451933334</v>
      </c>
      <c r="AA24" s="10">
        <f>1/$A$1*[1]PaperSectorMinusCoreVPAImp!Z$79</f>
        <v>0.46242515739000001</v>
      </c>
      <c r="AB24" s="10">
        <f>1/$A$1*[1]PaperSectorMinusCoreVPAImp!AA$79</f>
        <v>0.46242515739000001</v>
      </c>
      <c r="AC24" s="4"/>
      <c r="AD24" s="35">
        <f>1/1000*[1]PaperSectorMinusCoreVPAImp!$AB$79</f>
        <v>1.2202036065600001E-2</v>
      </c>
      <c r="AE24" s="10">
        <f>1/1000*[1]PaperSectorMinusCoreVPAImp!$AC$79</f>
        <v>1.1423681608399999E-2</v>
      </c>
      <c r="AF24" s="10">
        <f>1/1000*[1]PaperSectorMinusCoreVPAImp!AD$79</f>
        <v>1.31133860064E-2</v>
      </c>
      <c r="AG24" s="10">
        <f>1/1000*[1]PaperSectorMinusCoreVPAImp!AE$79</f>
        <v>1.7555123342400003E-2</v>
      </c>
      <c r="AH24" s="10">
        <f>1/1000*[1]PaperSectorMinusCoreVPAImp!AF$79</f>
        <v>1.9410446257300002E-2</v>
      </c>
      <c r="AI24" s="10">
        <f>1/1000*[1]PaperSectorMinusCoreVPAImp!AG$79</f>
        <v>2.1239874856200002E-2</v>
      </c>
      <c r="AJ24" s="10">
        <f>1/1000*[1]PaperSectorMinusCoreVPAImp!AH$79</f>
        <v>2.5852933326799998E-2</v>
      </c>
      <c r="AK24" s="10">
        <f>1/1000*[1]PaperSectorMinusCoreVPAImp!AI$79</f>
        <v>2.9964742197500002E-2</v>
      </c>
      <c r="AL24" s="10">
        <f>1/1000*[1]PaperSectorMinusCoreVPAImp!AJ$79</f>
        <v>1.9523959574800003E-2</v>
      </c>
      <c r="AM24" s="10">
        <f>1/1000*[1]PaperSectorMinusCoreVPAImp!AK$79</f>
        <v>1.0196979702800001E-2</v>
      </c>
      <c r="AN24" s="10">
        <f>1/1000*[1]PaperSectorMinusCoreVPAImp!AL$79</f>
        <v>1.21296843765E-2</v>
      </c>
      <c r="AO24" s="10">
        <f>1/1000*[1]PaperSectorMinusCoreVPAImp!AM$79</f>
        <v>1.6024852943999995E-2</v>
      </c>
      <c r="AP24" s="10">
        <f>1/1000*[1]PaperSectorMinusCoreVPAImp!AN$79</f>
        <v>2.4822219083200005E-2</v>
      </c>
      <c r="AQ24" s="10">
        <f>1/1000*[1]PaperSectorMinusCoreVPAImp!AO$79</f>
        <v>2.2148207069100003E-2</v>
      </c>
      <c r="AR24" s="10">
        <f>1/1000*[1]PaperSectorMinusCoreVPAImp!AP$79</f>
        <v>1.9828939913499998E-2</v>
      </c>
      <c r="AS24" s="10">
        <f>1/1000*[1]PaperSectorMinusCoreVPAImp!AQ$79</f>
        <v>1.3088412021999998E-2</v>
      </c>
      <c r="AT24" s="10">
        <f>1/1000*[1]PaperSectorMinusCoreVPAImp!AR$79</f>
        <v>2.6972995651899999E-2</v>
      </c>
      <c r="AU24" s="10">
        <f>1/1000*[1]PaperSectorMinusCoreVPAImp!AS$79</f>
        <v>4.6336728666799998E-2</v>
      </c>
      <c r="AV24" s="10">
        <f>1/1000*[1]PaperSectorMinusCoreVPAImp!AT$79</f>
        <v>3.6120357092999995E-2</v>
      </c>
      <c r="AW24" s="10">
        <f>1/1000*[1]PaperSectorMinusCoreVPAImp!AU$79</f>
        <v>4.0580672656999994E-2</v>
      </c>
      <c r="AX24" s="10">
        <f>1/1000*[1]PaperSectorMinusCoreVPAImp!AV$79</f>
        <v>2.6687787407800003E-2</v>
      </c>
      <c r="AY24" s="10">
        <f>1/1000*[1]PaperSectorMinusCoreVPAImp!AW$79</f>
        <v>2.8732687656900003E-2</v>
      </c>
      <c r="AZ24" s="10">
        <f>1/1000*[1]PaperSectorMinusCoreVPAImp!AX$79</f>
        <v>3.837664818E-2</v>
      </c>
      <c r="BA24" s="10">
        <f>1/1000*[1]PaperSectorMinusCoreVPAImp!AY$79</f>
        <v>4.2479654442499994E-2</v>
      </c>
      <c r="BB24" s="10">
        <f>1/1000*[1]PaperSectorMinusCoreVPAImp!AZ$79</f>
        <v>5.1356775401950001E-2</v>
      </c>
      <c r="BC24" s="176">
        <f>1/1000*[1]PaperSectorMinusCoreVPAImp!BA$79</f>
        <v>0</v>
      </c>
      <c r="BD24" s="166"/>
    </row>
    <row r="25" spans="2:56">
      <c r="B25" s="5" t="s">
        <v>184</v>
      </c>
      <c r="C25" s="84">
        <f>1/$A$1*[1]PaperSectorMinusCoreVPAImp!$B$84</f>
        <v>1.7702987644666668</v>
      </c>
      <c r="D25" s="85">
        <f>1/$A$1*[1]PaperSectorMinusCoreVPAImp!$C$84</f>
        <v>1.6287968364708334</v>
      </c>
      <c r="E25" s="85">
        <f>1/$A$1*[1]PaperSectorMinusCoreVPAImp!D$84</f>
        <v>2.2092832351874998</v>
      </c>
      <c r="F25" s="85">
        <f>1/$A$1*[1]PaperSectorMinusCoreVPAImp!E$84</f>
        <v>2.4002801575624715</v>
      </c>
      <c r="G25" s="85">
        <f>1/$A$1*[1]PaperSectorMinusCoreVPAImp!F$84</f>
        <v>2.5293823401606841</v>
      </c>
      <c r="H25" s="85">
        <f>1/$A$1*[1]PaperSectorMinusCoreVPAImp!G$84</f>
        <v>2.5496141986222218</v>
      </c>
      <c r="I25" s="85">
        <f>1/$A$1*[1]PaperSectorMinusCoreVPAImp!H$84</f>
        <v>2.5991559344722219</v>
      </c>
      <c r="J25" s="85">
        <f>1/$A$1*[1]PaperSectorMinusCoreVPAImp!I$84</f>
        <v>2.2529611077014957</v>
      </c>
      <c r="K25" s="85">
        <f>1/$A$1*[1]PaperSectorMinusCoreVPAImp!J$84</f>
        <v>2.1364794699013885</v>
      </c>
      <c r="L25" s="85">
        <f>1/$A$1*[1]PaperSectorMinusCoreVPAImp!K$84</f>
        <v>1.6695688310407717</v>
      </c>
      <c r="M25" s="85">
        <f>1/$A$1*[1]PaperSectorMinusCoreVPAImp!L$84</f>
        <v>2.0572918053674019</v>
      </c>
      <c r="N25" s="85">
        <f>1/$A$1*[1]PaperSectorMinusCoreVPAImp!M$84</f>
        <v>1.6632835336000003</v>
      </c>
      <c r="O25" s="85">
        <f>1/$A$1*[1]PaperSectorMinusCoreVPAImp!N$84</f>
        <v>1.6655870020000003</v>
      </c>
      <c r="P25" s="85">
        <f>1/$A$1*[1]PaperSectorMinusCoreVPAImp!O$84</f>
        <v>1.4657410483666671</v>
      </c>
      <c r="Q25" s="85">
        <f>1/$A$1*[1]PaperSectorMinusCoreVPAImp!P$84</f>
        <v>1.675915690791288</v>
      </c>
      <c r="R25" s="85">
        <f>1/$A$1*[1]PaperSectorMinusCoreVPAImp!Q$84</f>
        <v>1.4343194441666669</v>
      </c>
      <c r="S25" s="85">
        <f>1/$A$1*[1]PaperSectorMinusCoreVPAImp!R$84</f>
        <v>2.1545346401106054</v>
      </c>
      <c r="T25" s="85">
        <f>1/$A$1*[1]PaperSectorMinusCoreVPAImp!S$84</f>
        <v>2.5493509018813034</v>
      </c>
      <c r="U25" s="85">
        <f>1/$A$1*[1]PaperSectorMinusCoreVPAImp!T$84</f>
        <v>2.4681105712985563</v>
      </c>
      <c r="V25" s="85">
        <f>1/$A$1*[1]PaperSectorMinusCoreVPAImp!U$84</f>
        <v>2.3643503248050504</v>
      </c>
      <c r="W25" s="85">
        <f>1/$A$1*[1]PaperSectorMinusCoreVPAImp!V$84</f>
        <v>2.4949618145358334</v>
      </c>
      <c r="X25" s="85">
        <f>1/$A$1*[1]PaperSectorMinusCoreVPAImp!W$84</f>
        <v>2.4840186623433329</v>
      </c>
      <c r="Y25" s="85">
        <f>1/$A$1*[1]PaperSectorMinusCoreVPAImp!X$84</f>
        <v>2.5520792572950004</v>
      </c>
      <c r="Z25" s="85">
        <f>1/$A$1*[1]PaperSectorMinusCoreVPAImp!Y$84</f>
        <v>1.9141608811733339</v>
      </c>
      <c r="AA25" s="85">
        <f>1/$A$1*[1]PaperSectorMinusCoreVPAImp!Z$84</f>
        <v>2.1098749287077778</v>
      </c>
      <c r="AB25" s="85">
        <f>1/$A$1*[1]PaperSectorMinusCoreVPAImp!AA$84</f>
        <v>2.1098749287077778</v>
      </c>
      <c r="AC25" s="4"/>
      <c r="AD25" s="35">
        <f>1/1000*[1]PaperSectorMinusCoreVPAImp!$AB$84</f>
        <v>0.30059122333891797</v>
      </c>
      <c r="AE25" s="10">
        <f>1/1000*[1]PaperSectorMinusCoreVPAImp!$AC$84</f>
        <v>0.24868345428039995</v>
      </c>
      <c r="AF25" s="10">
        <f>1/1000*[1]PaperSectorMinusCoreVPAImp!AD$84</f>
        <v>0.32398876824959999</v>
      </c>
      <c r="AG25" s="10">
        <f>1/1000*[1]PaperSectorMinusCoreVPAImp!AE$84</f>
        <v>0.39173783029919995</v>
      </c>
      <c r="AH25" s="10">
        <f>1/1000*[1]PaperSectorMinusCoreVPAImp!AF$84</f>
        <v>0.44235543190299997</v>
      </c>
      <c r="AI25" s="10">
        <f>1/1000*[1]PaperSectorMinusCoreVPAImp!AG$84</f>
        <v>0.43728122822670001</v>
      </c>
      <c r="AJ25" s="10">
        <f>1/1000*[1]PaperSectorMinusCoreVPAImp!AH$84</f>
        <v>0.48510423541240005</v>
      </c>
      <c r="AK25" s="10">
        <f>1/1000*[1]PaperSectorMinusCoreVPAImp!AI$84</f>
        <v>0.50225343929999999</v>
      </c>
      <c r="AL25" s="10">
        <f>1/1000*[1]PaperSectorMinusCoreVPAImp!AJ$84</f>
        <v>0.48158527653040001</v>
      </c>
      <c r="AM25" s="10">
        <f>1/1000*[1]PaperSectorMinusCoreVPAImp!AK$84</f>
        <v>0.38055978587879996</v>
      </c>
      <c r="AN25" s="10">
        <f>1/1000*[1]PaperSectorMinusCoreVPAImp!AL$84</f>
        <v>0.47843030337120002</v>
      </c>
      <c r="AO25" s="10">
        <f>1/1000*[1]PaperSectorMinusCoreVPAImp!AM$84</f>
        <v>0.46247879548799997</v>
      </c>
      <c r="AP25" s="10">
        <f>1/1000*[1]PaperSectorMinusCoreVPAImp!AN$84</f>
        <v>0.45733816860159993</v>
      </c>
      <c r="AQ25" s="10">
        <f>1/1000*[1]PaperSectorMinusCoreVPAImp!AO$84</f>
        <v>0.4032176716743</v>
      </c>
      <c r="AR25" s="10">
        <f>1/1000*[1]PaperSectorMinusCoreVPAImp!AP$84</f>
        <v>0.45985962536349995</v>
      </c>
      <c r="AS25" s="10">
        <f>1/1000*[1]PaperSectorMinusCoreVPAImp!AQ$84</f>
        <v>0.34779944737999996</v>
      </c>
      <c r="AT25" s="10">
        <f>1/1000*[1]PaperSectorMinusCoreVPAImp!AR$84</f>
        <v>0.43382371293359995</v>
      </c>
      <c r="AU25" s="10">
        <f>1/1000*[1]PaperSectorMinusCoreVPAImp!AS$84</f>
        <v>0.51572609582780005</v>
      </c>
      <c r="AV25" s="10">
        <f>1/1000*[1]PaperSectorMinusCoreVPAImp!AT$84</f>
        <v>0.53561978858699999</v>
      </c>
      <c r="AW25" s="10">
        <f>1/1000*[1]PaperSectorMinusCoreVPAImp!AU$84</f>
        <v>0.446406428488</v>
      </c>
      <c r="AX25" s="10">
        <f>1/1000*[1]PaperSectorMinusCoreVPAImp!AV$84</f>
        <v>0.41173498132040004</v>
      </c>
      <c r="AY25" s="10">
        <f>1/1000*[1]PaperSectorMinusCoreVPAImp!AW$84</f>
        <v>0.47968536885570007</v>
      </c>
      <c r="AZ25" s="10">
        <f>1/1000*[1]PaperSectorMinusCoreVPAImp!AX$84</f>
        <v>0.54318752911799995</v>
      </c>
      <c r="BA25" s="10">
        <f>1/1000*[1]PaperSectorMinusCoreVPAImp!AY$84</f>
        <v>0.45362496694459997</v>
      </c>
      <c r="BB25" s="10">
        <f>1/1000*[1]PaperSectorMinusCoreVPAImp!AZ$84</f>
        <v>0.51100138353715008</v>
      </c>
      <c r="BC25" s="176">
        <f>1/1000*[1]PaperSectorMinusCoreVPAImp!BA$84</f>
        <v>0</v>
      </c>
      <c r="BD25" s="166"/>
    </row>
    <row r="26" spans="2:56">
      <c r="B26" s="5" t="s">
        <v>26</v>
      </c>
      <c r="C26" s="35">
        <f>1/$A$1*[1]PaperSectorMinusCoreVPAImp!$B$85</f>
        <v>6.8705994871794879E-2</v>
      </c>
      <c r="D26" s="10">
        <f>1/$A$1*[1]PaperSectorMinusCoreVPAImp!$C$85</f>
        <v>6.3580188505555538E-2</v>
      </c>
      <c r="E26" s="10">
        <f>1/$A$1*[1]PaperSectorMinusCoreVPAImp!D$85</f>
        <v>5.3304173116666645E-2</v>
      </c>
      <c r="F26" s="10">
        <f>1/$A$1*[1]PaperSectorMinusCoreVPAImp!E$85</f>
        <v>6.7881219040811985E-2</v>
      </c>
      <c r="G26" s="10">
        <f>1/$A$1*[1]PaperSectorMinusCoreVPAImp!F$85</f>
        <v>7.2074395797863261E-2</v>
      </c>
      <c r="H26" s="10">
        <f>1/$A$1*[1]PaperSectorMinusCoreVPAImp!G$85</f>
        <v>8.1666599555555539E-2</v>
      </c>
      <c r="I26" s="10">
        <f>1/$A$1*[1]PaperSectorMinusCoreVPAImp!H$85</f>
        <v>6.9214653836111126E-2</v>
      </c>
      <c r="J26" s="10">
        <f>1/$A$1*[1]PaperSectorMinusCoreVPAImp!I$85</f>
        <v>5.3387681589957284E-2</v>
      </c>
      <c r="K26" s="10">
        <f>1/$A$1*[1]PaperSectorMinusCoreVPAImp!J$85</f>
        <v>5.5150094561111113E-2</v>
      </c>
      <c r="L26" s="10">
        <f>1/$A$1*[1]PaperSectorMinusCoreVPAImp!K$85</f>
        <v>7.1246592880681817E-2</v>
      </c>
      <c r="M26" s="10">
        <f>1/$A$1*[1]PaperSectorMinusCoreVPAImp!L$85</f>
        <v>0.10823829387537877</v>
      </c>
      <c r="N26" s="10">
        <f>1/$A$1*[1]PaperSectorMinusCoreVPAImp!M$85</f>
        <v>0.10994477086111112</v>
      </c>
      <c r="O26" s="10">
        <f>1/$A$1*[1]PaperSectorMinusCoreVPAImp!N$85</f>
        <v>9.6300125666666639E-2</v>
      </c>
      <c r="P26" s="10">
        <f>1/$A$1*[1]PaperSectorMinusCoreVPAImp!O$85</f>
        <v>7.1760878241666687E-2</v>
      </c>
      <c r="Q26" s="10">
        <f>1/$A$1*[1]PaperSectorMinusCoreVPAImp!P$85</f>
        <v>0.10567972548547981</v>
      </c>
      <c r="R26" s="10">
        <f>1/$A$1*[1]PaperSectorMinusCoreVPAImp!Q$85</f>
        <v>9.8420050361111108E-2</v>
      </c>
      <c r="S26" s="10">
        <f>1/$A$1*[1]PaperSectorMinusCoreVPAImp!R$85</f>
        <v>5.9648110490819965E-2</v>
      </c>
      <c r="T26" s="10">
        <f>1/$A$1*[1]PaperSectorMinusCoreVPAImp!S$85</f>
        <v>6.5665604589879564E-2</v>
      </c>
      <c r="U26" s="10">
        <f>1/$A$1*[1]PaperSectorMinusCoreVPAImp!T$85</f>
        <v>6.8610436367929295E-2</v>
      </c>
      <c r="V26" s="10">
        <f>1/$A$1*[1]PaperSectorMinusCoreVPAImp!U$85</f>
        <v>0.15273197036792929</v>
      </c>
      <c r="W26" s="10">
        <f>1/$A$1*[1]PaperSectorMinusCoreVPAImp!V$85</f>
        <v>0.20023117900499998</v>
      </c>
      <c r="X26" s="10">
        <f>1/$A$1*[1]PaperSectorMinusCoreVPAImp!W$85</f>
        <v>0.22122554454333332</v>
      </c>
      <c r="Y26" s="10">
        <f>1/$A$1*[1]PaperSectorMinusCoreVPAImp!X$85</f>
        <v>0.18120064180499995</v>
      </c>
      <c r="Z26" s="10">
        <f>1/$A$1*[1]PaperSectorMinusCoreVPAImp!Y$85</f>
        <v>0.18927301150333331</v>
      </c>
      <c r="AA26" s="10">
        <f>1/$A$1*[1]PaperSectorMinusCoreVPAImp!Z$85</f>
        <v>0.21769208066666668</v>
      </c>
      <c r="AB26" s="10">
        <f>1/$A$1*[1]PaperSectorMinusCoreVPAImp!AA$85</f>
        <v>0.21769208066666668</v>
      </c>
      <c r="AC26" s="4"/>
      <c r="AD26" s="35">
        <f>1/1000*[1]PaperSectorMinusCoreVPAImp!$AB$85</f>
        <v>3.4753225990788006E-2</v>
      </c>
      <c r="AE26" s="10">
        <f>1/1000*[1]PaperSectorMinusCoreVPAImp!$AC$85</f>
        <v>3.1249294903199998E-2</v>
      </c>
      <c r="AF26" s="10">
        <f>1/1000*[1]PaperSectorMinusCoreVPAImp!AD$85</f>
        <v>2.8334712988800002E-2</v>
      </c>
      <c r="AG26" s="10">
        <f>1/1000*[1]PaperSectorMinusCoreVPAImp!AE$85</f>
        <v>4.26456472512E-2</v>
      </c>
      <c r="AH26" s="10">
        <f>1/1000*[1]PaperSectorMinusCoreVPAImp!AF$85</f>
        <v>4.9816000760399999E-2</v>
      </c>
      <c r="AI26" s="10">
        <f>1/1000*[1]PaperSectorMinusCoreVPAImp!AG$85</f>
        <v>5.08358829693E-2</v>
      </c>
      <c r="AJ26" s="10">
        <f>1/1000*[1]PaperSectorMinusCoreVPAImp!AH$85</f>
        <v>4.4865339019599992E-2</v>
      </c>
      <c r="AK26" s="10">
        <f>1/1000*[1]PaperSectorMinusCoreVPAImp!AI$85</f>
        <v>4.54118560135E-2</v>
      </c>
      <c r="AL26" s="10">
        <f>1/1000*[1]PaperSectorMinusCoreVPAImp!AJ$85</f>
        <v>5.2246282675600011E-2</v>
      </c>
      <c r="AM26" s="10">
        <f>1/1000*[1]PaperSectorMinusCoreVPAImp!AK$85</f>
        <v>4.6080336772799997E-2</v>
      </c>
      <c r="AN26" s="10">
        <f>1/1000*[1]PaperSectorMinusCoreVPAImp!AL$85</f>
        <v>5.2703178311700002E-2</v>
      </c>
      <c r="AO26" s="10">
        <f>1/1000*[1]PaperSectorMinusCoreVPAImp!AM$85</f>
        <v>6.1450836671999992E-2</v>
      </c>
      <c r="AP26" s="10">
        <f>1/1000*[1]PaperSectorMinusCoreVPAImp!AN$85</f>
        <v>5.1253084854399993E-2</v>
      </c>
      <c r="AQ26" s="10">
        <f>1/1000*[1]PaperSectorMinusCoreVPAImp!AO$85</f>
        <v>4.1315884149600003E-2</v>
      </c>
      <c r="AR26" s="10">
        <f>1/1000*[1]PaperSectorMinusCoreVPAImp!AP$85</f>
        <v>4.8888817270499998E-2</v>
      </c>
      <c r="AS26" s="10">
        <f>1/1000*[1]PaperSectorMinusCoreVPAImp!AQ$85</f>
        <v>3.5444831474499998E-2</v>
      </c>
      <c r="AT26" s="10">
        <f>1/1000*[1]PaperSectorMinusCoreVPAImp!AR$85</f>
        <v>3.7476343186299999E-2</v>
      </c>
      <c r="AU26" s="10">
        <f>1/1000*[1]PaperSectorMinusCoreVPAImp!AS$85</f>
        <v>3.9991173264900003E-2</v>
      </c>
      <c r="AV26" s="10">
        <f>1/1000*[1]PaperSectorMinusCoreVPAImp!AT$85</f>
        <v>4.1781599874E-2</v>
      </c>
      <c r="AW26" s="10">
        <f>1/1000*[1]PaperSectorMinusCoreVPAImp!AU$85</f>
        <v>4.1883386668499993E-2</v>
      </c>
      <c r="AX26" s="10">
        <f>1/1000*[1]PaperSectorMinusCoreVPAImp!AV$85</f>
        <v>4.1762720048800009E-2</v>
      </c>
      <c r="AY26" s="10">
        <f>1/1000*[1]PaperSectorMinusCoreVPAImp!AW$85</f>
        <v>4.5663870777699997E-2</v>
      </c>
      <c r="AZ26" s="10">
        <f>1/1000*[1]PaperSectorMinusCoreVPAImp!AX$85</f>
        <v>5.2068490226999997E-2</v>
      </c>
      <c r="BA26" s="10">
        <f>1/1000*[1]PaperSectorMinusCoreVPAImp!AY$85</f>
        <v>4.6132971386699993E-2</v>
      </c>
      <c r="BB26" s="10">
        <f>1/1000*[1]PaperSectorMinusCoreVPAImp!AZ$85</f>
        <v>4.9897660192300013E-2</v>
      </c>
      <c r="BC26" s="176">
        <f>1/1000*[1]PaperSectorMinusCoreVPAImp!BA$85</f>
        <v>0</v>
      </c>
      <c r="BD26" s="166"/>
    </row>
    <row r="27" spans="2:56">
      <c r="B27" s="5" t="s">
        <v>27</v>
      </c>
      <c r="C27" s="84">
        <f>1/$A$1*[1]PaperSectorMinusCoreVPAImp!$B$91</f>
        <v>0.58623473165993589</v>
      </c>
      <c r="D27" s="85">
        <f>1/$A$1*[1]PaperSectorMinusCoreVPAImp!$C$91</f>
        <v>0.55463020403888885</v>
      </c>
      <c r="E27" s="85">
        <f>1/$A$1*[1]PaperSectorMinusCoreVPAImp!D$91</f>
        <v>0.49104143953333318</v>
      </c>
      <c r="F27" s="85">
        <f>1/$A$1*[1]PaperSectorMinusCoreVPAImp!E$91</f>
        <v>0.66971892440042713</v>
      </c>
      <c r="G27" s="85">
        <f>1/$A$1*[1]PaperSectorMinusCoreVPAImp!F$91</f>
        <v>0.74470509976741461</v>
      </c>
      <c r="H27" s="85">
        <f>1/$A$1*[1]PaperSectorMinusCoreVPAImp!G$91</f>
        <v>0.78637189897777793</v>
      </c>
      <c r="I27" s="85">
        <f>1/$A$1*[1]PaperSectorMinusCoreVPAImp!H$91</f>
        <v>0.82400601443055554</v>
      </c>
      <c r="J27" s="85">
        <f>1/$A$1*[1]PaperSectorMinusCoreVPAImp!I$91</f>
        <v>1.0966219002243591</v>
      </c>
      <c r="K27" s="85">
        <f>1/$A$1*[1]PaperSectorMinusCoreVPAImp!J$91</f>
        <v>1.0326889075444445</v>
      </c>
      <c r="L27" s="85">
        <f>1/$A$1*[1]PaperSectorMinusCoreVPAImp!K$91</f>
        <v>0.77578712266245597</v>
      </c>
      <c r="M27" s="85">
        <f>1/$A$1*[1]PaperSectorMinusCoreVPAImp!L$91</f>
        <v>0.8286582162187166</v>
      </c>
      <c r="N27" s="85">
        <f>1/$A$1*[1]PaperSectorMinusCoreVPAImp!M$91</f>
        <v>1.0616256677666664</v>
      </c>
      <c r="O27" s="85">
        <f>1/$A$1*[1]PaperSectorMinusCoreVPAImp!N$91</f>
        <v>1.0947499822841882</v>
      </c>
      <c r="P27" s="85">
        <f>1/$A$1*[1]PaperSectorMinusCoreVPAImp!O$91</f>
        <v>0.8797467691111106</v>
      </c>
      <c r="Q27" s="85">
        <f>1/$A$1*[1]PaperSectorMinusCoreVPAImp!P$91</f>
        <v>0.98347753960952378</v>
      </c>
      <c r="R27" s="85">
        <f>1/$A$1*[1]PaperSectorMinusCoreVPAImp!Q$91</f>
        <v>0.91781454174999988</v>
      </c>
      <c r="S27" s="85">
        <f>1/$A$1*[1]PaperSectorMinusCoreVPAImp!R$91</f>
        <v>0.92301915287742764</v>
      </c>
      <c r="T27" s="85">
        <f>1/$A$1*[1]PaperSectorMinusCoreVPAImp!S$91</f>
        <v>0.82546919036843447</v>
      </c>
      <c r="U27" s="85">
        <f>1/$A$1*[1]PaperSectorMinusCoreVPAImp!T$91</f>
        <v>0.84220829270972208</v>
      </c>
      <c r="V27" s="85">
        <f>1/$A$1*[1]PaperSectorMinusCoreVPAImp!U$91</f>
        <v>0.99784875761123726</v>
      </c>
      <c r="W27" s="85">
        <f>1/$A$1*[1]PaperSectorMinusCoreVPAImp!V$91</f>
        <v>1.0113763925369696</v>
      </c>
      <c r="X27" s="85">
        <f>1/$A$1*[1]PaperSectorMinusCoreVPAImp!W$91</f>
        <v>1.13131104077</v>
      </c>
      <c r="Y27" s="85">
        <f>1/$A$1*[1]PaperSectorMinusCoreVPAImp!X$91</f>
        <v>1.1436593086352378</v>
      </c>
      <c r="Z27" s="85">
        <f>1/$A$1*[1]PaperSectorMinusCoreVPAImp!Y$91</f>
        <v>1.6839677560964108</v>
      </c>
      <c r="AA27" s="85">
        <f>1/$A$1*[1]PaperSectorMinusCoreVPAImp!Z$91</f>
        <v>1.9768206545266671</v>
      </c>
      <c r="AB27" s="85">
        <f>1/$A$1*[1]PaperSectorMinusCoreVPAImp!AA$91</f>
        <v>1.9768206545266671</v>
      </c>
      <c r="AC27" s="4"/>
      <c r="AD27" s="35">
        <f>1/1000*[1]PaperSectorMinusCoreVPAImp!$AB$91</f>
        <v>0.18295524435778798</v>
      </c>
      <c r="AE27" s="10">
        <f>1/1000*[1]PaperSectorMinusCoreVPAImp!$AC$91</f>
        <v>0.16404339168279999</v>
      </c>
      <c r="AF27" s="10">
        <f>1/1000*[1]PaperSectorMinusCoreVPAImp!AD$91</f>
        <v>0.19135543527839999</v>
      </c>
      <c r="AG27" s="10">
        <f>1/1000*[1]PaperSectorMinusCoreVPAImp!AE$91</f>
        <v>0.27807651263839994</v>
      </c>
      <c r="AH27" s="10">
        <f>1/1000*[1]PaperSectorMinusCoreVPAImp!AF$91</f>
        <v>0.31254034615019999</v>
      </c>
      <c r="AI27" s="10">
        <f>1/1000*[1]PaperSectorMinusCoreVPAImp!AG$91</f>
        <v>0.3466950675903</v>
      </c>
      <c r="AJ27" s="10">
        <f>1/1000*[1]PaperSectorMinusCoreVPAImp!AH$91</f>
        <v>0.38565845031000007</v>
      </c>
      <c r="AK27" s="10">
        <f>1/1000*[1]PaperSectorMinusCoreVPAImp!AI$91</f>
        <v>0.4437336196835</v>
      </c>
      <c r="AL27" s="10">
        <f>1/1000*[1]PaperSectorMinusCoreVPAImp!AJ$91</f>
        <v>0.46072856624360009</v>
      </c>
      <c r="AM27" s="10">
        <f>1/1000*[1]PaperSectorMinusCoreVPAImp!AK$91</f>
        <v>0.378632561428</v>
      </c>
      <c r="AN27" s="10">
        <f>1/1000*[1]PaperSectorMinusCoreVPAImp!AL$91</f>
        <v>0.42347749965570003</v>
      </c>
      <c r="AO27" s="10">
        <f>1/1000*[1]PaperSectorMinusCoreVPAImp!AM$91</f>
        <v>0.51125524804799993</v>
      </c>
      <c r="AP27" s="10">
        <f>1/1000*[1]PaperSectorMinusCoreVPAImp!AN$91</f>
        <v>0.37992685767520001</v>
      </c>
      <c r="AQ27" s="10">
        <f>1/1000*[1]PaperSectorMinusCoreVPAImp!AO$91</f>
        <v>0.38475833672879994</v>
      </c>
      <c r="AR27" s="10">
        <f>1/1000*[1]PaperSectorMinusCoreVPAImp!AP$91</f>
        <v>0.40050660682900002</v>
      </c>
      <c r="AS27" s="10">
        <f>1/1000*[1]PaperSectorMinusCoreVPAImp!AQ$91</f>
        <v>0.33436554704349997</v>
      </c>
      <c r="AT27" s="10">
        <f>1/1000*[1]PaperSectorMinusCoreVPAImp!AR$91</f>
        <v>0.32096426088209995</v>
      </c>
      <c r="AU27" s="10">
        <f>1/1000*[1]PaperSectorMinusCoreVPAImp!AS$91</f>
        <v>0.31961149079860002</v>
      </c>
      <c r="AV27" s="10">
        <f>1/1000*[1]PaperSectorMinusCoreVPAImp!AT$91</f>
        <v>0.33330471345000001</v>
      </c>
      <c r="AW27" s="10">
        <f>1/1000*[1]PaperSectorMinusCoreVPAImp!AU$91</f>
        <v>0.29855007806799994</v>
      </c>
      <c r="AX27" s="10">
        <f>1/1000*[1]PaperSectorMinusCoreVPAImp!AV$91</f>
        <v>0.311948594932</v>
      </c>
      <c r="AY27" s="10">
        <f>1/1000*[1]PaperSectorMinusCoreVPAImp!AW$91</f>
        <v>0.38744696958890001</v>
      </c>
      <c r="AZ27" s="10">
        <f>1/1000*[1]PaperSectorMinusCoreVPAImp!AX$91</f>
        <v>0.44148065048099999</v>
      </c>
      <c r="BA27" s="10">
        <f>1/1000*[1]PaperSectorMinusCoreVPAImp!AY$91</f>
        <v>0.38512573109010001</v>
      </c>
      <c r="BB27" s="10">
        <f>1/1000*[1]PaperSectorMinusCoreVPAImp!AZ$91</f>
        <v>0.40536343030075001</v>
      </c>
      <c r="BC27" s="176">
        <f>1/1000*[1]PaperSectorMinusCoreVPAImp!BA$91</f>
        <v>0</v>
      </c>
      <c r="BD27" s="166"/>
    </row>
    <row r="28" spans="2:56">
      <c r="B28" s="5" t="s">
        <v>122</v>
      </c>
      <c r="C28" s="35">
        <f>1/$A$1*[1]PaperSectorMinusCoreVPAImp!$B$114</f>
        <v>2.5670720835606058E-2</v>
      </c>
      <c r="D28" s="10">
        <f>1/$A$1*[1]PaperSectorMinusCoreVPAImp!$C$114</f>
        <v>2.5715907544444441E-2</v>
      </c>
      <c r="E28" s="10">
        <f>1/$A$1*[1]PaperSectorMinusCoreVPAImp!D$114</f>
        <v>2.5927970137500003E-2</v>
      </c>
      <c r="F28" s="10">
        <f>1/$A$1*[1]PaperSectorMinusCoreVPAImp!E$114</f>
        <v>3.4279718620435114E-2</v>
      </c>
      <c r="G28" s="10">
        <f>1/$A$1*[1]PaperSectorMinusCoreVPAImp!F$114</f>
        <v>4.9725318206410261E-2</v>
      </c>
      <c r="H28" s="10">
        <f>1/$A$1*[1]PaperSectorMinusCoreVPAImp!G$114</f>
        <v>6.5121385330555531E-2</v>
      </c>
      <c r="I28" s="10">
        <f>1/$A$1*[1]PaperSectorMinusCoreVPAImp!H$114</f>
        <v>8.0070442408333345E-2</v>
      </c>
      <c r="J28" s="10">
        <f>1/$A$1*[1]PaperSectorMinusCoreVPAImp!I$114</f>
        <v>5.910912356047008E-2</v>
      </c>
      <c r="K28" s="10">
        <f>1/$A$1*[1]PaperSectorMinusCoreVPAImp!J$114</f>
        <v>4.9307319824999994E-2</v>
      </c>
      <c r="L28" s="10">
        <f>1/$A$1*[1]PaperSectorMinusCoreVPAImp!K$114</f>
        <v>3.5723723829545452E-2</v>
      </c>
      <c r="M28" s="10">
        <f>1/$A$1*[1]PaperSectorMinusCoreVPAImp!L$114</f>
        <v>4.2246496613747769E-2</v>
      </c>
      <c r="N28" s="10">
        <f>1/$A$1*[1]PaperSectorMinusCoreVPAImp!M$114</f>
        <v>4.9207022294444458E-2</v>
      </c>
      <c r="O28" s="10">
        <f>1/$A$1*[1]PaperSectorMinusCoreVPAImp!N$114</f>
        <v>5.5267372816666674E-2</v>
      </c>
      <c r="P28" s="10">
        <f>1/$A$1*[1]PaperSectorMinusCoreVPAImp!O$114</f>
        <v>5.0250116068367337E-2</v>
      </c>
      <c r="Q28" s="10">
        <f>1/$A$1*[1]PaperSectorMinusCoreVPAImp!P$114</f>
        <v>5.8831103013888879E-2</v>
      </c>
      <c r="R28" s="10">
        <f>1/$A$1*[1]PaperSectorMinusCoreVPAImp!Q$114</f>
        <v>5.1472843615384609E-2</v>
      </c>
      <c r="S28" s="10">
        <f>1/$A$1*[1]PaperSectorMinusCoreVPAImp!R$114</f>
        <v>5.1962705741146767E-2</v>
      </c>
      <c r="T28" s="10">
        <f>1/$A$1*[1]PaperSectorMinusCoreVPAImp!S$114</f>
        <v>5.831671469390054E-2</v>
      </c>
      <c r="U28" s="10">
        <f>1/$A$1*[1]PaperSectorMinusCoreVPAImp!T$114</f>
        <v>8.496300836944444E-2</v>
      </c>
      <c r="V28" s="10">
        <f>1/$A$1*[1]PaperSectorMinusCoreVPAImp!U$114</f>
        <v>7.3816837233080815E-2</v>
      </c>
      <c r="W28" s="10">
        <f>1/$A$1*[1]PaperSectorMinusCoreVPAImp!V$114</f>
        <v>6.0016507195555548E-2</v>
      </c>
      <c r="X28" s="10">
        <f>1/$A$1*[1]PaperSectorMinusCoreVPAImp!W$114</f>
        <v>6.1244283099999984E-2</v>
      </c>
      <c r="Y28" s="10">
        <f>1/$A$1*[1]PaperSectorMinusCoreVPAImp!X$114</f>
        <v>7.3306520750000007E-2</v>
      </c>
      <c r="Z28" s="10">
        <f>1/$A$1*[1]PaperSectorMinusCoreVPAImp!Y$114</f>
        <v>9.4481589953333334E-2</v>
      </c>
      <c r="AA28" s="10">
        <f>1/$A$1*[1]PaperSectorMinusCoreVPAImp!Z$114</f>
        <v>8.6788483593333354E-2</v>
      </c>
      <c r="AB28" s="10">
        <f>1/$A$1*[1]PaperSectorMinusCoreVPAImp!AA$114</f>
        <v>8.6788483593333354E-2</v>
      </c>
      <c r="AC28" s="4"/>
      <c r="AD28" s="35">
        <f>1/1000*[1]PaperSectorMinusCoreVPAImp!$AB$114</f>
        <v>1.2291859277076E-2</v>
      </c>
      <c r="AE28" s="10">
        <f>1/1000*[1]PaperSectorMinusCoreVPAImp!$AC$114</f>
        <v>1.3330540287999999E-2</v>
      </c>
      <c r="AF28" s="10">
        <f>1/1000*[1]PaperSectorMinusCoreVPAImp!AD$114</f>
        <v>1.4529734054399999E-2</v>
      </c>
      <c r="AG28" s="10">
        <f>1/1000*[1]PaperSectorMinusCoreVPAImp!AE$114</f>
        <v>2.1942721225599995E-2</v>
      </c>
      <c r="AH28" s="10">
        <f>1/1000*[1]PaperSectorMinusCoreVPAImp!AF$114</f>
        <v>3.0123375788099999E-2</v>
      </c>
      <c r="AI28" s="10">
        <f>1/1000*[1]PaperSectorMinusCoreVPAImp!AG$114</f>
        <v>3.7855413839100002E-2</v>
      </c>
      <c r="AJ28" s="10">
        <f>1/1000*[1]PaperSectorMinusCoreVPAImp!AH$114</f>
        <v>4.8991223041200002E-2</v>
      </c>
      <c r="AK28" s="10">
        <f>1/1000*[1]PaperSectorMinusCoreVPAImp!AI$114</f>
        <v>4.5497468407499998E-2</v>
      </c>
      <c r="AL28" s="10">
        <f>1/1000*[1]PaperSectorMinusCoreVPAImp!AJ$114</f>
        <v>4.2839262083200005E-2</v>
      </c>
      <c r="AM28" s="10">
        <f>1/1000*[1]PaperSectorMinusCoreVPAImp!AK$114</f>
        <v>3.3204180596399999E-2</v>
      </c>
      <c r="AN28" s="10">
        <f>1/1000*[1]PaperSectorMinusCoreVPAImp!AL$114</f>
        <v>3.4908393382199997E-2</v>
      </c>
      <c r="AO28" s="10">
        <f>1/1000*[1]PaperSectorMinusCoreVPAImp!AM$114</f>
        <v>4.1243082192E-2</v>
      </c>
      <c r="AP28" s="10">
        <f>1/1000*[1]PaperSectorMinusCoreVPAImp!AN$114</f>
        <v>4.0037401412799996E-2</v>
      </c>
      <c r="AQ28" s="10">
        <f>1/1000*[1]PaperSectorMinusCoreVPAImp!AO$114</f>
        <v>4.0142283350699998E-2</v>
      </c>
      <c r="AR28" s="10">
        <f>1/1000*[1]PaperSectorMinusCoreVPAImp!AP$114</f>
        <v>4.1857020272999999E-2</v>
      </c>
      <c r="AS28" s="10">
        <f>1/1000*[1]PaperSectorMinusCoreVPAImp!AQ$114</f>
        <v>3.0789398321499999E-2</v>
      </c>
      <c r="AT28" s="10">
        <f>1/1000*[1]PaperSectorMinusCoreVPAImp!AR$114</f>
        <v>3.0932785398000002E-2</v>
      </c>
      <c r="AU28" s="10">
        <f>1/1000*[1]PaperSectorMinusCoreVPAImp!AS$114</f>
        <v>3.4987815562699996E-2</v>
      </c>
      <c r="AV28" s="10">
        <f>1/1000*[1]PaperSectorMinusCoreVPAImp!AT$114</f>
        <v>3.7717365524000006E-2</v>
      </c>
      <c r="AW28" s="10">
        <f>1/1000*[1]PaperSectorMinusCoreVPAImp!AU$114</f>
        <v>3.7535840883999999E-2</v>
      </c>
      <c r="AX28" s="10">
        <f>1/1000*[1]PaperSectorMinusCoreVPAImp!AV$114</f>
        <v>3.7123681601999997E-2</v>
      </c>
      <c r="AY28" s="10">
        <f>1/1000*[1]PaperSectorMinusCoreVPAImp!AW$114</f>
        <v>4.0939606377900006E-2</v>
      </c>
      <c r="AZ28" s="10">
        <f>1/1000*[1]PaperSectorMinusCoreVPAImp!AX$114</f>
        <v>4.7441062772999996E-2</v>
      </c>
      <c r="BA28" s="10">
        <f>1/1000*[1]PaperSectorMinusCoreVPAImp!AY$114</f>
        <v>3.5898516626499989E-2</v>
      </c>
      <c r="BB28" s="10">
        <f>1/1000*[1]PaperSectorMinusCoreVPAImp!AZ$114</f>
        <v>3.3093358769300002E-2</v>
      </c>
      <c r="BC28" s="176">
        <f>1/1000*[1]PaperSectorMinusCoreVPAImp!BA$114</f>
        <v>0</v>
      </c>
      <c r="BD28" s="166"/>
    </row>
    <row r="29" spans="2:56">
      <c r="B29" s="5" t="s">
        <v>46</v>
      </c>
      <c r="C29" s="84">
        <f>1/$A$1*[1]PaperSectorMinusCoreVPAImp!$B$126</f>
        <v>0.60059668243749997</v>
      </c>
      <c r="D29" s="85">
        <f>1/$A$1*[1]PaperSectorMinusCoreVPAImp!$C$126</f>
        <v>1.0694942957513889</v>
      </c>
      <c r="E29" s="85">
        <f>1/$A$1*[1]PaperSectorMinusCoreVPAImp!D$126</f>
        <v>1.5834759139791668</v>
      </c>
      <c r="F29" s="85">
        <f>1/$A$1*[1]PaperSectorMinusCoreVPAImp!E$126</f>
        <v>1.9349560423999996</v>
      </c>
      <c r="G29" s="85">
        <f>1/$A$1*[1]PaperSectorMinusCoreVPAImp!F$126</f>
        <v>1.92528336716453</v>
      </c>
      <c r="H29" s="85">
        <f>1/$A$1*[1]PaperSectorMinusCoreVPAImp!G$126</f>
        <v>1.9597549696666663</v>
      </c>
      <c r="I29" s="85">
        <f>1/$A$1*[1]PaperSectorMinusCoreVPAImp!H$126</f>
        <v>1.9286877506749998</v>
      </c>
      <c r="J29" s="85">
        <f>1/$A$1*[1]PaperSectorMinusCoreVPAImp!I$126</f>
        <v>1.4559728485777779</v>
      </c>
      <c r="K29" s="85">
        <f>1/$A$1*[1]PaperSectorMinusCoreVPAImp!J$126</f>
        <v>1.4085971136416666</v>
      </c>
      <c r="L29" s="85">
        <f>1/$A$1*[1]PaperSectorMinusCoreVPAImp!K$126</f>
        <v>1.1594960389108584</v>
      </c>
      <c r="M29" s="85">
        <f>1/$A$1*[1]PaperSectorMinusCoreVPAImp!L$126</f>
        <v>1.1048760644249997</v>
      </c>
      <c r="N29" s="85">
        <f>1/$A$1*[1]PaperSectorMinusCoreVPAImp!M$126</f>
        <v>1.0298958248833334</v>
      </c>
      <c r="O29" s="85">
        <f>1/$A$1*[1]PaperSectorMinusCoreVPAImp!N$126</f>
        <v>0.70976970049999988</v>
      </c>
      <c r="P29" s="85">
        <f>1/$A$1*[1]PaperSectorMinusCoreVPAImp!O$126</f>
        <v>0.79004059749999989</v>
      </c>
      <c r="Q29" s="85">
        <f>1/$A$1*[1]PaperSectorMinusCoreVPAImp!P$126</f>
        <v>0.66607374932045449</v>
      </c>
      <c r="R29" s="85">
        <f>1/$A$1*[1]PaperSectorMinusCoreVPAImp!Q$126</f>
        <v>0.6704060369999999</v>
      </c>
      <c r="S29" s="85">
        <f>1/$A$1*[1]PaperSectorMinusCoreVPAImp!R$126</f>
        <v>1.0089495121464644</v>
      </c>
      <c r="T29" s="85">
        <f>1/$A$1*[1]PaperSectorMinusCoreVPAImp!S$126</f>
        <v>1.2233394226166667</v>
      </c>
      <c r="U29" s="85">
        <f>1/$A$1*[1]PaperSectorMinusCoreVPAImp!T$126</f>
        <v>0.94059510332083318</v>
      </c>
      <c r="V29" s="85">
        <f>1/$A$1*[1]PaperSectorMinusCoreVPAImp!U$126</f>
        <v>1.1535620393208332</v>
      </c>
      <c r="W29" s="85">
        <f>1/$A$1*[1]PaperSectorMinusCoreVPAImp!V$126</f>
        <v>0.96823766394055566</v>
      </c>
      <c r="X29" s="85">
        <f>1/$A$1*[1]PaperSectorMinusCoreVPAImp!W$126</f>
        <v>0.93479027419999994</v>
      </c>
      <c r="Y29" s="85">
        <f>1/$A$1*[1]PaperSectorMinusCoreVPAImp!X$126</f>
        <v>0.95512612451166667</v>
      </c>
      <c r="Z29" s="85">
        <f>1/$A$1*[1]PaperSectorMinusCoreVPAImp!Y$126</f>
        <v>1.0120205614433333</v>
      </c>
      <c r="AA29" s="85">
        <f>1/$A$1*[1]PaperSectorMinusCoreVPAImp!Z$126</f>
        <v>1.4090118543277776</v>
      </c>
      <c r="AB29" s="85">
        <f>1/$A$1*[1]PaperSectorMinusCoreVPAImp!AA$126</f>
        <v>1.4090118543277776</v>
      </c>
      <c r="AC29" s="4"/>
      <c r="AD29" s="35">
        <f>1/1000*[1]PaperSectorMinusCoreVPAImp!$AB$126</f>
        <v>1.5836093935143E-2</v>
      </c>
      <c r="AE29" s="10">
        <f>1/1000*[1]PaperSectorMinusCoreVPAImp!$AC$126</f>
        <v>2.3523891396400001E-2</v>
      </c>
      <c r="AF29" s="10">
        <f>1/1000*[1]PaperSectorMinusCoreVPAImp!AD$126</f>
        <v>3.8511874828800002E-2</v>
      </c>
      <c r="AG29" s="10">
        <f>1/1000*[1]PaperSectorMinusCoreVPAImp!AE$126</f>
        <v>6.3703884328000004E-2</v>
      </c>
      <c r="AH29" s="10">
        <f>1/1000*[1]PaperSectorMinusCoreVPAImp!AF$126</f>
        <v>5.4697976139099998E-2</v>
      </c>
      <c r="AI29" s="10">
        <f>1/1000*[1]PaperSectorMinusCoreVPAImp!AG$126</f>
        <v>6.3298403411100004E-2</v>
      </c>
      <c r="AJ29" s="10">
        <f>1/1000*[1]PaperSectorMinusCoreVPAImp!AH$126</f>
        <v>7.0245900559200006E-2</v>
      </c>
      <c r="AK29" s="10">
        <f>1/1000*[1]PaperSectorMinusCoreVPAImp!AI$126</f>
        <v>8.2444712123500005E-2</v>
      </c>
      <c r="AL29" s="10">
        <f>1/1000*[1]PaperSectorMinusCoreVPAImp!AJ$126</f>
        <v>9.1934020416400003E-2</v>
      </c>
      <c r="AM29" s="10">
        <f>1/1000*[1]PaperSectorMinusCoreVPAImp!AK$126</f>
        <v>5.4591060462400011E-2</v>
      </c>
      <c r="AN29" s="10">
        <f>1/1000*[1]PaperSectorMinusCoreVPAImp!AL$126</f>
        <v>5.6401438527900007E-2</v>
      </c>
      <c r="AO29" s="10">
        <f>1/1000*[1]PaperSectorMinusCoreVPAImp!AM$126</f>
        <v>6.3995198303999995E-2</v>
      </c>
      <c r="AP29" s="10">
        <f>1/1000*[1]PaperSectorMinusCoreVPAImp!AN$126</f>
        <v>4.5164122150399992E-2</v>
      </c>
      <c r="AQ29" s="10">
        <f>1/1000*[1]PaperSectorMinusCoreVPAImp!AO$126</f>
        <v>4.5123760673700004E-2</v>
      </c>
      <c r="AR29" s="10">
        <f>1/1000*[1]PaperSectorMinusCoreVPAImp!AP$126</f>
        <v>3.8173711510999991E-2</v>
      </c>
      <c r="AS29" s="10">
        <f>1/1000*[1]PaperSectorMinusCoreVPAImp!AQ$126</f>
        <v>3.0316563815999995E-2</v>
      </c>
      <c r="AT29" s="10">
        <f>1/1000*[1]PaperSectorMinusCoreVPAImp!AR$126</f>
        <v>3.9583248746400006E-2</v>
      </c>
      <c r="AU29" s="10">
        <f>1/1000*[1]PaperSectorMinusCoreVPAImp!AS$126</f>
        <v>4.4874808750199995E-2</v>
      </c>
      <c r="AV29" s="10">
        <f>1/1000*[1]PaperSectorMinusCoreVPAImp!AT$126</f>
        <v>4.5254392967000005E-2</v>
      </c>
      <c r="AW29" s="10">
        <f>1/1000*[1]PaperSectorMinusCoreVPAImp!AU$126</f>
        <v>5.6559984649500003E-2</v>
      </c>
      <c r="AX29" s="10">
        <f>1/1000*[1]PaperSectorMinusCoreVPAImp!AV$126</f>
        <v>4.9481353566800002E-2</v>
      </c>
      <c r="AY29" s="10">
        <f>1/1000*[1]PaperSectorMinusCoreVPAImp!AW$126</f>
        <v>4.5860109092499997E-2</v>
      </c>
      <c r="AZ29" s="10">
        <f>1/1000*[1]PaperSectorMinusCoreVPAImp!AX$126</f>
        <v>6.6932051706000001E-2</v>
      </c>
      <c r="BA29" s="10">
        <f>1/1000*[1]PaperSectorMinusCoreVPAImp!AY$126</f>
        <v>7.8039168380799995E-2</v>
      </c>
      <c r="BB29" s="10">
        <f>1/1000*[1]PaperSectorMinusCoreVPAImp!AZ$126</f>
        <v>9.3293900867199991E-2</v>
      </c>
      <c r="BC29" s="176">
        <f>1/1000*[1]PaperSectorMinusCoreVPAImp!BA$126</f>
        <v>0</v>
      </c>
      <c r="BD29" s="166"/>
    </row>
    <row r="30" spans="2:56">
      <c r="B30" s="5" t="s">
        <v>56</v>
      </c>
      <c r="C30" s="35">
        <f>1/$A$1*[1]PaperSectorMinusCoreVPAImp!$B$132</f>
        <v>3.8259827687499998E-2</v>
      </c>
      <c r="D30" s="10">
        <f>1/$A$1*[1]PaperSectorMinusCoreVPAImp!$C$132</f>
        <v>4.1753469874999997E-2</v>
      </c>
      <c r="E30" s="10">
        <f>1/$A$1*[1]PaperSectorMinusCoreVPAImp!D$132</f>
        <v>8.0093896312499982E-2</v>
      </c>
      <c r="F30" s="10">
        <f>1/$A$1*[1]PaperSectorMinusCoreVPAImp!E$132</f>
        <v>0.10072708766666663</v>
      </c>
      <c r="G30" s="10">
        <f>1/$A$1*[1]PaperSectorMinusCoreVPAImp!F$132</f>
        <v>0.22979677522307693</v>
      </c>
      <c r="H30" s="10">
        <f>1/$A$1*[1]PaperSectorMinusCoreVPAImp!G$132</f>
        <v>0.20512974309999998</v>
      </c>
      <c r="I30" s="10">
        <f>1/$A$1*[1]PaperSectorMinusCoreVPAImp!H$132</f>
        <v>0.10149927192222222</v>
      </c>
      <c r="J30" s="10">
        <f>1/$A$1*[1]PaperSectorMinusCoreVPAImp!I$132</f>
        <v>0.1437813869722222</v>
      </c>
      <c r="K30" s="10">
        <f>1/$A$1*[1]PaperSectorMinusCoreVPAImp!J$132</f>
        <v>0.12161340632777777</v>
      </c>
      <c r="L30" s="10">
        <f>1/$A$1*[1]PaperSectorMinusCoreVPAImp!K$132</f>
        <v>5.8584165305555547E-2</v>
      </c>
      <c r="M30" s="10">
        <f>1/$A$1*[1]PaperSectorMinusCoreVPAImp!L$132</f>
        <v>5.8757935716666654E-2</v>
      </c>
      <c r="N30" s="10">
        <f>1/$A$1*[1]PaperSectorMinusCoreVPAImp!M$132</f>
        <v>7.344765491666666E-2</v>
      </c>
      <c r="O30" s="10">
        <f>1/$A$1*[1]PaperSectorMinusCoreVPAImp!N$132</f>
        <v>5.8979493649999992E-2</v>
      </c>
      <c r="P30" s="10">
        <f>1/$A$1*[1]PaperSectorMinusCoreVPAImp!O$132</f>
        <v>1.7218921999999998E-2</v>
      </c>
      <c r="Q30" s="10">
        <f>1/$A$1*[1]PaperSectorMinusCoreVPAImp!P$132</f>
        <v>1.5597380006944443E-2</v>
      </c>
      <c r="R30" s="10">
        <f>1/$A$1*[1]PaperSectorMinusCoreVPAImp!Q$132</f>
        <v>1.6846203499999997E-2</v>
      </c>
      <c r="S30" s="10">
        <f>1/$A$1*[1]PaperSectorMinusCoreVPAImp!R$132</f>
        <v>5.5579801416666658E-2</v>
      </c>
      <c r="T30" s="10">
        <f>1/$A$1*[1]PaperSectorMinusCoreVPAImp!S$132</f>
        <v>3.564433638787879E-2</v>
      </c>
      <c r="U30" s="10">
        <f>1/$A$1*[1]PaperSectorMinusCoreVPAImp!T$132</f>
        <v>3.0334619244318184E-2</v>
      </c>
      <c r="V30" s="10">
        <f>1/$A$1*[1]PaperSectorMinusCoreVPAImp!U$132</f>
        <v>4.884591624431818E-2</v>
      </c>
      <c r="W30" s="10">
        <f>1/$A$1*[1]PaperSectorMinusCoreVPAImp!V$132</f>
        <v>7.504201208636363E-2</v>
      </c>
      <c r="X30" s="10">
        <f>1/$A$1*[1]PaperSectorMinusCoreVPAImp!W$132</f>
        <v>3.7201460589999999E-2</v>
      </c>
      <c r="Y30" s="10">
        <f>1/$A$1*[1]PaperSectorMinusCoreVPAImp!X$132</f>
        <v>4.6237296994848492E-2</v>
      </c>
      <c r="Z30" s="10">
        <f>1/$A$1*[1]PaperSectorMinusCoreVPAImp!Y$132</f>
        <v>8.4664300139999996E-2</v>
      </c>
      <c r="AA30" s="10">
        <f>1/$A$1*[1]PaperSectorMinusCoreVPAImp!Z$132</f>
        <v>0.17829290304777776</v>
      </c>
      <c r="AB30" s="10">
        <f>1/$A$1*[1]PaperSectorMinusCoreVPAImp!AA$132</f>
        <v>0.17829290304777776</v>
      </c>
      <c r="AC30" s="4"/>
      <c r="AD30" s="35">
        <f>1/1000*[1]PaperSectorMinusCoreVPAImp!$AB$132</f>
        <v>1.5482256871230001E-3</v>
      </c>
      <c r="AE30" s="10">
        <f>1/1000*[1]PaperSectorMinusCoreVPAImp!$AC$132</f>
        <v>2.0235150575999999E-3</v>
      </c>
      <c r="AF30" s="10">
        <f>1/1000*[1]PaperSectorMinusCoreVPAImp!AD$132</f>
        <v>3.7558210751999998E-3</v>
      </c>
      <c r="AG30" s="10">
        <f>1/1000*[1]PaperSectorMinusCoreVPAImp!AE$132</f>
        <v>6.7956930495999997E-3</v>
      </c>
      <c r="AH30" s="10">
        <f>1/1000*[1]PaperSectorMinusCoreVPAImp!AF$132</f>
        <v>1.1720702481600001E-2</v>
      </c>
      <c r="AI30" s="10">
        <f>1/1000*[1]PaperSectorMinusCoreVPAImp!AG$132</f>
        <v>1.3105233698700001E-2</v>
      </c>
      <c r="AJ30" s="10">
        <f>1/1000*[1]PaperSectorMinusCoreVPAImp!AH$132</f>
        <v>1.00874640324E-2</v>
      </c>
      <c r="AK30" s="10">
        <f>1/1000*[1]PaperSectorMinusCoreVPAImp!AI$132</f>
        <v>2.40400350645E-2</v>
      </c>
      <c r="AL30" s="10">
        <f>1/1000*[1]PaperSectorMinusCoreVPAImp!AJ$132</f>
        <v>2.6826081517200003E-2</v>
      </c>
      <c r="AM30" s="10">
        <f>1/1000*[1]PaperSectorMinusCoreVPAImp!AK$132</f>
        <v>1.5814199161199999E-2</v>
      </c>
      <c r="AN30" s="10">
        <f>1/1000*[1]PaperSectorMinusCoreVPAImp!AL$132</f>
        <v>1.7427876243300004E-2</v>
      </c>
      <c r="AO30" s="10">
        <f>1/1000*[1]PaperSectorMinusCoreVPAImp!AM$132</f>
        <v>2.1834625247999995E-2</v>
      </c>
      <c r="AP30" s="10">
        <f>1/1000*[1]PaperSectorMinusCoreVPAImp!AN$132</f>
        <v>1.3368896464E-2</v>
      </c>
      <c r="AQ30" s="10">
        <f>1/1000*[1]PaperSectorMinusCoreVPAImp!AO$132</f>
        <v>1.0054760886599999E-2</v>
      </c>
      <c r="AR30" s="10">
        <f>1/1000*[1]PaperSectorMinusCoreVPAImp!AP$132</f>
        <v>1.4044389199000001E-2</v>
      </c>
      <c r="AS30" s="10">
        <f>1/1000*[1]PaperSectorMinusCoreVPAImp!AQ$132</f>
        <v>1.3706927205999997E-2</v>
      </c>
      <c r="AT30" s="10">
        <f>1/1000*[1]PaperSectorMinusCoreVPAImp!AR$132</f>
        <v>2.0800202873799998E-2</v>
      </c>
      <c r="AU30" s="10">
        <f>1/1000*[1]PaperSectorMinusCoreVPAImp!AS$132</f>
        <v>2.1079671040999996E-2</v>
      </c>
      <c r="AV30" s="10">
        <f>1/1000*[1]PaperSectorMinusCoreVPAImp!AT$132</f>
        <v>2.1903404689999999E-2</v>
      </c>
      <c r="AW30" s="10">
        <f>1/1000*[1]PaperSectorMinusCoreVPAImp!AU$132</f>
        <v>1.7745116134999999E-2</v>
      </c>
      <c r="AX30" s="10">
        <f>1/1000*[1]PaperSectorMinusCoreVPAImp!AV$132</f>
        <v>2.45963963638E-2</v>
      </c>
      <c r="AY30" s="10">
        <f>1/1000*[1]PaperSectorMinusCoreVPAImp!AW$132</f>
        <v>2.4284395657800002E-2</v>
      </c>
      <c r="AZ30" s="10">
        <f>1/1000*[1]PaperSectorMinusCoreVPAImp!AX$132</f>
        <v>2.8101466808999997E-2</v>
      </c>
      <c r="BA30" s="10">
        <f>1/1000*[1]PaperSectorMinusCoreVPAImp!AY$132</f>
        <v>2.7239118047899996E-2</v>
      </c>
      <c r="BB30" s="10">
        <f>1/1000*[1]PaperSectorMinusCoreVPAImp!AZ$132</f>
        <v>3.8936063036400008E-2</v>
      </c>
      <c r="BC30" s="176">
        <f>1/1000*[1]PaperSectorMinusCoreVPAImp!BA$132</f>
        <v>0</v>
      </c>
      <c r="BD30" s="166"/>
    </row>
    <row r="31" spans="2:56">
      <c r="B31" s="5" t="s">
        <v>51</v>
      </c>
      <c r="C31" s="35">
        <f>1/$A$1*[1]PaperSectorMinusCoreVPAImp!$B$160</f>
        <v>0.20558684742884617</v>
      </c>
      <c r="D31" s="10">
        <f>1/$A$1*[1]PaperSectorMinusCoreVPAImp!$C$160</f>
        <v>0.26489248522361108</v>
      </c>
      <c r="E31" s="10">
        <f>1/$A$1*[1]PaperSectorMinusCoreVPAImp!D$160</f>
        <v>0.33276777257916668</v>
      </c>
      <c r="F31" s="10">
        <f>1/$A$1*[1]PaperSectorMinusCoreVPAImp!E$160</f>
        <v>0.21038949802814688</v>
      </c>
      <c r="G31" s="10">
        <f>1/$A$1*[1]PaperSectorMinusCoreVPAImp!F$160</f>
        <v>0.25560890779348289</v>
      </c>
      <c r="H31" s="10">
        <f>1/$A$1*[1]PaperSectorMinusCoreVPAImp!G$160</f>
        <v>0.22651997174444444</v>
      </c>
      <c r="I31" s="10">
        <f>1/$A$1*[1]PaperSectorMinusCoreVPAImp!H$160</f>
        <v>0.20790872170833341</v>
      </c>
      <c r="J31" s="10">
        <f>1/$A$1*[1]PaperSectorMinusCoreVPAImp!I$160</f>
        <v>0.17952813640833332</v>
      </c>
      <c r="K31" s="10">
        <f>1/$A$1*[1]PaperSectorMinusCoreVPAImp!J$160</f>
        <v>0.20795540271250001</v>
      </c>
      <c r="L31" s="10">
        <f>1/$A$1*[1]PaperSectorMinusCoreVPAImp!K$160</f>
        <v>0.35401216340283814</v>
      </c>
      <c r="M31" s="10">
        <f>1/$A$1*[1]PaperSectorMinusCoreVPAImp!L$160</f>
        <v>0.46330100064387258</v>
      </c>
      <c r="N31" s="10">
        <f>1/$A$1*[1]PaperSectorMinusCoreVPAImp!M$160</f>
        <v>0.35608961511388892</v>
      </c>
      <c r="O31" s="10">
        <f>1/$A$1*[1]PaperSectorMinusCoreVPAImp!N$160</f>
        <v>0.44807554550000006</v>
      </c>
      <c r="P31" s="10">
        <f>1/$A$1*[1]PaperSectorMinusCoreVPAImp!O$160</f>
        <v>0.47456907512500002</v>
      </c>
      <c r="Q31" s="10">
        <f>1/$A$1*[1]PaperSectorMinusCoreVPAImp!P$160</f>
        <v>0.44013872669296539</v>
      </c>
      <c r="R31" s="10">
        <f>1/$A$1*[1]PaperSectorMinusCoreVPAImp!Q$160</f>
        <v>0.50425679366666665</v>
      </c>
      <c r="S31" s="10">
        <f>1/$A$1*[1]PaperSectorMinusCoreVPAImp!R$160</f>
        <v>0.6806328015602835</v>
      </c>
      <c r="T31" s="10">
        <f>1/$A$1*[1]PaperSectorMinusCoreVPAImp!S$160</f>
        <v>0.48199918436384037</v>
      </c>
      <c r="U31" s="10">
        <f>1/$A$1*[1]PaperSectorMinusCoreVPAImp!T$160</f>
        <v>0.44636603242702017</v>
      </c>
      <c r="V31" s="10">
        <f>1/$A$1*[1]PaperSectorMinusCoreVPAImp!U$160</f>
        <v>0.64362338192702018</v>
      </c>
      <c r="W31" s="10">
        <f>1/$A$1*[1]PaperSectorMinusCoreVPAImp!V$160</f>
        <v>0.38162711880333333</v>
      </c>
      <c r="X31" s="10">
        <f>1/$A$1*[1]PaperSectorMinusCoreVPAImp!W$160</f>
        <v>0.34984184055611878</v>
      </c>
      <c r="Y31" s="10">
        <f>1/$A$1*[1]PaperSectorMinusCoreVPAImp!X$160</f>
        <v>0.37847271045424241</v>
      </c>
      <c r="Z31" s="10">
        <f>1/$A$1*[1]PaperSectorMinusCoreVPAImp!Y$160</f>
        <v>0.30061441514999998</v>
      </c>
      <c r="AA31" s="10">
        <f>1/$A$1*[1]PaperSectorMinusCoreVPAImp!Z$160</f>
        <v>0.30634931380666663</v>
      </c>
      <c r="AB31" s="10">
        <f>1/$A$1*[1]PaperSectorMinusCoreVPAImp!AA$160</f>
        <v>0.30634931380666663</v>
      </c>
      <c r="AC31" s="4"/>
      <c r="AD31" s="35">
        <f>1/1000*[1]PaperSectorMinusCoreVPAImp!$AB$160</f>
        <v>7.4596657787432991E-2</v>
      </c>
      <c r="AE31" s="10">
        <f>1/1000*[1]PaperSectorMinusCoreVPAImp!$AC$160</f>
        <v>6.0041584645599992E-2</v>
      </c>
      <c r="AF31" s="10">
        <f>1/1000*[1]PaperSectorMinusCoreVPAImp!AD$160</f>
        <v>6.6671630068800003E-2</v>
      </c>
      <c r="AG31" s="10">
        <f>1/1000*[1]PaperSectorMinusCoreVPAImp!AE$160</f>
        <v>9.5254407505600006E-2</v>
      </c>
      <c r="AH31" s="10">
        <f>1/1000*[1]PaperSectorMinusCoreVPAImp!AF$160</f>
        <v>0.1156683491257</v>
      </c>
      <c r="AI31" s="10">
        <f>1/1000*[1]PaperSectorMinusCoreVPAImp!AG$160</f>
        <v>9.7441493763899989E-2</v>
      </c>
      <c r="AJ31" s="10">
        <f>1/1000*[1]PaperSectorMinusCoreVPAImp!AH$160</f>
        <v>7.2729949464800006E-2</v>
      </c>
      <c r="AK31" s="10">
        <f>1/1000*[1]PaperSectorMinusCoreVPAImp!AI$160</f>
        <v>7.9583106752999996E-2</v>
      </c>
      <c r="AL31" s="10">
        <f>1/1000*[1]PaperSectorMinusCoreVPAImp!AJ$160</f>
        <v>9.0460208217999993E-2</v>
      </c>
      <c r="AM31" s="10">
        <f>1/1000*[1]PaperSectorMinusCoreVPAImp!AK$160</f>
        <v>0.12440036528479999</v>
      </c>
      <c r="AN31" s="10">
        <f>1/1000*[1]PaperSectorMinusCoreVPAImp!AL$160</f>
        <v>0.17984966272110001</v>
      </c>
      <c r="AO31" s="10">
        <f>1/1000*[1]PaperSectorMinusCoreVPAImp!AM$160</f>
        <v>0.17388519897599997</v>
      </c>
      <c r="AP31" s="10">
        <f>1/1000*[1]PaperSectorMinusCoreVPAImp!AN$160</f>
        <v>0.10850698485440001</v>
      </c>
      <c r="AQ31" s="10">
        <f>1/1000*[1]PaperSectorMinusCoreVPAImp!AO$160</f>
        <v>0.11826496223160002</v>
      </c>
      <c r="AR31" s="10">
        <f>1/1000*[1]PaperSectorMinusCoreVPAImp!AP$160</f>
        <v>0.114162375765</v>
      </c>
      <c r="AS31" s="10">
        <f>1/1000*[1]PaperSectorMinusCoreVPAImp!AQ$160</f>
        <v>0.11026133889749996</v>
      </c>
      <c r="AT31" s="10">
        <f>1/1000*[1]PaperSectorMinusCoreVPAImp!AR$160</f>
        <v>0.1274190147117</v>
      </c>
      <c r="AU31" s="10">
        <f>1/1000*[1]PaperSectorMinusCoreVPAImp!AS$160</f>
        <v>0.10677348930820001</v>
      </c>
      <c r="AV31" s="10">
        <f>1/1000*[1]PaperSectorMinusCoreVPAImp!AT$160</f>
        <v>0.11076267611400002</v>
      </c>
      <c r="AW31" s="10">
        <f>1/1000*[1]PaperSectorMinusCoreVPAImp!AU$160</f>
        <v>0.11223411118799999</v>
      </c>
      <c r="AX31" s="10">
        <f>1/1000*[1]PaperSectorMinusCoreVPAImp!AV$160</f>
        <v>9.1335833394800003E-2</v>
      </c>
      <c r="AY31" s="10">
        <f>1/1000*[1]PaperSectorMinusCoreVPAImp!AW$160</f>
        <v>8.329155170130001E-2</v>
      </c>
      <c r="AZ31" s="10">
        <f>1/1000*[1]PaperSectorMinusCoreVPAImp!AX$160</f>
        <v>9.5282252910000004E-2</v>
      </c>
      <c r="BA31" s="10">
        <f>1/1000*[1]PaperSectorMinusCoreVPAImp!AY$160</f>
        <v>8.7917392099900002E-2</v>
      </c>
      <c r="BB31" s="10">
        <f>1/1000*[1]PaperSectorMinusCoreVPAImp!AZ$160</f>
        <v>8.5640715950350013E-2</v>
      </c>
      <c r="BC31" s="176">
        <f>1/1000*[1]PaperSectorMinusCoreVPAImp!BA$160</f>
        <v>0</v>
      </c>
      <c r="BD31" s="166"/>
    </row>
    <row r="32" spans="2:56">
      <c r="B32" s="5" t="s">
        <v>32</v>
      </c>
      <c r="C32" s="35">
        <f>1/$A$1*[1]PaperSectorMinusCoreVPAImp!$B$188</f>
        <v>4.8769622604166681E-2</v>
      </c>
      <c r="D32" s="10">
        <f>1/$A$1*[1]PaperSectorMinusCoreVPAImp!$C$188</f>
        <v>6.4803179437499997E-2</v>
      </c>
      <c r="E32" s="10">
        <f>1/$A$1*[1]PaperSectorMinusCoreVPAImp!D$188</f>
        <v>8.5838385500000003E-2</v>
      </c>
      <c r="F32" s="10">
        <f>1/$A$1*[1]PaperSectorMinusCoreVPAImp!E$188</f>
        <v>0.10629268263111892</v>
      </c>
      <c r="G32" s="10">
        <f>1/$A$1*[1]PaperSectorMinusCoreVPAImp!F$188</f>
        <v>0.15116891381666669</v>
      </c>
      <c r="H32" s="10">
        <f>1/$A$1*[1]PaperSectorMinusCoreVPAImp!G$188</f>
        <v>0.2621476434333333</v>
      </c>
      <c r="I32" s="10">
        <f>1/$A$1*[1]PaperSectorMinusCoreVPAImp!H$188</f>
        <v>0.27640878002500002</v>
      </c>
      <c r="J32" s="10">
        <f>1/$A$1*[1]PaperSectorMinusCoreVPAImp!I$188</f>
        <v>0.37168121690897427</v>
      </c>
      <c r="K32" s="10">
        <f>1/$A$1*[1]PaperSectorMinusCoreVPAImp!J$188</f>
        <v>0.36025051148333337</v>
      </c>
      <c r="L32" s="10">
        <f>1/$A$1*[1]PaperSectorMinusCoreVPAImp!K$188</f>
        <v>0.35050501314262184</v>
      </c>
      <c r="M32" s="10">
        <f>1/$A$1*[1]PaperSectorMinusCoreVPAImp!L$188</f>
        <v>0.3796676106093137</v>
      </c>
      <c r="N32" s="10">
        <f>1/$A$1*[1]PaperSectorMinusCoreVPAImp!M$188</f>
        <v>0.42564537723333334</v>
      </c>
      <c r="O32" s="10">
        <f>1/$A$1*[1]PaperSectorMinusCoreVPAImp!N$188</f>
        <v>0.49355197145000002</v>
      </c>
      <c r="P32" s="10">
        <f>1/$A$1*[1]PaperSectorMinusCoreVPAImp!O$188</f>
        <v>0.52600887056111134</v>
      </c>
      <c r="Q32" s="10">
        <f>1/$A$1*[1]PaperSectorMinusCoreVPAImp!P$188</f>
        <v>0.50337758942348476</v>
      </c>
      <c r="R32" s="10">
        <f>1/$A$1*[1]PaperSectorMinusCoreVPAImp!Q$188</f>
        <v>0.48454053238888872</v>
      </c>
      <c r="S32" s="10">
        <f>1/$A$1*[1]PaperSectorMinusCoreVPAImp!R$188</f>
        <v>0.53631198921060597</v>
      </c>
      <c r="T32" s="10">
        <f>1/$A$1*[1]PaperSectorMinusCoreVPAImp!S$188</f>
        <v>0.54510966409191919</v>
      </c>
      <c r="U32" s="10">
        <f>1/$A$1*[1]PaperSectorMinusCoreVPAImp!T$188</f>
        <v>0.61362377733497475</v>
      </c>
      <c r="V32" s="10">
        <f>1/$A$1*[1]PaperSectorMinusCoreVPAImp!U$188</f>
        <v>0.6079410638349747</v>
      </c>
      <c r="W32" s="10">
        <f>1/$A$1*[1]PaperSectorMinusCoreVPAImp!V$188</f>
        <v>0.58737344701666627</v>
      </c>
      <c r="X32" s="10">
        <f>1/$A$1*[1]PaperSectorMinusCoreVPAImp!W$188</f>
        <v>0.55826153356999986</v>
      </c>
      <c r="Y32" s="10">
        <f>1/$A$1*[1]PaperSectorMinusCoreVPAImp!X$188</f>
        <v>0.57266189785000021</v>
      </c>
      <c r="Z32" s="10">
        <f>1/$A$1*[1]PaperSectorMinusCoreVPAImp!Y$188</f>
        <v>0.96260986101000023</v>
      </c>
      <c r="AA32" s="10">
        <f>1/$A$1*[1]PaperSectorMinusCoreVPAImp!Z$188</f>
        <v>1.0174392132099999</v>
      </c>
      <c r="AB32" s="10">
        <f>1/$A$1*[1]PaperSectorMinusCoreVPAImp!AA$188</f>
        <v>1.0174392132099999</v>
      </c>
      <c r="AC32" s="4"/>
      <c r="AD32" s="35">
        <f>1/1000*[1]PaperSectorMinusCoreVPAImp!$AB$188</f>
        <v>1.7279328838103999E-2</v>
      </c>
      <c r="AE32" s="10">
        <f>1/1000*[1]PaperSectorMinusCoreVPAImp!$AC$188</f>
        <v>2.0929411635599998E-2</v>
      </c>
      <c r="AF32" s="10">
        <f>1/1000*[1]PaperSectorMinusCoreVPAImp!AD$188</f>
        <v>2.5865026113600004E-2</v>
      </c>
      <c r="AG32" s="10">
        <f>1/1000*[1]PaperSectorMinusCoreVPAImp!AE$188</f>
        <v>3.7285739982399993E-2</v>
      </c>
      <c r="AH32" s="10">
        <f>1/1000*[1]PaperSectorMinusCoreVPAImp!AF$188</f>
        <v>4.0796257958399994E-2</v>
      </c>
      <c r="AI32" s="10">
        <f>1/1000*[1]PaperSectorMinusCoreVPAImp!AG$188</f>
        <v>7.6744362509099995E-2</v>
      </c>
      <c r="AJ32" s="10">
        <f>1/1000*[1]PaperSectorMinusCoreVPAImp!AH$188</f>
        <v>7.8495949686000002E-2</v>
      </c>
      <c r="AK32" s="10">
        <f>1/1000*[1]PaperSectorMinusCoreVPAImp!AI$188</f>
        <v>0.10596013623400001</v>
      </c>
      <c r="AL32" s="10">
        <f>1/1000*[1]PaperSectorMinusCoreVPAImp!AJ$188</f>
        <v>0.1115349307764</v>
      </c>
      <c r="AM32" s="10">
        <f>1/1000*[1]PaperSectorMinusCoreVPAImp!AK$188</f>
        <v>9.6064297516E-2</v>
      </c>
      <c r="AN32" s="10">
        <f>1/1000*[1]PaperSectorMinusCoreVPAImp!AL$188</f>
        <v>0.10954714875660002</v>
      </c>
      <c r="AO32" s="10">
        <f>1/1000*[1]PaperSectorMinusCoreVPAImp!AM$188</f>
        <v>0.15363393196799999</v>
      </c>
      <c r="AP32" s="10">
        <f>1/1000*[1]PaperSectorMinusCoreVPAImp!AN$188</f>
        <v>0.1462864748928</v>
      </c>
      <c r="AQ32" s="10">
        <f>1/1000*[1]PaperSectorMinusCoreVPAImp!AO$188</f>
        <v>0.16994466145020001</v>
      </c>
      <c r="AR32" s="10">
        <f>1/1000*[1]PaperSectorMinusCoreVPAImp!AP$188</f>
        <v>0.1767472415635</v>
      </c>
      <c r="AS32" s="10">
        <f>1/1000*[1]PaperSectorMinusCoreVPAImp!AQ$188</f>
        <v>0.1483051330705</v>
      </c>
      <c r="AT32" s="10">
        <f>1/1000*[1]PaperSectorMinusCoreVPAImp!AR$188</f>
        <v>0.15654215586530001</v>
      </c>
      <c r="AU32" s="10">
        <f>1/1000*[1]PaperSectorMinusCoreVPAImp!AS$188</f>
        <v>0.17137452523619998</v>
      </c>
      <c r="AV32" s="10">
        <f>1/1000*[1]PaperSectorMinusCoreVPAImp!AT$188</f>
        <v>0.18109291022000001</v>
      </c>
      <c r="AW32" s="10">
        <f>1/1000*[1]PaperSectorMinusCoreVPAImp!AU$188</f>
        <v>0.19441600165799994</v>
      </c>
      <c r="AX32" s="10">
        <f>1/1000*[1]PaperSectorMinusCoreVPAImp!AV$188</f>
        <v>0.18562061359819998</v>
      </c>
      <c r="AY32" s="10">
        <f>1/1000*[1]PaperSectorMinusCoreVPAImp!AW$188</f>
        <v>0.218524545904</v>
      </c>
      <c r="AZ32" s="10">
        <f>1/1000*[1]PaperSectorMinusCoreVPAImp!AX$188</f>
        <v>0.24714477251099998</v>
      </c>
      <c r="BA32" s="10">
        <f>1/1000*[1]PaperSectorMinusCoreVPAImp!AY$188</f>
        <v>0.20828444906169999</v>
      </c>
      <c r="BB32" s="10">
        <f>1/1000*[1]PaperSectorMinusCoreVPAImp!AZ$188</f>
        <v>0.21928244239150005</v>
      </c>
      <c r="BC32" s="176">
        <f>1/1000*[1]PaperSectorMinusCoreVPAImp!BA$188</f>
        <v>0</v>
      </c>
      <c r="BD32" s="166"/>
    </row>
    <row r="33" spans="2:56">
      <c r="B33" s="5" t="s">
        <v>71</v>
      </c>
      <c r="C33" s="35">
        <f>1/$A$1*[1]PaperSectorMinusCoreVPAImp!$B$189</f>
        <v>0.26130062181250002</v>
      </c>
      <c r="D33" s="10">
        <f>1/$A$1*[1]PaperSectorMinusCoreVPAImp!$C$189</f>
        <v>0.2584068711875</v>
      </c>
      <c r="E33" s="10">
        <f>1/$A$1*[1]PaperSectorMinusCoreVPAImp!D$189</f>
        <v>0.15332788056249999</v>
      </c>
      <c r="F33" s="10">
        <f>1/$A$1*[1]PaperSectorMinusCoreVPAImp!E$189</f>
        <v>8.3185883583333328E-2</v>
      </c>
      <c r="G33" s="10">
        <f>1/$A$1*[1]PaperSectorMinusCoreVPAImp!F$189</f>
        <v>4.4614541950000003E-2</v>
      </c>
      <c r="H33" s="10">
        <f>1/$A$1*[1]PaperSectorMinusCoreVPAImp!G$189</f>
        <v>0.10333556690000001</v>
      </c>
      <c r="I33" s="10">
        <f>1/$A$1*[1]PaperSectorMinusCoreVPAImp!H$189</f>
        <v>0.16843739592500001</v>
      </c>
      <c r="J33" s="10">
        <f>1/$A$1*[1]PaperSectorMinusCoreVPAImp!I$189</f>
        <v>0.26154448698076926</v>
      </c>
      <c r="K33" s="10">
        <f>1/$A$1*[1]PaperSectorMinusCoreVPAImp!J$189</f>
        <v>0.23605695614166666</v>
      </c>
      <c r="L33" s="10">
        <f>1/$A$1*[1]PaperSectorMinusCoreVPAImp!K$189</f>
        <v>0.20914355986111108</v>
      </c>
      <c r="M33" s="10">
        <f>1/$A$1*[1]PaperSectorMinusCoreVPAImp!L$189</f>
        <v>0.36924128935833334</v>
      </c>
      <c r="N33" s="10">
        <f>1/$A$1*[1]PaperSectorMinusCoreVPAImp!M$189</f>
        <v>0.5534472203416666</v>
      </c>
      <c r="O33" s="10">
        <f>1/$A$1*[1]PaperSectorMinusCoreVPAImp!N$189</f>
        <v>0.7735725484999999</v>
      </c>
      <c r="P33" s="10">
        <f>1/$A$1*[1]PaperSectorMinusCoreVPAImp!O$189</f>
        <v>0.60165753825000001</v>
      </c>
      <c r="Q33" s="10">
        <f>1/$A$1*[1]PaperSectorMinusCoreVPAImp!P$189</f>
        <v>0.52594506283333331</v>
      </c>
      <c r="R33" s="10">
        <f>1/$A$1*[1]PaperSectorMinusCoreVPAImp!Q$189</f>
        <v>0.53759825200000011</v>
      </c>
      <c r="S33" s="10">
        <f>1/$A$1*[1]PaperSectorMinusCoreVPAImp!R$189</f>
        <v>0.60742848849576647</v>
      </c>
      <c r="T33" s="10">
        <f>1/$A$1*[1]PaperSectorMinusCoreVPAImp!S$189</f>
        <v>0.54480078911666663</v>
      </c>
      <c r="U33" s="10">
        <f>1/$A$1*[1]PaperSectorMinusCoreVPAImp!T$189</f>
        <v>0.60723225886249999</v>
      </c>
      <c r="V33" s="10">
        <f>1/$A$1*[1]PaperSectorMinusCoreVPAImp!U$189</f>
        <v>0.59710052886249998</v>
      </c>
      <c r="W33" s="10">
        <f>1/$A$1*[1]PaperSectorMinusCoreVPAImp!V$189</f>
        <v>0.66839296049999997</v>
      </c>
      <c r="X33" s="10">
        <f>1/$A$1*[1]PaperSectorMinusCoreVPAImp!W$189</f>
        <v>0.56997941304545441</v>
      </c>
      <c r="Y33" s="10">
        <f>1/$A$1*[1]PaperSectorMinusCoreVPAImp!X$189</f>
        <v>0.58809995624166667</v>
      </c>
      <c r="Z33" s="10">
        <f>1/$A$1*[1]PaperSectorMinusCoreVPAImp!Y$189</f>
        <v>2.7796252283333323E-2</v>
      </c>
      <c r="AA33" s="10">
        <f>1/$A$1*[1]PaperSectorMinusCoreVPAImp!Z$189</f>
        <v>2.192571111111111E-2</v>
      </c>
      <c r="AB33" s="10">
        <f>1/$A$1*[1]PaperSectorMinusCoreVPAImp!AA$189</f>
        <v>2.192571111111111E-2</v>
      </c>
      <c r="AC33" s="4"/>
      <c r="AD33" s="35">
        <f>1/1000*[1]PaperSectorMinusCoreVPAImp!$AB$189</f>
        <v>3.4796263585749006E-2</v>
      </c>
      <c r="AE33" s="10">
        <f>1/1000*[1]PaperSectorMinusCoreVPAImp!$AC$189</f>
        <v>2.5124337552399997E-2</v>
      </c>
      <c r="AF33" s="10">
        <f>1/1000*[1]PaperSectorMinusCoreVPAImp!AD$189</f>
        <v>1.50714541104E-2</v>
      </c>
      <c r="AG33" s="10">
        <f>1/1000*[1]PaperSectorMinusCoreVPAImp!AE$189</f>
        <v>1.0506345785599999E-2</v>
      </c>
      <c r="AH33" s="10">
        <f>1/1000*[1]PaperSectorMinusCoreVPAImp!AF$189</f>
        <v>5.5441817144000006E-3</v>
      </c>
      <c r="AI33" s="10">
        <f>1/1000*[1]PaperSectorMinusCoreVPAImp!AG$189</f>
        <v>1.2930061930500001E-2</v>
      </c>
      <c r="AJ33" s="10">
        <f>1/1000*[1]PaperSectorMinusCoreVPAImp!AH$189</f>
        <v>2.2338846683199999E-2</v>
      </c>
      <c r="AK33" s="10">
        <f>1/1000*[1]PaperSectorMinusCoreVPAImp!AI$189</f>
        <v>3.7256757436000001E-2</v>
      </c>
      <c r="AL33" s="10">
        <f>1/1000*[1]PaperSectorMinusCoreVPAImp!AJ$189</f>
        <v>3.5174880629999995E-2</v>
      </c>
      <c r="AM33" s="10">
        <f>1/1000*[1]PaperSectorMinusCoreVPAImp!AK$189</f>
        <v>2.2514151646800002E-2</v>
      </c>
      <c r="AN33" s="10">
        <f>1/1000*[1]PaperSectorMinusCoreVPAImp!AL$189</f>
        <v>4.8526307253000008E-2</v>
      </c>
      <c r="AO33" s="10">
        <f>1/1000*[1]PaperSectorMinusCoreVPAImp!AM$189</f>
        <v>7.032423811199999E-2</v>
      </c>
      <c r="AP33" s="10">
        <f>1/1000*[1]PaperSectorMinusCoreVPAImp!AN$189</f>
        <v>8.9012451070400012E-2</v>
      </c>
      <c r="AQ33" s="10">
        <f>1/1000*[1]PaperSectorMinusCoreVPAImp!AO$189</f>
        <v>6.9232923329999987E-2</v>
      </c>
      <c r="AR33" s="10">
        <f>1/1000*[1]PaperSectorMinusCoreVPAImp!AP$189</f>
        <v>6.2135155263499997E-2</v>
      </c>
      <c r="AS33" s="10">
        <f>1/1000*[1]PaperSectorMinusCoreVPAImp!AQ$189</f>
        <v>5.7553354232499992E-2</v>
      </c>
      <c r="AT33" s="10">
        <f>1/1000*[1]PaperSectorMinusCoreVPAImp!AR$189</f>
        <v>6.2882396808499996E-2</v>
      </c>
      <c r="AU33" s="10">
        <f>1/1000*[1]PaperSectorMinusCoreVPAImp!AS$189</f>
        <v>5.8699827686499992E-2</v>
      </c>
      <c r="AV33" s="10">
        <f>1/1000*[1]PaperSectorMinusCoreVPAImp!AT$189</f>
        <v>6.1939834958999997E-2</v>
      </c>
      <c r="AW33" s="10">
        <f>1/1000*[1]PaperSectorMinusCoreVPAImp!AU$189</f>
        <v>6.7086213261499994E-2</v>
      </c>
      <c r="AX33" s="10">
        <f>1/1000*[1]PaperSectorMinusCoreVPAImp!AV$189</f>
        <v>6.63132856376E-2</v>
      </c>
      <c r="AY33" s="10">
        <f>1/1000*[1]PaperSectorMinusCoreVPAImp!AW$189</f>
        <v>6.6213771732800006E-2</v>
      </c>
      <c r="AZ33" s="10">
        <f>1/1000*[1]PaperSectorMinusCoreVPAImp!AX$189</f>
        <v>7.2580041494999997E-2</v>
      </c>
      <c r="BA33" s="10">
        <f>1/1000*[1]PaperSectorMinusCoreVPAImp!AY$189</f>
        <v>6.6293178407499986E-2</v>
      </c>
      <c r="BB33" s="10">
        <f>1/1000*[1]PaperSectorMinusCoreVPAImp!AZ$189</f>
        <v>8.7087508774600017E-2</v>
      </c>
      <c r="BC33" s="176">
        <f>1/1000*[1]PaperSectorMinusCoreVPAImp!BA$189</f>
        <v>0</v>
      </c>
      <c r="BD33" s="166"/>
    </row>
    <row r="34" spans="2:56">
      <c r="B34" s="5" t="s">
        <v>150</v>
      </c>
      <c r="C34" s="35">
        <f>1/$A$1*[1]PaperSectorMinusCoreVPAImp!$B$207</f>
        <v>6.8634562499999986E-3</v>
      </c>
      <c r="D34" s="10">
        <f>1/$A$1*[1]PaperSectorMinusCoreVPAImp!$C$207</f>
        <v>9.9091437083333334E-3</v>
      </c>
      <c r="E34" s="10">
        <f>1/$A$1*[1]PaperSectorMinusCoreVPAImp!D$207</f>
        <v>5.8081104479166666E-2</v>
      </c>
      <c r="F34" s="10">
        <f>1/$A$1*[1]PaperSectorMinusCoreVPAImp!E$207</f>
        <v>6.1397749999999994E-2</v>
      </c>
      <c r="G34" s="10">
        <f>1/$A$1*[1]PaperSectorMinusCoreVPAImp!F$207</f>
        <v>6.2487946499999995E-2</v>
      </c>
      <c r="H34" s="10">
        <f>1/$A$1*[1]PaperSectorMinusCoreVPAImp!G$207</f>
        <v>8.3798221849999993E-2</v>
      </c>
      <c r="I34" s="10">
        <f>1/$A$1*[1]PaperSectorMinusCoreVPAImp!H$207</f>
        <v>7.1588268849999998E-2</v>
      </c>
      <c r="J34" s="10">
        <f>1/$A$1*[1]PaperSectorMinusCoreVPAImp!I$207</f>
        <v>7.872637589444445E-2</v>
      </c>
      <c r="K34" s="10">
        <f>1/$A$1*[1]PaperSectorMinusCoreVPAImp!J$207</f>
        <v>8.4420854000000004E-2</v>
      </c>
      <c r="L34" s="10">
        <f>1/$A$1*[1]PaperSectorMinusCoreVPAImp!K$207</f>
        <v>6.475771466666666E-2</v>
      </c>
      <c r="M34" s="10">
        <f>1/$A$1*[1]PaperSectorMinusCoreVPAImp!L$207</f>
        <v>2.7094856774999999E-2</v>
      </c>
      <c r="N34" s="10">
        <f>1/$A$1*[1]PaperSectorMinusCoreVPAImp!M$207</f>
        <v>1.9115308583333334E-2</v>
      </c>
      <c r="O34" s="10">
        <f>1/$A$1*[1]PaperSectorMinusCoreVPAImp!N$207</f>
        <v>3.2212477500000005E-3</v>
      </c>
      <c r="P34" s="10">
        <f>1/$A$1*[1]PaperSectorMinusCoreVPAImp!O$207</f>
        <v>4.3194145555555561E-3</v>
      </c>
      <c r="Q34" s="10">
        <f>1/$A$1*[1]PaperSectorMinusCoreVPAImp!P$207</f>
        <v>8.8863226224747474E-3</v>
      </c>
      <c r="R34" s="10">
        <f>1/$A$1*[1]PaperSectorMinusCoreVPAImp!Q$207</f>
        <v>2.3149245000000001E-3</v>
      </c>
      <c r="S34" s="10">
        <f>1/$A$1*[1]PaperSectorMinusCoreVPAImp!R$207</f>
        <v>1.2211965765151513E-2</v>
      </c>
      <c r="T34" s="10">
        <f>1/$A$1*[1]PaperSectorMinusCoreVPAImp!S$207</f>
        <v>7.71647685E-3</v>
      </c>
      <c r="U34" s="10">
        <f>1/$A$1*[1]PaperSectorMinusCoreVPAImp!T$207</f>
        <v>5.4776810374999995E-3</v>
      </c>
      <c r="V34" s="10">
        <f>1/$A$1*[1]PaperSectorMinusCoreVPAImp!U$207</f>
        <v>5.4776810374999995E-3</v>
      </c>
      <c r="W34" s="10">
        <f>1/$A$1*[1]PaperSectorMinusCoreVPAImp!V$207</f>
        <v>1.1728206000000003E-2</v>
      </c>
      <c r="X34" s="10">
        <f>1/$A$1*[1]PaperSectorMinusCoreVPAImp!W$207</f>
        <v>6.8302089799999986E-3</v>
      </c>
      <c r="Y34" s="10">
        <f>1/$A$1*[1]PaperSectorMinusCoreVPAImp!X$207</f>
        <v>1.0714669583333334E-2</v>
      </c>
      <c r="Z34" s="10">
        <f>1/$A$1*[1]PaperSectorMinusCoreVPAImp!Y$207</f>
        <v>1.6526258000000002E-2</v>
      </c>
      <c r="AA34" s="10">
        <f>1/$A$1*[1]PaperSectorMinusCoreVPAImp!Z$207</f>
        <v>2.6092392666666672E-2</v>
      </c>
      <c r="AB34" s="10">
        <f>1/$A$1*[1]PaperSectorMinusCoreVPAImp!AA$207</f>
        <v>2.6092392666666672E-2</v>
      </c>
      <c r="AC34" s="4"/>
      <c r="AD34" s="35">
        <f>1/1000*[1]PaperSectorMinusCoreVPAImp!$AB$207</f>
        <v>2.4346909722629999E-3</v>
      </c>
      <c r="AE34" s="10">
        <f>1/1000*[1]PaperSectorMinusCoreVPAImp!$AC$207</f>
        <v>3.5158954307999996E-3</v>
      </c>
      <c r="AF34" s="10">
        <f>1/1000*[1]PaperSectorMinusCoreVPAImp!AD$207</f>
        <v>1.0796068387199998E-2</v>
      </c>
      <c r="AG34" s="10">
        <f>1/1000*[1]PaperSectorMinusCoreVPAImp!AE$207</f>
        <v>1.47139392064E-2</v>
      </c>
      <c r="AH34" s="10">
        <f>1/1000*[1]PaperSectorMinusCoreVPAImp!AF$207</f>
        <v>1.65549879782E-2</v>
      </c>
      <c r="AI34" s="10">
        <f>1/1000*[1]PaperSectorMinusCoreVPAImp!AG$207</f>
        <v>2.2204623398099997E-2</v>
      </c>
      <c r="AJ34" s="10">
        <f>1/1000*[1]PaperSectorMinusCoreVPAImp!AH$207</f>
        <v>1.6071789237200002E-2</v>
      </c>
      <c r="AK34" s="10">
        <f>1/1000*[1]PaperSectorMinusCoreVPAImp!AI$207</f>
        <v>2.0356094061000002E-2</v>
      </c>
      <c r="AL34" s="10">
        <f>1/1000*[1]PaperSectorMinusCoreVPAImp!AJ$207</f>
        <v>2.1523151828800002E-2</v>
      </c>
      <c r="AM34" s="10">
        <f>1/1000*[1]PaperSectorMinusCoreVPAImp!AK$207</f>
        <v>1.8615161201999998E-2</v>
      </c>
      <c r="AN34" s="10">
        <f>1/1000*[1]PaperSectorMinusCoreVPAImp!AL$207</f>
        <v>1.8457612392600003E-2</v>
      </c>
      <c r="AO34" s="10">
        <f>1/1000*[1]PaperSectorMinusCoreVPAImp!AM$207</f>
        <v>1.7381464127999999E-2</v>
      </c>
      <c r="AP34" s="10">
        <f>1/1000*[1]PaperSectorMinusCoreVPAImp!AN$207</f>
        <v>2.7224565103999999E-3</v>
      </c>
      <c r="AQ34" s="10">
        <f>1/1000*[1]PaperSectorMinusCoreVPAImp!AO$207</f>
        <v>2.6425072890000002E-3</v>
      </c>
      <c r="AR34" s="10">
        <f>1/1000*[1]PaperSectorMinusCoreVPAImp!AP$207</f>
        <v>4.2338072779999998E-3</v>
      </c>
      <c r="AS34" s="10">
        <f>1/1000*[1]PaperSectorMinusCoreVPAImp!AQ$207</f>
        <v>1.1736546184999998E-3</v>
      </c>
      <c r="AT34" s="10">
        <f>1/1000*[1]PaperSectorMinusCoreVPAImp!AR$207</f>
        <v>4.1597600862999995E-3</v>
      </c>
      <c r="AU34" s="10">
        <f>1/1000*[1]PaperSectorMinusCoreVPAImp!AS$207</f>
        <v>3.6181376373999995E-3</v>
      </c>
      <c r="AV34" s="10">
        <f>1/1000*[1]PaperSectorMinusCoreVPAImp!AT$207</f>
        <v>3.782438302E-3</v>
      </c>
      <c r="AW34" s="10">
        <f>1/1000*[1]PaperSectorMinusCoreVPAImp!AU$207</f>
        <v>4.7629183474999998E-3</v>
      </c>
      <c r="AX34" s="10">
        <f>1/1000*[1]PaperSectorMinusCoreVPAImp!AV$207</f>
        <v>4.1559346770000003E-3</v>
      </c>
      <c r="AY34" s="10">
        <f>1/1000*[1]PaperSectorMinusCoreVPAImp!AW$207</f>
        <v>3.6173778352000001E-3</v>
      </c>
      <c r="AZ34" s="10">
        <f>1/1000*[1]PaperSectorMinusCoreVPAImp!AX$207</f>
        <v>5.6116475999999993E-3</v>
      </c>
      <c r="BA34" s="10">
        <f>1/1000*[1]PaperSectorMinusCoreVPAImp!AY$207</f>
        <v>5.0798879284999999E-3</v>
      </c>
      <c r="BB34" s="10">
        <f>1/1000*[1]PaperSectorMinusCoreVPAImp!AZ$207</f>
        <v>7.118959519050002E-3</v>
      </c>
      <c r="BC34" s="176">
        <f>1/1000*[1]PaperSectorMinusCoreVPAImp!BA$207</f>
        <v>0</v>
      </c>
      <c r="BD34" s="166"/>
    </row>
    <row r="35" spans="2:56">
      <c r="B35" s="5" t="s">
        <v>123</v>
      </c>
      <c r="C35" s="35">
        <f>1/$A$1*[1]PaperSectorMinusCoreVPAImp!$B$212</f>
        <v>0.12839798327083335</v>
      </c>
      <c r="D35" s="10">
        <f>1/$A$1*[1]PaperSectorMinusCoreVPAImp!$C$212</f>
        <v>6.8705168120833326E-2</v>
      </c>
      <c r="E35" s="10">
        <f>1/$A$1*[1]PaperSectorMinusCoreVPAImp!D$212</f>
        <v>5.9462360416666665E-2</v>
      </c>
      <c r="F35" s="10">
        <f>1/$A$1*[1]PaperSectorMinusCoreVPAImp!E$212</f>
        <v>5.6480051583333343E-2</v>
      </c>
      <c r="G35" s="10">
        <f>1/$A$1*[1]PaperSectorMinusCoreVPAImp!F$212</f>
        <v>8.8596295642948714E-2</v>
      </c>
      <c r="H35" s="10">
        <f>1/$A$1*[1]PaperSectorMinusCoreVPAImp!G$212</f>
        <v>0.14019271565000002</v>
      </c>
      <c r="I35" s="10">
        <f>1/$A$1*[1]PaperSectorMinusCoreVPAImp!H$212</f>
        <v>0.13485963460555556</v>
      </c>
      <c r="J35" s="10">
        <f>1/$A$1*[1]PaperSectorMinusCoreVPAImp!I$212</f>
        <v>0.11830382805192309</v>
      </c>
      <c r="K35" s="10">
        <f>1/$A$1*[1]PaperSectorMinusCoreVPAImp!J$212</f>
        <v>9.0458802026388882E-2</v>
      </c>
      <c r="L35" s="10">
        <f>1/$A$1*[1]PaperSectorMinusCoreVPAImp!K$212</f>
        <v>5.3234960864393936E-2</v>
      </c>
      <c r="M35" s="10">
        <f>1/$A$1*[1]PaperSectorMinusCoreVPAImp!L$212</f>
        <v>0.14525451762462119</v>
      </c>
      <c r="N35" s="10">
        <f>1/$A$1*[1]PaperSectorMinusCoreVPAImp!M$212</f>
        <v>9.8754301452777776E-2</v>
      </c>
      <c r="O35" s="10">
        <f>1/$A$1*[1]PaperSectorMinusCoreVPAImp!N$212</f>
        <v>0.16816332581666665</v>
      </c>
      <c r="P35" s="10">
        <f>1/$A$1*[1]PaperSectorMinusCoreVPAImp!O$212</f>
        <v>0.10914645625</v>
      </c>
      <c r="Q35" s="10">
        <f>1/$A$1*[1]PaperSectorMinusCoreVPAImp!P$212</f>
        <v>2.1935053224873737E-2</v>
      </c>
      <c r="R35" s="10">
        <f>1/$A$1*[1]PaperSectorMinusCoreVPAImp!Q$212</f>
        <v>1.8240912124242427E-2</v>
      </c>
      <c r="S35" s="10">
        <f>1/$A$1*[1]PaperSectorMinusCoreVPAImp!R$212</f>
        <v>2.485618114842543E-2</v>
      </c>
      <c r="T35" s="10">
        <f>1/$A$1*[1]PaperSectorMinusCoreVPAImp!S$212</f>
        <v>3.3590450659615384E-2</v>
      </c>
      <c r="U35" s="10">
        <f>1/$A$1*[1]PaperSectorMinusCoreVPAImp!T$212</f>
        <v>6.0077145981691921E-2</v>
      </c>
      <c r="V35" s="10">
        <f>1/$A$1*[1]PaperSectorMinusCoreVPAImp!U$212</f>
        <v>0.23877216670896462</v>
      </c>
      <c r="W35" s="10">
        <f>1/$A$1*[1]PaperSectorMinusCoreVPAImp!V$212</f>
        <v>0.22029589354000001</v>
      </c>
      <c r="X35" s="10">
        <f>1/$A$1*[1]PaperSectorMinusCoreVPAImp!W$212</f>
        <v>0.27446844788999997</v>
      </c>
      <c r="Y35" s="10">
        <f>1/$A$1*[1]PaperSectorMinusCoreVPAImp!X$212</f>
        <v>0.27273391180999995</v>
      </c>
      <c r="Z35" s="10">
        <f>1/$A$1*[1]PaperSectorMinusCoreVPAImp!Y$212</f>
        <v>9.5407174449999993E-2</v>
      </c>
      <c r="AA35" s="10">
        <f>1/$A$1*[1]PaperSectorMinusCoreVPAImp!Z$212</f>
        <v>0.13431851885666665</v>
      </c>
      <c r="AB35" s="10">
        <f>1/$A$1*[1]PaperSectorMinusCoreVPAImp!AA$212</f>
        <v>0.13431851885666665</v>
      </c>
      <c r="AC35" s="4"/>
      <c r="AD35" s="35">
        <f>1/1000*[1]PaperSectorMinusCoreVPAImp!$AB$212</f>
        <v>2.2288442346174001E-2</v>
      </c>
      <c r="AE35" s="10">
        <f>1/1000*[1]PaperSectorMinusCoreVPAImp!$AC$212</f>
        <v>1.1625102048399999E-2</v>
      </c>
      <c r="AF35" s="10">
        <f>1/1000*[1]PaperSectorMinusCoreVPAImp!AD$212</f>
        <v>1.1456339260799999E-2</v>
      </c>
      <c r="AG35" s="10">
        <f>1/1000*[1]PaperSectorMinusCoreVPAImp!AE$212</f>
        <v>1.4826299040000001E-2</v>
      </c>
      <c r="AH35" s="10">
        <f>1/1000*[1]PaperSectorMinusCoreVPAImp!AF$212</f>
        <v>1.9440517539799997E-2</v>
      </c>
      <c r="AI35" s="10">
        <f>1/1000*[1]PaperSectorMinusCoreVPAImp!AG$212</f>
        <v>2.7940637267399999E-2</v>
      </c>
      <c r="AJ35" s="10">
        <f>1/1000*[1]PaperSectorMinusCoreVPAImp!AH$212</f>
        <v>2.9255822778800001E-2</v>
      </c>
      <c r="AK35" s="10">
        <f>1/1000*[1]PaperSectorMinusCoreVPAImp!AI$212</f>
        <v>3.0673183798499998E-2</v>
      </c>
      <c r="AL35" s="10">
        <f>1/1000*[1]PaperSectorMinusCoreVPAImp!AJ$212</f>
        <v>2.6802208962400001E-2</v>
      </c>
      <c r="AM35" s="10">
        <f>1/1000*[1]PaperSectorMinusCoreVPAImp!AK$212</f>
        <v>1.7777037040400002E-2</v>
      </c>
      <c r="AN35" s="10">
        <f>1/1000*[1]PaperSectorMinusCoreVPAImp!AL$212</f>
        <v>3.0586340939400002E-2</v>
      </c>
      <c r="AO35" s="10">
        <f>1/1000*[1]PaperSectorMinusCoreVPAImp!AM$212</f>
        <v>2.8864690175999998E-2</v>
      </c>
      <c r="AP35" s="10">
        <f>1/1000*[1]PaperSectorMinusCoreVPAImp!AN$212</f>
        <v>3.2253461169600005E-2</v>
      </c>
      <c r="AQ35" s="10">
        <f>1/1000*[1]PaperSectorMinusCoreVPAImp!AO$212</f>
        <v>2.0221906923299997E-2</v>
      </c>
      <c r="AR35" s="10">
        <f>1/1000*[1]PaperSectorMinusCoreVPAImp!AP$212</f>
        <v>1.1944705577000002E-2</v>
      </c>
      <c r="AS35" s="10">
        <f>1/1000*[1]PaperSectorMinusCoreVPAImp!AQ$212</f>
        <v>8.4447872774999974E-3</v>
      </c>
      <c r="AT35" s="10">
        <f>1/1000*[1]PaperSectorMinusCoreVPAImp!AR$212</f>
        <v>1.1681540749599999E-2</v>
      </c>
      <c r="AU35" s="10">
        <f>1/1000*[1]PaperSectorMinusCoreVPAImp!AS$212</f>
        <v>1.4240535023E-2</v>
      </c>
      <c r="AV35" s="10">
        <f>1/1000*[1]PaperSectorMinusCoreVPAImp!AT$212</f>
        <v>1.6579527550000001E-2</v>
      </c>
      <c r="AW35" s="10">
        <f>1/1000*[1]PaperSectorMinusCoreVPAImp!AU$212</f>
        <v>1.7983971535499996E-2</v>
      </c>
      <c r="AX35" s="10">
        <f>1/1000*[1]PaperSectorMinusCoreVPAImp!AV$212</f>
        <v>2.27011598946E-2</v>
      </c>
      <c r="AY35" s="10">
        <f>1/1000*[1]PaperSectorMinusCoreVPAImp!AW$212</f>
        <v>3.8733245229600005E-2</v>
      </c>
      <c r="AZ35" s="10">
        <f>1/1000*[1]PaperSectorMinusCoreVPAImp!AX$212</f>
        <v>4.6221132788999995E-2</v>
      </c>
      <c r="BA35" s="10">
        <f>1/1000*[1]PaperSectorMinusCoreVPAImp!AY$212</f>
        <v>3.6775178438899991E-2</v>
      </c>
      <c r="BB35" s="10">
        <f>1/1000*[1]PaperSectorMinusCoreVPAImp!AZ$212</f>
        <v>2.1529192855550001E-2</v>
      </c>
      <c r="BC35" s="176">
        <f>1/1000*[1]PaperSectorMinusCoreVPAImp!BA$212</f>
        <v>0</v>
      </c>
      <c r="BD35" s="166"/>
    </row>
    <row r="36" spans="2:56">
      <c r="B36" s="5" t="s">
        <v>57</v>
      </c>
      <c r="C36" s="35">
        <f>1/$A$1*[1]PaperSectorMinusCoreVPAImp!$B$246</f>
        <v>0.14824783299903846</v>
      </c>
      <c r="D36" s="10">
        <f>1/$A$1*[1]PaperSectorMinusCoreVPAImp!$C$246</f>
        <v>7.5983417761111102E-2</v>
      </c>
      <c r="E36" s="10">
        <f>1/$A$1*[1]PaperSectorMinusCoreVPAImp!D$246</f>
        <v>8.7044695245833359E-2</v>
      </c>
      <c r="F36" s="10">
        <f>1/$A$1*[1]PaperSectorMinusCoreVPAImp!E$246</f>
        <v>0.10786902881954154</v>
      </c>
      <c r="G36" s="10">
        <f>1/$A$1*[1]PaperSectorMinusCoreVPAImp!F$246</f>
        <v>0.11274519752190178</v>
      </c>
      <c r="H36" s="10">
        <f>1/$A$1*[1]PaperSectorMinusCoreVPAImp!G$246</f>
        <v>0.11269644294444445</v>
      </c>
      <c r="I36" s="10">
        <f>1/$A$1*[1]PaperSectorMinusCoreVPAImp!H$246</f>
        <v>0.12874997021666668</v>
      </c>
      <c r="J36" s="10">
        <f>1/$A$1*[1]PaperSectorMinusCoreVPAImp!I$246</f>
        <v>0.14079327722008544</v>
      </c>
      <c r="K36" s="10">
        <f>1/$A$1*[1]PaperSectorMinusCoreVPAImp!J$246</f>
        <v>0.11312105335138888</v>
      </c>
      <c r="L36" s="10">
        <f>1/$A$1*[1]PaperSectorMinusCoreVPAImp!K$246</f>
        <v>0.12783307581561265</v>
      </c>
      <c r="M36" s="10">
        <f>1/$A$1*[1]PaperSectorMinusCoreVPAImp!L$246</f>
        <v>0.24843310385456774</v>
      </c>
      <c r="N36" s="10">
        <f>1/$A$1*[1]PaperSectorMinusCoreVPAImp!M$246</f>
        <v>0.60711650748333335</v>
      </c>
      <c r="O36" s="10">
        <f>1/$A$1*[1]PaperSectorMinusCoreVPAImp!N$246</f>
        <v>0.58374767364999991</v>
      </c>
      <c r="P36" s="10">
        <f>1/$A$1*[1]PaperSectorMinusCoreVPAImp!O$246</f>
        <v>0.50809939764047618</v>
      </c>
      <c r="Q36" s="10">
        <f>1/$A$1*[1]PaperSectorMinusCoreVPAImp!P$246</f>
        <v>0.37591393275769636</v>
      </c>
      <c r="R36" s="10">
        <f>1/$A$1*[1]PaperSectorMinusCoreVPAImp!Q$246</f>
        <v>0.35630140916666664</v>
      </c>
      <c r="S36" s="10">
        <f>1/$A$1*[1]PaperSectorMinusCoreVPAImp!R$246</f>
        <v>0.36664212038495242</v>
      </c>
      <c r="T36" s="10">
        <f>1/$A$1*[1]PaperSectorMinusCoreVPAImp!S$246</f>
        <v>0.43682436866957064</v>
      </c>
      <c r="U36" s="10">
        <f>1/$A$1*[1]PaperSectorMinusCoreVPAImp!T$246</f>
        <v>0.46639898855028861</v>
      </c>
      <c r="V36" s="10">
        <f>1/$A$1*[1]PaperSectorMinusCoreVPAImp!U$246</f>
        <v>0.35438213537171714</v>
      </c>
      <c r="W36" s="10">
        <f>1/$A$1*[1]PaperSectorMinusCoreVPAImp!V$246</f>
        <v>0.21481661800416663</v>
      </c>
      <c r="X36" s="10">
        <f>1/$A$1*[1]PaperSectorMinusCoreVPAImp!W$246</f>
        <v>0.19742142281124705</v>
      </c>
      <c r="Y36" s="10">
        <f>1/$A$1*[1]PaperSectorMinusCoreVPAImp!X$246</f>
        <v>0.28513802354333334</v>
      </c>
      <c r="Z36" s="10">
        <f>1/$A$1*[1]PaperSectorMinusCoreVPAImp!Y$246</f>
        <v>0.26321117784444442</v>
      </c>
      <c r="AA36" s="10">
        <f>1/$A$1*[1]PaperSectorMinusCoreVPAImp!Z$246</f>
        <v>0.46242806215666665</v>
      </c>
      <c r="AB36" s="10">
        <f>1/$A$1*[1]PaperSectorMinusCoreVPAImp!AA$246</f>
        <v>0.46242806215666665</v>
      </c>
      <c r="AC36" s="4"/>
      <c r="AD36" s="35">
        <f>1/1000*[1]PaperSectorMinusCoreVPAImp!$AB$246</f>
        <v>3.7323491344481992E-2</v>
      </c>
      <c r="AE36" s="10">
        <f>1/1000*[1]PaperSectorMinusCoreVPAImp!$AC$246</f>
        <v>2.8252652231599996E-2</v>
      </c>
      <c r="AF36" s="10">
        <f>1/1000*[1]PaperSectorMinusCoreVPAImp!AD$246</f>
        <v>3.3749121191999999E-2</v>
      </c>
      <c r="AG36" s="10">
        <f>1/1000*[1]PaperSectorMinusCoreVPAImp!AE$246</f>
        <v>4.3864010735999999E-2</v>
      </c>
      <c r="AH36" s="10">
        <f>1/1000*[1]PaperSectorMinusCoreVPAImp!AF$246</f>
        <v>5.0320561429600001E-2</v>
      </c>
      <c r="AI36" s="10">
        <f>1/1000*[1]PaperSectorMinusCoreVPAImp!AG$246</f>
        <v>5.6541448735199999E-2</v>
      </c>
      <c r="AJ36" s="10">
        <f>1/1000*[1]PaperSectorMinusCoreVPAImp!AH$246</f>
        <v>6.2170232927200003E-2</v>
      </c>
      <c r="AK36" s="10">
        <f>1/1000*[1]PaperSectorMinusCoreVPAImp!AI$246</f>
        <v>6.736018326950001E-2</v>
      </c>
      <c r="AL36" s="10">
        <f>1/1000*[1]PaperSectorMinusCoreVPAImp!AJ$246</f>
        <v>6.7284389027600006E-2</v>
      </c>
      <c r="AM36" s="10">
        <f>1/1000*[1]PaperSectorMinusCoreVPAImp!AK$246</f>
        <v>9.9590787093600003E-2</v>
      </c>
      <c r="AN36" s="10">
        <f>1/1000*[1]PaperSectorMinusCoreVPAImp!AL$246</f>
        <v>8.8210286979300001E-2</v>
      </c>
      <c r="AO36" s="10">
        <f>1/1000*[1]PaperSectorMinusCoreVPAImp!AM$246</f>
        <v>0.11702112897599999</v>
      </c>
      <c r="AP36" s="10">
        <f>1/1000*[1]PaperSectorMinusCoreVPAImp!AN$246</f>
        <v>0.112709793064</v>
      </c>
      <c r="AQ36" s="10">
        <f>1/1000*[1]PaperSectorMinusCoreVPAImp!AO$246</f>
        <v>8.6054386919100015E-2</v>
      </c>
      <c r="AR36" s="10">
        <f>1/1000*[1]PaperSectorMinusCoreVPAImp!AP$246</f>
        <v>7.1417220029500003E-2</v>
      </c>
      <c r="AS36" s="10">
        <f>1/1000*[1]PaperSectorMinusCoreVPAImp!AQ$246</f>
        <v>5.3901281871499993E-2</v>
      </c>
      <c r="AT36" s="10">
        <f>1/1000*[1]PaperSectorMinusCoreVPAImp!AR$246</f>
        <v>5.3915195131999993E-2</v>
      </c>
      <c r="AU36" s="10">
        <f>1/1000*[1]PaperSectorMinusCoreVPAImp!AS$246</f>
        <v>4.6012015606699999E-2</v>
      </c>
      <c r="AV36" s="10">
        <f>1/1000*[1]PaperSectorMinusCoreVPAImp!AT$246</f>
        <v>4.9223122209000006E-2</v>
      </c>
      <c r="AW36" s="10">
        <f>1/1000*[1]PaperSectorMinusCoreVPAImp!AU$246</f>
        <v>4.3746871664E-2</v>
      </c>
      <c r="AX36" s="10">
        <f>1/1000*[1]PaperSectorMinusCoreVPAImp!AV$246</f>
        <v>3.5294264407800001E-2</v>
      </c>
      <c r="AY36" s="10">
        <f>1/1000*[1]PaperSectorMinusCoreVPAImp!AW$246</f>
        <v>3.4688154583700004E-2</v>
      </c>
      <c r="AZ36" s="10">
        <f>1/1000*[1]PaperSectorMinusCoreVPAImp!AX$246</f>
        <v>4.9850639513999997E-2</v>
      </c>
      <c r="BA36" s="10">
        <f>1/1000*[1]PaperSectorMinusCoreVPAImp!AY$246</f>
        <v>5.1647803589799993E-2</v>
      </c>
      <c r="BB36" s="10">
        <f>1/1000*[1]PaperSectorMinusCoreVPAImp!AZ$246</f>
        <v>5.5853234176950012E-2</v>
      </c>
      <c r="BC36" s="176">
        <f>1/1000*[1]PaperSectorMinusCoreVPAImp!BA$246</f>
        <v>0</v>
      </c>
      <c r="BD36" s="166"/>
    </row>
    <row r="37" spans="2:56">
      <c r="B37" s="5" t="s">
        <v>16</v>
      </c>
      <c r="C37" s="20">
        <f t="shared" ref="C37:AB37" si="6">SUM(C20:C20)-SUM(C21:C36)</f>
        <v>4.5132495291666963E-2</v>
      </c>
      <c r="D37" s="16">
        <f t="shared" si="6"/>
        <v>2.5247204025000691E-2</v>
      </c>
      <c r="E37" s="16">
        <f t="shared" si="6"/>
        <v>2.5172588891665626E-2</v>
      </c>
      <c r="F37" s="16">
        <f t="shared" si="6"/>
        <v>3.1764606753205804E-2</v>
      </c>
      <c r="G37" s="16">
        <f t="shared" si="6"/>
        <v>3.3032207193161689E-2</v>
      </c>
      <c r="H37" s="16">
        <f t="shared" si="6"/>
        <v>4.1290098236112627E-2</v>
      </c>
      <c r="I37" s="16">
        <f t="shared" si="6"/>
        <v>5.2912457733333973E-2</v>
      </c>
      <c r="J37" s="16">
        <f t="shared" si="6"/>
        <v>7.9958873650641138E-2</v>
      </c>
      <c r="K37" s="16">
        <f t="shared" si="6"/>
        <v>5.1966657366666169E-2</v>
      </c>
      <c r="L37" s="16">
        <f t="shared" si="6"/>
        <v>2.9740115783459586E-2</v>
      </c>
      <c r="M37" s="16">
        <f t="shared" si="6"/>
        <v>4.2855078841666838E-2</v>
      </c>
      <c r="N37" s="16">
        <f t="shared" si="6"/>
        <v>4.3436456055555794E-2</v>
      </c>
      <c r="O37" s="16">
        <f t="shared" si="6"/>
        <v>4.3663743499998908E-2</v>
      </c>
      <c r="P37" s="16">
        <f t="shared" si="6"/>
        <v>3.8756859972224333E-2</v>
      </c>
      <c r="Q37" s="16">
        <f t="shared" si="6"/>
        <v>4.7617107598863839E-2</v>
      </c>
      <c r="R37" s="16">
        <f t="shared" si="6"/>
        <v>5.810807065897361E-2</v>
      </c>
      <c r="S37" s="16">
        <f t="shared" si="6"/>
        <v>7.4943910427538896E-2</v>
      </c>
      <c r="T37" s="16">
        <f t="shared" si="6"/>
        <v>6.6052547998181943E-2</v>
      </c>
      <c r="U37" s="16">
        <f t="shared" si="6"/>
        <v>7.9990134011993952E-2</v>
      </c>
      <c r="V37" s="16">
        <f t="shared" si="6"/>
        <v>8.4205436011993484E-2</v>
      </c>
      <c r="W37" s="16">
        <f t="shared" si="6"/>
        <v>8.0436209614443754E-2</v>
      </c>
      <c r="X37" s="16">
        <f t="shared" si="6"/>
        <v>9.4505194755226896E-2</v>
      </c>
      <c r="Y37" s="16">
        <f t="shared" si="6"/>
        <v>0.1283462925266674</v>
      </c>
      <c r="Z37" s="16">
        <f t="shared" si="6"/>
        <v>0.18227768881666684</v>
      </c>
      <c r="AA37" s="16">
        <f t="shared" si="6"/>
        <v>0.24892008074777827</v>
      </c>
      <c r="AB37" s="16">
        <f t="shared" si="6"/>
        <v>0.24892008074777827</v>
      </c>
      <c r="AC37" s="4"/>
      <c r="AD37" s="21">
        <f t="shared" ref="AD37:BC37" si="7">SUM(AD20:AD20)-SUM(AD21:AD36)</f>
        <v>1.2956095885511942E-2</v>
      </c>
      <c r="AE37" s="12">
        <f t="shared" si="7"/>
        <v>1.1461538620400114E-2</v>
      </c>
      <c r="AF37" s="12">
        <f t="shared" si="7"/>
        <v>1.3592932862400153E-2</v>
      </c>
      <c r="AG37" s="12">
        <f t="shared" si="7"/>
        <v>1.7619620972799455E-2</v>
      </c>
      <c r="AH37" s="12">
        <f t="shared" si="7"/>
        <v>1.7937750754699833E-2</v>
      </c>
      <c r="AI37" s="12">
        <f t="shared" si="7"/>
        <v>2.3444721128399904E-2</v>
      </c>
      <c r="AJ37" s="12">
        <f t="shared" si="7"/>
        <v>2.7972124962000189E-2</v>
      </c>
      <c r="AK37" s="12">
        <f t="shared" si="7"/>
        <v>4.0531656268500749E-2</v>
      </c>
      <c r="AL37" s="12">
        <f t="shared" si="7"/>
        <v>4.1889775376799943E-2</v>
      </c>
      <c r="AM37" s="12">
        <f t="shared" si="7"/>
        <v>2.8796138364400203E-2</v>
      </c>
      <c r="AN37" s="12">
        <f t="shared" si="7"/>
        <v>3.3383004516899906E-2</v>
      </c>
      <c r="AO37" s="12">
        <f t="shared" si="7"/>
        <v>3.7451332656000424E-2</v>
      </c>
      <c r="AP37" s="12">
        <f t="shared" si="7"/>
        <v>2.8942755124800268E-2</v>
      </c>
      <c r="AQ37" s="12">
        <f t="shared" si="7"/>
        <v>2.8418355759299851E-2</v>
      </c>
      <c r="AR37" s="12">
        <f t="shared" si="7"/>
        <v>3.3333212823999814E-2</v>
      </c>
      <c r="AS37" s="12">
        <f t="shared" si="7"/>
        <v>3.5595360668000176E-2</v>
      </c>
      <c r="AT37" s="12">
        <f t="shared" si="7"/>
        <v>3.684540465179964E-2</v>
      </c>
      <c r="AU37" s="12">
        <f t="shared" si="7"/>
        <v>3.9607102377699599E-2</v>
      </c>
      <c r="AV37" s="12">
        <f t="shared" si="7"/>
        <v>4.1805208064000121E-2</v>
      </c>
      <c r="AW37" s="12">
        <f t="shared" si="7"/>
        <v>3.9336217425499864E-2</v>
      </c>
      <c r="AX37" s="12">
        <f t="shared" si="7"/>
        <v>4.7597551661800352E-2</v>
      </c>
      <c r="AY37" s="12">
        <f t="shared" si="7"/>
        <v>6.1486146099600125E-2</v>
      </c>
      <c r="AZ37" s="12">
        <f t="shared" si="7"/>
        <v>8.028984003299966E-2</v>
      </c>
      <c r="BA37" s="12">
        <f t="shared" si="7"/>
        <v>6.4985997000099882E-2</v>
      </c>
      <c r="BB37" s="12">
        <f t="shared" si="7"/>
        <v>7.596007122545001E-2</v>
      </c>
      <c r="BC37" s="204">
        <f t="shared" si="7"/>
        <v>0</v>
      </c>
      <c r="BD37" s="166"/>
    </row>
    <row r="38" spans="2:56" ht="17.149999999999999" customHeight="1">
      <c r="B38" s="18" t="s">
        <v>21</v>
      </c>
      <c r="C38" s="51">
        <f>1/$A$1*[1]PaperSectorMinusCoreVPAImp!$B$194</f>
        <v>3.7943818479166669E-2</v>
      </c>
      <c r="D38" s="52">
        <f>1/$A$1*[1]PaperSectorMinusCoreVPAImp!$C$194</f>
        <v>1.1025442842857143E-2</v>
      </c>
      <c r="E38" s="52">
        <f>1/$A$1*[1]PaperSectorMinusCoreVPAImp!D$194</f>
        <v>4.646905565555555E-2</v>
      </c>
      <c r="F38" s="52">
        <f>1/$A$1*[1]PaperSectorMinusCoreVPAImp!E$194</f>
        <v>2.5108527155303026E-2</v>
      </c>
      <c r="G38" s="52">
        <f>1/$A$1*[1]PaperSectorMinusCoreVPAImp!F$194</f>
        <v>2.1510147640109886E-2</v>
      </c>
      <c r="H38" s="52">
        <f>1/$A$1*[1]PaperSectorMinusCoreVPAImp!G$194</f>
        <v>1.0046072458333343E-2</v>
      </c>
      <c r="I38" s="52">
        <f>1/$A$1*[1]PaperSectorMinusCoreVPAImp!H$194</f>
        <v>9.616001389999998E-2</v>
      </c>
      <c r="J38" s="52">
        <f>1/$A$1*[1]PaperSectorMinusCoreVPAImp!I$194</f>
        <v>0.12703720061666668</v>
      </c>
      <c r="K38" s="52">
        <f>1/$A$1*[1]PaperSectorMinusCoreVPAImp!J$194</f>
        <v>0.22368204814999995</v>
      </c>
      <c r="L38" s="52">
        <f>1/$A$1*[1]PaperSectorMinusCoreVPAImp!K$194</f>
        <v>3.5583120667307726E-2</v>
      </c>
      <c r="M38" s="52">
        <f>1/$A$1*[1]PaperSectorMinusCoreVPAImp!L$194</f>
        <v>8.5236723866666669E-2</v>
      </c>
      <c r="N38" s="52">
        <f>1/$A$1*[1]PaperSectorMinusCoreVPAImp!M$194</f>
        <v>0.10029591173333323</v>
      </c>
      <c r="O38" s="52">
        <f>1/$A$1*[1]PaperSectorMinusCoreVPAImp!N$194</f>
        <v>3.6543587500000127E-2</v>
      </c>
      <c r="P38" s="52">
        <f>1/$A$1*[1]PaperSectorMinusCoreVPAImp!O$194</f>
        <v>8.0364997999999965E-2</v>
      </c>
      <c r="Q38" s="52">
        <f>1/$A$1*[1]PaperSectorMinusCoreVPAImp!P$194</f>
        <v>4.4126146748809464E-2</v>
      </c>
      <c r="R38" s="52">
        <f>1/$A$1*[1]PaperSectorMinusCoreVPAImp!Q$194</f>
        <v>1.6660964345238439E-3</v>
      </c>
      <c r="S38" s="52">
        <f>1/$A$1*[1]PaperSectorMinusCoreVPAImp!R$194</f>
        <v>6.9817564910130719E-2</v>
      </c>
      <c r="T38" s="52">
        <f>1/$A$1*[1]PaperSectorMinusCoreVPAImp!S$194</f>
        <v>8.9564990338782069E-2</v>
      </c>
      <c r="U38" s="52">
        <f>1/$A$1*[1]PaperSectorMinusCoreVPAImp!T$194</f>
        <v>0.12170351090732319</v>
      </c>
      <c r="V38" s="52">
        <f>1/$A$1*[1]PaperSectorMinusCoreVPAImp!U$194</f>
        <v>0.10434822108914139</v>
      </c>
      <c r="W38" s="52">
        <f>1/$A$1*[1]PaperSectorMinusCoreVPAImp!V$194</f>
        <v>0.11172582421388888</v>
      </c>
      <c r="X38" s="52">
        <f>1/$A$1*[1]PaperSectorMinusCoreVPAImp!W$194</f>
        <v>7.0417212095238102E-2</v>
      </c>
      <c r="Y38" s="52">
        <f>1/$A$1*[1]PaperSectorMinusCoreVPAImp!X$194</f>
        <v>8.4518307590873039E-3</v>
      </c>
      <c r="Z38" s="52">
        <f>1/$A$1*[1]PaperSectorMinusCoreVPAImp!Y$194</f>
        <v>5.8568723771428594E-3</v>
      </c>
      <c r="AA38" s="52">
        <f>1/$A$1*[1]PaperSectorMinusCoreVPAImp!Z$194</f>
        <v>2.1350000000000003E-6</v>
      </c>
      <c r="AB38" s="52">
        <f>1/$A$1*[1]PaperSectorMinusCoreVPAImp!AA$194</f>
        <v>2.1350000000000003E-6</v>
      </c>
      <c r="AC38" s="4"/>
      <c r="AD38" s="51">
        <f>1/1000*[1]PaperSectorMinusCoreVPAImp!$AB$194</f>
        <v>4.9426549346549995E-3</v>
      </c>
      <c r="AE38" s="52">
        <f>1/1000*[1]PaperSectorMinusCoreVPAImp!$AC$194</f>
        <v>1.0025830023999999E-3</v>
      </c>
      <c r="AF38" s="52">
        <f>1/1000*[1]PaperSectorMinusCoreVPAImp!AD$194</f>
        <v>5.2203304224E-3</v>
      </c>
      <c r="AG38" s="52">
        <f>1/1000*[1]PaperSectorMinusCoreVPAImp!AE$194</f>
        <v>1.5962736496000001E-3</v>
      </c>
      <c r="AH38" s="52">
        <f>1/1000*[1]PaperSectorMinusCoreVPAImp!AF$194</f>
        <v>2.5572593759999999E-3</v>
      </c>
      <c r="AI38" s="52">
        <f>1/1000*[1]PaperSectorMinusCoreVPAImp!AG$194</f>
        <v>1.3138143876E-3</v>
      </c>
      <c r="AJ38" s="52">
        <f>1/1000*[1]PaperSectorMinusCoreVPAImp!AH$194</f>
        <v>9.5131990496000012E-3</v>
      </c>
      <c r="AK38" s="52">
        <f>1/1000*[1]PaperSectorMinusCoreVPAImp!AI$194</f>
        <v>1.8513284127999997E-2</v>
      </c>
      <c r="AL38" s="52">
        <f>1/1000*[1]PaperSectorMinusCoreVPAImp!AJ$194</f>
        <v>2.6675998143600003E-2</v>
      </c>
      <c r="AM38" s="52">
        <f>1/1000*[1]PaperSectorMinusCoreVPAImp!AK$194</f>
        <v>5.3372203323999974E-3</v>
      </c>
      <c r="AN38" s="52">
        <f>1/1000*[1]PaperSectorMinusCoreVPAImp!AL$194</f>
        <v>4.999299544799999E-3</v>
      </c>
      <c r="AO38" s="52">
        <f>1/1000*[1]PaperSectorMinusCoreVPAImp!AM$194</f>
        <v>5.1693632159999954E-3</v>
      </c>
      <c r="AP38" s="52">
        <f>1/1000*[1]PaperSectorMinusCoreVPAImp!AN$194</f>
        <v>2.8844942015999954E-3</v>
      </c>
      <c r="AQ38" s="52">
        <f>1/1000*[1]PaperSectorMinusCoreVPAImp!AO$194</f>
        <v>5.411682115500002E-3</v>
      </c>
      <c r="AR38" s="52">
        <f>1/1000*[1]PaperSectorMinusCoreVPAImp!AP$194</f>
        <v>2.7895192034999984E-3</v>
      </c>
      <c r="AS38" s="52">
        <f>1/1000*[1]PaperSectorMinusCoreVPAImp!AQ$194</f>
        <v>6.6455277699999907E-4</v>
      </c>
      <c r="AT38" s="52">
        <f>1/1000*[1]PaperSectorMinusCoreVPAImp!AR$194</f>
        <v>2.901344293600003E-3</v>
      </c>
      <c r="AU38" s="52">
        <f>1/1000*[1]PaperSectorMinusCoreVPAImp!AS$194</f>
        <v>1.9859550982700001E-2</v>
      </c>
      <c r="AV38" s="52">
        <f>1/1000*[1]PaperSectorMinusCoreVPAImp!AT$194</f>
        <v>6.1536406540000001E-3</v>
      </c>
      <c r="AW38" s="52">
        <f>1/1000*[1]PaperSectorMinusCoreVPAImp!AU$194</f>
        <v>4.6863076040000009E-3</v>
      </c>
      <c r="AX38" s="52">
        <f>1/1000*[1]PaperSectorMinusCoreVPAImp!AV$194</f>
        <v>6.5951096301999999E-3</v>
      </c>
      <c r="AY38" s="52">
        <f>1/1000*[1]PaperSectorMinusCoreVPAImp!AW$194</f>
        <v>5.0143286710000005E-3</v>
      </c>
      <c r="AZ38" s="52">
        <f>1/1000*[1]PaperSectorMinusCoreVPAImp!AX$194</f>
        <v>9.4232548799999983E-4</v>
      </c>
      <c r="BA38" s="52">
        <f>1/1000*[1]PaperSectorMinusCoreVPAImp!AY$194</f>
        <v>1.1353650000000001E-6</v>
      </c>
      <c r="BB38" s="52">
        <f>1/1000*[1]PaperSectorMinusCoreVPAImp!AZ$194</f>
        <v>1.9996284E-6</v>
      </c>
      <c r="BC38" s="187">
        <f>1/1000*[1]PaperSectorMinusCoreVPAImp!BA$194</f>
        <v>0</v>
      </c>
      <c r="BD38" s="166"/>
    </row>
    <row r="39" spans="2:56" ht="17.149999999999999" customHeight="1">
      <c r="B39" s="116" t="s">
        <v>83</v>
      </c>
      <c r="C39" s="117">
        <f>1/$A$1*[1]PaperSectorMinusCoreVPAImp!$B$273</f>
        <v>6.7899999999999997E-5</v>
      </c>
      <c r="D39" s="118">
        <f>1/$A$1*[1]PaperSectorMinusCoreVPAImp!$C$273</f>
        <v>1.1927871666666666E-4</v>
      </c>
      <c r="E39" s="118">
        <f>1/$A$1*[1]PaperSectorMinusCoreVPAImp!D$273</f>
        <v>1.759E-6</v>
      </c>
      <c r="F39" s="118">
        <f>1/$A$1*[1]PaperSectorMinusCoreVPAImp!E$273</f>
        <v>1.6969594444444442E-4</v>
      </c>
      <c r="G39" s="118">
        <f>1/$A$1*[1]PaperSectorMinusCoreVPAImp!F$273</f>
        <v>9.4237730555555546E-4</v>
      </c>
      <c r="H39" s="118">
        <f>1/$A$1*[1]PaperSectorMinusCoreVPAImp!G$273</f>
        <v>1.5116120833333336E-3</v>
      </c>
      <c r="I39" s="118">
        <f>1/$A$1*[1]PaperSectorMinusCoreVPAImp!H$273</f>
        <v>3.9549659999999994E-4</v>
      </c>
      <c r="J39" s="118">
        <f>1/$A$1*[1]PaperSectorMinusCoreVPAImp!I$273</f>
        <v>5.1222033333333325E-5</v>
      </c>
      <c r="K39" s="118">
        <f>1/$A$1*[1]PaperSectorMinusCoreVPAImp!J$273</f>
        <v>3.2235664999999994E-4</v>
      </c>
      <c r="L39" s="118">
        <f>1/$A$1*[1]PaperSectorMinusCoreVPAImp!K$273</f>
        <v>3.6863283333333333E-5</v>
      </c>
      <c r="M39" s="118">
        <f>1/$A$1*[1]PaperSectorMinusCoreVPAImp!L$273</f>
        <v>4.6207E-5</v>
      </c>
      <c r="N39" s="118">
        <f>1/$A$1*[1]PaperSectorMinusCoreVPAImp!M$273</f>
        <v>1.4351310833333336E-4</v>
      </c>
      <c r="O39" s="118">
        <f>1/$A$1*[1]PaperSectorMinusCoreVPAImp!N$273</f>
        <v>9.2727483333333296E-4</v>
      </c>
      <c r="P39" s="118">
        <f>1/$A$1*[1]PaperSectorMinusCoreVPAImp!O$273</f>
        <v>2.4727366999999999E-3</v>
      </c>
      <c r="Q39" s="118">
        <f>1/$A$1*[1]PaperSectorMinusCoreVPAImp!P$273</f>
        <v>3.5181572083333324E-3</v>
      </c>
      <c r="R39" s="118">
        <f>1/$A$1*[1]PaperSectorMinusCoreVPAImp!Q$273</f>
        <v>5.5965949999999993E-3</v>
      </c>
      <c r="S39" s="118">
        <f>1/$A$1*[1]PaperSectorMinusCoreVPAImp!R$273</f>
        <v>6.7792220835470075E-3</v>
      </c>
      <c r="T39" s="118">
        <f>1/$A$1*[1]PaperSectorMinusCoreVPAImp!S$273</f>
        <v>5.7214933569444447E-3</v>
      </c>
      <c r="U39" s="118">
        <f>1/$A$1*[1]PaperSectorMinusCoreVPAImp!T$273</f>
        <v>1.1525027E-2</v>
      </c>
      <c r="V39" s="118">
        <f>1/$A$1*[1]PaperSectorMinusCoreVPAImp!U$273</f>
        <v>7.3414535000000001E-3</v>
      </c>
      <c r="W39" s="118">
        <f>1/$A$1*[1]PaperSectorMinusCoreVPAImp!V$273</f>
        <v>7.9964081534848481E-3</v>
      </c>
      <c r="X39" s="118">
        <f>1/$A$1*[1]PaperSectorMinusCoreVPAImp!W$273</f>
        <v>8.1106353891666708E-3</v>
      </c>
      <c r="Y39" s="118">
        <f>1/$A$1*[1]PaperSectorMinusCoreVPAImp!X$273</f>
        <v>9.4947992099206364E-3</v>
      </c>
      <c r="Z39" s="118">
        <f>1/$A$1*[1]PaperSectorMinusCoreVPAImp!Y$273</f>
        <v>1.0829489540555553E-2</v>
      </c>
      <c r="AA39" s="118">
        <f>1/$A$1*[1]PaperSectorMinusCoreVPAImp!Z$273</f>
        <v>1.072147597857143E-2</v>
      </c>
      <c r="AB39" s="118">
        <f>1/$A$1*[1]PaperSectorMinusCoreVPAImp!AA$273</f>
        <v>1.072147597857143E-2</v>
      </c>
      <c r="AC39" s="119"/>
      <c r="AD39" s="117">
        <f>1/1000*[1]PaperSectorMinusCoreVPAImp!$AB$273</f>
        <v>2.2101135477000004E-5</v>
      </c>
      <c r="AE39" s="118">
        <f>1/1000*[1]PaperSectorMinusCoreVPAImp!$AC$273</f>
        <v>4.3885295600000001E-5</v>
      </c>
      <c r="AF39" s="118">
        <f>1/1000*[1]PaperSectorMinusCoreVPAImp!AD$273</f>
        <v>1.6841135999999999E-6</v>
      </c>
      <c r="AG39" s="118">
        <f>1/1000*[1]PaperSectorMinusCoreVPAImp!AE$273</f>
        <v>6.3308739200000009E-5</v>
      </c>
      <c r="AH39" s="118">
        <f>1/1000*[1]PaperSectorMinusCoreVPAImp!AF$273</f>
        <v>2.7856269769999998E-4</v>
      </c>
      <c r="AI39" s="118">
        <f>1/1000*[1]PaperSectorMinusCoreVPAImp!AG$273</f>
        <v>5.4854359559999995E-4</v>
      </c>
      <c r="AJ39" s="118">
        <f>1/1000*[1]PaperSectorMinusCoreVPAImp!AH$273</f>
        <v>1.8603220720000001E-4</v>
      </c>
      <c r="AK39" s="118">
        <f>1/1000*[1]PaperSectorMinusCoreVPAImp!AI$273</f>
        <v>8.0762194500000019E-5</v>
      </c>
      <c r="AL39" s="118">
        <f>1/1000*[1]PaperSectorMinusCoreVPAImp!AJ$273</f>
        <v>1.9469126680000002E-4</v>
      </c>
      <c r="AM39" s="118">
        <f>1/1000*[1]PaperSectorMinusCoreVPAImp!AK$273</f>
        <v>1.9694575999999997E-5</v>
      </c>
      <c r="AN39" s="118">
        <f>1/1000*[1]PaperSectorMinusCoreVPAImp!AL$273</f>
        <v>5.4048789E-5</v>
      </c>
      <c r="AO39" s="118">
        <f>1/1000*[1]PaperSectorMinusCoreVPAImp!AM$273</f>
        <v>1.0617201599999998E-4</v>
      </c>
      <c r="AP39" s="118">
        <f>1/1000*[1]PaperSectorMinusCoreVPAImp!AN$273</f>
        <v>5.3844811679999998E-4</v>
      </c>
      <c r="AQ39" s="118">
        <f>1/1000*[1]PaperSectorMinusCoreVPAImp!AO$273</f>
        <v>1.5913081703999999E-3</v>
      </c>
      <c r="AR39" s="118">
        <f>1/1000*[1]PaperSectorMinusCoreVPAImp!AP$273</f>
        <v>2.2360634465000001E-3</v>
      </c>
      <c r="AS39" s="118">
        <f>1/1000*[1]PaperSectorMinusCoreVPAImp!AQ$273</f>
        <v>4.627353927E-3</v>
      </c>
      <c r="AT39" s="118">
        <f>1/1000*[1]PaperSectorMinusCoreVPAImp!AR$273</f>
        <v>4.9773883748000002E-3</v>
      </c>
      <c r="AU39" s="118">
        <f>1/1000*[1]PaperSectorMinusCoreVPAImp!AS$273</f>
        <v>4.9270848769999995E-3</v>
      </c>
      <c r="AV39" s="118">
        <f>1/1000*[1]PaperSectorMinusCoreVPAImp!AT$273</f>
        <v>5.0901690500000001E-3</v>
      </c>
      <c r="AW39" s="118">
        <f>1/1000*[1]PaperSectorMinusCoreVPAImp!AU$273</f>
        <v>6.9434345479999996E-3</v>
      </c>
      <c r="AX39" s="118">
        <f>1/1000*[1]PaperSectorMinusCoreVPAImp!AV$273</f>
        <v>6.309223823400001E-3</v>
      </c>
      <c r="AY39" s="118">
        <f>1/1000*[1]PaperSectorMinusCoreVPAImp!AW$273</f>
        <v>6.4848481776000003E-3</v>
      </c>
      <c r="AZ39" s="118">
        <f>1/1000*[1]PaperSectorMinusCoreVPAImp!AX$273</f>
        <v>7.3795177169999988E-3</v>
      </c>
      <c r="BA39" s="118">
        <f>1/1000*[1]PaperSectorMinusCoreVPAImp!AY$273</f>
        <v>6.1006286406999994E-3</v>
      </c>
      <c r="BB39" s="118">
        <f>1/1000*[1]PaperSectorMinusCoreVPAImp!AZ$273</f>
        <v>5.2193817902500004E-3</v>
      </c>
      <c r="BC39" s="118">
        <f>1/1000*[1]PaperSectorMinusCoreVPAImp!BA$273</f>
        <v>0</v>
      </c>
      <c r="BD39" s="166"/>
    </row>
    <row r="40" spans="2:56" ht="17.149999999999999" customHeight="1">
      <c r="B40" s="9" t="s">
        <v>74</v>
      </c>
      <c r="C40" s="82">
        <f t="shared" ref="C40:AB40" si="8">C5-SUM(C6,C7,C11,C16,C20,C38,C39)</f>
        <v>1.6796154587123047</v>
      </c>
      <c r="D40" s="83">
        <f t="shared" si="8"/>
        <v>1.3683623991916676</v>
      </c>
      <c r="E40" s="83">
        <f t="shared" si="8"/>
        <v>1.5163571965146838</v>
      </c>
      <c r="F40" s="83">
        <f t="shared" si="8"/>
        <v>1.645260348406568</v>
      </c>
      <c r="G40" s="83">
        <f t="shared" si="8"/>
        <v>2.0072533756676387</v>
      </c>
      <c r="H40" s="83">
        <f t="shared" si="8"/>
        <v>2.4951832065625013</v>
      </c>
      <c r="I40" s="83">
        <f t="shared" si="8"/>
        <v>2.637482560204548</v>
      </c>
      <c r="J40" s="83">
        <f t="shared" si="8"/>
        <v>2.8050799821888832</v>
      </c>
      <c r="K40" s="83">
        <f t="shared" si="8"/>
        <v>2.9880047306527739</v>
      </c>
      <c r="L40" s="83">
        <f t="shared" si="8"/>
        <v>2.7827634907651762</v>
      </c>
      <c r="M40" s="83">
        <f t="shared" si="8"/>
        <v>3.2857358642349181</v>
      </c>
      <c r="N40" s="83">
        <f t="shared" si="8"/>
        <v>2.8621693321138864</v>
      </c>
      <c r="O40" s="83">
        <f t="shared" si="8"/>
        <v>2.3662316125458371</v>
      </c>
      <c r="P40" s="83">
        <f t="shared" si="8"/>
        <v>2.1867110232249951</v>
      </c>
      <c r="Q40" s="83">
        <f t="shared" si="8"/>
        <v>2.3061125545463383</v>
      </c>
      <c r="R40" s="83">
        <f t="shared" si="8"/>
        <v>2.3019018920110481</v>
      </c>
      <c r="S40" s="83">
        <f t="shared" si="8"/>
        <v>2.8764408128999399</v>
      </c>
      <c r="T40" s="83">
        <f t="shared" si="8"/>
        <v>3.1979783214419655</v>
      </c>
      <c r="U40" s="83">
        <f t="shared" si="8"/>
        <v>3.2594540321029051</v>
      </c>
      <c r="V40" s="83">
        <f t="shared" si="8"/>
        <v>3.2954475660769251</v>
      </c>
      <c r="W40" s="83">
        <f t="shared" si="8"/>
        <v>2.8961971955972245</v>
      </c>
      <c r="X40" s="83">
        <f t="shared" si="8"/>
        <v>3.055895962003607</v>
      </c>
      <c r="Y40" s="83">
        <f t="shared" si="8"/>
        <v>2.8726996463233281</v>
      </c>
      <c r="Z40" s="83">
        <f t="shared" si="8"/>
        <v>2.8046524607590388</v>
      </c>
      <c r="AA40" s="83">
        <f t="shared" si="8"/>
        <v>3.6873921620333334</v>
      </c>
      <c r="AB40" s="83">
        <f t="shared" si="8"/>
        <v>3.687391890433334</v>
      </c>
      <c r="AC40" s="381"/>
      <c r="AD40" s="47">
        <f t="shared" ref="AD40:BC40" si="9">AD5-SUM(AD6,AD7,AD11,AD16,AD20,AD38,AD39)</f>
        <v>0.25526451174503728</v>
      </c>
      <c r="AE40" s="24">
        <f t="shared" si="9"/>
        <v>0.18192042387640017</v>
      </c>
      <c r="AF40" s="24">
        <f t="shared" si="9"/>
        <v>0.18792039671040039</v>
      </c>
      <c r="AG40" s="24">
        <f t="shared" si="9"/>
        <v>0.23957015921440061</v>
      </c>
      <c r="AH40" s="24">
        <f t="shared" si="9"/>
        <v>0.37211907367039987</v>
      </c>
      <c r="AI40" s="24">
        <f t="shared" si="9"/>
        <v>0.44102200925639923</v>
      </c>
      <c r="AJ40" s="24">
        <f t="shared" si="9"/>
        <v>0.47281995729719983</v>
      </c>
      <c r="AK40" s="24">
        <f t="shared" si="9"/>
        <v>0.53712423298399825</v>
      </c>
      <c r="AL40" s="24">
        <f t="shared" si="9"/>
        <v>0.59795773616360126</v>
      </c>
      <c r="AM40" s="24">
        <f t="shared" si="9"/>
        <v>0.46686162294640043</v>
      </c>
      <c r="AN40" s="24">
        <f t="shared" si="9"/>
        <v>0.55381676282550085</v>
      </c>
      <c r="AO40" s="24">
        <f t="shared" si="9"/>
        <v>0.49517127408000272</v>
      </c>
      <c r="AP40" s="24">
        <f t="shared" si="9"/>
        <v>0.38928391731679923</v>
      </c>
      <c r="AQ40" s="24">
        <f t="shared" si="9"/>
        <v>0.34234257328320084</v>
      </c>
      <c r="AR40" s="24">
        <f t="shared" si="9"/>
        <v>0.32429037451049991</v>
      </c>
      <c r="AS40" s="24">
        <f t="shared" si="9"/>
        <v>0.27541083328849969</v>
      </c>
      <c r="AT40" s="24">
        <f t="shared" si="9"/>
        <v>0.29632238998880056</v>
      </c>
      <c r="AU40" s="24">
        <f t="shared" si="9"/>
        <v>0.35350697231850003</v>
      </c>
      <c r="AV40" s="24">
        <f t="shared" si="9"/>
        <v>0.36974311856700015</v>
      </c>
      <c r="AW40" s="24">
        <f t="shared" si="9"/>
        <v>0.33116540635049918</v>
      </c>
      <c r="AX40" s="24">
        <f t="shared" si="9"/>
        <v>0.32225698305580064</v>
      </c>
      <c r="AY40" s="24">
        <f t="shared" si="9"/>
        <v>0.38388866170519886</v>
      </c>
      <c r="AZ40" s="24">
        <f t="shared" si="9"/>
        <v>0.44146739110499977</v>
      </c>
      <c r="BA40" s="24">
        <f t="shared" si="9"/>
        <v>0.39102859644860177</v>
      </c>
      <c r="BB40" s="24">
        <f t="shared" si="9"/>
        <v>0.40830000038549885</v>
      </c>
      <c r="BC40" s="24">
        <f t="shared" si="9"/>
        <v>0</v>
      </c>
      <c r="BD40" s="166"/>
    </row>
    <row r="41" spans="2:56">
      <c r="B41" s="382" t="s">
        <v>44</v>
      </c>
      <c r="C41" s="383">
        <f>1/$A$1*[1]PaperSectorMinusCoreVPAImp!$B$171</f>
        <v>1.6711331490750001</v>
      </c>
      <c r="D41" s="306">
        <f>1/$A$1*[1]PaperSectorMinusCoreVPAImp!$C$171</f>
        <v>1.3567331248583336</v>
      </c>
      <c r="E41" s="306">
        <f>1/$A$1*[1]PaperSectorMinusCoreVPAImp!D$171</f>
        <v>1.4814287885444832</v>
      </c>
      <c r="F41" s="306">
        <f>1/$A$1*[1]PaperSectorMinusCoreVPAImp!E$171</f>
        <v>1.5602070790295453</v>
      </c>
      <c r="G41" s="306">
        <f>1/$A$1*[1]PaperSectorMinusCoreVPAImp!F$171</f>
        <v>1.9365058113203379</v>
      </c>
      <c r="H41" s="306">
        <f>1/$A$1*[1]PaperSectorMinusCoreVPAImp!G$171</f>
        <v>2.4472793097166674</v>
      </c>
      <c r="I41" s="306">
        <f>1/$A$1*[1]PaperSectorMinusCoreVPAImp!H$171</f>
        <v>2.5939629570393938</v>
      </c>
      <c r="J41" s="306">
        <f>1/$A$1*[1]PaperSectorMinusCoreVPAImp!I$171</f>
        <v>2.7665810459999998</v>
      </c>
      <c r="K41" s="306">
        <f>1/$A$1*[1]PaperSectorMinusCoreVPAImp!J$171</f>
        <v>2.9479183493194441</v>
      </c>
      <c r="L41" s="306">
        <f>1/$A$1*[1]PaperSectorMinusCoreVPAImp!K$171</f>
        <v>2.7540684028200855</v>
      </c>
      <c r="M41" s="306">
        <f>1/$A$1*[1]PaperSectorMinusCoreVPAImp!L$171</f>
        <v>3.2606613381777771</v>
      </c>
      <c r="N41" s="306">
        <f>1/$A$1*[1]PaperSectorMinusCoreVPAImp!M$171</f>
        <v>2.8393649689055556</v>
      </c>
      <c r="O41" s="306">
        <f>1/$A$1*[1]PaperSectorMinusCoreVPAImp!N$171</f>
        <v>2.3364671495499998</v>
      </c>
      <c r="P41" s="306">
        <f>1/$A$1*[1]PaperSectorMinusCoreVPAImp!O$171</f>
        <v>2.1660852284166667</v>
      </c>
      <c r="Q41" s="306">
        <f>1/$A$1*[1]PaperSectorMinusCoreVPAImp!P$171</f>
        <v>2.2778676633642854</v>
      </c>
      <c r="R41" s="306">
        <f>1/$A$1*[1]PaperSectorMinusCoreVPAImp!Q$171</f>
        <v>2.2731343848564816</v>
      </c>
      <c r="S41" s="306">
        <f>1/$A$1*[1]PaperSectorMinusCoreVPAImp!R$171</f>
        <v>2.8432946695277375</v>
      </c>
      <c r="T41" s="306">
        <f>1/$A$1*[1]PaperSectorMinusCoreVPAImp!S$171</f>
        <v>3.1595219686636753</v>
      </c>
      <c r="U41" s="306">
        <f>1/$A$1*[1]PaperSectorMinusCoreVPAImp!T$171</f>
        <v>3.2213216020103528</v>
      </c>
      <c r="V41" s="306">
        <f>1/$A$1*[1]PaperSectorMinusCoreVPAImp!U$171</f>
        <v>3.2573147515558074</v>
      </c>
      <c r="W41" s="306">
        <f>1/$A$1*[1]PaperSectorMinusCoreVPAImp!V$171</f>
        <v>2.8530077501466673</v>
      </c>
      <c r="X41" s="306">
        <f>1/$A$1*[1]PaperSectorMinusCoreVPAImp!W$171</f>
        <v>3.0089879584699992</v>
      </c>
      <c r="Y41" s="306">
        <f>1/$A$1*[1]PaperSectorMinusCoreVPAImp!X$171</f>
        <v>2.8262437908779035</v>
      </c>
      <c r="Z41" s="306">
        <f>1/$A$1*[1]PaperSectorMinusCoreVPAImp!Y$171</f>
        <v>2.7307449343340355</v>
      </c>
      <c r="AA41" s="306">
        <f>1/$A$1*[1]PaperSectorMinusCoreVPAImp!Z$171</f>
        <v>3.5834999891866666</v>
      </c>
      <c r="AB41" s="306">
        <f>1/$A$1*[1]PaperSectorMinusCoreVPAImp!AA$171</f>
        <v>3.5834999891866666</v>
      </c>
      <c r="AC41" s="4"/>
      <c r="AD41" s="35">
        <f>1/1000*[1]PaperSectorMinusCoreVPAImp!$AB$171</f>
        <v>0.24893538808601401</v>
      </c>
      <c r="AE41" s="10">
        <f>1/1000*[1]PaperSectorMinusCoreVPAImp!$AC$171</f>
        <v>0.1752291876016</v>
      </c>
      <c r="AF41" s="10">
        <f>1/1000*[1]PaperSectorMinusCoreVPAImp!AD$171</f>
        <v>0.17821784285760001</v>
      </c>
      <c r="AG41" s="10">
        <f>1/1000*[1]PaperSectorMinusCoreVPAImp!AE$171</f>
        <v>0.22656288520319998</v>
      </c>
      <c r="AH41" s="10">
        <f>1/1000*[1]PaperSectorMinusCoreVPAImp!AF$171</f>
        <v>0.32235742263270001</v>
      </c>
      <c r="AI41" s="10">
        <f>1/1000*[1]PaperSectorMinusCoreVPAImp!AG$171</f>
        <v>0.42462311535929997</v>
      </c>
      <c r="AJ41" s="10">
        <f>1/1000*[1]PaperSectorMinusCoreVPAImp!AH$171</f>
        <v>0.45612238329800003</v>
      </c>
      <c r="AK41" s="10">
        <f>1/1000*[1]PaperSectorMinusCoreVPAImp!AI$171</f>
        <v>0.52217863719699997</v>
      </c>
      <c r="AL41" s="10">
        <f>1/1000*[1]PaperSectorMinusCoreVPAImp!AJ$171</f>
        <v>0.58271546365120008</v>
      </c>
      <c r="AM41" s="10">
        <f>1/1000*[1]PaperSectorMinusCoreVPAImp!AK$171</f>
        <v>0.44898184633279992</v>
      </c>
      <c r="AN41" s="10">
        <f>1/1000*[1]PaperSectorMinusCoreVPAImp!AL$171</f>
        <v>0.53359966283310012</v>
      </c>
      <c r="AO41" s="10">
        <f>1/1000*[1]PaperSectorMinusCoreVPAImp!AM$171</f>
        <v>0.47518646510399992</v>
      </c>
      <c r="AP41" s="10">
        <f>1/1000*[1]PaperSectorMinusCoreVPAImp!AN$171</f>
        <v>0.37232988024320002</v>
      </c>
      <c r="AQ41" s="10">
        <f>1/1000*[1]PaperSectorMinusCoreVPAImp!AO$171</f>
        <v>0.32516719494990004</v>
      </c>
      <c r="AR41" s="10">
        <f>1/1000*[1]PaperSectorMinusCoreVPAImp!AP$171</f>
        <v>0.30321698879199999</v>
      </c>
      <c r="AS41" s="10">
        <f>1/1000*[1]PaperSectorMinusCoreVPAImp!AQ$171</f>
        <v>0.25255844847449999</v>
      </c>
      <c r="AT41" s="10">
        <f>1/1000*[1]PaperSectorMinusCoreVPAImp!AR$171</f>
        <v>0.27499431093260002</v>
      </c>
      <c r="AU41" s="10">
        <f>1/1000*[1]PaperSectorMinusCoreVPAImp!AS$171</f>
        <v>0.33113507020879995</v>
      </c>
      <c r="AV41" s="10">
        <f>1/1000*[1]PaperSectorMinusCoreVPAImp!AT$171</f>
        <v>0.34636059877100001</v>
      </c>
      <c r="AW41" s="10">
        <f>1/1000*[1]PaperSectorMinusCoreVPAImp!AU$171</f>
        <v>0.30980273679599996</v>
      </c>
      <c r="AX41" s="10">
        <f>1/1000*[1]PaperSectorMinusCoreVPAImp!AV$171</f>
        <v>0.300774543708</v>
      </c>
      <c r="AY41" s="10">
        <f>1/1000*[1]PaperSectorMinusCoreVPAImp!AW$171</f>
        <v>0.35573795233350003</v>
      </c>
      <c r="AZ41" s="10">
        <f>1/1000*[1]PaperSectorMinusCoreVPAImp!AX$171</f>
        <v>0.4079210002919999</v>
      </c>
      <c r="BA41" s="10">
        <f>1/1000*[1]PaperSectorMinusCoreVPAImp!AY$171</f>
        <v>0.36632180298450001</v>
      </c>
      <c r="BB41" s="10">
        <f>1/1000*[1]PaperSectorMinusCoreVPAImp!AZ$171</f>
        <v>0.38175897483225002</v>
      </c>
      <c r="BC41" s="10">
        <f>1/1000*[1]PaperSectorMinusCoreVPAImp!BA$171</f>
        <v>0</v>
      </c>
      <c r="BD41" s="166"/>
    </row>
    <row r="42" spans="2:56">
      <c r="B42" s="5" t="s">
        <v>129</v>
      </c>
      <c r="C42" s="35">
        <f>1/$A$1*[1]PaperSectorMinusCoreVPAImp!$B$226</f>
        <v>7.0324848498015836E-3</v>
      </c>
      <c r="D42" s="10">
        <f>1/$A$1*[1]PaperSectorMinusCoreVPAImp!$C$226</f>
        <v>9.8458033333333281E-3</v>
      </c>
      <c r="E42" s="10">
        <f>1/$A$1*[1]PaperSectorMinusCoreVPAImp!D$226</f>
        <v>3.1216215130808082E-2</v>
      </c>
      <c r="F42" s="10">
        <f>1/$A$1*[1]PaperSectorMinusCoreVPAImp!E$226</f>
        <v>3.9562607857323226E-2</v>
      </c>
      <c r="G42" s="10">
        <f>1/$A$1*[1]PaperSectorMinusCoreVPAImp!F$226</f>
        <v>3.0340603051359754E-2</v>
      </c>
      <c r="H42" s="10">
        <f>1/$A$1*[1]PaperSectorMinusCoreVPAImp!G$226</f>
        <v>4.1041747424999997E-2</v>
      </c>
      <c r="I42" s="10">
        <f>1/$A$1*[1]PaperSectorMinusCoreVPAImp!H$226</f>
        <v>3.0872334715151516E-2</v>
      </c>
      <c r="J42" s="10">
        <f>1/$A$1*[1]PaperSectorMinusCoreVPAImp!I$226</f>
        <v>2.4692664400000001E-2</v>
      </c>
      <c r="K42" s="10">
        <f>1/$A$1*[1]PaperSectorMinusCoreVPAImp!J$226</f>
        <v>2.2732693383333336E-2</v>
      </c>
      <c r="L42" s="10">
        <f>1/$A$1*[1]PaperSectorMinusCoreVPAImp!K$226</f>
        <v>7.0902260920940171E-3</v>
      </c>
      <c r="M42" s="10">
        <f>1/$A$1*[1]PaperSectorMinusCoreVPAImp!L$226</f>
        <v>6.6061924416666662E-3</v>
      </c>
      <c r="N42" s="10">
        <f>1/$A$1*[1]PaperSectorMinusCoreVPAImp!M$226</f>
        <v>5.5653507388888877E-3</v>
      </c>
      <c r="O42" s="10">
        <f>1/$A$1*[1]PaperSectorMinusCoreVPAImp!N$226</f>
        <v>1.2815386718749999E-2</v>
      </c>
      <c r="P42" s="10">
        <f>1/$A$1*[1]PaperSectorMinusCoreVPAImp!O$226</f>
        <v>3.6987287500000027E-3</v>
      </c>
      <c r="Q42" s="10">
        <f>1/$A$1*[1]PaperSectorMinusCoreVPAImp!P$226</f>
        <v>3.226481165384616E-3</v>
      </c>
      <c r="R42" s="10">
        <f>1/$A$1*[1]PaperSectorMinusCoreVPAImp!Q$226</f>
        <v>3.1763089E-3</v>
      </c>
      <c r="S42" s="10">
        <f>1/$A$1*[1]PaperSectorMinusCoreVPAImp!R$226</f>
        <v>2.7799491543740577E-3</v>
      </c>
      <c r="T42" s="10">
        <f>1/$A$1*[1]PaperSectorMinusCoreVPAImp!S$226</f>
        <v>2.2143042375000004E-3</v>
      </c>
      <c r="U42" s="10">
        <f>1/$A$1*[1]PaperSectorMinusCoreVPAImp!T$226</f>
        <v>1.283083504040404E-3</v>
      </c>
      <c r="V42" s="10">
        <f>1/$A$1*[1]PaperSectorMinusCoreVPAImp!U$226</f>
        <v>1.283083504040404E-3</v>
      </c>
      <c r="W42" s="10">
        <f>1/$A$1*[1]PaperSectorMinusCoreVPAImp!V$226</f>
        <v>4.9491134444444443E-4</v>
      </c>
      <c r="X42" s="10">
        <f>1/$A$1*[1]PaperSectorMinusCoreVPAImp!W$226</f>
        <v>6.0055537916666661E-4</v>
      </c>
      <c r="Y42" s="10">
        <f>1/$A$1*[1]PaperSectorMinusCoreVPAImp!X$226</f>
        <v>5.7625779851010076E-4</v>
      </c>
      <c r="Z42" s="10">
        <f>1/$A$1*[1]PaperSectorMinusCoreVPAImp!Y$226</f>
        <v>5.8736730999999994E-4</v>
      </c>
      <c r="AA42" s="10">
        <f>1/$A$1*[1]PaperSectorMinusCoreVPAImp!Z$226</f>
        <v>1.6327996999999999E-3</v>
      </c>
      <c r="AB42" s="10">
        <f>1/$A$1*[1]PaperSectorMinusCoreVPAImp!AA$226</f>
        <v>1.6327996999999999E-3</v>
      </c>
      <c r="AC42" s="4"/>
      <c r="AD42" s="35">
        <f>1/1000*[1]PaperSectorMinusCoreVPAImp!$AB$226</f>
        <v>4.9094418111750001E-3</v>
      </c>
      <c r="AE42" s="10">
        <f>1/1000*[1]PaperSectorMinusCoreVPAImp!$AC$226</f>
        <v>5.48411704E-3</v>
      </c>
      <c r="AF42" s="10">
        <f>1/1000*[1]PaperSectorMinusCoreVPAImp!AD$226</f>
        <v>7.543755672E-3</v>
      </c>
      <c r="AG42" s="10">
        <f>1/1000*[1]PaperSectorMinusCoreVPAImp!AE$226</f>
        <v>8.211983729600001E-3</v>
      </c>
      <c r="AH42" s="10">
        <f>1/1000*[1]PaperSectorMinusCoreVPAImp!AF$226</f>
        <v>9.7999392721999992E-3</v>
      </c>
      <c r="AI42" s="10">
        <f>1/1000*[1]PaperSectorMinusCoreVPAImp!AG$226</f>
        <v>1.0832987064899999E-2</v>
      </c>
      <c r="AJ42" s="10">
        <f>1/1000*[1]PaperSectorMinusCoreVPAImp!AH$226</f>
        <v>8.4790090423999993E-3</v>
      </c>
      <c r="AK42" s="10">
        <f>1/1000*[1]PaperSectorMinusCoreVPAImp!AI$226</f>
        <v>6.6044518345000002E-3</v>
      </c>
      <c r="AL42" s="10">
        <f>1/1000*[1]PaperSectorMinusCoreVPAImp!AJ$226</f>
        <v>7.3299171208000002E-3</v>
      </c>
      <c r="AM42" s="10">
        <f>1/1000*[1]PaperSectorMinusCoreVPAImp!AK$226</f>
        <v>8.7245423452000006E-3</v>
      </c>
      <c r="AN42" s="10">
        <f>1/1000*[1]PaperSectorMinusCoreVPAImp!AL$226</f>
        <v>8.544212064900001E-3</v>
      </c>
      <c r="AO42" s="10">
        <f>1/1000*[1]PaperSectorMinusCoreVPAImp!AM$226</f>
        <v>8.5624356000000013E-3</v>
      </c>
      <c r="AP42" s="10">
        <f>1/1000*[1]PaperSectorMinusCoreVPAImp!AN$226</f>
        <v>8.2103705023999999E-3</v>
      </c>
      <c r="AQ42" s="10">
        <f>1/1000*[1]PaperSectorMinusCoreVPAImp!AO$226</f>
        <v>7.1727533403000004E-3</v>
      </c>
      <c r="AR42" s="10">
        <f>1/1000*[1]PaperSectorMinusCoreVPAImp!AP$226</f>
        <v>6.0355149924999994E-3</v>
      </c>
      <c r="AS42" s="10">
        <f>1/1000*[1]PaperSectorMinusCoreVPAImp!AQ$226</f>
        <v>8.0519488314999988E-3</v>
      </c>
      <c r="AT42" s="10">
        <f>1/1000*[1]PaperSectorMinusCoreVPAImp!AR$226</f>
        <v>4.0500065236999993E-3</v>
      </c>
      <c r="AU42" s="10">
        <f>1/1000*[1]PaperSectorMinusCoreVPAImp!AS$226</f>
        <v>3.6813172395999995E-3</v>
      </c>
      <c r="AV42" s="10">
        <f>1/1000*[1]PaperSectorMinusCoreVPAImp!AT$226</f>
        <v>3.8484869080000002E-3</v>
      </c>
      <c r="AW42" s="10">
        <f>1/1000*[1]PaperSectorMinusCoreVPAImp!AU$226</f>
        <v>1.5215930540000001E-3</v>
      </c>
      <c r="AX42" s="10">
        <f>1/1000*[1]PaperSectorMinusCoreVPAImp!AV$226</f>
        <v>1.3825337286000002E-3</v>
      </c>
      <c r="AY42" s="10">
        <f>1/1000*[1]PaperSectorMinusCoreVPAImp!AW$226</f>
        <v>1.5347223761E-3</v>
      </c>
      <c r="AZ42" s="10">
        <f>1/1000*[1]PaperSectorMinusCoreVPAImp!AX$226</f>
        <v>1.808205282E-3</v>
      </c>
      <c r="BA42" s="10">
        <f>1/1000*[1]PaperSectorMinusCoreVPAImp!AY$226</f>
        <v>1.2029051605999999E-3</v>
      </c>
      <c r="BB42" s="10">
        <f>1/1000*[1]PaperSectorMinusCoreVPAImp!AZ$226</f>
        <v>2.1673147705500006E-3</v>
      </c>
      <c r="BC42" s="10">
        <f>1/1000*[1]PaperSectorMinusCoreVPAImp!BA$226</f>
        <v>0</v>
      </c>
      <c r="BD42" s="166"/>
    </row>
    <row r="43" spans="2:56" ht="13" thickBot="1">
      <c r="B43" s="6" t="s">
        <v>130</v>
      </c>
      <c r="C43" s="343">
        <f t="shared" ref="C43:AB43" si="10">SUM(C40:C40)-SUM(C41:C42)</f>
        <v>1.4498247875029957E-3</v>
      </c>
      <c r="D43" s="196">
        <f t="shared" si="10"/>
        <v>1.7834710000006471E-3</v>
      </c>
      <c r="E43" s="196">
        <f t="shared" si="10"/>
        <v>3.712192839392392E-3</v>
      </c>
      <c r="F43" s="196">
        <f t="shared" si="10"/>
        <v>4.5490661519699493E-2</v>
      </c>
      <c r="G43" s="196">
        <f t="shared" si="10"/>
        <v>4.0406961295941013E-2</v>
      </c>
      <c r="H43" s="196">
        <f t="shared" si="10"/>
        <v>6.8621494208338518E-3</v>
      </c>
      <c r="I43" s="196">
        <f t="shared" si="10"/>
        <v>1.2647268450002525E-2</v>
      </c>
      <c r="J43" s="196">
        <f t="shared" si="10"/>
        <v>1.3806271788883606E-2</v>
      </c>
      <c r="K43" s="196">
        <f t="shared" si="10"/>
        <v>1.7353687949996477E-2</v>
      </c>
      <c r="L43" s="196">
        <f t="shared" si="10"/>
        <v>2.1604861852996482E-2</v>
      </c>
      <c r="M43" s="196">
        <f t="shared" si="10"/>
        <v>1.8468333615474286E-2</v>
      </c>
      <c r="N43" s="196">
        <f t="shared" si="10"/>
        <v>1.7239012469441928E-2</v>
      </c>
      <c r="O43" s="196">
        <f t="shared" si="10"/>
        <v>1.6949076277087194E-2</v>
      </c>
      <c r="P43" s="196">
        <f t="shared" si="10"/>
        <v>1.6927066058328499E-2</v>
      </c>
      <c r="Q43" s="196">
        <f t="shared" si="10"/>
        <v>2.501841001666838E-2</v>
      </c>
      <c r="R43" s="196">
        <f t="shared" si="10"/>
        <v>2.5591198254566461E-2</v>
      </c>
      <c r="S43" s="196">
        <f t="shared" si="10"/>
        <v>3.0366194217828379E-2</v>
      </c>
      <c r="T43" s="196">
        <f t="shared" si="10"/>
        <v>3.6242048540790162E-2</v>
      </c>
      <c r="U43" s="196">
        <f t="shared" si="10"/>
        <v>3.68493465885118E-2</v>
      </c>
      <c r="V43" s="196">
        <f t="shared" si="10"/>
        <v>3.6849731017077225E-2</v>
      </c>
      <c r="W43" s="196">
        <f t="shared" si="10"/>
        <v>4.269453410611268E-2</v>
      </c>
      <c r="X43" s="196">
        <f t="shared" si="10"/>
        <v>4.6307448154441211E-2</v>
      </c>
      <c r="Y43" s="196">
        <f t="shared" si="10"/>
        <v>4.5879597646914405E-2</v>
      </c>
      <c r="Z43" s="196">
        <f t="shared" si="10"/>
        <v>7.3320159115003225E-2</v>
      </c>
      <c r="AA43" s="196">
        <f t="shared" si="10"/>
        <v>0.102259373146667</v>
      </c>
      <c r="AB43" s="196">
        <f t="shared" si="10"/>
        <v>0.10225910154666762</v>
      </c>
      <c r="AC43" s="32"/>
      <c r="AD43" s="56">
        <f t="shared" ref="AD43:BC43" si="11">SUM(AD40:AD40)-SUM(AD41:AD42)</f>
        <v>1.4196818478482975E-3</v>
      </c>
      <c r="AE43" s="198">
        <f t="shared" si="11"/>
        <v>1.207119234800158E-3</v>
      </c>
      <c r="AF43" s="198">
        <f t="shared" si="11"/>
        <v>2.158798180800392E-3</v>
      </c>
      <c r="AG43" s="198">
        <f t="shared" si="11"/>
        <v>4.7952902816006393E-3</v>
      </c>
      <c r="AH43" s="198">
        <f t="shared" si="11"/>
        <v>3.9961711765499841E-2</v>
      </c>
      <c r="AI43" s="198">
        <f t="shared" si="11"/>
        <v>5.5659068321992633E-3</v>
      </c>
      <c r="AJ43" s="198">
        <f t="shared" si="11"/>
        <v>8.2185649567997898E-3</v>
      </c>
      <c r="AK43" s="198">
        <f t="shared" si="11"/>
        <v>8.3411439524982978E-3</v>
      </c>
      <c r="AL43" s="198">
        <f t="shared" si="11"/>
        <v>7.912355391601178E-3</v>
      </c>
      <c r="AM43" s="198">
        <f t="shared" si="11"/>
        <v>9.1552342684005361E-3</v>
      </c>
      <c r="AN43" s="198">
        <f t="shared" si="11"/>
        <v>1.1672887927500764E-2</v>
      </c>
      <c r="AO43" s="198">
        <f t="shared" si="11"/>
        <v>1.1422373376002826E-2</v>
      </c>
      <c r="AP43" s="198">
        <f t="shared" si="11"/>
        <v>8.7436665711992378E-3</v>
      </c>
      <c r="AQ43" s="198">
        <f t="shared" si="11"/>
        <v>1.0002624993000808E-2</v>
      </c>
      <c r="AR43" s="198">
        <f t="shared" si="11"/>
        <v>1.5037870725999936E-2</v>
      </c>
      <c r="AS43" s="198">
        <f t="shared" si="11"/>
        <v>1.4800435982499693E-2</v>
      </c>
      <c r="AT43" s="198">
        <f t="shared" si="11"/>
        <v>1.7278072532500521E-2</v>
      </c>
      <c r="AU43" s="198">
        <f t="shared" si="11"/>
        <v>1.8690584870100058E-2</v>
      </c>
      <c r="AV43" s="198">
        <f t="shared" si="11"/>
        <v>1.9534032888000152E-2</v>
      </c>
      <c r="AW43" s="198">
        <f t="shared" si="11"/>
        <v>1.9841076500499211E-2</v>
      </c>
      <c r="AX43" s="198">
        <f t="shared" si="11"/>
        <v>2.0099905619200664E-2</v>
      </c>
      <c r="AY43" s="198">
        <f t="shared" si="11"/>
        <v>2.6615986995598861E-2</v>
      </c>
      <c r="AZ43" s="198">
        <f t="shared" si="11"/>
        <v>3.1738185530999885E-2</v>
      </c>
      <c r="BA43" s="198">
        <f t="shared" si="11"/>
        <v>2.3503888303501752E-2</v>
      </c>
      <c r="BB43" s="198">
        <f t="shared" si="11"/>
        <v>2.4373710782698843E-2</v>
      </c>
      <c r="BC43" s="198">
        <f t="shared" si="11"/>
        <v>0</v>
      </c>
      <c r="BD43" s="166"/>
    </row>
    <row r="44" spans="2:56" ht="13" thickTop="1">
      <c r="C44" s="356"/>
      <c r="D44" s="356"/>
      <c r="E44" s="356"/>
      <c r="F44" s="356"/>
      <c r="G44" s="356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56"/>
      <c r="V44" s="356"/>
      <c r="W44" s="356"/>
      <c r="X44" s="356"/>
      <c r="Y44" s="356"/>
      <c r="Z44" s="356"/>
      <c r="AA44" s="356"/>
      <c r="AB44" s="356"/>
      <c r="AD44" s="356"/>
      <c r="AE44" s="356"/>
      <c r="AF44" s="356"/>
      <c r="AG44" s="356"/>
      <c r="AH44" s="356"/>
      <c r="AI44" s="356"/>
      <c r="AJ44" s="356"/>
      <c r="AK44" s="356"/>
      <c r="AL44" s="356"/>
      <c r="AM44" s="356"/>
      <c r="AN44" s="356"/>
      <c r="AO44" s="356"/>
      <c r="AP44" s="356"/>
      <c r="AQ44" s="356"/>
      <c r="AR44" s="356"/>
      <c r="AS44" s="356"/>
      <c r="AT44" s="356"/>
      <c r="AU44" s="356"/>
      <c r="AV44" s="356"/>
      <c r="AW44" s="356"/>
      <c r="AX44" s="356"/>
      <c r="AY44" s="356"/>
      <c r="AZ44" s="356"/>
      <c r="BA44" s="356"/>
      <c r="BB44" s="356"/>
      <c r="BC44" s="356"/>
    </row>
    <row r="45" spans="2:56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2:56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2:56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2:56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[2]RWE!$A$3</f>
        <v>1</v>
      </c>
    </row>
    <row r="2" spans="1:56" ht="16" thickTop="1">
      <c r="B2" s="468" t="s">
        <v>30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361"/>
      <c r="D5" s="362"/>
      <c r="E5" s="103">
        <f>1/$A$1*'[1]4403Imp'!D$263</f>
        <v>2.9607005519999996</v>
      </c>
      <c r="F5" s="103">
        <f>1/$A$1*'[1]4403Imp'!E$263</f>
        <v>2.6014651779999998</v>
      </c>
      <c r="G5" s="103">
        <f>1/$A$1*'[1]4403Imp'!F$263</f>
        <v>2.344134366</v>
      </c>
      <c r="H5" s="103">
        <f>1/$A$1*'[1]4403Imp'!G$263</f>
        <v>2.0041845519999995</v>
      </c>
      <c r="I5" s="103">
        <f>1/$A$1*'[1]4403Imp'!H$263</f>
        <v>1.3832472019999997</v>
      </c>
      <c r="J5" s="103">
        <f>1/$A$1*'[1]4403Imp'!I$263</f>
        <v>1.4151992879999997</v>
      </c>
      <c r="K5" s="103">
        <f>1/$A$1*'[1]4403Imp'!J$263</f>
        <v>1.2831327309999998</v>
      </c>
      <c r="L5" s="103">
        <f>1/$A$1*'[1]4403Imp'!K$263</f>
        <v>0.90699636666666683</v>
      </c>
      <c r="M5" s="103">
        <f>1/$A$1*'[1]4403Imp'!L$263</f>
        <v>1.3696339330555554</v>
      </c>
      <c r="N5" s="103">
        <f>1/$A$1*'[1]4403Imp'!M$263</f>
        <v>1.5675214266666662</v>
      </c>
      <c r="O5" s="103">
        <f>1/$A$1*'[1]4403Imp'!N$263</f>
        <v>1.5075591022222223</v>
      </c>
      <c r="P5" s="103">
        <f>1/$A$1*'[1]4403Imp'!O$263</f>
        <v>2.2283195383333334</v>
      </c>
      <c r="Q5" s="103">
        <f>1/$A$1*'[1]4403Imp'!P$263</f>
        <v>2.2692624562962966</v>
      </c>
      <c r="R5" s="103">
        <f>1/$A$1*'[1]4403Imp'!Q$263</f>
        <v>2.2996591436363634</v>
      </c>
      <c r="S5" s="103">
        <f>1/$A$1*'[1]4403Imp'!R$263</f>
        <v>2.2084043822222221</v>
      </c>
      <c r="T5" s="103">
        <f>1/$A$1*'[1]4403Imp'!S$263</f>
        <v>3.461841664583333</v>
      </c>
      <c r="U5" s="103">
        <f>1/$A$1*'[1]4403Imp'!T$263</f>
        <v>4.3317842650833329</v>
      </c>
      <c r="V5" s="103">
        <f>1/$A$1*'[1]4403Imp'!U$263</f>
        <v>3.641744675294118</v>
      </c>
      <c r="W5" s="103">
        <f>1/$A$1*'[1]4403Imp'!V$263</f>
        <v>2.9871631251999995</v>
      </c>
      <c r="X5" s="103">
        <f>1/$A$1*'[1]4403Imp'!W$263</f>
        <v>2.6700418421333336</v>
      </c>
      <c r="Y5" s="103">
        <f>1/$A$1*'[1]4403Imp'!X$263</f>
        <v>6.5155697764999987</v>
      </c>
      <c r="Z5" s="103">
        <f>1/$A$1*'[1]4403Imp'!Y$263</f>
        <v>7.4033320445999982</v>
      </c>
      <c r="AA5" s="103">
        <f>1/$A$1*'[1]4403Imp'!Z$263</f>
        <v>8.9020955764000007</v>
      </c>
      <c r="AB5" s="103">
        <f>1/$A$1*'[1]4403Imp'!AA$263</f>
        <v>8.9020955764000007</v>
      </c>
      <c r="AC5" s="17"/>
      <c r="AD5" s="363"/>
      <c r="AE5" s="364"/>
      <c r="AF5" s="53">
        <f>1/1000*'[1]4403Imp'!AD$263</f>
        <v>0.15538671288</v>
      </c>
      <c r="AG5" s="53">
        <f>1/1000*'[1]4403Imp'!AE$263</f>
        <v>0.1688599415392</v>
      </c>
      <c r="AH5" s="53">
        <f>1/1000*'[1]4403Imp'!AF$263</f>
        <v>0.17424710916760006</v>
      </c>
      <c r="AI5" s="53">
        <f>1/1000*'[1]4403Imp'!AG$263</f>
        <v>0.15737244940560002</v>
      </c>
      <c r="AJ5" s="53">
        <f>1/1000*'[1]4403Imp'!AH$263</f>
        <v>0.108604101368</v>
      </c>
      <c r="AK5" s="53">
        <f>1/1000*'[1]4403Imp'!AI$263</f>
        <v>0.15678924845700004</v>
      </c>
      <c r="AL5" s="53">
        <f>1/1000*'[1]4403Imp'!AJ$263</f>
        <v>0.14144964228639995</v>
      </c>
      <c r="AM5" s="53">
        <f>1/1000*'[1]4403Imp'!AK$263</f>
        <v>6.9786086981599979E-2</v>
      </c>
      <c r="AN5" s="53">
        <f>1/1000*'[1]4403Imp'!AL$263</f>
        <v>0.11609298473310002</v>
      </c>
      <c r="AO5" s="53">
        <f>1/1000*'[1]4403Imp'!AM$263</f>
        <v>0.15757067779200001</v>
      </c>
      <c r="AP5" s="53">
        <f>1/1000*'[1]4403Imp'!AN$263</f>
        <v>0.13812094904960001</v>
      </c>
      <c r="AQ5" s="53">
        <f>1/1000*'[1]4403Imp'!AO$263</f>
        <v>0.19184946896040003</v>
      </c>
      <c r="AR5" s="53">
        <f>1/1000*'[1]4403Imp'!AP$263</f>
        <v>0.1920346285025</v>
      </c>
      <c r="AS5" s="53">
        <f>1/1000*'[1]4403Imp'!AQ$263</f>
        <v>0.1637854562295</v>
      </c>
      <c r="AT5" s="53">
        <f>1/1000*'[1]4403Imp'!AR$263</f>
        <v>0.142897635335</v>
      </c>
      <c r="AU5" s="53">
        <f>1/1000*'[1]4403Imp'!AS$263</f>
        <v>0.21571324614840004</v>
      </c>
      <c r="AV5" s="53">
        <f>1/1000*'[1]4403Imp'!AT$263</f>
        <v>0.35433832935499998</v>
      </c>
      <c r="AW5" s="53">
        <f>1/1000*'[1]4403Imp'!AU$263</f>
        <v>0.28209648094450002</v>
      </c>
      <c r="AX5" s="53">
        <f>1/1000*'[1]4403Imp'!AV$263</f>
        <v>0.20496825259100004</v>
      </c>
      <c r="AY5" s="53">
        <f>1/1000*'[1]4403Imp'!AW$263</f>
        <v>0.22184521624210002</v>
      </c>
      <c r="AZ5" s="53">
        <f>1/1000*'[1]4403Imp'!AX$263</f>
        <v>0.547737036678</v>
      </c>
      <c r="BA5" s="53">
        <f>1/1000*'[1]4403Imp'!AY$263</f>
        <v>0.67477837820029984</v>
      </c>
      <c r="BB5" s="53">
        <f>1/1000*'[1]4403Imp'!AZ$263</f>
        <v>0.7950008241676001</v>
      </c>
      <c r="BC5" s="164">
        <f>1/1000*'[1]4403Imp'!BA$263</f>
        <v>0</v>
      </c>
      <c r="BD5" s="166"/>
    </row>
    <row r="6" spans="1:56" ht="17.149999999999999" customHeight="1" thickTop="1">
      <c r="B6" s="110" t="s">
        <v>87</v>
      </c>
      <c r="C6" s="111"/>
      <c r="D6" s="112"/>
      <c r="E6" s="112">
        <f>1/$A$1*'[1]4403Imp'!D$266</f>
        <v>2.5227999999999996E-4</v>
      </c>
      <c r="F6" s="112">
        <f>1/$A$1*'[1]4403Imp'!E$266</f>
        <v>1.6622000000000042E-4</v>
      </c>
      <c r="G6" s="112">
        <f>1/$A$1*'[1]4403Imp'!F$266</f>
        <v>1.4999999999999999E-4</v>
      </c>
      <c r="H6" s="112">
        <f>1/$A$1*'[1]4403Imp'!G$266</f>
        <v>0</v>
      </c>
      <c r="I6" s="112">
        <f>1/$A$1*'[1]4403Imp'!H$266</f>
        <v>0</v>
      </c>
      <c r="J6" s="112">
        <f>1/$A$1*'[1]4403Imp'!I$266</f>
        <v>5.2999999999999994E-5</v>
      </c>
      <c r="K6" s="112">
        <f>1/$A$1*'[1]4403Imp'!J$266</f>
        <v>5.2139999999999999E-5</v>
      </c>
      <c r="L6" s="112">
        <f>1/$A$1*'[1]4403Imp'!K$266</f>
        <v>3.6000000000000001E-5</v>
      </c>
      <c r="M6" s="112">
        <f>1/$A$1*'[1]4403Imp'!L$266</f>
        <v>8.3999999999999979E-7</v>
      </c>
      <c r="N6" s="112">
        <f>1/$A$1*'[1]4403Imp'!M$266</f>
        <v>4.199999999999999E-7</v>
      </c>
      <c r="O6" s="112">
        <f>1/$A$1*'[1]4403Imp'!N$266</f>
        <v>4.1E-5</v>
      </c>
      <c r="P6" s="112">
        <f>1/$A$1*'[1]4403Imp'!O$266</f>
        <v>6.0899999999999995E-4</v>
      </c>
      <c r="Q6" s="112">
        <f>1/$A$1*'[1]4403Imp'!P$266</f>
        <v>3.7999999999999995E-5</v>
      </c>
      <c r="R6" s="112">
        <f>1/$A$1*'[1]4403Imp'!Q$266</f>
        <v>4.7139999999999999E-5</v>
      </c>
      <c r="S6" s="112">
        <f>1/$A$1*'[1]4403Imp'!R$266</f>
        <v>7.0999999999999991E-5</v>
      </c>
      <c r="T6" s="112">
        <f>1/$A$1*'[1]4403Imp'!S$266</f>
        <v>7.6000000000000004E-5</v>
      </c>
      <c r="U6" s="112">
        <f>1/$A$1*'[1]4403Imp'!T$266</f>
        <v>0</v>
      </c>
      <c r="V6" s="112">
        <f>1/$A$1*'[1]4403Imp'!U$266</f>
        <v>0</v>
      </c>
      <c r="W6" s="112">
        <f>1/$A$1*'[1]4403Imp'!V$266</f>
        <v>0</v>
      </c>
      <c r="X6" s="112">
        <f>1/$A$1*'[1]4403Imp'!W$266</f>
        <v>0</v>
      </c>
      <c r="Y6" s="112">
        <f>1/$A$1*'[1]4403Imp'!X$266</f>
        <v>9.7199999999999999E-4</v>
      </c>
      <c r="Z6" s="112">
        <f>1/$A$1*'[1]4403Imp'!Y$266</f>
        <v>0</v>
      </c>
      <c r="AA6" s="112">
        <f>1/$A$1*'[1]4403Imp'!Z$266</f>
        <v>0</v>
      </c>
      <c r="AB6" s="112">
        <f>1/$A$1*'[1]4403Imp'!AA$266</f>
        <v>0</v>
      </c>
      <c r="AC6" s="4"/>
      <c r="AD6" s="113"/>
      <c r="AE6" s="112"/>
      <c r="AF6" s="112">
        <f>1/1000*'[1]4403Imp'!AD$266</f>
        <v>1.128318288E-4</v>
      </c>
      <c r="AG6" s="112">
        <f>1/1000*'[1]4403Imp'!AE$266</f>
        <v>3.9789960000000008E-5</v>
      </c>
      <c r="AH6" s="112">
        <f>1/1000*'[1]4403Imp'!AF$266</f>
        <v>1.0243018940000002E-4</v>
      </c>
      <c r="AI6" s="112">
        <f>1/1000*'[1]4403Imp'!AG$266</f>
        <v>0</v>
      </c>
      <c r="AJ6" s="112">
        <f>1/1000*'[1]4403Imp'!AH$266</f>
        <v>0</v>
      </c>
      <c r="AK6" s="112">
        <f>1/1000*'[1]4403Imp'!AI$266</f>
        <v>4.3565454000000002E-5</v>
      </c>
      <c r="AL6" s="112">
        <f>1/1000*'[1]4403Imp'!AJ$266</f>
        <v>3.7839271600000013E-5</v>
      </c>
      <c r="AM6" s="112">
        <f>1/1000*'[1]4403Imp'!AK$266</f>
        <v>4.1513432400000002E-5</v>
      </c>
      <c r="AN6" s="112">
        <f>1/1000*'[1]4403Imp'!AL$266</f>
        <v>6.4959300000000009E-8</v>
      </c>
      <c r="AO6" s="112">
        <f>1/1000*'[1]4403Imp'!AM$266</f>
        <v>2.6587199999999999E-7</v>
      </c>
      <c r="AP6" s="112">
        <f>1/1000*'[1]4403Imp'!AN$266</f>
        <v>2.7977804799999999E-5</v>
      </c>
      <c r="AQ6" s="112">
        <f>1/1000*'[1]4403Imp'!AO$266</f>
        <v>8.6600088600000008E-5</v>
      </c>
      <c r="AR6" s="112">
        <f>1/1000*'[1]4403Imp'!AP$266</f>
        <v>1.4723765500000002E-5</v>
      </c>
      <c r="AS6" s="112">
        <f>1/1000*'[1]4403Imp'!AQ$266</f>
        <v>2.7454577499999998E-5</v>
      </c>
      <c r="AT6" s="112">
        <f>1/1000*'[1]4403Imp'!AR$266</f>
        <v>4.2004641199999996E-5</v>
      </c>
      <c r="AU6" s="112">
        <f>1/1000*'[1]4403Imp'!AS$266</f>
        <v>5.3387362600000002E-5</v>
      </c>
      <c r="AV6" s="112">
        <f>1/1000*'[1]4403Imp'!AT$266</f>
        <v>0</v>
      </c>
      <c r="AW6" s="112">
        <f>1/1000*'[1]4403Imp'!AU$266</f>
        <v>0</v>
      </c>
      <c r="AX6" s="112">
        <f>1/1000*'[1]4403Imp'!AV$266</f>
        <v>0</v>
      </c>
      <c r="AY6" s="112">
        <f>1/1000*'[1]4403Imp'!AW$266</f>
        <v>0</v>
      </c>
      <c r="AZ6" s="112">
        <f>1/1000*'[1]4403Imp'!AX$266</f>
        <v>7.9844777999999998E-5</v>
      </c>
      <c r="BA6" s="112">
        <f>1/1000*'[1]4403Imp'!AY$266</f>
        <v>0</v>
      </c>
      <c r="BB6" s="112">
        <f>1/1000*'[1]4403Imp'!AZ$266</f>
        <v>0</v>
      </c>
      <c r="BC6" s="340">
        <f>1/1000*'[1]4403Imp'!BA$266</f>
        <v>0</v>
      </c>
      <c r="BD6" s="166"/>
    </row>
    <row r="7" spans="1:56" ht="17.149999999999999" customHeight="1">
      <c r="B7" s="15" t="s">
        <v>85</v>
      </c>
      <c r="C7" s="27"/>
      <c r="D7" s="29"/>
      <c r="E7" s="29">
        <f>1/$A$1*'[1]4403Imp'!D$268</f>
        <v>9.1999999999999987E-5</v>
      </c>
      <c r="F7" s="29">
        <f>1/$A$1*'[1]4403Imp'!E$268</f>
        <v>3.5940599999999996E-3</v>
      </c>
      <c r="G7" s="29">
        <f>1/$A$1*'[1]4403Imp'!F$268</f>
        <v>3.5279999999999994E-5</v>
      </c>
      <c r="H7" s="29">
        <f>1/$A$1*'[1]4403Imp'!G$268</f>
        <v>1.5039100000000002E-4</v>
      </c>
      <c r="I7" s="29">
        <f>1/$A$1*'[1]4403Imp'!H$268</f>
        <v>5.8830199999999997E-4</v>
      </c>
      <c r="J7" s="29">
        <f>1/$A$1*'[1]4403Imp'!I$268</f>
        <v>1.1451909999999998E-3</v>
      </c>
      <c r="K7" s="29">
        <f>1/$A$1*'[1]4403Imp'!J$268</f>
        <v>2.6570000000000005E-3</v>
      </c>
      <c r="L7" s="29">
        <f>1/$A$1*'[1]4403Imp'!K$268</f>
        <v>2.4870866666666666E-3</v>
      </c>
      <c r="M7" s="29">
        <f>1/$A$1*'[1]4403Imp'!L$268</f>
        <v>4.17776E-3</v>
      </c>
      <c r="N7" s="29">
        <f>1/$A$1*'[1]4403Imp'!M$268</f>
        <v>5.282001666666666E-3</v>
      </c>
      <c r="O7" s="29">
        <f>1/$A$1*'[1]4403Imp'!N$268</f>
        <v>4.4689999999999999E-3</v>
      </c>
      <c r="P7" s="29">
        <f>1/$A$1*'[1]4403Imp'!O$268</f>
        <v>4.6340000000000001E-3</v>
      </c>
      <c r="Q7" s="29">
        <f>1/$A$1*'[1]4403Imp'!P$268</f>
        <v>3.1499999999999996E-3</v>
      </c>
      <c r="R7" s="29">
        <f>1/$A$1*'[1]4403Imp'!Q$268</f>
        <v>3.2659999999999994E-3</v>
      </c>
      <c r="S7" s="29">
        <f>1/$A$1*'[1]4403Imp'!R$268</f>
        <v>3.4099999999999999E-4</v>
      </c>
      <c r="T7" s="29">
        <f>1/$A$1*'[1]4403Imp'!S$268</f>
        <v>3.2493333333333336E-5</v>
      </c>
      <c r="U7" s="29">
        <f>1/$A$1*'[1]4403Imp'!T$268</f>
        <v>3.4999999999999997E-5</v>
      </c>
      <c r="V7" s="29">
        <f>1/$A$1*'[1]4403Imp'!U$268</f>
        <v>3.6000000000000001E-5</v>
      </c>
      <c r="W7" s="29">
        <f>1/$A$1*'[1]4403Imp'!V$268</f>
        <v>0</v>
      </c>
      <c r="X7" s="29">
        <f>1/$A$1*'[1]4403Imp'!W$268</f>
        <v>1.5399999999999999E-8</v>
      </c>
      <c r="Y7" s="29">
        <f>1/$A$1*'[1]4403Imp'!X$268</f>
        <v>2.0699999999999997E-8</v>
      </c>
      <c r="Z7" s="29">
        <f>1/$A$1*'[1]4403Imp'!Y$268</f>
        <v>4.7879999999999997E-7</v>
      </c>
      <c r="AA7" s="29">
        <f>1/$A$1*'[1]4403Imp'!Z$268</f>
        <v>3.0799999999999998E-8</v>
      </c>
      <c r="AB7" s="29">
        <f>1/$A$1*'[1]4403Imp'!AA$268</f>
        <v>3.0799999999999998E-8</v>
      </c>
      <c r="AC7" s="4"/>
      <c r="AD7" s="27"/>
      <c r="AE7" s="29"/>
      <c r="AF7" s="29">
        <f>1/1000*'[1]4403Imp'!AD$268</f>
        <v>9.4237550400000017E-5</v>
      </c>
      <c r="AG7" s="29">
        <f>1/1000*'[1]4403Imp'!AE$268</f>
        <v>3.1206980000000005E-4</v>
      </c>
      <c r="AH7" s="29">
        <f>1/1000*'[1]4403Imp'!AF$268</f>
        <v>2.8836089800000003E-5</v>
      </c>
      <c r="AI7" s="29">
        <f>1/1000*'[1]4403Imp'!AG$268</f>
        <v>1.3903190730000001E-4</v>
      </c>
      <c r="AJ7" s="29">
        <f>1/1000*'[1]4403Imp'!AH$268</f>
        <v>4.7318792720000001E-4</v>
      </c>
      <c r="AK7" s="29">
        <f>1/1000*'[1]4403Imp'!AI$268</f>
        <v>1.0120635415000001E-3</v>
      </c>
      <c r="AL7" s="29">
        <f>1/1000*'[1]4403Imp'!AJ$268</f>
        <v>2.52403988E-3</v>
      </c>
      <c r="AM7" s="29">
        <f>1/1000*'[1]4403Imp'!AK$268</f>
        <v>1.9572517052000001E-3</v>
      </c>
      <c r="AN7" s="29">
        <f>1/1000*'[1]4403Imp'!AL$268</f>
        <v>3.9960654641999997E-3</v>
      </c>
      <c r="AO7" s="29">
        <f>1/1000*'[1]4403Imp'!AM$268</f>
        <v>4.6655316000000007E-3</v>
      </c>
      <c r="AP7" s="29">
        <f>1/1000*'[1]4403Imp'!AN$268</f>
        <v>3.5327413264000002E-3</v>
      </c>
      <c r="AQ7" s="29">
        <f>1/1000*'[1]4403Imp'!AO$268</f>
        <v>4.0258230465000005E-3</v>
      </c>
      <c r="AR7" s="29">
        <f>1/1000*'[1]4403Imp'!AP$268</f>
        <v>3.1881608700000002E-3</v>
      </c>
      <c r="AS7" s="29">
        <f>1/1000*'[1]4403Imp'!AQ$268</f>
        <v>3.5466842845E-3</v>
      </c>
      <c r="AT7" s="29">
        <f>1/1000*'[1]4403Imp'!AR$268</f>
        <v>4.0873057329999997E-4</v>
      </c>
      <c r="AU7" s="29">
        <f>1/1000*'[1]4403Imp'!AS$268</f>
        <v>1.8375700200000001E-5</v>
      </c>
      <c r="AV7" s="29">
        <f>1/1000*'[1]4403Imp'!AT$268</f>
        <v>2.0752532000000003E-5</v>
      </c>
      <c r="AW7" s="29">
        <f>1/1000*'[1]4403Imp'!AU$268</f>
        <v>2.1280575500000001E-5</v>
      </c>
      <c r="AX7" s="29">
        <f>1/1000*'[1]4403Imp'!AV$268</f>
        <v>0</v>
      </c>
      <c r="AY7" s="29">
        <f>1/1000*'[1]4403Imp'!AW$268</f>
        <v>4.2222390000000004E-7</v>
      </c>
      <c r="AZ7" s="29">
        <f>1/1000*'[1]4403Imp'!AX$268</f>
        <v>7.5815999999999995E-8</v>
      </c>
      <c r="BA7" s="29">
        <f>1/1000*'[1]4403Imp'!AY$268</f>
        <v>6.5732226999999998E-6</v>
      </c>
      <c r="BB7" s="29">
        <f>1/1000*'[1]4403Imp'!AZ$268</f>
        <v>8.0720930000000004E-7</v>
      </c>
      <c r="BC7" s="203">
        <f>1/1000*'[1]4403Imp'!BA$268</f>
        <v>0</v>
      </c>
      <c r="BD7" s="166"/>
    </row>
    <row r="8" spans="1:56" ht="17.149999999999999" customHeight="1">
      <c r="B8" s="18" t="s">
        <v>86</v>
      </c>
      <c r="C8" s="51"/>
      <c r="D8" s="52"/>
      <c r="E8" s="52">
        <f>1/$A$1*'[1]4403Imp'!D$269</f>
        <v>1.2999999999999999E-5</v>
      </c>
      <c r="F8" s="52">
        <f>1/$A$1*'[1]4403Imp'!E$269</f>
        <v>3.0000000000000001E-6</v>
      </c>
      <c r="G8" s="52">
        <f>1/$A$1*'[1]4403Imp'!F$269</f>
        <v>3.7999999999999996E-7</v>
      </c>
      <c r="H8" s="52">
        <f>1/$A$1*'[1]4403Imp'!G$269</f>
        <v>0</v>
      </c>
      <c r="I8" s="52">
        <f>1/$A$1*'[1]4403Imp'!H$269</f>
        <v>1.4999999999999999E-5</v>
      </c>
      <c r="J8" s="52">
        <f>1/$A$1*'[1]4403Imp'!I$269</f>
        <v>0</v>
      </c>
      <c r="K8" s="52">
        <f>1/$A$1*'[1]4403Imp'!J$269</f>
        <v>4.8700000000000002E-4</v>
      </c>
      <c r="L8" s="52">
        <f>1/$A$1*'[1]4403Imp'!K$269</f>
        <v>7.830999999999999E-4</v>
      </c>
      <c r="M8" s="52">
        <f>1/$A$1*'[1]4403Imp'!L$269</f>
        <v>3.6233399999999996E-3</v>
      </c>
      <c r="N8" s="52">
        <f>1/$A$1*'[1]4403Imp'!M$269</f>
        <v>1.3527999999999999E-3</v>
      </c>
      <c r="O8" s="52">
        <f>1/$A$1*'[1]4403Imp'!N$269</f>
        <v>2.5199999999999995E-4</v>
      </c>
      <c r="P8" s="52">
        <f>1/$A$1*'[1]4403Imp'!O$269</f>
        <v>3.6119999999999993E-5</v>
      </c>
      <c r="Q8" s="52">
        <f>1/$A$1*'[1]4403Imp'!P$269</f>
        <v>0</v>
      </c>
      <c r="R8" s="52">
        <f>1/$A$1*'[1]4403Imp'!Q$269</f>
        <v>0</v>
      </c>
      <c r="S8" s="52">
        <f>1/$A$1*'[1]4403Imp'!R$269</f>
        <v>0</v>
      </c>
      <c r="T8" s="52">
        <f>1/$A$1*'[1]4403Imp'!S$269</f>
        <v>1.3999999999999998E-7</v>
      </c>
      <c r="U8" s="52">
        <f>1/$A$1*'[1]4403Imp'!T$269</f>
        <v>9.9999999999999991E-6</v>
      </c>
      <c r="V8" s="52">
        <f>1/$A$1*'[1]4403Imp'!U$269</f>
        <v>0</v>
      </c>
      <c r="W8" s="52">
        <f>1/$A$1*'[1]4403Imp'!V$269</f>
        <v>0</v>
      </c>
      <c r="X8" s="52">
        <f>1/$A$1*'[1]4403Imp'!W$269</f>
        <v>0</v>
      </c>
      <c r="Y8" s="52">
        <f>1/$A$1*'[1]4403Imp'!X$269</f>
        <v>0</v>
      </c>
      <c r="Z8" s="52">
        <f>1/$A$1*'[1]4403Imp'!Y$269</f>
        <v>0</v>
      </c>
      <c r="AA8" s="52">
        <f>1/$A$1*'[1]4403Imp'!Z$269</f>
        <v>1.4E-8</v>
      </c>
      <c r="AB8" s="52">
        <f>1/$A$1*'[1]4403Imp'!AA$269</f>
        <v>1.4E-8</v>
      </c>
      <c r="AC8" s="4"/>
      <c r="AD8" s="51"/>
      <c r="AE8" s="52"/>
      <c r="AF8" s="52">
        <f>1/1000*'[1]4403Imp'!AD$269</f>
        <v>1.1286681599999999E-5</v>
      </c>
      <c r="AG8" s="52">
        <f>1/1000*'[1]4403Imp'!AE$269</f>
        <v>5.433153600000001E-6</v>
      </c>
      <c r="AH8" s="52">
        <f>1/1000*'[1]4403Imp'!AF$269</f>
        <v>4.7268200000000002E-7</v>
      </c>
      <c r="AI8" s="52">
        <f>1/1000*'[1]4403Imp'!AG$269</f>
        <v>0</v>
      </c>
      <c r="AJ8" s="52">
        <f>1/1000*'[1]4403Imp'!AH$269</f>
        <v>1.4258593600000002E-5</v>
      </c>
      <c r="AK8" s="52">
        <f>1/1000*'[1]4403Imp'!AI$269</f>
        <v>0</v>
      </c>
      <c r="AL8" s="52">
        <f>1/1000*'[1]4403Imp'!AJ$269</f>
        <v>5.8939221320000019E-4</v>
      </c>
      <c r="AM8" s="52">
        <f>1/1000*'[1]4403Imp'!AK$269</f>
        <v>2.60346394E-4</v>
      </c>
      <c r="AN8" s="52">
        <f>1/1000*'[1]4403Imp'!AL$269</f>
        <v>7.1255447010000006E-4</v>
      </c>
      <c r="AO8" s="52">
        <f>1/1000*'[1]4403Imp'!AM$269</f>
        <v>3.26387808E-4</v>
      </c>
      <c r="AP8" s="52">
        <f>1/1000*'[1]4403Imp'!AN$269</f>
        <v>3.8432222400000001E-5</v>
      </c>
      <c r="AQ8" s="52">
        <f>1/1000*'[1]4403Imp'!AO$269</f>
        <v>7.2036143999999997E-6</v>
      </c>
      <c r="AR8" s="52">
        <f>1/1000*'[1]4403Imp'!AP$269</f>
        <v>0</v>
      </c>
      <c r="AS8" s="52">
        <f>1/1000*'[1]4403Imp'!AQ$269</f>
        <v>0</v>
      </c>
      <c r="AT8" s="52">
        <f>1/1000*'[1]4403Imp'!AR$269</f>
        <v>0</v>
      </c>
      <c r="AU8" s="52">
        <f>1/1000*'[1]4403Imp'!AS$269</f>
        <v>6.4392899999999994E-8</v>
      </c>
      <c r="AV8" s="52">
        <f>1/1000*'[1]4403Imp'!AT$269</f>
        <v>1.0991567000000001E-5</v>
      </c>
      <c r="AW8" s="52">
        <f>1/1000*'[1]4403Imp'!AU$269</f>
        <v>0</v>
      </c>
      <c r="AX8" s="52">
        <f>1/1000*'[1]4403Imp'!AV$269</f>
        <v>0</v>
      </c>
      <c r="AY8" s="52">
        <f>1/1000*'[1]4403Imp'!AW$269</f>
        <v>0</v>
      </c>
      <c r="AZ8" s="52">
        <f>1/1000*'[1]4403Imp'!AX$269</f>
        <v>0</v>
      </c>
      <c r="BA8" s="52">
        <f>1/1000*'[1]4403Imp'!AY$269</f>
        <v>0</v>
      </c>
      <c r="BB8" s="52">
        <f>1/1000*'[1]4403Imp'!AZ$269</f>
        <v>1.87086445E-6</v>
      </c>
      <c r="BC8" s="187">
        <f>1/1000*'[1]4403Imp'!BA$269</f>
        <v>0</v>
      </c>
      <c r="BD8" s="166"/>
    </row>
    <row r="9" spans="1:56" ht="17.149999999999999" customHeight="1">
      <c r="B9" s="18" t="s">
        <v>88</v>
      </c>
      <c r="C9" s="51"/>
      <c r="D9" s="52"/>
      <c r="E9" s="52">
        <f>1/$A$1*'[1]4403Imp'!D$267</f>
        <v>2.8928E-4</v>
      </c>
      <c r="F9" s="52">
        <f>1/$A$1*'[1]4403Imp'!E$267</f>
        <v>2.7399999999999999E-4</v>
      </c>
      <c r="G9" s="52">
        <f>1/$A$1*'[1]4403Imp'!F$267</f>
        <v>2.9764E-4</v>
      </c>
      <c r="H9" s="52">
        <f>1/$A$1*'[1]4403Imp'!G$267</f>
        <v>2.0199999999999998E-4</v>
      </c>
      <c r="I9" s="52">
        <f>1/$A$1*'[1]4403Imp'!H$267</f>
        <v>1.2880000000000001E-4</v>
      </c>
      <c r="J9" s="52">
        <f>1/$A$1*'[1]4403Imp'!I$267</f>
        <v>5.7099999999999989E-4</v>
      </c>
      <c r="K9" s="52">
        <f>1/$A$1*'[1]4403Imp'!J$267</f>
        <v>2.0381999999999998E-4</v>
      </c>
      <c r="L9" s="52">
        <f>1/$A$1*'[1]4403Imp'!K$267</f>
        <v>8.099999999999999E-5</v>
      </c>
      <c r="M9" s="52">
        <f>1/$A$1*'[1]4403Imp'!L$267</f>
        <v>0</v>
      </c>
      <c r="N9" s="52">
        <f>1/$A$1*'[1]4403Imp'!M$267</f>
        <v>9.3613333333333334E-5</v>
      </c>
      <c r="O9" s="52">
        <f>1/$A$1*'[1]4403Imp'!N$267</f>
        <v>1.9504E-4</v>
      </c>
      <c r="P9" s="52">
        <f>1/$A$1*'[1]4403Imp'!O$267</f>
        <v>8.5000000000000007E-8</v>
      </c>
      <c r="Q9" s="52">
        <f>1/$A$1*'[1]4403Imp'!P$267</f>
        <v>4.1999999999999998E-5</v>
      </c>
      <c r="R9" s="52">
        <f>1/$A$1*'[1]4403Imp'!Q$267</f>
        <v>1.1479999999999997E-5</v>
      </c>
      <c r="S9" s="52">
        <f>1/$A$1*'[1]4403Imp'!R$267</f>
        <v>5.9999999999999993E-6</v>
      </c>
      <c r="T9" s="52">
        <f>1/$A$1*'[1]4403Imp'!S$267</f>
        <v>4.3419999999999994E-5</v>
      </c>
      <c r="U9" s="52">
        <f>1/$A$1*'[1]4403Imp'!T$267</f>
        <v>0</v>
      </c>
      <c r="V9" s="52">
        <f>1/$A$1*'[1]4403Imp'!U$267</f>
        <v>0</v>
      </c>
      <c r="W9" s="52">
        <f>1/$A$1*'[1]4403Imp'!V$267</f>
        <v>5.7999999999999995E-7</v>
      </c>
      <c r="X9" s="52">
        <f>1/$A$1*'[1]4403Imp'!W$267</f>
        <v>2.0001399999999998E-5</v>
      </c>
      <c r="Y9" s="52">
        <f>1/$A$1*'[1]4403Imp'!X$267</f>
        <v>1.2305040000000001E-4</v>
      </c>
      <c r="Z9" s="52">
        <f>1/$A$1*'[1]4403Imp'!Y$267</f>
        <v>0</v>
      </c>
      <c r="AA9" s="52">
        <f>1/$A$1*'[1]4403Imp'!Z$267</f>
        <v>0</v>
      </c>
      <c r="AB9" s="52">
        <f>1/$A$1*'[1]4403Imp'!AA$267</f>
        <v>0</v>
      </c>
      <c r="AC9" s="4"/>
      <c r="AD9" s="51"/>
      <c r="AE9" s="52"/>
      <c r="AF9" s="52">
        <f>1/1000*'[1]4403Imp'!AD$267</f>
        <v>4.025286816E-4</v>
      </c>
      <c r="AG9" s="52">
        <f>1/1000*'[1]4403Imp'!AE$267</f>
        <v>4.2915578720000003E-4</v>
      </c>
      <c r="AH9" s="52">
        <f>1/1000*'[1]4403Imp'!AF$267</f>
        <v>5.144733083000001E-4</v>
      </c>
      <c r="AI9" s="52">
        <f>1/1000*'[1]4403Imp'!AG$267</f>
        <v>3.9827373300000009E-4</v>
      </c>
      <c r="AJ9" s="52">
        <f>1/1000*'[1]4403Imp'!AH$267</f>
        <v>3.2663178400000004E-4</v>
      </c>
      <c r="AK9" s="52">
        <f>1/1000*'[1]4403Imp'!AI$267</f>
        <v>1.5738575310000002E-3</v>
      </c>
      <c r="AL9" s="52">
        <f>1/1000*'[1]4403Imp'!AJ$267</f>
        <v>3.7087104480000007E-4</v>
      </c>
      <c r="AM9" s="52">
        <f>1/1000*'[1]4403Imp'!AK$267</f>
        <v>1.4036988240000002E-4</v>
      </c>
      <c r="AN9" s="52">
        <f>1/1000*'[1]4403Imp'!AL$267</f>
        <v>0</v>
      </c>
      <c r="AO9" s="52">
        <f>1/1000*'[1]4403Imp'!AM$267</f>
        <v>2.8294627200000001E-4</v>
      </c>
      <c r="AP9" s="52">
        <f>1/1000*'[1]4403Imp'!AN$267</f>
        <v>3.0176996960000002E-4</v>
      </c>
      <c r="AQ9" s="52">
        <f>1/1000*'[1]4403Imp'!AO$267</f>
        <v>2.2577699999999999E-8</v>
      </c>
      <c r="AR9" s="52">
        <f>1/1000*'[1]4403Imp'!AP$267</f>
        <v>5.0449787500000002E-5</v>
      </c>
      <c r="AS9" s="52">
        <f>1/1000*'[1]4403Imp'!AQ$267</f>
        <v>2.9949842999999997E-5</v>
      </c>
      <c r="AT9" s="52">
        <f>1/1000*'[1]4403Imp'!AR$267</f>
        <v>5.5688139E-6</v>
      </c>
      <c r="AU9" s="52">
        <f>1/1000*'[1]4403Imp'!AS$267</f>
        <v>6.8719651000000005E-6</v>
      </c>
      <c r="AV9" s="52">
        <f>1/1000*'[1]4403Imp'!AT$267</f>
        <v>0</v>
      </c>
      <c r="AW9" s="52">
        <f>1/1000*'[1]4403Imp'!AU$267</f>
        <v>0</v>
      </c>
      <c r="AX9" s="52">
        <f>1/1000*'[1]4403Imp'!AV$267</f>
        <v>3.3123800000000002E-8</v>
      </c>
      <c r="AY9" s="52">
        <f>1/1000*'[1]4403Imp'!AW$267</f>
        <v>8.5107092000000009E-6</v>
      </c>
      <c r="AZ9" s="52">
        <f>1/1000*'[1]4403Imp'!AX$267</f>
        <v>2.7602288999999998E-5</v>
      </c>
      <c r="BA9" s="52">
        <f>1/1000*'[1]4403Imp'!AY$267</f>
        <v>0</v>
      </c>
      <c r="BB9" s="52">
        <f>1/1000*'[1]4403Imp'!AZ$267</f>
        <v>7.761544650000001E-6</v>
      </c>
      <c r="BC9" s="187">
        <f>1/1000*'[1]4403Imp'!BA$267</f>
        <v>0</v>
      </c>
      <c r="BD9" s="166"/>
    </row>
    <row r="10" spans="1:56" ht="17.149999999999999" customHeight="1">
      <c r="B10" s="15" t="s">
        <v>206</v>
      </c>
      <c r="C10" s="365"/>
      <c r="D10" s="366"/>
      <c r="E10" s="99">
        <f>1/$A$1*'[1]4403Imp'!D$264</f>
        <v>1.5301829600000003</v>
      </c>
      <c r="F10" s="99">
        <f>1/$A$1*'[1]4403Imp'!E$264</f>
        <v>1.201823858</v>
      </c>
      <c r="G10" s="99">
        <f>1/$A$1*'[1]4403Imp'!F$264</f>
        <v>0.95096369600000019</v>
      </c>
      <c r="H10" s="99">
        <f>1/$A$1*'[1]4403Imp'!G$264</f>
        <v>1.0422178009999998</v>
      </c>
      <c r="I10" s="99">
        <f>1/$A$1*'[1]4403Imp'!H$264</f>
        <v>0.72282310000000016</v>
      </c>
      <c r="J10" s="99">
        <f>1/$A$1*'[1]4403Imp'!I$264</f>
        <v>0.71550956300000002</v>
      </c>
      <c r="K10" s="99">
        <f>1/$A$1*'[1]4403Imp'!J$264</f>
        <v>0.89985150799999991</v>
      </c>
      <c r="L10" s="99">
        <f>1/$A$1*'[1]4403Imp'!K$264</f>
        <v>0.70969818000000007</v>
      </c>
      <c r="M10" s="99">
        <f>1/$A$1*'[1]4403Imp'!L$264</f>
        <v>1.0568924130555555</v>
      </c>
      <c r="N10" s="99">
        <f>1/$A$1*'[1]4403Imp'!M$264</f>
        <v>1.2433114516666663</v>
      </c>
      <c r="O10" s="99">
        <f>1/$A$1*'[1]4403Imp'!N$264</f>
        <v>1.0182179422222222</v>
      </c>
      <c r="P10" s="99">
        <f>1/$A$1*'[1]4403Imp'!O$264</f>
        <v>1.4311139533333335</v>
      </c>
      <c r="Q10" s="99">
        <f>1/$A$1*'[1]4403Imp'!P$264</f>
        <v>1.4747897474074074</v>
      </c>
      <c r="R10" s="99">
        <f>1/$A$1*'[1]4403Imp'!Q$264</f>
        <v>1.2065105236363634</v>
      </c>
      <c r="S10" s="99">
        <f>1/$A$1*'[1]4403Imp'!R$264</f>
        <v>1.3680689022222223</v>
      </c>
      <c r="T10" s="99">
        <f>1/$A$1*'[1]4403Imp'!S$264</f>
        <v>2.57318977125</v>
      </c>
      <c r="U10" s="99">
        <f>1/$A$1*'[1]4403Imp'!T$264</f>
        <v>3.172287548416667</v>
      </c>
      <c r="V10" s="99">
        <f>1/$A$1*'[1]4403Imp'!U$264</f>
        <v>2.4319396599999994</v>
      </c>
      <c r="W10" s="99">
        <f>1/$A$1*'[1]4403Imp'!V$264</f>
        <v>1.9754327081999998</v>
      </c>
      <c r="X10" s="99">
        <f>1/$A$1*'[1]4403Imp'!W$264</f>
        <v>1.6431560259333335</v>
      </c>
      <c r="Y10" s="99">
        <f>1/$A$1*'[1]4403Imp'!X$264</f>
        <v>3.6557000729999989</v>
      </c>
      <c r="Z10" s="99">
        <f>1/$A$1*'[1]4403Imp'!Y$264</f>
        <v>4.3400210422000001</v>
      </c>
      <c r="AA10" s="99">
        <f>1/$A$1*'[1]4403Imp'!Z$264</f>
        <v>5.6465995287999986</v>
      </c>
      <c r="AB10" s="99">
        <f>1/$A$1*'[1]4403Imp'!AA$264</f>
        <v>5.6465995287999986</v>
      </c>
      <c r="AC10" s="4"/>
      <c r="AD10" s="367"/>
      <c r="AE10" s="368"/>
      <c r="AF10" s="29">
        <f>1/1000*'[1]4403Imp'!AD$264</f>
        <v>7.5022613256000001E-2</v>
      </c>
      <c r="AG10" s="29">
        <f>1/1000*'[1]4403Imp'!AE$264</f>
        <v>7.2612017587200012E-2</v>
      </c>
      <c r="AH10" s="29">
        <f>1/1000*'[1]4403Imp'!AF$264</f>
        <v>6.5901509781100001E-2</v>
      </c>
      <c r="AI10" s="29">
        <f>1/1000*'[1]4403Imp'!AG$264</f>
        <v>8.2341738850799998E-2</v>
      </c>
      <c r="AJ10" s="29">
        <f>1/1000*'[1]4403Imp'!AH$264</f>
        <v>5.6542095074800007E-2</v>
      </c>
      <c r="AK10" s="29">
        <f>1/1000*'[1]4403Imp'!AI$264</f>
        <v>8.4357133862999992E-2</v>
      </c>
      <c r="AL10" s="29">
        <f>1/1000*'[1]4403Imp'!AJ$264</f>
        <v>9.7399933865200017E-2</v>
      </c>
      <c r="AM10" s="29">
        <f>1/1000*'[1]4403Imp'!AK$264</f>
        <v>5.0073538983599994E-2</v>
      </c>
      <c r="AN10" s="29">
        <f>1/1000*'[1]4403Imp'!AL$264</f>
        <v>8.2277311507200024E-2</v>
      </c>
      <c r="AO10" s="29">
        <f>1/1000*'[1]4403Imp'!AM$264</f>
        <v>0.11549588256</v>
      </c>
      <c r="AP10" s="29">
        <f>1/1000*'[1]4403Imp'!AN$264</f>
        <v>8.401338677600001E-2</v>
      </c>
      <c r="AQ10" s="29">
        <f>1/1000*'[1]4403Imp'!AO$264</f>
        <v>0.1083178398657</v>
      </c>
      <c r="AR10" s="29">
        <f>1/1000*'[1]4403Imp'!AP$264</f>
        <v>0.10820827390950001</v>
      </c>
      <c r="AS10" s="29">
        <f>1/1000*'[1]4403Imp'!AQ$264</f>
        <v>7.5420248504999995E-2</v>
      </c>
      <c r="AT10" s="29">
        <f>1/1000*'[1]4403Imp'!AR$264</f>
        <v>7.8777655698700003E-2</v>
      </c>
      <c r="AU10" s="29">
        <f>1/1000*'[1]4403Imp'!AS$264</f>
        <v>0.146822488527</v>
      </c>
      <c r="AV10" s="29">
        <f>1/1000*'[1]4403Imp'!AT$264</f>
        <v>0.25942726907899993</v>
      </c>
      <c r="AW10" s="29">
        <f>1/1000*'[1]4403Imp'!AU$264</f>
        <v>0.191519243911</v>
      </c>
      <c r="AX10" s="29">
        <f>1/1000*'[1]4403Imp'!AV$264</f>
        <v>0.13421499683360003</v>
      </c>
      <c r="AY10" s="29">
        <f>1/1000*'[1]4403Imp'!AW$264</f>
        <v>0.12839262403970003</v>
      </c>
      <c r="AZ10" s="29">
        <f>1/1000*'[1]4403Imp'!AX$264</f>
        <v>0.36112044056399994</v>
      </c>
      <c r="BA10" s="29">
        <f>1/1000*'[1]4403Imp'!AY$264</f>
        <v>0.45643761314689996</v>
      </c>
      <c r="BB10" s="29">
        <f>1/1000*'[1]4403Imp'!AZ$264</f>
        <v>0.51217799929690011</v>
      </c>
      <c r="BC10" s="203">
        <f>1/1000*'[1]4403Imp'!BA$264</f>
        <v>0</v>
      </c>
      <c r="BD10" s="166"/>
    </row>
    <row r="11" spans="1:56">
      <c r="B11" s="5" t="s">
        <v>33</v>
      </c>
      <c r="C11" s="369"/>
      <c r="D11" s="370"/>
      <c r="E11" s="10">
        <f>1/$A$1*'[1]4403Imp'!D$69</f>
        <v>6.3842320000000008E-2</v>
      </c>
      <c r="F11" s="10">
        <f>1/$A$1*'[1]4403Imp'!E$69</f>
        <v>5.1364140000000003E-2</v>
      </c>
      <c r="G11" s="10">
        <f>1/$A$1*'[1]4403Imp'!F$69</f>
        <v>5.0561700000000008E-2</v>
      </c>
      <c r="H11" s="10">
        <f>1/$A$1*'[1]4403Imp'!G$69</f>
        <v>3.9370800000000004E-2</v>
      </c>
      <c r="I11" s="10">
        <f>1/$A$1*'[1]4403Imp'!H$69</f>
        <v>2.030154E-2</v>
      </c>
      <c r="J11" s="10">
        <f>1/$A$1*'[1]4403Imp'!I$69</f>
        <v>3.3648559999999994E-2</v>
      </c>
      <c r="K11" s="10">
        <f>1/$A$1*'[1]4403Imp'!J$69</f>
        <v>3.2567300000000035E-2</v>
      </c>
      <c r="L11" s="10">
        <f>1/$A$1*'[1]4403Imp'!K$69</f>
        <v>1.6665920000000028E-2</v>
      </c>
      <c r="M11" s="10">
        <f>1/$A$1*'[1]4403Imp'!L$69</f>
        <v>1.7586700000000004E-2</v>
      </c>
      <c r="N11" s="10">
        <f>1/$A$1*'[1]4403Imp'!M$69</f>
        <v>1.748683999999999E-2</v>
      </c>
      <c r="O11" s="10">
        <f>1/$A$1*'[1]4403Imp'!N$69</f>
        <v>1.9930819999999995E-2</v>
      </c>
      <c r="P11" s="10">
        <f>1/$A$1*'[1]4403Imp'!O$69</f>
        <v>3.0463159999999996E-2</v>
      </c>
      <c r="Q11" s="10">
        <f>1/$A$1*'[1]4403Imp'!P$69</f>
        <v>1.9713000000000008E-2</v>
      </c>
      <c r="R11" s="10">
        <f>1/$A$1*'[1]4403Imp'!Q$69</f>
        <v>1.617884E-2</v>
      </c>
      <c r="S11" s="10">
        <f>1/$A$1*'[1]4403Imp'!R$69</f>
        <v>2.1236700000000004E-2</v>
      </c>
      <c r="T11" s="10">
        <f>1/$A$1*'[1]4403Imp'!S$69</f>
        <v>2.103766E-2</v>
      </c>
      <c r="U11" s="10">
        <f>1/$A$1*'[1]4403Imp'!T$69</f>
        <v>1.8513860000000004E-2</v>
      </c>
      <c r="V11" s="10">
        <f>1/$A$1*'[1]4403Imp'!U$69</f>
        <v>2.5853719999999997E-2</v>
      </c>
      <c r="W11" s="10">
        <f>1/$A$1*'[1]4403Imp'!V$69</f>
        <v>2.7631364999999998E-2</v>
      </c>
      <c r="X11" s="10">
        <f>1/$A$1*'[1]4403Imp'!W$69</f>
        <v>2.8346711999999993E-2</v>
      </c>
      <c r="Y11" s="10">
        <f>1/$A$1*'[1]4403Imp'!X$69</f>
        <v>3.8341964800000003E-2</v>
      </c>
      <c r="Z11" s="10">
        <f>1/$A$1*'[1]4403Imp'!Y$69</f>
        <v>5.7460844599999991E-2</v>
      </c>
      <c r="AA11" s="10">
        <f>1/$A$1*'[1]4403Imp'!Z$69</f>
        <v>7.7077455200000006E-2</v>
      </c>
      <c r="AB11" s="10">
        <f>1/$A$1*'[1]4403Imp'!AA$69</f>
        <v>7.7077455200000006E-2</v>
      </c>
      <c r="AC11" s="4"/>
      <c r="AD11" s="369"/>
      <c r="AE11" s="370"/>
      <c r="AF11" s="10">
        <f>1/1000*'[1]4403Imp'!AD$69</f>
        <v>7.2871680575999995E-3</v>
      </c>
      <c r="AG11" s="10">
        <f>1/1000*'[1]4403Imp'!AE$69</f>
        <v>7.5215954016000014E-3</v>
      </c>
      <c r="AH11" s="10">
        <f>1/1000*'[1]4403Imp'!AF$69</f>
        <v>7.5085908870000002E-3</v>
      </c>
      <c r="AI11" s="10">
        <f>1/1000*'[1]4403Imp'!AG$69</f>
        <v>8.4114173286000005E-3</v>
      </c>
      <c r="AJ11" s="10">
        <f>1/1000*'[1]4403Imp'!AH$69</f>
        <v>4.3019932220000005E-3</v>
      </c>
      <c r="AK11" s="10">
        <f>1/1000*'[1]4403Imp'!AI$69</f>
        <v>7.3405871290000008E-3</v>
      </c>
      <c r="AL11" s="10">
        <f>1/1000*'[1]4403Imp'!AJ$69</f>
        <v>5.8951531916000008E-3</v>
      </c>
      <c r="AM11" s="10">
        <f>1/1000*'[1]4403Imp'!AK$69</f>
        <v>1.6553402712000001E-3</v>
      </c>
      <c r="AN11" s="10">
        <f>1/1000*'[1]4403Imp'!AL$69</f>
        <v>1.8111395232000001E-3</v>
      </c>
      <c r="AO11" s="10">
        <f>1/1000*'[1]4403Imp'!AM$69</f>
        <v>1.9546074240000002E-3</v>
      </c>
      <c r="AP11" s="10">
        <f>1/1000*'[1]4403Imp'!AN$69</f>
        <v>2.8683429808000001E-3</v>
      </c>
      <c r="AQ11" s="10">
        <f>1/1000*'[1]4403Imp'!AO$69</f>
        <v>3.7463841659999999E-3</v>
      </c>
      <c r="AR11" s="10">
        <f>1/1000*'[1]4403Imp'!AP$69</f>
        <v>3.206847551E-3</v>
      </c>
      <c r="AS11" s="10">
        <f>1/1000*'[1]4403Imp'!AQ$69</f>
        <v>2.934354563E-3</v>
      </c>
      <c r="AT11" s="10">
        <f>1/1000*'[1]4403Imp'!AR$69</f>
        <v>3.0624037780999998E-3</v>
      </c>
      <c r="AU11" s="10">
        <f>1/1000*'[1]4403Imp'!AS$69</f>
        <v>2.7851635096999999E-3</v>
      </c>
      <c r="AV11" s="10">
        <f>1/1000*'[1]4403Imp'!AT$69</f>
        <v>2.7390956619999999E-3</v>
      </c>
      <c r="AW11" s="10">
        <f>1/1000*'[1]4403Imp'!AU$69</f>
        <v>7.7254209710000002E-3</v>
      </c>
      <c r="AX11" s="10">
        <f>1/1000*'[1]4403Imp'!AV$69</f>
        <v>7.7780016474000005E-3</v>
      </c>
      <c r="AY11" s="10">
        <f>1/1000*'[1]4403Imp'!AW$69</f>
        <v>7.9931549492000004E-3</v>
      </c>
      <c r="AZ11" s="10">
        <f>1/1000*'[1]4403Imp'!AX$69</f>
        <v>7.8018981300000002E-3</v>
      </c>
      <c r="BA11" s="10">
        <f>1/1000*'[1]4403Imp'!AY$69</f>
        <v>1.2543127577200001E-2</v>
      </c>
      <c r="BB11" s="10">
        <f>1/1000*'[1]4403Imp'!AZ$69</f>
        <v>7.3393319861500004E-3</v>
      </c>
      <c r="BC11" s="176">
        <f>1/1000*'[1]4403Imp'!BA$69</f>
        <v>0</v>
      </c>
      <c r="BD11" s="166"/>
    </row>
    <row r="12" spans="1:56">
      <c r="B12" s="5" t="s">
        <v>45</v>
      </c>
      <c r="C12" s="369"/>
      <c r="D12" s="370"/>
      <c r="E12" s="10">
        <f>1/$A$1*'[1]4403Imp'!D$79</f>
        <v>0.30381699999999989</v>
      </c>
      <c r="F12" s="10">
        <f>1/$A$1*'[1]4403Imp'!E$79</f>
        <v>0.10336099999999993</v>
      </c>
      <c r="G12" s="10">
        <f>1/$A$1*'[1]4403Imp'!F$79</f>
        <v>0.120305</v>
      </c>
      <c r="H12" s="10">
        <f>1/$A$1*'[1]4403Imp'!G$79</f>
        <v>1.3932E-2</v>
      </c>
      <c r="I12" s="10">
        <f>1/$A$1*'[1]4403Imp'!H$79</f>
        <v>7.6229999999999909E-3</v>
      </c>
      <c r="J12" s="10">
        <f>1/$A$1*'[1]4403Imp'!I$79</f>
        <v>3.2366999999999979E-2</v>
      </c>
      <c r="K12" s="10">
        <f>1/$A$1*'[1]4403Imp'!J$79</f>
        <v>2.7898000000000034E-2</v>
      </c>
      <c r="L12" s="10">
        <f>1/$A$1*'[1]4403Imp'!K$79</f>
        <v>6.6465999999999997E-2</v>
      </c>
      <c r="M12" s="10">
        <f>1/$A$1*'[1]4403Imp'!L$79</f>
        <v>0.15155299999999988</v>
      </c>
      <c r="N12" s="10">
        <f>1/$A$1*'[1]4403Imp'!M$79</f>
        <v>0.15800900000000001</v>
      </c>
      <c r="O12" s="10">
        <f>1/$A$1*'[1]4403Imp'!N$79</f>
        <v>0.13746299999999995</v>
      </c>
      <c r="P12" s="10">
        <f>1/$A$1*'[1]4403Imp'!O$79</f>
        <v>0.33107999999999993</v>
      </c>
      <c r="Q12" s="10">
        <f>1/$A$1*'[1]4403Imp'!P$79</f>
        <v>0.40198399999999995</v>
      </c>
      <c r="R12" s="10">
        <f>1/$A$1*'[1]4403Imp'!Q$79</f>
        <v>0.40246000000000004</v>
      </c>
      <c r="S12" s="10">
        <f>1/$A$1*'[1]4403Imp'!R$79</f>
        <v>0.45939400000000002</v>
      </c>
      <c r="T12" s="10">
        <f>1/$A$1*'[1]4403Imp'!S$79</f>
        <v>1.0102999999999998</v>
      </c>
      <c r="U12" s="10">
        <f>1/$A$1*'[1]4403Imp'!T$79</f>
        <v>0.93198100000000006</v>
      </c>
      <c r="V12" s="10">
        <f>1/$A$1*'[1]4403Imp'!U$79</f>
        <v>0.58264799999999994</v>
      </c>
      <c r="W12" s="10">
        <f>1/$A$1*'[1]4403Imp'!V$79</f>
        <v>0.39765379999999995</v>
      </c>
      <c r="X12" s="10">
        <f>1/$A$1*'[1]4403Imp'!W$79</f>
        <v>0.28848701259999998</v>
      </c>
      <c r="Y12" s="10">
        <f>1/$A$1*'[1]4403Imp'!X$79</f>
        <v>0.77687200000000001</v>
      </c>
      <c r="Z12" s="10">
        <f>1/$A$1*'[1]4403Imp'!Y$79</f>
        <v>0.80339649739999996</v>
      </c>
      <c r="AA12" s="10">
        <f>1/$A$1*'[1]4403Imp'!Z$79</f>
        <v>1.1009519999999999</v>
      </c>
      <c r="AB12" s="10">
        <f>1/$A$1*'[1]4403Imp'!AA$79</f>
        <v>1.1009519999999999</v>
      </c>
      <c r="AC12" s="4"/>
      <c r="AD12" s="369"/>
      <c r="AE12" s="370"/>
      <c r="AF12" s="10">
        <f>1/1000*'[1]4403Imp'!AD$79</f>
        <v>1.2623881036800001E-2</v>
      </c>
      <c r="AG12" s="10">
        <f>1/1000*'[1]4403Imp'!AE$79</f>
        <v>5.0722600767999998E-3</v>
      </c>
      <c r="AH12" s="10">
        <f>1/1000*'[1]4403Imp'!AF$79</f>
        <v>7.0714657685000005E-3</v>
      </c>
      <c r="AI12" s="10">
        <f>1/1000*'[1]4403Imp'!AG$79</f>
        <v>1.1765727402000001E-3</v>
      </c>
      <c r="AJ12" s="10">
        <f>1/1000*'[1]4403Imp'!AH$79</f>
        <v>5.2535685159999998E-4</v>
      </c>
      <c r="AK12" s="10">
        <f>1/1000*'[1]4403Imp'!AI$79</f>
        <v>2.1417310585E-3</v>
      </c>
      <c r="AL12" s="10">
        <f>1/1000*'[1]4403Imp'!AJ$79</f>
        <v>1.9389482860000002E-3</v>
      </c>
      <c r="AM12" s="10">
        <f>1/1000*'[1]4403Imp'!AK$79</f>
        <v>3.3342136079999997E-3</v>
      </c>
      <c r="AN12" s="10">
        <f>1/1000*'[1]4403Imp'!AL$79</f>
        <v>9.5358992985000012E-3</v>
      </c>
      <c r="AO12" s="10">
        <f>1/1000*'[1]4403Imp'!AM$79</f>
        <v>1.1559073344E-2</v>
      </c>
      <c r="AP12" s="10">
        <f>1/1000*'[1]4403Imp'!AN$79</f>
        <v>8.7522914336000002E-3</v>
      </c>
      <c r="AQ12" s="10">
        <f>1/1000*'[1]4403Imp'!AO$79</f>
        <v>2.35259461347E-2</v>
      </c>
      <c r="AR12" s="10">
        <f>1/1000*'[1]4403Imp'!AP$79</f>
        <v>2.7025105573500005E-2</v>
      </c>
      <c r="AS12" s="10">
        <f>1/1000*'[1]4403Imp'!AQ$79</f>
        <v>2.2029327757499998E-2</v>
      </c>
      <c r="AT12" s="10">
        <f>1/1000*'[1]4403Imp'!AR$79</f>
        <v>2.0492773574699998E-2</v>
      </c>
      <c r="AU12" s="10">
        <f>1/1000*'[1]4403Imp'!AS$79</f>
        <v>4.6824707100600001E-2</v>
      </c>
      <c r="AV12" s="10">
        <f>1/1000*'[1]4403Imp'!AT$79</f>
        <v>7.5201285140000004E-2</v>
      </c>
      <c r="AW12" s="10">
        <f>1/1000*'[1]4403Imp'!AU$79</f>
        <v>4.1330104020000001E-2</v>
      </c>
      <c r="AX12" s="10">
        <f>1/1000*'[1]4403Imp'!AV$79</f>
        <v>2.2484168165200002E-2</v>
      </c>
      <c r="AY12" s="10">
        <f>1/1000*'[1]4403Imp'!AW$79</f>
        <v>2.1221123416900002E-2</v>
      </c>
      <c r="AZ12" s="10">
        <f>1/1000*'[1]4403Imp'!AX$79</f>
        <v>7.5447975446999993E-2</v>
      </c>
      <c r="BA12" s="10">
        <f>1/1000*'[1]4403Imp'!AY$79</f>
        <v>8.1034350998699989E-2</v>
      </c>
      <c r="BB12" s="10">
        <f>1/1000*'[1]4403Imp'!AZ$79</f>
        <v>9.9297557907700007E-2</v>
      </c>
      <c r="BC12" s="176">
        <f>1/1000*'[1]4403Imp'!BA$79</f>
        <v>0</v>
      </c>
      <c r="BD12" s="166"/>
    </row>
    <row r="13" spans="1:56">
      <c r="B13" s="5" t="s">
        <v>184</v>
      </c>
      <c r="C13" s="369"/>
      <c r="D13" s="370"/>
      <c r="E13" s="10">
        <f>1/$A$1*'[1]4403Imp'!D$84</f>
        <v>0.126776</v>
      </c>
      <c r="F13" s="10">
        <f>1/$A$1*'[1]4403Imp'!E$84</f>
        <v>0.23032799999999998</v>
      </c>
      <c r="G13" s="10">
        <f>1/$A$1*'[1]4403Imp'!F$84</f>
        <v>0.21021399999999996</v>
      </c>
      <c r="H13" s="10">
        <f>1/$A$1*'[1]4403Imp'!G$84</f>
        <v>0.32204599999999994</v>
      </c>
      <c r="I13" s="10">
        <f>1/$A$1*'[1]4403Imp'!H$84</f>
        <v>0.28432800000000003</v>
      </c>
      <c r="J13" s="10">
        <f>1/$A$1*'[1]4403Imp'!I$84</f>
        <v>0.30090446500000001</v>
      </c>
      <c r="K13" s="10">
        <f>1/$A$1*'[1]4403Imp'!J$84</f>
        <v>0.23351731799999992</v>
      </c>
      <c r="L13" s="10">
        <f>1/$A$1*'[1]4403Imp'!K$84</f>
        <v>0.16377456000000001</v>
      </c>
      <c r="M13" s="10">
        <f>1/$A$1*'[1]4403Imp'!L$84</f>
        <v>0.18884099999999998</v>
      </c>
      <c r="N13" s="10">
        <f>1/$A$1*'[1]4403Imp'!M$84</f>
        <v>0.22869373166666668</v>
      </c>
      <c r="O13" s="10">
        <f>1/$A$1*'[1]4403Imp'!N$84</f>
        <v>0.18507519999999991</v>
      </c>
      <c r="P13" s="10">
        <f>1/$A$1*'[1]4403Imp'!O$84</f>
        <v>0.16102999999999995</v>
      </c>
      <c r="Q13" s="10">
        <f>1/$A$1*'[1]4403Imp'!P$84</f>
        <v>0.13263810000000004</v>
      </c>
      <c r="R13" s="10">
        <f>1/$A$1*'[1]4403Imp'!Q$84</f>
        <v>9.3963253636363597E-2</v>
      </c>
      <c r="S13" s="10">
        <f>1/$A$1*'[1]4403Imp'!R$84</f>
        <v>0.17783599999999999</v>
      </c>
      <c r="T13" s="10">
        <f>1/$A$1*'[1]4403Imp'!S$84</f>
        <v>0.72952608000000008</v>
      </c>
      <c r="U13" s="10">
        <f>1/$A$1*'[1]4403Imp'!T$84</f>
        <v>0.99733642000000011</v>
      </c>
      <c r="V13" s="10">
        <f>1/$A$1*'[1]4403Imp'!U$84</f>
        <v>0.98512299999999997</v>
      </c>
      <c r="W13" s="10">
        <f>1/$A$1*'[1]4403Imp'!V$84</f>
        <v>0.85323604919999996</v>
      </c>
      <c r="X13" s="10">
        <f>1/$A$1*'[1]4403Imp'!W$84</f>
        <v>0.72762180720000003</v>
      </c>
      <c r="Y13" s="10">
        <f>1/$A$1*'[1]4403Imp'!X$84</f>
        <v>1.1457568769999997</v>
      </c>
      <c r="Z13" s="10">
        <f>1/$A$1*'[1]4403Imp'!Y$84</f>
        <v>1.5304464969999998</v>
      </c>
      <c r="AA13" s="10">
        <f>1/$A$1*'[1]4403Imp'!Z$84</f>
        <v>1.3339180063999998</v>
      </c>
      <c r="AB13" s="10">
        <f>1/$A$1*'[1]4403Imp'!AA$84</f>
        <v>1.3339180063999998</v>
      </c>
      <c r="AC13" s="4"/>
      <c r="AD13" s="369"/>
      <c r="AE13" s="370"/>
      <c r="AF13" s="10">
        <f>1/1000*'[1]4403Imp'!AD$84</f>
        <v>8.182579391999999E-3</v>
      </c>
      <c r="AG13" s="10">
        <f>1/1000*'[1]4403Imp'!AE$84</f>
        <v>1.5902384713600001E-2</v>
      </c>
      <c r="AH13" s="10">
        <f>1/1000*'[1]4403Imp'!AF$84</f>
        <v>1.6562371768600002E-2</v>
      </c>
      <c r="AI13" s="10">
        <f>1/1000*'[1]4403Imp'!AG$84</f>
        <v>2.5601194304400002E-2</v>
      </c>
      <c r="AJ13" s="10">
        <f>1/1000*'[1]4403Imp'!AH$84</f>
        <v>2.2422663005600002E-2</v>
      </c>
      <c r="AK13" s="10">
        <f>1/1000*'[1]4403Imp'!AI$84</f>
        <v>3.1288504036000003E-2</v>
      </c>
      <c r="AL13" s="10">
        <f>1/1000*'[1]4403Imp'!AJ$84</f>
        <v>2.8649630835200005E-2</v>
      </c>
      <c r="AM13" s="10">
        <f>1/1000*'[1]4403Imp'!AK$84</f>
        <v>1.64351069344E-2</v>
      </c>
      <c r="AN13" s="10">
        <f>1/1000*'[1]4403Imp'!AL$84</f>
        <v>1.83135724362E-2</v>
      </c>
      <c r="AO13" s="10">
        <f>1/1000*'[1]4403Imp'!AM$84</f>
        <v>2.6286078383999999E-2</v>
      </c>
      <c r="AP13" s="10">
        <f>1/1000*'[1]4403Imp'!AN$84</f>
        <v>1.8822284025599999E-2</v>
      </c>
      <c r="AQ13" s="10">
        <f>1/1000*'[1]4403Imp'!AO$84</f>
        <v>1.5074714594700001E-2</v>
      </c>
      <c r="AR13" s="10">
        <f>1/1000*'[1]4403Imp'!AP$84</f>
        <v>1.29297258875E-2</v>
      </c>
      <c r="AS13" s="10">
        <f>1/1000*'[1]4403Imp'!AQ$84</f>
        <v>9.1127961470000001E-3</v>
      </c>
      <c r="AT13" s="10">
        <f>1/1000*'[1]4403Imp'!AR$84</f>
        <v>1.38329979278E-2</v>
      </c>
      <c r="AU13" s="10">
        <f>1/1000*'[1]4403Imp'!AS$84</f>
        <v>4.5821438605799999E-2</v>
      </c>
      <c r="AV13" s="10">
        <f>1/1000*'[1]4403Imp'!AT$84</f>
        <v>6.7154592422999995E-2</v>
      </c>
      <c r="AW13" s="10">
        <f>1/1000*'[1]4403Imp'!AU$84</f>
        <v>7.6065081288000005E-2</v>
      </c>
      <c r="AX13" s="10">
        <f>1/1000*'[1]4403Imp'!AV$84</f>
        <v>5.9939289936600006E-2</v>
      </c>
      <c r="AY13" s="10">
        <f>1/1000*'[1]4403Imp'!AW$84</f>
        <v>5.4195693538100012E-2</v>
      </c>
      <c r="AZ13" s="10">
        <f>1/1000*'[1]4403Imp'!AX$84</f>
        <v>8.3511704132999992E-2</v>
      </c>
      <c r="BA13" s="10">
        <f>1/1000*'[1]4403Imp'!AY$84</f>
        <v>0.14295438456419998</v>
      </c>
      <c r="BB13" s="10">
        <f>1/1000*'[1]4403Imp'!AZ$84</f>
        <v>0.1113376126576</v>
      </c>
      <c r="BC13" s="176">
        <f>1/1000*'[1]4403Imp'!BA$84</f>
        <v>0</v>
      </c>
      <c r="BD13" s="166"/>
    </row>
    <row r="14" spans="1:56">
      <c r="B14" s="5" t="s">
        <v>27</v>
      </c>
      <c r="C14" s="369"/>
      <c r="D14" s="370"/>
      <c r="E14" s="10">
        <f>1/$A$1*'[1]4403Imp'!D$91</f>
        <v>0.36265992000000002</v>
      </c>
      <c r="F14" s="10">
        <f>1/$A$1*'[1]4403Imp'!E$91</f>
        <v>0.34638985799999999</v>
      </c>
      <c r="G14" s="10">
        <f>1/$A$1*'[1]4403Imp'!F$91</f>
        <v>0.26425815999999996</v>
      </c>
      <c r="H14" s="10">
        <f>1/$A$1*'[1]4403Imp'!G$91</f>
        <v>0.3531012</v>
      </c>
      <c r="I14" s="10">
        <f>1/$A$1*'[1]4403Imp'!H$91</f>
        <v>0.19278800000000001</v>
      </c>
      <c r="J14" s="10">
        <f>1/$A$1*'[1]4403Imp'!I$91</f>
        <v>0.124613185</v>
      </c>
      <c r="K14" s="10">
        <f>1/$A$1*'[1]4403Imp'!J$91</f>
        <v>8.9015629999999984E-2</v>
      </c>
      <c r="L14" s="10">
        <f>1/$A$1*'[1]4403Imp'!K$91</f>
        <v>3.3032079999999998E-2</v>
      </c>
      <c r="M14" s="10">
        <f>1/$A$1*'[1]4403Imp'!L$91</f>
        <v>8.3887879722222211E-2</v>
      </c>
      <c r="N14" s="10">
        <f>1/$A$1*'[1]4403Imp'!M$91</f>
        <v>6.806914E-2</v>
      </c>
      <c r="O14" s="10">
        <f>1/$A$1*'[1]4403Imp'!N$91</f>
        <v>5.6635322222222229E-2</v>
      </c>
      <c r="P14" s="10">
        <f>1/$A$1*'[1]4403Imp'!O$91</f>
        <v>7.5623999999999997E-2</v>
      </c>
      <c r="Q14" s="10">
        <f>1/$A$1*'[1]4403Imp'!P$91</f>
        <v>6.9042326666666654E-2</v>
      </c>
      <c r="R14" s="10">
        <f>1/$A$1*'[1]4403Imp'!Q$91</f>
        <v>5.3518719999999992E-2</v>
      </c>
      <c r="S14" s="10">
        <f>1/$A$1*'[1]4403Imp'!R$91</f>
        <v>4.3340000000000004E-2</v>
      </c>
      <c r="T14" s="10">
        <f>1/$A$1*'[1]4403Imp'!S$91</f>
        <v>4.253283125E-2</v>
      </c>
      <c r="U14" s="10">
        <f>1/$A$1*'[1]4403Imp'!T$91</f>
        <v>6.2052288416666657E-2</v>
      </c>
      <c r="V14" s="10">
        <f>1/$A$1*'[1]4403Imp'!U$91</f>
        <v>9.3062779999999998E-2</v>
      </c>
      <c r="W14" s="10">
        <f>1/$A$1*'[1]4403Imp'!V$91</f>
        <v>0.17166400700000001</v>
      </c>
      <c r="X14" s="10">
        <f>1/$A$1*'[1]4403Imp'!W$91</f>
        <v>9.2816009800000002E-2</v>
      </c>
      <c r="Y14" s="10">
        <f>1/$A$1*'[1]4403Imp'!X$91</f>
        <v>3.68746956E-2</v>
      </c>
      <c r="Z14" s="10">
        <f>1/$A$1*'[1]4403Imp'!Y$91</f>
        <v>8.3229332999999989E-2</v>
      </c>
      <c r="AA14" s="10">
        <f>1/$A$1*'[1]4403Imp'!Z$91</f>
        <v>0.15586346279999999</v>
      </c>
      <c r="AB14" s="10">
        <f>1/$A$1*'[1]4403Imp'!AA$91</f>
        <v>0.15586346279999999</v>
      </c>
      <c r="AC14" s="4"/>
      <c r="AD14" s="369"/>
      <c r="AE14" s="370"/>
      <c r="AF14" s="10">
        <f>1/1000*'[1]4403Imp'!AD$91</f>
        <v>1.8815281195200002E-2</v>
      </c>
      <c r="AG14" s="10">
        <f>1/1000*'[1]4403Imp'!AE$91</f>
        <v>2.1181842169600004E-2</v>
      </c>
      <c r="AH14" s="10">
        <f>1/1000*'[1]4403Imp'!AF$91</f>
        <v>1.8475108091300003E-2</v>
      </c>
      <c r="AI14" s="10">
        <f>1/1000*'[1]4403Imp'!AG$91</f>
        <v>2.7440839998E-2</v>
      </c>
      <c r="AJ14" s="10">
        <f>1/1000*'[1]4403Imp'!AH$91</f>
        <v>1.76229788224E-2</v>
      </c>
      <c r="AK14" s="10">
        <f>1/1000*'[1]4403Imp'!AI$91</f>
        <v>2.0009339744500001E-2</v>
      </c>
      <c r="AL14" s="10">
        <f>1/1000*'[1]4403Imp'!AJ$91</f>
        <v>1.61930844096E-2</v>
      </c>
      <c r="AM14" s="10">
        <f>1/1000*'[1]4403Imp'!AK$91</f>
        <v>6.6298819179999996E-3</v>
      </c>
      <c r="AN14" s="10">
        <f>1/1000*'[1]4403Imp'!AL$91</f>
        <v>1.0592019529200001E-2</v>
      </c>
      <c r="AO14" s="10">
        <f>1/1000*'[1]4403Imp'!AM$91</f>
        <v>1.0757650224E-2</v>
      </c>
      <c r="AP14" s="10">
        <f>1/1000*'[1]4403Imp'!AN$91</f>
        <v>9.3059592911999989E-3</v>
      </c>
      <c r="AQ14" s="10">
        <f>1/1000*'[1]4403Imp'!AO$91</f>
        <v>1.1151871094100001E-2</v>
      </c>
      <c r="AR14" s="10">
        <f>1/1000*'[1]4403Imp'!AP$91</f>
        <v>1.0081137588500001E-2</v>
      </c>
      <c r="AS14" s="10">
        <f>1/1000*'[1]4403Imp'!AQ$91</f>
        <v>7.5656350104999995E-3</v>
      </c>
      <c r="AT14" s="10">
        <f>1/1000*'[1]4403Imp'!AR$91</f>
        <v>6.1771107950000003E-3</v>
      </c>
      <c r="AU14" s="10">
        <f>1/1000*'[1]4403Imp'!AS$91</f>
        <v>6.5481027039999999E-3</v>
      </c>
      <c r="AV14" s="10">
        <f>1/1000*'[1]4403Imp'!AT$91</f>
        <v>8.6348992150000001E-3</v>
      </c>
      <c r="AW14" s="10">
        <f>1/1000*'[1]4403Imp'!AU$91</f>
        <v>9.7928665520000003E-3</v>
      </c>
      <c r="AX14" s="10">
        <f>1/1000*'[1]4403Imp'!AV$91</f>
        <v>1.2124827641600002E-2</v>
      </c>
      <c r="AY14" s="10">
        <f>1/1000*'[1]4403Imp'!AW$91</f>
        <v>9.2989976732000008E-3</v>
      </c>
      <c r="AZ14" s="10">
        <f>1/1000*'[1]4403Imp'!AX$91</f>
        <v>5.987877128999999E-3</v>
      </c>
      <c r="BA14" s="10">
        <f>1/1000*'[1]4403Imp'!AY$91</f>
        <v>1.4682368253299998E-2</v>
      </c>
      <c r="BB14" s="10">
        <f>1/1000*'[1]4403Imp'!AZ$91</f>
        <v>1.9803219228750002E-2</v>
      </c>
      <c r="BC14" s="176">
        <f>1/1000*'[1]4403Imp'!BA$91</f>
        <v>0</v>
      </c>
      <c r="BD14" s="166"/>
    </row>
    <row r="15" spans="1:56">
      <c r="B15" s="5" t="s">
        <v>46</v>
      </c>
      <c r="C15" s="369"/>
      <c r="D15" s="370"/>
      <c r="E15" s="10">
        <f>1/$A$1*'[1]4403Imp'!D$126</f>
        <v>0.46380654000000043</v>
      </c>
      <c r="F15" s="10">
        <f>1/$A$1*'[1]4403Imp'!E$126</f>
        <v>0.34087550000000011</v>
      </c>
      <c r="G15" s="10">
        <f>1/$A$1*'[1]4403Imp'!F$126</f>
        <v>0.22940600000000022</v>
      </c>
      <c r="H15" s="10">
        <f>1/$A$1*'[1]4403Imp'!G$126</f>
        <v>0.26887799999999995</v>
      </c>
      <c r="I15" s="10">
        <f>1/$A$1*'[1]4403Imp'!H$126</f>
        <v>0.17656200000000011</v>
      </c>
      <c r="J15" s="10">
        <f>1/$A$1*'[1]4403Imp'!I$126</f>
        <v>0.17028700000000008</v>
      </c>
      <c r="K15" s="10">
        <f>1/$A$1*'[1]4403Imp'!J$126</f>
        <v>0.397424</v>
      </c>
      <c r="L15" s="10">
        <f>1/$A$1*'[1]4403Imp'!K$126</f>
        <v>0.36866399999999999</v>
      </c>
      <c r="M15" s="10">
        <f>1/$A$1*'[1]4403Imp'!L$126</f>
        <v>0.46870384000000009</v>
      </c>
      <c r="N15" s="10">
        <f>1/$A$1*'[1]4403Imp'!M$126</f>
        <v>0.58737983999999965</v>
      </c>
      <c r="O15" s="10">
        <f>1/$A$1*'[1]4403Imp'!N$126</f>
        <v>0.46697598000000018</v>
      </c>
      <c r="P15" s="10">
        <f>1/$A$1*'[1]4403Imp'!O$126</f>
        <v>0.65079856000000025</v>
      </c>
      <c r="Q15" s="10">
        <f>1/$A$1*'[1]4403Imp'!P$126</f>
        <v>0.66359028000000009</v>
      </c>
      <c r="R15" s="10">
        <f>1/$A$1*'[1]4403Imp'!Q$126</f>
        <v>0.45695399999999997</v>
      </c>
      <c r="S15" s="10">
        <f>1/$A$1*'[1]4403Imp'!R$126</f>
        <v>0.43205499999999997</v>
      </c>
      <c r="T15" s="10">
        <f>1/$A$1*'[1]4403Imp'!S$126</f>
        <v>0.59853699999999999</v>
      </c>
      <c r="U15" s="10">
        <f>1/$A$1*'[1]4403Imp'!T$126</f>
        <v>0.86141031999999995</v>
      </c>
      <c r="V15" s="10">
        <f>1/$A$1*'[1]4403Imp'!U$126</f>
        <v>0.57406500000000005</v>
      </c>
      <c r="W15" s="10">
        <f>1/$A$1*'[1]4403Imp'!V$126</f>
        <v>0.4002922632</v>
      </c>
      <c r="X15" s="10">
        <f>1/$A$1*'[1]4403Imp'!W$126</f>
        <v>0.38955000000000001</v>
      </c>
      <c r="Y15" s="10">
        <f>1/$A$1*'[1]4403Imp'!X$126</f>
        <v>1.419308075</v>
      </c>
      <c r="Z15" s="10">
        <f>1/$A$1*'[1]4403Imp'!Y$126</f>
        <v>1.5864679553999999</v>
      </c>
      <c r="AA15" s="10">
        <f>1/$A$1*'[1]4403Imp'!Z$126</f>
        <v>2.5153480224</v>
      </c>
      <c r="AB15" s="10">
        <f>1/$A$1*'[1]4403Imp'!AA$126</f>
        <v>2.5153480224</v>
      </c>
      <c r="AC15" s="4"/>
      <c r="AD15" s="369"/>
      <c r="AE15" s="370"/>
      <c r="AF15" s="10">
        <f>1/1000*'[1]4403Imp'!AD$126</f>
        <v>1.64421183312E-2</v>
      </c>
      <c r="AG15" s="10">
        <f>1/1000*'[1]4403Imp'!AE$126</f>
        <v>1.3267461323200001E-2</v>
      </c>
      <c r="AH15" s="10">
        <f>1/1000*'[1]4403Imp'!AF$126</f>
        <v>9.643393213300001E-3</v>
      </c>
      <c r="AI15" s="10">
        <f>1/1000*'[1]4403Imp'!AG$126</f>
        <v>1.4825652312900001E-2</v>
      </c>
      <c r="AJ15" s="10">
        <f>1/1000*'[1]4403Imp'!AH$126</f>
        <v>8.3377100964000007E-3</v>
      </c>
      <c r="AK15" s="10">
        <f>1/1000*'[1]4403Imp'!AI$126</f>
        <v>1.6194243261500003E-2</v>
      </c>
      <c r="AL15" s="10">
        <f>1/1000*'[1]4403Imp'!AJ$126</f>
        <v>3.0403205372400002E-2</v>
      </c>
      <c r="AM15" s="10">
        <f>1/1000*'[1]4403Imp'!AK$126</f>
        <v>1.84147967872E-2</v>
      </c>
      <c r="AN15" s="10">
        <f>1/1000*'[1]4403Imp'!AL$126</f>
        <v>3.0566957879700003E-2</v>
      </c>
      <c r="AO15" s="10">
        <f>1/1000*'[1]4403Imp'!AM$126</f>
        <v>4.5629047295999994E-2</v>
      </c>
      <c r="AP15" s="10">
        <f>1/1000*'[1]4403Imp'!AN$126</f>
        <v>3.04124995152E-2</v>
      </c>
      <c r="AQ15" s="10">
        <f>1/1000*'[1]4403Imp'!AO$126</f>
        <v>4.0524603497699999E-2</v>
      </c>
      <c r="AR15" s="10">
        <f>1/1000*'[1]4403Imp'!AP$126</f>
        <v>4.0610037033000007E-2</v>
      </c>
      <c r="AS15" s="10">
        <f>1/1000*'[1]4403Imp'!AQ$126</f>
        <v>2.1359186428999997E-2</v>
      </c>
      <c r="AT15" s="10">
        <f>1/1000*'[1]4403Imp'!AR$126</f>
        <v>1.9484507219899999E-2</v>
      </c>
      <c r="AU15" s="10">
        <f>1/1000*'[1]4403Imp'!AS$126</f>
        <v>3.0216131087999996E-2</v>
      </c>
      <c r="AV15" s="10">
        <f>1/1000*'[1]4403Imp'!AT$126</f>
        <v>7.470784798699999E-2</v>
      </c>
      <c r="AW15" s="10">
        <f>1/1000*'[1]4403Imp'!AU$126</f>
        <v>3.9569711540499999E-2</v>
      </c>
      <c r="AX15" s="10">
        <f>1/1000*'[1]4403Imp'!AV$126</f>
        <v>2.0974461888600002E-2</v>
      </c>
      <c r="AY15" s="10">
        <f>1/1000*'[1]4403Imp'!AW$126</f>
        <v>2.4485862689300003E-2</v>
      </c>
      <c r="AZ15" s="10">
        <f>1/1000*'[1]4403Imp'!AX$126</f>
        <v>0.16095364775099999</v>
      </c>
      <c r="BA15" s="10">
        <f>1/1000*'[1]4403Imp'!AY$126</f>
        <v>0.16309517359959999</v>
      </c>
      <c r="BB15" s="10">
        <f>1/1000*'[1]4403Imp'!AZ$126</f>
        <v>0.21300497368055002</v>
      </c>
      <c r="BC15" s="176">
        <f>1/1000*'[1]4403Imp'!BA$126</f>
        <v>0</v>
      </c>
      <c r="BD15" s="166"/>
    </row>
    <row r="16" spans="1:56">
      <c r="B16" s="5" t="s">
        <v>56</v>
      </c>
      <c r="C16" s="369"/>
      <c r="D16" s="370"/>
      <c r="E16" s="10">
        <f>1/$A$1*'[1]4403Imp'!D$132</f>
        <v>0.14407456000000002</v>
      </c>
      <c r="F16" s="10">
        <f>1/$A$1*'[1]4403Imp'!E$132</f>
        <v>5.3697419999999885E-2</v>
      </c>
      <c r="G16" s="10">
        <f>1/$A$1*'[1]4403Imp'!F$132</f>
        <v>1.2600899999999943E-2</v>
      </c>
      <c r="H16" s="10">
        <f>1/$A$1*'[1]4403Imp'!G$132</f>
        <v>0</v>
      </c>
      <c r="I16" s="10">
        <f>1/$A$1*'[1]4403Imp'!H$132</f>
        <v>0</v>
      </c>
      <c r="J16" s="10">
        <f>1/$A$1*'[1]4403Imp'!I$132</f>
        <v>5.2929999999999922E-3</v>
      </c>
      <c r="K16" s="10">
        <f>1/$A$1*'[1]4403Imp'!J$132</f>
        <v>6.1658259999999993E-2</v>
      </c>
      <c r="L16" s="10">
        <f>1/$A$1*'[1]4403Imp'!K$132</f>
        <v>5.4271999999999987E-2</v>
      </c>
      <c r="M16" s="10">
        <f>1/$A$1*'[1]4403Imp'!L$132</f>
        <v>9.1772999999999993E-2</v>
      </c>
      <c r="N16" s="10">
        <f>1/$A$1*'[1]4403Imp'!M$132</f>
        <v>9.7101999999999966E-2</v>
      </c>
      <c r="O16" s="10">
        <f>1/$A$1*'[1]4403Imp'!N$132</f>
        <v>7.4800000000000005E-2</v>
      </c>
      <c r="P16" s="10">
        <f>1/$A$1*'[1]4403Imp'!O$132</f>
        <v>9.7999000000000003E-2</v>
      </c>
      <c r="Q16" s="10">
        <f>1/$A$1*'[1]4403Imp'!P$132</f>
        <v>0.12213299999999998</v>
      </c>
      <c r="R16" s="10">
        <f>1/$A$1*'[1]4403Imp'!Q$132</f>
        <v>0.11049621999999999</v>
      </c>
      <c r="S16" s="10">
        <f>1/$A$1*'[1]4403Imp'!R$132</f>
        <v>0.14494500000000002</v>
      </c>
      <c r="T16" s="10">
        <f>1/$A$1*'[1]4403Imp'!S$132</f>
        <v>7.9301999999999997E-2</v>
      </c>
      <c r="U16" s="10">
        <f>1/$A$1*'[1]4403Imp'!T$132</f>
        <v>7.0006979999999969E-2</v>
      </c>
      <c r="V16" s="10">
        <f>1/$A$1*'[1]4403Imp'!U$132</f>
        <v>3.2134999999999997E-2</v>
      </c>
      <c r="W16" s="10">
        <f>1/$A$1*'[1]4403Imp'!V$132</f>
        <v>7.9260000000000164E-3</v>
      </c>
      <c r="X16" s="10">
        <f>1/$A$1*'[1]4403Imp'!W$132</f>
        <v>1.3095000000000009E-2</v>
      </c>
      <c r="Y16" s="10">
        <f>1/$A$1*'[1]4403Imp'!X$132</f>
        <v>0.12004524499999999</v>
      </c>
      <c r="Z16" s="10">
        <f>1/$A$1*'[1]4403Imp'!Y$132</f>
        <v>7.9185363999999994E-2</v>
      </c>
      <c r="AA16" s="10">
        <f>1/$A$1*'[1]4403Imp'!Z$132</f>
        <v>7.9551999999999998E-2</v>
      </c>
      <c r="AB16" s="10">
        <f>1/$A$1*'[1]4403Imp'!AA$132</f>
        <v>7.9551999999999998E-2</v>
      </c>
      <c r="AC16" s="4"/>
      <c r="AD16" s="369"/>
      <c r="AE16" s="370"/>
      <c r="AF16" s="10">
        <f>1/1000*'[1]4403Imp'!AD$132</f>
        <v>7.5803078399999998E-3</v>
      </c>
      <c r="AG16" s="10">
        <f>1/1000*'[1]4403Imp'!AE$132</f>
        <v>3.5946855056000005E-3</v>
      </c>
      <c r="AH16" s="10">
        <f>1/1000*'[1]4403Imp'!AF$132</f>
        <v>6.909889378E-4</v>
      </c>
      <c r="AI16" s="10">
        <f>1/1000*'[1]4403Imp'!AG$132</f>
        <v>0</v>
      </c>
      <c r="AJ16" s="10">
        <f>1/1000*'[1]4403Imp'!AH$132</f>
        <v>0</v>
      </c>
      <c r="AK16" s="10">
        <f>1/1000*'[1]4403Imp'!AI$132</f>
        <v>6.0116434299999999E-4</v>
      </c>
      <c r="AL16" s="10">
        <f>1/1000*'[1]4403Imp'!AJ$132</f>
        <v>4.8469625680000001E-3</v>
      </c>
      <c r="AM16" s="10">
        <f>1/1000*'[1]4403Imp'!AK$132</f>
        <v>2.8615884176000001E-3</v>
      </c>
      <c r="AN16" s="10">
        <f>1/1000*'[1]4403Imp'!AL$132</f>
        <v>6.0170632974E-3</v>
      </c>
      <c r="AO16" s="10">
        <f>1/1000*'[1]4403Imp'!AM$132</f>
        <v>8.2265975039999984E-3</v>
      </c>
      <c r="AP16" s="10">
        <f>1/1000*'[1]4403Imp'!AN$132</f>
        <v>4.5652901184000004E-3</v>
      </c>
      <c r="AQ16" s="10">
        <f>1/1000*'[1]4403Imp'!AO$132</f>
        <v>5.4396718230000007E-3</v>
      </c>
      <c r="AR16" s="10">
        <f>1/1000*'[1]4403Imp'!AP$132</f>
        <v>7.6412809134999999E-3</v>
      </c>
      <c r="AS16" s="10">
        <f>1/1000*'[1]4403Imp'!AQ$132</f>
        <v>5.7366153844999991E-3</v>
      </c>
      <c r="AT16" s="10">
        <f>1/1000*'[1]4403Imp'!AR$132</f>
        <v>7.2751910158000005E-3</v>
      </c>
      <c r="AU16" s="10">
        <f>1/1000*'[1]4403Imp'!AS$132</f>
        <v>4.1601722161999999E-3</v>
      </c>
      <c r="AV16" s="10">
        <f>1/1000*'[1]4403Imp'!AT$132</f>
        <v>6.4021513980000002E-3</v>
      </c>
      <c r="AW16" s="10">
        <f>1/1000*'[1]4403Imp'!AU$132</f>
        <v>2.7847114699999999E-3</v>
      </c>
      <c r="AX16" s="10">
        <f>1/1000*'[1]4403Imp'!AV$132</f>
        <v>5.4678941520000003E-4</v>
      </c>
      <c r="AY16" s="10">
        <f>1/1000*'[1]4403Imp'!AW$132</f>
        <v>1.7276302077000002E-3</v>
      </c>
      <c r="AZ16" s="10">
        <f>1/1000*'[1]4403Imp'!AX$132</f>
        <v>1.2290991921E-2</v>
      </c>
      <c r="BA16" s="10">
        <f>1/1000*'[1]4403Imp'!AY$132</f>
        <v>1.1034294532799999E-2</v>
      </c>
      <c r="BB16" s="10">
        <f>1/1000*'[1]4403Imp'!AZ$132</f>
        <v>8.3397196726500006E-3</v>
      </c>
      <c r="BC16" s="176">
        <f>1/1000*'[1]4403Imp'!BA$132</f>
        <v>0</v>
      </c>
      <c r="BD16" s="166"/>
    </row>
    <row r="17" spans="2:56">
      <c r="B17" s="5" t="s">
        <v>32</v>
      </c>
      <c r="C17" s="35"/>
      <c r="D17" s="10"/>
      <c r="E17" s="10">
        <f>1/$A$1*'[1]4403Imp'!D$188</f>
        <v>4.6956020000000001E-2</v>
      </c>
      <c r="F17" s="10">
        <f>1/$A$1*'[1]4403Imp'!E$188</f>
        <v>7.4122060000000003E-2</v>
      </c>
      <c r="G17" s="10">
        <f>1/$A$1*'[1]4403Imp'!F$188</f>
        <v>6.061127999999999E-2</v>
      </c>
      <c r="H17" s="10">
        <f>1/$A$1*'[1]4403Imp'!G$188</f>
        <v>3.9963000999999998E-2</v>
      </c>
      <c r="I17" s="10">
        <f>1/$A$1*'[1]4403Imp'!H$188</f>
        <v>3.9599999999999996E-2</v>
      </c>
      <c r="J17" s="10">
        <f>1/$A$1*'[1]4403Imp'!I$188</f>
        <v>4.0023000000000003E-2</v>
      </c>
      <c r="K17" s="10">
        <f>1/$A$1*'[1]4403Imp'!J$188</f>
        <v>4.9067E-2</v>
      </c>
      <c r="L17" s="10">
        <f>1/$A$1*'[1]4403Imp'!K$188</f>
        <v>5.2859999999999999E-3</v>
      </c>
      <c r="M17" s="10">
        <f>1/$A$1*'[1]4403Imp'!L$188</f>
        <v>5.3584013333333319E-2</v>
      </c>
      <c r="N17" s="10">
        <f>1/$A$1*'[1]4403Imp'!M$188</f>
        <v>8.2736900000000002E-2</v>
      </c>
      <c r="O17" s="10">
        <f>1/$A$1*'[1]4403Imp'!N$188</f>
        <v>7.593662000000001E-2</v>
      </c>
      <c r="P17" s="10">
        <f>1/$A$1*'[1]4403Imp'!O$188</f>
        <v>8.1070183333333337E-2</v>
      </c>
      <c r="Q17" s="10">
        <f>1/$A$1*'[1]4403Imp'!P$188</f>
        <v>6.541799999999999E-2</v>
      </c>
      <c r="R17" s="10">
        <f>1/$A$1*'[1]4403Imp'!Q$188</f>
        <v>7.0874419999999994E-2</v>
      </c>
      <c r="S17" s="10">
        <f>1/$A$1*'[1]4403Imp'!R$188</f>
        <v>8.4606279999999992E-2</v>
      </c>
      <c r="T17" s="10">
        <f>1/$A$1*'[1]4403Imp'!S$188</f>
        <v>8.3283999999999997E-2</v>
      </c>
      <c r="U17" s="10">
        <f>1/$A$1*'[1]4403Imp'!T$188</f>
        <v>0.21062067999999998</v>
      </c>
      <c r="V17" s="10">
        <f>1/$A$1*'[1]4403Imp'!U$188</f>
        <v>0.12745556000000002</v>
      </c>
      <c r="W17" s="10">
        <f>1/$A$1*'[1]4403Imp'!V$188</f>
        <v>0.11216601259999999</v>
      </c>
      <c r="X17" s="10">
        <f>1/$A$1*'[1]4403Imp'!W$188</f>
        <v>0.10241200419999999</v>
      </c>
      <c r="Y17" s="10">
        <f>1/$A$1*'[1]4403Imp'!X$188</f>
        <v>9.5387152599999997E-2</v>
      </c>
      <c r="Z17" s="10">
        <f>1/$A$1*'[1]4403Imp'!Y$188</f>
        <v>0.11689100559999999</v>
      </c>
      <c r="AA17" s="10">
        <f>1/$A$1*'[1]4403Imp'!Z$188</f>
        <v>0.31163600560000004</v>
      </c>
      <c r="AB17" s="10">
        <f>1/$A$1*'[1]4403Imp'!AA$188</f>
        <v>0.31163600560000004</v>
      </c>
      <c r="AC17" s="4"/>
      <c r="AD17" s="35"/>
      <c r="AE17" s="10"/>
      <c r="AF17" s="10">
        <f>1/1000*'[1]4403Imp'!AD$188</f>
        <v>2.714779776E-3</v>
      </c>
      <c r="AG17" s="10">
        <f>1/1000*'[1]4403Imp'!AE$188</f>
        <v>5.3065949440000001E-3</v>
      </c>
      <c r="AH17" s="10">
        <f>1/1000*'[1]4403Imp'!AF$188</f>
        <v>4.8242422480000002E-3</v>
      </c>
      <c r="AI17" s="10">
        <f>1/1000*'[1]4403Imp'!AG$188</f>
        <v>3.1531142214000002E-3</v>
      </c>
      <c r="AJ17" s="10">
        <f>1/1000*'[1]4403Imp'!AH$188</f>
        <v>2.5793276004000003E-3</v>
      </c>
      <c r="AK17" s="10">
        <f>1/1000*'[1]4403Imp'!AI$188</f>
        <v>3.331452515E-3</v>
      </c>
      <c r="AL17" s="10">
        <f>1/1000*'[1]4403Imp'!AJ$188</f>
        <v>5.5158265176000008E-3</v>
      </c>
      <c r="AM17" s="10">
        <f>1/1000*'[1]4403Imp'!AK$188</f>
        <v>4.6034816080000002E-4</v>
      </c>
      <c r="AN17" s="10">
        <f>1/1000*'[1]4403Imp'!AL$188</f>
        <v>4.7918182149000003E-3</v>
      </c>
      <c r="AO17" s="10">
        <f>1/1000*'[1]4403Imp'!AM$188</f>
        <v>9.2796719519999994E-3</v>
      </c>
      <c r="AP17" s="10">
        <f>1/1000*'[1]4403Imp'!AN$188</f>
        <v>8.7316151472000003E-3</v>
      </c>
      <c r="AQ17" s="10">
        <f>1/1000*'[1]4403Imp'!AO$188</f>
        <v>8.2577021361000015E-3</v>
      </c>
      <c r="AR17" s="10">
        <f>1/1000*'[1]4403Imp'!AP$188</f>
        <v>6.5322969395000003E-3</v>
      </c>
      <c r="AS17" s="10">
        <f>1/1000*'[1]4403Imp'!AQ$188</f>
        <v>6.0130273384999995E-3</v>
      </c>
      <c r="AT17" s="10">
        <f>1/1000*'[1]4403Imp'!AR$188</f>
        <v>6.7295856160999997E-3</v>
      </c>
      <c r="AU17" s="10">
        <f>1/1000*'[1]4403Imp'!AS$188</f>
        <v>7.0109611286E-3</v>
      </c>
      <c r="AV17" s="10">
        <f>1/1000*'[1]4403Imp'!AT$188</f>
        <v>1.9336615747000001E-2</v>
      </c>
      <c r="AW17" s="10">
        <f>1/1000*'[1]4403Imp'!AU$188</f>
        <v>1.1953933679E-2</v>
      </c>
      <c r="AX17" s="10">
        <f>1/1000*'[1]4403Imp'!AV$188</f>
        <v>9.9257282798000009E-3</v>
      </c>
      <c r="AY17" s="10">
        <f>1/1000*'[1]4403Imp'!AW$188</f>
        <v>9.2928961238999998E-3</v>
      </c>
      <c r="AZ17" s="10">
        <f>1/1000*'[1]4403Imp'!AX$188</f>
        <v>1.1911354884000001E-2</v>
      </c>
      <c r="BA17" s="10">
        <f>1/1000*'[1]4403Imp'!AY$188</f>
        <v>2.0975456399699999E-2</v>
      </c>
      <c r="BB17" s="10">
        <f>1/1000*'[1]4403Imp'!AZ$188</f>
        <v>4.6123373489850003E-2</v>
      </c>
      <c r="BC17" s="176">
        <f>1/1000*'[1]4403Imp'!BA$188</f>
        <v>0</v>
      </c>
      <c r="BD17" s="166"/>
    </row>
    <row r="18" spans="2:56">
      <c r="B18" s="5" t="s">
        <v>16</v>
      </c>
      <c r="C18" s="369"/>
      <c r="D18" s="370"/>
      <c r="E18" s="16">
        <f t="shared" ref="E18:AB18" si="2">SUM(E10:E10)-SUM(E11:E17)</f>
        <v>1.8250600000000006E-2</v>
      </c>
      <c r="F18" s="16">
        <f t="shared" si="2"/>
        <v>1.6858800000001395E-3</v>
      </c>
      <c r="G18" s="16">
        <f t="shared" si="2"/>
        <v>3.006656000000274E-3</v>
      </c>
      <c r="H18" s="16">
        <f t="shared" si="2"/>
        <v>4.9268000000000089E-3</v>
      </c>
      <c r="I18" s="16">
        <f t="shared" si="2"/>
        <v>1.6205600000001041E-3</v>
      </c>
      <c r="J18" s="16">
        <f t="shared" si="2"/>
        <v>8.3733529999998613E-3</v>
      </c>
      <c r="K18" s="16">
        <f t="shared" si="2"/>
        <v>8.704000000000045E-3</v>
      </c>
      <c r="L18" s="16">
        <f t="shared" si="2"/>
        <v>1.5376200000000173E-3</v>
      </c>
      <c r="M18" s="16">
        <f t="shared" si="2"/>
        <v>9.6297999999972461E-4</v>
      </c>
      <c r="N18" s="16">
        <f t="shared" si="2"/>
        <v>3.8340000000001151E-3</v>
      </c>
      <c r="O18" s="16">
        <f t="shared" si="2"/>
        <v>1.4009999999999856E-3</v>
      </c>
      <c r="P18" s="16">
        <f t="shared" si="2"/>
        <v>3.0490499999999976E-3</v>
      </c>
      <c r="Q18" s="16">
        <f t="shared" si="2"/>
        <v>2.7104074074069118E-4</v>
      </c>
      <c r="R18" s="16">
        <f t="shared" si="2"/>
        <v>2.0650699999997801E-3</v>
      </c>
      <c r="S18" s="16">
        <f t="shared" si="2"/>
        <v>4.6559222222222196E-3</v>
      </c>
      <c r="T18" s="16">
        <f t="shared" si="2"/>
        <v>8.6702000000000723E-3</v>
      </c>
      <c r="U18" s="16">
        <f t="shared" si="2"/>
        <v>2.0366000000000106E-2</v>
      </c>
      <c r="V18" s="16">
        <f t="shared" si="2"/>
        <v>1.1596599999999846E-2</v>
      </c>
      <c r="W18" s="16">
        <f t="shared" si="2"/>
        <v>4.863211199999995E-3</v>
      </c>
      <c r="X18" s="16">
        <f t="shared" si="2"/>
        <v>8.2748013333344694E-4</v>
      </c>
      <c r="Y18" s="16">
        <f t="shared" si="2"/>
        <v>2.3114062999999518E-2</v>
      </c>
      <c r="Z18" s="16">
        <f t="shared" si="2"/>
        <v>8.2943545200000912E-2</v>
      </c>
      <c r="AA18" s="16">
        <f t="shared" si="2"/>
        <v>7.2252576399999491E-2</v>
      </c>
      <c r="AB18" s="16">
        <f t="shared" si="2"/>
        <v>7.2252576399999491E-2</v>
      </c>
      <c r="AC18" s="4"/>
      <c r="AD18" s="21"/>
      <c r="AE18" s="12"/>
      <c r="AF18" s="12">
        <f t="shared" ref="AF18:BC18" si="3">SUM(AF10:AF10)-SUM(AF11:AF17)</f>
        <v>1.3764976272000046E-3</v>
      </c>
      <c r="AG18" s="12">
        <f t="shared" si="3"/>
        <v>7.6519345280000317E-4</v>
      </c>
      <c r="AH18" s="12">
        <f t="shared" si="3"/>
        <v>1.1253488665999983E-3</v>
      </c>
      <c r="AI18" s="12">
        <f t="shared" si="3"/>
        <v>1.7329479452999896E-3</v>
      </c>
      <c r="AJ18" s="12">
        <f t="shared" si="3"/>
        <v>7.5206547640000593E-4</v>
      </c>
      <c r="AK18" s="12">
        <f t="shared" si="3"/>
        <v>3.4501117754999755E-3</v>
      </c>
      <c r="AL18" s="12">
        <f t="shared" si="3"/>
        <v>3.9571226848000018E-3</v>
      </c>
      <c r="AM18" s="12">
        <f t="shared" si="3"/>
        <v>2.8226288639999347E-4</v>
      </c>
      <c r="AN18" s="12">
        <f t="shared" si="3"/>
        <v>6.488413281000166E-4</v>
      </c>
      <c r="AO18" s="12">
        <f t="shared" si="3"/>
        <v>1.8031564320000193E-3</v>
      </c>
      <c r="AP18" s="12">
        <f t="shared" si="3"/>
        <v>5.55104264000017E-4</v>
      </c>
      <c r="AQ18" s="12">
        <f t="shared" si="3"/>
        <v>5.9694641940000182E-4</v>
      </c>
      <c r="AR18" s="12">
        <f t="shared" si="3"/>
        <v>1.8184242299999764E-4</v>
      </c>
      <c r="AS18" s="12">
        <f t="shared" si="3"/>
        <v>6.6930587500001193E-4</v>
      </c>
      <c r="AT18" s="12">
        <f t="shared" si="3"/>
        <v>1.7230857712999953E-3</v>
      </c>
      <c r="AU18" s="12">
        <f t="shared" si="3"/>
        <v>3.4558121741000147E-3</v>
      </c>
      <c r="AV18" s="12">
        <f t="shared" si="3"/>
        <v>5.2507815069999797E-3</v>
      </c>
      <c r="AW18" s="12">
        <f t="shared" si="3"/>
        <v>2.2974143904999911E-3</v>
      </c>
      <c r="AX18" s="12">
        <f t="shared" si="3"/>
        <v>4.417298592000185E-4</v>
      </c>
      <c r="AY18" s="12">
        <f t="shared" si="3"/>
        <v>1.7726544140000966E-4</v>
      </c>
      <c r="AZ18" s="12">
        <f t="shared" si="3"/>
        <v>3.21499116899987E-3</v>
      </c>
      <c r="BA18" s="12">
        <f t="shared" si="3"/>
        <v>1.0118457221399979E-2</v>
      </c>
      <c r="BB18" s="12">
        <f t="shared" si="3"/>
        <v>6.9322106736501299E-3</v>
      </c>
      <c r="BC18" s="204">
        <f t="shared" si="3"/>
        <v>0</v>
      </c>
      <c r="BD18" s="166"/>
    </row>
    <row r="19" spans="2:56" ht="17.149999999999999" customHeight="1">
      <c r="B19" s="18" t="s">
        <v>21</v>
      </c>
      <c r="C19" s="371"/>
      <c r="D19" s="372"/>
      <c r="E19" s="115">
        <f>1/$A$1*'[1]4403Imp'!D$194</f>
        <v>1.2867466799999998</v>
      </c>
      <c r="F19" s="115">
        <f>1/$A$1*'[1]4403Imp'!E$194</f>
        <v>1.2385670000000002</v>
      </c>
      <c r="G19" s="115">
        <f>1/$A$1*'[1]4403Imp'!F$194</f>
        <v>1.1871750000000003</v>
      </c>
      <c r="H19" s="115">
        <f>1/$A$1*'[1]4403Imp'!G$194</f>
        <v>0.65641900000000009</v>
      </c>
      <c r="I19" s="115">
        <f>1/$A$1*'[1]4403Imp'!H$194</f>
        <v>0.4327399999999999</v>
      </c>
      <c r="J19" s="115">
        <f>1/$A$1*'[1]4403Imp'!I$194</f>
        <v>0.38613599999999992</v>
      </c>
      <c r="K19" s="115">
        <f>1/$A$1*'[1]4403Imp'!J$194</f>
        <v>0.17774800000000002</v>
      </c>
      <c r="L19" s="115">
        <f>1/$A$1*'[1]4403Imp'!K$194</f>
        <v>3.0292999999999987E-2</v>
      </c>
      <c r="M19" s="115">
        <f>1/$A$1*'[1]4403Imp'!L$194</f>
        <v>7.6481999999999939E-2</v>
      </c>
      <c r="N19" s="115">
        <f>1/$A$1*'[1]4403Imp'!M$194</f>
        <v>6.8208999999999992E-2</v>
      </c>
      <c r="O19" s="115">
        <f>1/$A$1*'[1]4403Imp'!N$194</f>
        <v>0.10576000000000005</v>
      </c>
      <c r="P19" s="115">
        <f>1/$A$1*'[1]4403Imp'!O$194</f>
        <v>0.17454104000000006</v>
      </c>
      <c r="Q19" s="115">
        <f>1/$A$1*'[1]4403Imp'!P$194</f>
        <v>0.10549999999999998</v>
      </c>
      <c r="R19" s="115">
        <f>1/$A$1*'[1]4403Imp'!Q$194</f>
        <v>0.12940499999999999</v>
      </c>
      <c r="S19" s="115">
        <f>1/$A$1*'[1]4403Imp'!R$194</f>
        <v>0.10219300000000001</v>
      </c>
      <c r="T19" s="115">
        <f>1/$A$1*'[1]4403Imp'!S$194</f>
        <v>0.13020199999999998</v>
      </c>
      <c r="U19" s="115">
        <f>1/$A$1*'[1]4403Imp'!T$194</f>
        <v>0.26530700000000002</v>
      </c>
      <c r="V19" s="115">
        <f>1/$A$1*'[1]4403Imp'!U$194</f>
        <v>0.35901070000000002</v>
      </c>
      <c r="W19" s="115">
        <f>1/$A$1*'[1]4403Imp'!V$194</f>
        <v>0.32530500000000001</v>
      </c>
      <c r="X19" s="115">
        <f>1/$A$1*'[1]4403Imp'!W$194</f>
        <v>0.2239265446</v>
      </c>
      <c r="Y19" s="115">
        <f>1/$A$1*'[1]4403Imp'!X$194</f>
        <v>2.3377999999999999E-2</v>
      </c>
      <c r="Z19" s="115">
        <f>1/$A$1*'[1]4403Imp'!Y$194</f>
        <v>0</v>
      </c>
      <c r="AA19" s="115">
        <f>1/$A$1*'[1]4403Imp'!Z$194</f>
        <v>0</v>
      </c>
      <c r="AB19" s="115">
        <f>1/$A$1*'[1]4403Imp'!AA$194</f>
        <v>0</v>
      </c>
      <c r="AC19" s="4"/>
      <c r="AD19" s="373"/>
      <c r="AE19" s="374"/>
      <c r="AF19" s="52">
        <f>1/1000*'[1]4403Imp'!AD$194</f>
        <v>7.0830953793600007E-2</v>
      </c>
      <c r="AG19" s="52">
        <f>1/1000*'[1]4403Imp'!AE$194</f>
        <v>8.4639191638400002E-2</v>
      </c>
      <c r="AH19" s="52">
        <f>1/1000*'[1]4403Imp'!AF$194</f>
        <v>9.1406172918199996E-2</v>
      </c>
      <c r="AI19" s="52">
        <f>1/1000*'[1]4403Imp'!AG$194</f>
        <v>4.8826464901500007E-2</v>
      </c>
      <c r="AJ19" s="52">
        <f>1/1000*'[1]4403Imp'!AH$194</f>
        <v>3.1002383724E-2</v>
      </c>
      <c r="AK19" s="52">
        <f>1/1000*'[1]4403Imp'!AI$194</f>
        <v>3.8352528376500002E-2</v>
      </c>
      <c r="AL19" s="52">
        <f>1/1000*'[1]4403Imp'!AJ$194</f>
        <v>1.7638493989200001E-2</v>
      </c>
      <c r="AM19" s="52">
        <f>1/1000*'[1]4403Imp'!AK$194</f>
        <v>2.5794412996000002E-3</v>
      </c>
      <c r="AN19" s="52">
        <f>1/1000*'[1]4403Imp'!AL$194</f>
        <v>6.1166127618000003E-3</v>
      </c>
      <c r="AO19" s="52">
        <f>1/1000*'[1]4403Imp'!AM$194</f>
        <v>7.4350520160000001E-3</v>
      </c>
      <c r="AP19" s="52">
        <f>1/1000*'[1]4403Imp'!AN$194</f>
        <v>1.0219518900799999E-2</v>
      </c>
      <c r="AQ19" s="52">
        <f>1/1000*'[1]4403Imp'!AO$194</f>
        <v>1.6262690748000002E-2</v>
      </c>
      <c r="AR19" s="52">
        <f>1/1000*'[1]4403Imp'!AP$194</f>
        <v>9.9501102905000024E-3</v>
      </c>
      <c r="AS19" s="52">
        <f>1/1000*'[1]4403Imp'!AQ$194</f>
        <v>9.6067865985000004E-3</v>
      </c>
      <c r="AT19" s="52">
        <f>1/1000*'[1]4403Imp'!AR$194</f>
        <v>6.7527818124999998E-3</v>
      </c>
      <c r="AU19" s="52">
        <f>1/1000*'[1]4403Imp'!AS$194</f>
        <v>8.5313328528999997E-3</v>
      </c>
      <c r="AV19" s="52">
        <f>1/1000*'[1]4403Imp'!AT$194</f>
        <v>1.9745820436999999E-2</v>
      </c>
      <c r="AW19" s="52">
        <f>1/1000*'[1]4403Imp'!AU$194</f>
        <v>2.3592432560000001E-2</v>
      </c>
      <c r="AX19" s="52">
        <f>1/1000*'[1]4403Imp'!AV$194</f>
        <v>2.1693680100200001E-2</v>
      </c>
      <c r="AY19" s="52">
        <f>1/1000*'[1]4403Imp'!AW$194</f>
        <v>1.5252791079500002E-2</v>
      </c>
      <c r="AZ19" s="52">
        <f>1/1000*'[1]4403Imp'!AX$194</f>
        <v>1.625870961E-3</v>
      </c>
      <c r="BA19" s="52">
        <f>1/1000*'[1]4403Imp'!AY$194</f>
        <v>0</v>
      </c>
      <c r="BB19" s="52">
        <f>1/1000*'[1]4403Imp'!AZ$194</f>
        <v>0</v>
      </c>
      <c r="BC19" s="187">
        <f>1/1000*'[1]4403Imp'!BA$194</f>
        <v>0</v>
      </c>
      <c r="BD19" s="166"/>
    </row>
    <row r="20" spans="2:56" ht="17.149999999999999" customHeight="1">
      <c r="B20" s="116" t="s">
        <v>83</v>
      </c>
      <c r="C20" s="117"/>
      <c r="D20" s="118"/>
      <c r="E20" s="118">
        <f>1/$A$1*'[1]4403Imp'!D$273</f>
        <v>1.5340059999999999E-3</v>
      </c>
      <c r="F20" s="118">
        <f>1/$A$1*'[1]4403Imp'!E$273</f>
        <v>1.3512799999999998E-3</v>
      </c>
      <c r="G20" s="118">
        <f>1/$A$1*'[1]4403Imp'!F$273</f>
        <v>6.3509999999999955E-3</v>
      </c>
      <c r="H20" s="118">
        <f>1/$A$1*'[1]4403Imp'!G$273</f>
        <v>2.1189000000000003E-2</v>
      </c>
      <c r="I20" s="118">
        <f>1/$A$1*'[1]4403Imp'!H$273</f>
        <v>1.1608999999999998E-2</v>
      </c>
      <c r="J20" s="118">
        <f>1/$A$1*'[1]4403Imp'!I$273</f>
        <v>9.1399999999999988E-4</v>
      </c>
      <c r="K20" s="118">
        <f>1/$A$1*'[1]4403Imp'!J$273</f>
        <v>3.2071999999999999E-3</v>
      </c>
      <c r="L20" s="118">
        <f>1/$A$1*'[1]4403Imp'!K$273</f>
        <v>2.6990000000000013E-3</v>
      </c>
      <c r="M20" s="118">
        <f>1/$A$1*'[1]4403Imp'!L$273</f>
        <v>3.1000000000000001E-5</v>
      </c>
      <c r="N20" s="118">
        <f>1/$A$1*'[1]4403Imp'!M$273</f>
        <v>1.4799999999999999E-4</v>
      </c>
      <c r="O20" s="118">
        <f>1/$A$1*'[1]4403Imp'!N$273</f>
        <v>2.8E-5</v>
      </c>
      <c r="P20" s="118">
        <f>1/$A$1*'[1]4403Imp'!O$273</f>
        <v>1.4E-5</v>
      </c>
      <c r="Q20" s="118">
        <f>1/$A$1*'[1]4403Imp'!P$273</f>
        <v>2.4000000000000001E-5</v>
      </c>
      <c r="R20" s="118">
        <f>1/$A$1*'[1]4403Imp'!Q$273</f>
        <v>1.6099999999999998E-5</v>
      </c>
      <c r="S20" s="118">
        <f>1/$A$1*'[1]4403Imp'!R$273</f>
        <v>0</v>
      </c>
      <c r="T20" s="118">
        <f>1/$A$1*'[1]4403Imp'!S$273</f>
        <v>0</v>
      </c>
      <c r="U20" s="118">
        <f>1/$A$1*'[1]4403Imp'!T$273</f>
        <v>0</v>
      </c>
      <c r="V20" s="118">
        <f>1/$A$1*'[1]4403Imp'!U$273</f>
        <v>4.199999999999999E-7</v>
      </c>
      <c r="W20" s="118">
        <f>1/$A$1*'[1]4403Imp'!V$273</f>
        <v>5.5999999999999997E-9</v>
      </c>
      <c r="X20" s="118">
        <f>1/$A$1*'[1]4403Imp'!W$273</f>
        <v>4.0999999999999994E-5</v>
      </c>
      <c r="Y20" s="118">
        <f>1/$A$1*'[1]4403Imp'!X$273</f>
        <v>2.5999999999999998E-5</v>
      </c>
      <c r="Z20" s="118">
        <f>1/$A$1*'[1]4403Imp'!Y$273</f>
        <v>8.0002799999999999E-5</v>
      </c>
      <c r="AA20" s="118">
        <f>1/$A$1*'[1]4403Imp'!Z$273</f>
        <v>0</v>
      </c>
      <c r="AB20" s="118">
        <f>1/$A$1*'[1]4403Imp'!AA$273</f>
        <v>0</v>
      </c>
      <c r="AC20" s="119"/>
      <c r="AD20" s="117"/>
      <c r="AE20" s="118"/>
      <c r="AF20" s="118">
        <f>1/1000*'[1]4403Imp'!AD$273</f>
        <v>6.4096455840000001E-4</v>
      </c>
      <c r="AG20" s="118">
        <f>1/1000*'[1]4403Imp'!AE$273</f>
        <v>6.218244880000001E-4</v>
      </c>
      <c r="AH20" s="118">
        <f>1/1000*'[1]4403Imp'!AF$273</f>
        <v>1.7868461793000001E-3</v>
      </c>
      <c r="AI20" s="118">
        <f>1/1000*'[1]4403Imp'!AG$273</f>
        <v>2.0410704600000002E-3</v>
      </c>
      <c r="AJ20" s="118">
        <f>1/1000*'[1]4403Imp'!AH$273</f>
        <v>1.6982592688000002E-3</v>
      </c>
      <c r="AK20" s="118">
        <f>1/1000*'[1]4403Imp'!AI$273</f>
        <v>6.1231198999999999E-4</v>
      </c>
      <c r="AL20" s="118">
        <f>1/1000*'[1]4403Imp'!AJ$273</f>
        <v>5.5516522640000013E-4</v>
      </c>
      <c r="AM20" s="118">
        <f>1/1000*'[1]4403Imp'!AK$273</f>
        <v>2.4054720800000001E-4</v>
      </c>
      <c r="AN20" s="118">
        <f>1/1000*'[1]4403Imp'!AL$273</f>
        <v>2.6146781100000001E-5</v>
      </c>
      <c r="AO20" s="118">
        <f>1/1000*'[1]4403Imp'!AM$273</f>
        <v>1.2692256E-4</v>
      </c>
      <c r="AP20" s="118">
        <f>1/1000*'[1]4403Imp'!AN$273</f>
        <v>2.1583355199999997E-5</v>
      </c>
      <c r="AQ20" s="118">
        <f>1/1000*'[1]4403Imp'!AO$273</f>
        <v>1.4688786000000001E-5</v>
      </c>
      <c r="AR20" s="118">
        <f>1/1000*'[1]4403Imp'!AP$273</f>
        <v>2.4480269500000003E-5</v>
      </c>
      <c r="AS20" s="118">
        <f>1/1000*'[1]4403Imp'!AQ$273</f>
        <v>2.5207840000000001E-6</v>
      </c>
      <c r="AT20" s="118">
        <f>1/1000*'[1]4403Imp'!AR$273</f>
        <v>0</v>
      </c>
      <c r="AU20" s="118">
        <f>1/1000*'[1]4403Imp'!AS$273</f>
        <v>0</v>
      </c>
      <c r="AV20" s="118">
        <f>1/1000*'[1]4403Imp'!AT$273</f>
        <v>0</v>
      </c>
      <c r="AW20" s="118">
        <f>1/1000*'[1]4403Imp'!AU$273</f>
        <v>2.3307990000000004E-6</v>
      </c>
      <c r="AX20" s="118">
        <f>1/1000*'[1]4403Imp'!AV$273</f>
        <v>9.1376000000000004E-9</v>
      </c>
      <c r="AY20" s="118">
        <f>1/1000*'[1]4403Imp'!AW$273</f>
        <v>2.0966905600000001E-5</v>
      </c>
      <c r="AZ20" s="118">
        <f>1/1000*'[1]4403Imp'!AX$273</f>
        <v>2.4147396000000001E-5</v>
      </c>
      <c r="BA20" s="118">
        <f>1/1000*'[1]4403Imp'!AY$273</f>
        <v>4.4294373200000003E-5</v>
      </c>
      <c r="BB20" s="118">
        <f>1/1000*'[1]4403Imp'!AZ$273</f>
        <v>0</v>
      </c>
      <c r="BC20" s="342">
        <f>1/1000*'[1]4403Imp'!BA$273</f>
        <v>0</v>
      </c>
      <c r="BD20" s="166"/>
    </row>
    <row r="21" spans="2:56" ht="17.149999999999999" customHeight="1">
      <c r="B21" s="9" t="s">
        <v>74</v>
      </c>
      <c r="C21" s="375"/>
      <c r="D21" s="376"/>
      <c r="E21" s="63">
        <f t="shared" ref="E21:AB21" si="4">E5-SUM(E6,E7,E8,E9,E10,E19,E20)</f>
        <v>0.1415903459999992</v>
      </c>
      <c r="F21" s="63">
        <f t="shared" si="4"/>
        <v>0.15568575999999945</v>
      </c>
      <c r="G21" s="63">
        <f t="shared" si="4"/>
        <v>0.19916136999999967</v>
      </c>
      <c r="H21" s="63">
        <f t="shared" si="4"/>
        <v>0.28400635999999957</v>
      </c>
      <c r="I21" s="63">
        <f t="shared" si="4"/>
        <v>0.21534299999999984</v>
      </c>
      <c r="J21" s="63">
        <f t="shared" si="4"/>
        <v>0.31087053399999975</v>
      </c>
      <c r="K21" s="63">
        <f t="shared" si="4"/>
        <v>0.19892606299999982</v>
      </c>
      <c r="L21" s="63">
        <f t="shared" si="4"/>
        <v>0.16091900000000003</v>
      </c>
      <c r="M21" s="63">
        <f t="shared" si="4"/>
        <v>0.22842658000000005</v>
      </c>
      <c r="N21" s="63">
        <f t="shared" si="4"/>
        <v>0.24912413999999972</v>
      </c>
      <c r="O21" s="63">
        <f t="shared" si="4"/>
        <v>0.37859612000000009</v>
      </c>
      <c r="P21" s="63">
        <f t="shared" si="4"/>
        <v>0.61737134000000005</v>
      </c>
      <c r="Q21" s="63">
        <f t="shared" si="4"/>
        <v>0.68571870888888919</v>
      </c>
      <c r="R21" s="63">
        <f t="shared" si="4"/>
        <v>0.96040290000000006</v>
      </c>
      <c r="S21" s="63">
        <f t="shared" si="4"/>
        <v>0.73772447999999979</v>
      </c>
      <c r="T21" s="63">
        <f t="shared" si="4"/>
        <v>0.75829783999999956</v>
      </c>
      <c r="U21" s="63">
        <f t="shared" si="4"/>
        <v>0.89414471666666584</v>
      </c>
      <c r="V21" s="63">
        <f t="shared" si="4"/>
        <v>0.85075789529411816</v>
      </c>
      <c r="W21" s="63">
        <f t="shared" si="4"/>
        <v>0.68642483139999966</v>
      </c>
      <c r="X21" s="63">
        <f t="shared" si="4"/>
        <v>0.8028982548000001</v>
      </c>
      <c r="Y21" s="63">
        <f t="shared" si="4"/>
        <v>2.8353706323999996</v>
      </c>
      <c r="Z21" s="63">
        <f t="shared" si="4"/>
        <v>3.0632305207999986</v>
      </c>
      <c r="AA21" s="63">
        <f t="shared" si="4"/>
        <v>3.255496002800002</v>
      </c>
      <c r="AB21" s="63">
        <f t="shared" si="4"/>
        <v>3.255496002800002</v>
      </c>
      <c r="AC21" s="4"/>
      <c r="AD21" s="377"/>
      <c r="AE21" s="378"/>
      <c r="AF21" s="24">
        <f t="shared" ref="AF21:BC21" si="5">AF5-SUM(AF6,AF7,AF8,AF9,AF10,AF19,AF20)</f>
        <v>8.2712965295999863E-3</v>
      </c>
      <c r="AG21" s="24">
        <f t="shared" si="5"/>
        <v>1.0200459124799999E-2</v>
      </c>
      <c r="AH21" s="24">
        <f t="shared" si="5"/>
        <v>1.450636801950006E-2</v>
      </c>
      <c r="AI21" s="24">
        <f t="shared" si="5"/>
        <v>2.3625869553000028E-2</v>
      </c>
      <c r="AJ21" s="24">
        <f t="shared" si="5"/>
        <v>1.8547284995599989E-2</v>
      </c>
      <c r="AK21" s="24">
        <f t="shared" si="5"/>
        <v>3.0837787701000041E-2</v>
      </c>
      <c r="AL21" s="24">
        <f t="shared" si="5"/>
        <v>2.2333906795999919E-2</v>
      </c>
      <c r="AM21" s="24">
        <f t="shared" si="5"/>
        <v>1.4493078076399983E-2</v>
      </c>
      <c r="AN21" s="24">
        <f t="shared" si="5"/>
        <v>2.2964228789399993E-2</v>
      </c>
      <c r="AO21" s="24">
        <f t="shared" si="5"/>
        <v>2.9237689104000014E-2</v>
      </c>
      <c r="AP21" s="24">
        <f t="shared" si="5"/>
        <v>3.9965538694400005E-2</v>
      </c>
      <c r="AQ21" s="24">
        <f t="shared" si="5"/>
        <v>6.3134600233500038E-2</v>
      </c>
      <c r="AR21" s="24">
        <f t="shared" si="5"/>
        <v>7.0598429609999985E-2</v>
      </c>
      <c r="AS21" s="24">
        <f t="shared" si="5"/>
        <v>7.5151811637000007E-2</v>
      </c>
      <c r="AT21" s="24">
        <f t="shared" si="5"/>
        <v>5.69108937954E-2</v>
      </c>
      <c r="AU21" s="24">
        <f t="shared" si="5"/>
        <v>6.0280725347700043E-2</v>
      </c>
      <c r="AV21" s="24">
        <f t="shared" si="5"/>
        <v>7.5133495740000056E-2</v>
      </c>
      <c r="AW21" s="24">
        <f t="shared" si="5"/>
        <v>6.6961193099000033E-2</v>
      </c>
      <c r="AX21" s="24">
        <f t="shared" si="5"/>
        <v>4.9059533395799992E-2</v>
      </c>
      <c r="AY21" s="24">
        <f t="shared" si="5"/>
        <v>7.8169901284199983E-2</v>
      </c>
      <c r="AZ21" s="24">
        <f t="shared" si="5"/>
        <v>0.18485905487400012</v>
      </c>
      <c r="BA21" s="24">
        <f t="shared" si="5"/>
        <v>0.21828989745749988</v>
      </c>
      <c r="BB21" s="24">
        <f t="shared" si="5"/>
        <v>0.28281238525230001</v>
      </c>
      <c r="BC21" s="183">
        <f t="shared" si="5"/>
        <v>0</v>
      </c>
      <c r="BD21" s="166"/>
    </row>
    <row r="22" spans="2:56">
      <c r="B22" s="5" t="s">
        <v>44</v>
      </c>
      <c r="C22" s="379"/>
      <c r="D22" s="380"/>
      <c r="E22" s="85">
        <f>1/$A$1*'[1]4403Imp'!D$171</f>
        <v>0.14156414</v>
      </c>
      <c r="F22" s="85">
        <f>1/$A$1*'[1]4403Imp'!E$171</f>
        <v>0.15559226000000001</v>
      </c>
      <c r="G22" s="85">
        <f>1/$A$1*'[1]4403Imp'!F$171</f>
        <v>0.19908136999999998</v>
      </c>
      <c r="H22" s="85">
        <f>1/$A$1*'[1]4403Imp'!G$171</f>
        <v>0.28377224000000001</v>
      </c>
      <c r="I22" s="85">
        <f>1/$A$1*'[1]4403Imp'!H$171</f>
        <v>0.21534300000000001</v>
      </c>
      <c r="J22" s="85">
        <f>1/$A$1*'[1]4403Imp'!I$171</f>
        <v>0.31084179399999989</v>
      </c>
      <c r="K22" s="85">
        <f>1/$A$1*'[1]4403Imp'!J$171</f>
        <v>0.19889806299999996</v>
      </c>
      <c r="L22" s="85">
        <f>1/$A$1*'[1]4403Imp'!K$171</f>
        <v>0.16091899999999998</v>
      </c>
      <c r="M22" s="85">
        <f>1/$A$1*'[1]4403Imp'!L$171</f>
        <v>0.22834201999999992</v>
      </c>
      <c r="N22" s="85">
        <f>1/$A$1*'[1]4403Imp'!M$171</f>
        <v>0.24912399999999996</v>
      </c>
      <c r="O22" s="85">
        <f>1/$A$1*'[1]4403Imp'!N$171</f>
        <v>0.37858565999999999</v>
      </c>
      <c r="P22" s="85">
        <f>1/$A$1*'[1]4403Imp'!O$171</f>
        <v>0.61730133999999981</v>
      </c>
      <c r="Q22" s="85">
        <f>1/$A$1*'[1]4403Imp'!P$171</f>
        <v>0.68570900000000023</v>
      </c>
      <c r="R22" s="85">
        <f>1/$A$1*'[1]4403Imp'!Q$171</f>
        <v>0.96040289999999973</v>
      </c>
      <c r="S22" s="85">
        <f>1/$A$1*'[1]4403Imp'!R$171</f>
        <v>0.73772419999999961</v>
      </c>
      <c r="T22" s="85">
        <f>1/$A$1*'[1]4403Imp'!S$171</f>
        <v>0.75829741999999978</v>
      </c>
      <c r="U22" s="85">
        <f>1/$A$1*'[1]4403Imp'!T$171</f>
        <v>0.89413199999999982</v>
      </c>
      <c r="V22" s="85">
        <f>1/$A$1*'[1]4403Imp'!U$171</f>
        <v>0.85072714000000005</v>
      </c>
      <c r="W22" s="85">
        <f>1/$A$1*'[1]4403Imp'!V$171</f>
        <v>0.68642446459999951</v>
      </c>
      <c r="X22" s="85">
        <f>1/$A$1*'[1]4403Imp'!W$171</f>
        <v>0.80287924500000019</v>
      </c>
      <c r="Y22" s="85">
        <f>1/$A$1*'[1]4403Imp'!X$171</f>
        <v>2.8353416323999996</v>
      </c>
      <c r="Z22" s="85">
        <f>1/$A$1*'[1]4403Imp'!Y$171</f>
        <v>3.0632302968</v>
      </c>
      <c r="AA22" s="85">
        <f>1/$A$1*'[1]4403Imp'!Z$171</f>
        <v>3.2554959999999995</v>
      </c>
      <c r="AB22" s="85">
        <f>1/$A$1*'[1]4403Imp'!AA$171</f>
        <v>3.2554959999999995</v>
      </c>
      <c r="AC22" s="4"/>
      <c r="AD22" s="369"/>
      <c r="AE22" s="370"/>
      <c r="AF22" s="10">
        <f>1/1000*'[1]4403Imp'!AD$171</f>
        <v>8.2621554144000006E-3</v>
      </c>
      <c r="AG22" s="10">
        <f>1/1000*'[1]4403Imp'!AE$171</f>
        <v>1.01420993856E-2</v>
      </c>
      <c r="AH22" s="10">
        <f>1/1000*'[1]4403Imp'!AF$171</f>
        <v>1.4464895149600001E-2</v>
      </c>
      <c r="AI22" s="10">
        <f>1/1000*'[1]4403Imp'!AG$171</f>
        <v>2.3468034318300003E-2</v>
      </c>
      <c r="AJ22" s="10">
        <f>1/1000*'[1]4403Imp'!AH$171</f>
        <v>1.8547284995600002E-2</v>
      </c>
      <c r="AK22" s="10">
        <f>1/1000*'[1]4403Imp'!AI$171</f>
        <v>3.0807044645000004E-2</v>
      </c>
      <c r="AL22" s="10">
        <f>1/1000*'[1]4403Imp'!AJ$171</f>
        <v>2.2257028080000001E-2</v>
      </c>
      <c r="AM22" s="10">
        <f>1/1000*'[1]4403Imp'!AK$171</f>
        <v>1.44930780764E-2</v>
      </c>
      <c r="AN22" s="10">
        <f>1/1000*'[1]4403Imp'!AL$171</f>
        <v>2.2946966849700001E-2</v>
      </c>
      <c r="AO22" s="10">
        <f>1/1000*'[1]4403Imp'!AM$171</f>
        <v>2.9233290384000001E-2</v>
      </c>
      <c r="AP22" s="10">
        <f>1/1000*'[1]4403Imp'!AN$171</f>
        <v>3.9964866744000002E-2</v>
      </c>
      <c r="AQ22" s="10">
        <f>1/1000*'[1]4403Imp'!AO$171</f>
        <v>6.3126752490599999E-2</v>
      </c>
      <c r="AR22" s="10">
        <f>1/1000*'[1]4403Imp'!AP$171</f>
        <v>7.0586587361E-2</v>
      </c>
      <c r="AS22" s="10">
        <f>1/1000*'[1]4403Imp'!AQ$171</f>
        <v>7.5151811636999993E-2</v>
      </c>
      <c r="AT22" s="10">
        <f>1/1000*'[1]4403Imp'!AR$171</f>
        <v>5.6909856630099995E-2</v>
      </c>
      <c r="AU22" s="10">
        <f>1/1000*'[1]4403Imp'!AS$171</f>
        <v>6.0280690326999994E-2</v>
      </c>
      <c r="AV22" s="10">
        <f>1/1000*'[1]4403Imp'!AT$171</f>
        <v>7.5132594637000005E-2</v>
      </c>
      <c r="AW22" s="10">
        <f>1/1000*'[1]4403Imp'!AU$171</f>
        <v>6.6940589820999999E-2</v>
      </c>
      <c r="AX22" s="10">
        <f>1/1000*'[1]4403Imp'!AV$171</f>
        <v>4.9058330659200004E-2</v>
      </c>
      <c r="AY22" s="10">
        <f>1/1000*'[1]4403Imp'!AW$171</f>
        <v>7.8136268844300014E-2</v>
      </c>
      <c r="AZ22" s="10">
        <f>1/1000*'[1]4403Imp'!AX$171</f>
        <v>0.18482512405499998</v>
      </c>
      <c r="BA22" s="10">
        <f>1/1000*'[1]4403Imp'!AY$171</f>
        <v>0.21828974823809999</v>
      </c>
      <c r="BB22" s="10">
        <f>1/1000*'[1]4403Imp'!AZ$171</f>
        <v>0.28280167187525002</v>
      </c>
      <c r="BC22" s="176">
        <f>1/1000*'[1]4403Imp'!BA$171</f>
        <v>0</v>
      </c>
      <c r="BD22" s="166"/>
    </row>
    <row r="23" spans="2:56" ht="13" thickBot="1">
      <c r="B23" s="6" t="s">
        <v>130</v>
      </c>
      <c r="C23" s="343"/>
      <c r="D23" s="196"/>
      <c r="E23" s="196">
        <f t="shared" ref="E23:AB23" si="6">SUM(E21:E21)-SUM(E22:E22)</f>
        <v>2.6205999999195928E-5</v>
      </c>
      <c r="F23" s="196">
        <f t="shared" si="6"/>
        <v>9.3499999999441252E-5</v>
      </c>
      <c r="G23" s="196">
        <f t="shared" si="6"/>
        <v>7.9999999999691429E-5</v>
      </c>
      <c r="H23" s="196">
        <f t="shared" si="6"/>
        <v>2.3411999999956024E-4</v>
      </c>
      <c r="I23" s="196">
        <f t="shared" si="6"/>
        <v>0</v>
      </c>
      <c r="J23" s="196">
        <f t="shared" si="6"/>
        <v>2.8739999999860544E-5</v>
      </c>
      <c r="K23" s="196">
        <f t="shared" si="6"/>
        <v>2.7999999999861469E-5</v>
      </c>
      <c r="L23" s="196">
        <f t="shared" si="6"/>
        <v>0</v>
      </c>
      <c r="M23" s="196">
        <f t="shared" si="6"/>
        <v>8.4560000000122315E-5</v>
      </c>
      <c r="N23" s="196">
        <f t="shared" si="6"/>
        <v>1.3999999975977673E-7</v>
      </c>
      <c r="O23" s="196">
        <f t="shared" si="6"/>
        <v>1.0460000000100944E-5</v>
      </c>
      <c r="P23" s="196">
        <f t="shared" si="6"/>
        <v>7.000000000023654E-5</v>
      </c>
      <c r="Q23" s="196">
        <f t="shared" si="6"/>
        <v>9.7088888889595992E-6</v>
      </c>
      <c r="R23" s="196">
        <f t="shared" si="6"/>
        <v>0</v>
      </c>
      <c r="S23" s="196">
        <f t="shared" si="6"/>
        <v>2.8000000018568727E-7</v>
      </c>
      <c r="T23" s="196">
        <f t="shared" si="6"/>
        <v>4.1999999977893054E-7</v>
      </c>
      <c r="U23" s="196">
        <f t="shared" si="6"/>
        <v>1.271666666602389E-5</v>
      </c>
      <c r="V23" s="196">
        <f t="shared" si="6"/>
        <v>3.0755294118112175E-5</v>
      </c>
      <c r="W23" s="196">
        <f t="shared" si="6"/>
        <v>3.6680000015110181E-7</v>
      </c>
      <c r="X23" s="196">
        <f t="shared" si="6"/>
        <v>1.9009799999913923E-5</v>
      </c>
      <c r="Y23" s="196">
        <f t="shared" si="6"/>
        <v>2.9000000000056758E-5</v>
      </c>
      <c r="Z23" s="196">
        <f t="shared" si="6"/>
        <v>2.2399999854982866E-7</v>
      </c>
      <c r="AA23" s="196">
        <f t="shared" si="6"/>
        <v>2.800002452119088E-9</v>
      </c>
      <c r="AB23" s="196">
        <f t="shared" si="6"/>
        <v>2.800002452119088E-9</v>
      </c>
      <c r="AC23" s="32"/>
      <c r="AD23" s="56"/>
      <c r="AE23" s="198"/>
      <c r="AF23" s="198">
        <f t="shared" ref="AF23:BC23" si="7">SUM(AF21:AF21)-SUM(AF22:AF22)</f>
        <v>9.1411151999856721E-6</v>
      </c>
      <c r="AG23" s="198">
        <f t="shared" si="7"/>
        <v>5.835973919999897E-5</v>
      </c>
      <c r="AH23" s="198">
        <f t="shared" si="7"/>
        <v>4.1472869900058967E-5</v>
      </c>
      <c r="AI23" s="198">
        <f t="shared" si="7"/>
        <v>1.5783523470002531E-4</v>
      </c>
      <c r="AJ23" s="198">
        <f t="shared" si="7"/>
        <v>0</v>
      </c>
      <c r="AK23" s="198">
        <f t="shared" si="7"/>
        <v>3.0743056000037683E-5</v>
      </c>
      <c r="AL23" s="198">
        <f t="shared" si="7"/>
        <v>7.6878715999918051E-5</v>
      </c>
      <c r="AM23" s="198">
        <f t="shared" si="7"/>
        <v>-1.7347234759768071E-17</v>
      </c>
      <c r="AN23" s="198">
        <f t="shared" si="7"/>
        <v>1.7261939699992485E-5</v>
      </c>
      <c r="AO23" s="198">
        <f t="shared" si="7"/>
        <v>4.3987200000136784E-6</v>
      </c>
      <c r="AP23" s="198">
        <f t="shared" si="7"/>
        <v>6.7195040000245232E-7</v>
      </c>
      <c r="AQ23" s="198">
        <f t="shared" si="7"/>
        <v>7.8477429000384236E-6</v>
      </c>
      <c r="AR23" s="198">
        <f t="shared" si="7"/>
        <v>1.1842248999985316E-5</v>
      </c>
      <c r="AS23" s="198">
        <f t="shared" si="7"/>
        <v>0</v>
      </c>
      <c r="AT23" s="198">
        <f t="shared" si="7"/>
        <v>1.0371653000051939E-6</v>
      </c>
      <c r="AU23" s="198">
        <f t="shared" si="7"/>
        <v>3.5020700048238318E-8</v>
      </c>
      <c r="AV23" s="198">
        <f t="shared" si="7"/>
        <v>9.0110300005052935E-7</v>
      </c>
      <c r="AW23" s="198">
        <f t="shared" si="7"/>
        <v>2.0603278000033698E-5</v>
      </c>
      <c r="AX23" s="198">
        <f t="shared" si="7"/>
        <v>1.2027365999880968E-6</v>
      </c>
      <c r="AY23" s="198">
        <f t="shared" si="7"/>
        <v>3.3632439899969335E-5</v>
      </c>
      <c r="AZ23" s="198">
        <f t="shared" si="7"/>
        <v>3.3930819000133061E-5</v>
      </c>
      <c r="BA23" s="198">
        <f t="shared" si="7"/>
        <v>1.4921939989198663E-7</v>
      </c>
      <c r="BB23" s="198">
        <f t="shared" si="7"/>
        <v>1.0713377049997863E-5</v>
      </c>
      <c r="BC23" s="209">
        <f t="shared" si="7"/>
        <v>0</v>
      </c>
      <c r="BD23" s="166"/>
    </row>
    <row r="24" spans="2:56" ht="13.5" thickTop="1">
      <c r="B24" s="134" t="s">
        <v>96</v>
      </c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7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[2]RWE!$A$7</f>
        <v>1.82</v>
      </c>
      <c r="B1" s="28"/>
    </row>
    <row r="2" spans="1:56" ht="16" thickTop="1">
      <c r="B2" s="468" t="s">
        <v>30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1/$A$1*'[1]4407Imp'!$B$263</f>
        <v>0.29622933800000006</v>
      </c>
      <c r="D5" s="78">
        <f>1/$A$1*'[1]4407Imp'!$C$263</f>
        <v>0.266031505</v>
      </c>
      <c r="E5" s="78">
        <f>1/$A$1*'[1]4407Imp'!D$263</f>
        <v>0.375302947</v>
      </c>
      <c r="F5" s="78">
        <f>1/$A$1*'[1]4407Imp'!E$263</f>
        <v>0.36328822199999983</v>
      </c>
      <c r="G5" s="78">
        <f>1/$A$1*'[1]4407Imp'!F$263</f>
        <v>0.33170032099999996</v>
      </c>
      <c r="H5" s="78">
        <f>1/$A$1*'[1]4407Imp'!G$263</f>
        <v>0.34200068899999997</v>
      </c>
      <c r="I5" s="78">
        <f>1/$A$1*'[1]4407Imp'!H$263</f>
        <v>0.36611691099999999</v>
      </c>
      <c r="J5" s="78">
        <f>1/$A$1*'[1]4407Imp'!I$263</f>
        <v>0.41328864599999987</v>
      </c>
      <c r="K5" s="78">
        <f>1/$A$1*'[1]4407Imp'!J$263</f>
        <v>0.37013284599999996</v>
      </c>
      <c r="L5" s="78">
        <f>1/$A$1*'[1]4407Imp'!K$263</f>
        <v>0.35739362289853066</v>
      </c>
      <c r="M5" s="78">
        <f>1/$A$1*'[1]4407Imp'!L$263</f>
        <v>0.41504565110818709</v>
      </c>
      <c r="N5" s="78">
        <f>1/$A$1*'[1]4407Imp'!M$263</f>
        <v>0.40175892009379505</v>
      </c>
      <c r="O5" s="78">
        <f>1/$A$1*'[1]4407Imp'!N$263</f>
        <v>0.39152909253354967</v>
      </c>
      <c r="P5" s="78">
        <f>1/$A$1*'[1]4407Imp'!O$263</f>
        <v>0.41423176062301587</v>
      </c>
      <c r="Q5" s="78">
        <f>1/$A$1*'[1]4407Imp'!P$263</f>
        <v>0.43574165047130636</v>
      </c>
      <c r="R5" s="78">
        <f>1/$A$1*'[1]4407Imp'!Q$263</f>
        <v>0.43192915284198696</v>
      </c>
      <c r="S5" s="78">
        <f>1/$A$1*'[1]4407Imp'!R$263</f>
        <v>0.45676269106802936</v>
      </c>
      <c r="T5" s="78">
        <f>1/$A$1*'[1]4407Imp'!S$263</f>
        <v>0.50985466076195918</v>
      </c>
      <c r="U5" s="78">
        <f>1/$A$1*'[1]4407Imp'!T$263</f>
        <v>0.48622397496490738</v>
      </c>
      <c r="V5" s="78">
        <f>1/$A$1*'[1]4407Imp'!U$263</f>
        <v>0.48408050063559599</v>
      </c>
      <c r="W5" s="78">
        <f>1/$A$1*'[1]4407Imp'!V$263</f>
        <v>0.61734791613333317</v>
      </c>
      <c r="X5" s="78">
        <f>1/$A$1*'[1]4407Imp'!W$263</f>
        <v>0.53925174811428567</v>
      </c>
      <c r="Y5" s="78">
        <f>1/$A$1*'[1]4407Imp'!X$263</f>
        <v>0.61190730349147127</v>
      </c>
      <c r="Z5" s="78">
        <f>1/$A$1*'[1]4407Imp'!Y$263</f>
        <v>0.66114837172136753</v>
      </c>
      <c r="AA5" s="78">
        <f>1/$A$1*'[1]4407Imp'!Z$263</f>
        <v>0.72170199479999964</v>
      </c>
      <c r="AB5" s="78">
        <f>1/$A$1*'[1]4407Imp'!AA$263</f>
        <v>0.72170199479999964</v>
      </c>
      <c r="AC5" s="17"/>
      <c r="AD5" s="54">
        <f>1/1000*'[1]4407Imp'!$AB$263</f>
        <v>0.11391011455398099</v>
      </c>
      <c r="AE5" s="53">
        <f>1/1000*'[1]4407Imp'!$AC$263</f>
        <v>0.10662463301079997</v>
      </c>
      <c r="AF5" s="53">
        <f>1/1000*'[1]4407Imp'!AD$263</f>
        <v>0.11680309600160001</v>
      </c>
      <c r="AG5" s="53">
        <f>1/1000*'[1]4407Imp'!AE$263</f>
        <v>0.14643094582080002</v>
      </c>
      <c r="AH5" s="53">
        <f>1/1000*'[1]4407Imp'!AF$263</f>
        <v>0.16204408197319997</v>
      </c>
      <c r="AI5" s="53">
        <f>1/1000*'[1]4407Imp'!AG$263</f>
        <v>0.18084828049860002</v>
      </c>
      <c r="AJ5" s="53">
        <f>1/1000*'[1]4407Imp'!AH$263</f>
        <v>0.20017091736759998</v>
      </c>
      <c r="AK5" s="53">
        <f>1/1000*'[1]4407Imp'!AI$263</f>
        <v>0.26665349240800001</v>
      </c>
      <c r="AL5" s="53">
        <f>1/1000*'[1]4407Imp'!AJ$263</f>
        <v>0.2208060370796</v>
      </c>
      <c r="AM5" s="53">
        <f>1/1000*'[1]4407Imp'!AK$263</f>
        <v>0.14041707964239999</v>
      </c>
      <c r="AN5" s="53">
        <f>1/1000*'[1]4407Imp'!AL$263</f>
        <v>0.1683363241143</v>
      </c>
      <c r="AO5" s="53">
        <f>1/1000*'[1]4407Imp'!AM$263</f>
        <v>0.17565937396799999</v>
      </c>
      <c r="AP5" s="53">
        <f>1/1000*'[1]4407Imp'!AN$263</f>
        <v>0.14882388165919994</v>
      </c>
      <c r="AQ5" s="53">
        <f>1/1000*'[1]4407Imp'!AO$263</f>
        <v>0.15714618674220004</v>
      </c>
      <c r="AR5" s="53">
        <f>1/1000*'[1]4407Imp'!AP$263</f>
        <v>0.172244047698</v>
      </c>
      <c r="AS5" s="53">
        <f>1/1000*'[1]4407Imp'!AQ$263</f>
        <v>0.14112353928049998</v>
      </c>
      <c r="AT5" s="53">
        <f>1/1000*'[1]4407Imp'!AR$263</f>
        <v>0.14776254828010005</v>
      </c>
      <c r="AU5" s="53">
        <f>1/1000*'[1]4407Imp'!AS$263</f>
        <v>0.1662312123901</v>
      </c>
      <c r="AV5" s="53">
        <f>1/1000*'[1]4407Imp'!AT$263</f>
        <v>0.17750679663399999</v>
      </c>
      <c r="AW5" s="53">
        <f>1/1000*'[1]4407Imp'!AU$263</f>
        <v>0.15685837306500006</v>
      </c>
      <c r="AX5" s="53">
        <f>1/1000*'[1]4407Imp'!AV$263</f>
        <v>0.1871782774262</v>
      </c>
      <c r="AY5" s="53">
        <f>1/1000*'[1]4407Imp'!AW$263</f>
        <v>0.25597540608140007</v>
      </c>
      <c r="AZ5" s="53">
        <f>1/1000*'[1]4407Imp'!AX$263</f>
        <v>0.25460253760500007</v>
      </c>
      <c r="BA5" s="53">
        <f>1/1000*'[1]4407Imp'!AY$263</f>
        <v>0.20961872135929999</v>
      </c>
      <c r="BB5" s="53">
        <f>1/1000*'[1]4407Imp'!AZ$263</f>
        <v>0.22729237594720003</v>
      </c>
      <c r="BC5" s="164">
        <f>1/1000*'[1]4407Imp'!BA$263</f>
        <v>0</v>
      </c>
      <c r="BD5" s="166"/>
    </row>
    <row r="6" spans="1:56" ht="17.149999999999999" customHeight="1" thickTop="1">
      <c r="B6" s="110" t="s">
        <v>87</v>
      </c>
      <c r="C6" s="111">
        <f>1/$A$1*'[1]4407Imp'!$B$266</f>
        <v>9.6781999999999988E-4</v>
      </c>
      <c r="D6" s="112">
        <f>1/$A$1*'[1]4407Imp'!$C$266</f>
        <v>1.8000219999999996E-3</v>
      </c>
      <c r="E6" s="112">
        <f>1/$A$1*'[1]4407Imp'!D$266</f>
        <v>1.72926E-3</v>
      </c>
      <c r="F6" s="112">
        <f>1/$A$1*'[1]4407Imp'!E$266</f>
        <v>1.0318E-3</v>
      </c>
      <c r="G6" s="112">
        <f>1/$A$1*'[1]4407Imp'!F$266</f>
        <v>1.2482400000000001E-3</v>
      </c>
      <c r="H6" s="112">
        <f>1/$A$1*'[1]4407Imp'!G$266</f>
        <v>1.36612E-3</v>
      </c>
      <c r="I6" s="112">
        <f>1/$A$1*'[1]4407Imp'!H$266</f>
        <v>8.8679999999999987E-4</v>
      </c>
      <c r="J6" s="112">
        <f>1/$A$1*'[1]4407Imp'!I$266</f>
        <v>4.1377999999999999E-4</v>
      </c>
      <c r="K6" s="112">
        <f>1/$A$1*'[1]4407Imp'!J$266</f>
        <v>3.82E-5</v>
      </c>
      <c r="L6" s="112">
        <f>1/$A$1*'[1]4407Imp'!K$266</f>
        <v>2.1433999999999998E-4</v>
      </c>
      <c r="M6" s="112">
        <f>1/$A$1*'[1]4407Imp'!L$266</f>
        <v>1.05E-4</v>
      </c>
      <c r="N6" s="112">
        <f>1/$A$1*'[1]4407Imp'!M$266</f>
        <v>1.1499999999999998E-4</v>
      </c>
      <c r="O6" s="112">
        <f>1/$A$1*'[1]4407Imp'!N$266</f>
        <v>1.0499999999999999E-4</v>
      </c>
      <c r="P6" s="112">
        <f>1/$A$1*'[1]4407Imp'!O$266</f>
        <v>8.4800000000000001E-4</v>
      </c>
      <c r="Q6" s="112">
        <f>1/$A$1*'[1]4407Imp'!P$266</f>
        <v>5.4999999999999995E-5</v>
      </c>
      <c r="R6" s="112">
        <f>1/$A$1*'[1]4407Imp'!Q$266</f>
        <v>1.3999999999999998E-7</v>
      </c>
      <c r="S6" s="112">
        <f>1/$A$1*'[1]4407Imp'!R$266</f>
        <v>4.8819999999999997E-5</v>
      </c>
      <c r="T6" s="112">
        <f>1/$A$1*'[1]4407Imp'!S$266</f>
        <v>1.4E-5</v>
      </c>
      <c r="U6" s="112">
        <f>1/$A$1*'[1]4407Imp'!T$266</f>
        <v>0</v>
      </c>
      <c r="V6" s="112">
        <f>1/$A$1*'[1]4407Imp'!U$266</f>
        <v>0</v>
      </c>
      <c r="W6" s="112">
        <f>1/$A$1*'[1]4407Imp'!V$266</f>
        <v>1.1749999999999998E-6</v>
      </c>
      <c r="X6" s="112">
        <f>1/$A$1*'[1]4407Imp'!W$266</f>
        <v>6.1044799999999995E-5</v>
      </c>
      <c r="Y6" s="112">
        <f>1/$A$1*'[1]4407Imp'!X$266</f>
        <v>2.9542857142857145E-8</v>
      </c>
      <c r="Z6" s="112">
        <f>1/$A$1*'[1]4407Imp'!Y$266</f>
        <v>3.1149999999999998E-5</v>
      </c>
      <c r="AA6" s="112">
        <f>1/$A$1*'[1]4407Imp'!Z$266</f>
        <v>0</v>
      </c>
      <c r="AB6" s="112">
        <f>1/$A$1*'[1]4407Imp'!AA$266</f>
        <v>0</v>
      </c>
      <c r="AC6" s="4"/>
      <c r="AD6" s="113">
        <f>1/1000*'[1]4407Imp'!$AB$266</f>
        <v>6.4813803384600004E-4</v>
      </c>
      <c r="AE6" s="112">
        <f>1/1000*'[1]4407Imp'!$AC$266</f>
        <v>1.1934559612E-3</v>
      </c>
      <c r="AF6" s="112">
        <f>1/1000*'[1]4407Imp'!AD$266</f>
        <v>1.3560651024000002E-3</v>
      </c>
      <c r="AG6" s="112">
        <f>1/1000*'[1]4407Imp'!AE$266</f>
        <v>8.1459182560000018E-4</v>
      </c>
      <c r="AH6" s="112">
        <f>1/1000*'[1]4407Imp'!AF$266</f>
        <v>1.1125528673E-3</v>
      </c>
      <c r="AI6" s="112">
        <f>1/1000*'[1]4407Imp'!AG$266</f>
        <v>1.2802174670999999E-3</v>
      </c>
      <c r="AJ6" s="112">
        <f>1/1000*'[1]4407Imp'!AH$266</f>
        <v>8.8847888280000015E-4</v>
      </c>
      <c r="AK6" s="112">
        <f>1/1000*'[1]4407Imp'!AI$266</f>
        <v>5.0621884400000011E-4</v>
      </c>
      <c r="AL6" s="112">
        <f>1/1000*'[1]4407Imp'!AJ$266</f>
        <v>6.4968177600000006E-5</v>
      </c>
      <c r="AM6" s="112">
        <f>1/1000*'[1]4407Imp'!AK$266</f>
        <v>2.126344704E-4</v>
      </c>
      <c r="AN6" s="112">
        <f>1/1000*'[1]4407Imp'!AL$266</f>
        <v>9.0135668700000012E-5</v>
      </c>
      <c r="AO6" s="112">
        <f>1/1000*'[1]4407Imp'!AM$266</f>
        <v>1.2337992E-4</v>
      </c>
      <c r="AP6" s="112">
        <f>1/1000*'[1]4407Imp'!AN$266</f>
        <v>1.1088209440000001E-4</v>
      </c>
      <c r="AQ6" s="112">
        <f>1/1000*'[1]4407Imp'!AO$266</f>
        <v>2.4085757550000001E-4</v>
      </c>
      <c r="AR6" s="112">
        <f>1/1000*'[1]4407Imp'!AP$266</f>
        <v>1.7590668500000001E-5</v>
      </c>
      <c r="AS6" s="112">
        <f>1/1000*'[1]4407Imp'!AQ$266</f>
        <v>2.0470275000000003E-6</v>
      </c>
      <c r="AT6" s="112">
        <f>1/1000*'[1]4407Imp'!AR$266</f>
        <v>4.97308032E-5</v>
      </c>
      <c r="AU6" s="112">
        <f>1/1000*'[1]4407Imp'!AS$266</f>
        <v>4.1527771999999997E-6</v>
      </c>
      <c r="AV6" s="112">
        <f>1/1000*'[1]4407Imp'!AT$266</f>
        <v>0</v>
      </c>
      <c r="AW6" s="112">
        <f>1/1000*'[1]4407Imp'!AU$266</f>
        <v>0</v>
      </c>
      <c r="AX6" s="112">
        <f>1/1000*'[1]4407Imp'!AV$266</f>
        <v>4.8863315999999996E-6</v>
      </c>
      <c r="AY6" s="112">
        <f>1/1000*'[1]4407Imp'!AW$266</f>
        <v>3.4355069600000004E-5</v>
      </c>
      <c r="AZ6" s="112">
        <f>1/1000*'[1]4407Imp'!AX$266</f>
        <v>4.27518E-7</v>
      </c>
      <c r="BA6" s="112">
        <f>1/1000*'[1]4407Imp'!AY$266</f>
        <v>4.0628766200000003E-5</v>
      </c>
      <c r="BB6" s="112">
        <f>1/1000*'[1]4407Imp'!AZ$266</f>
        <v>0</v>
      </c>
      <c r="BC6" s="340">
        <f>1/1000*'[1]4407Imp'!BA$266</f>
        <v>0</v>
      </c>
      <c r="BD6" s="166"/>
    </row>
    <row r="7" spans="1:56" ht="17.149999999999999" customHeight="1">
      <c r="B7" s="15" t="s">
        <v>65</v>
      </c>
      <c r="C7" s="27">
        <f>1/$A$1*'[1]4407Imp'!$B$268</f>
        <v>3.3026209000000001E-2</v>
      </c>
      <c r="D7" s="29">
        <f>1/$A$1*'[1]4407Imp'!$C$268</f>
        <v>3.1526176000000003E-2</v>
      </c>
      <c r="E7" s="29">
        <f>1/$A$1*'[1]4407Imp'!D$268</f>
        <v>3.0733896999999996E-2</v>
      </c>
      <c r="F7" s="29">
        <f>1/$A$1*'[1]4407Imp'!E$268</f>
        <v>2.8174634E-2</v>
      </c>
      <c r="G7" s="29">
        <f>1/$A$1*'[1]4407Imp'!F$268</f>
        <v>2.9603019999999997E-2</v>
      </c>
      <c r="H7" s="29">
        <f>1/$A$1*'[1]4407Imp'!G$268</f>
        <v>3.066439E-2</v>
      </c>
      <c r="I7" s="29">
        <f>1/$A$1*'[1]4407Imp'!H$268</f>
        <v>2.9629388E-2</v>
      </c>
      <c r="J7" s="29">
        <f>1/$A$1*'[1]4407Imp'!I$268</f>
        <v>2.9343790999999998E-2</v>
      </c>
      <c r="K7" s="29">
        <f>1/$A$1*'[1]4407Imp'!J$268</f>
        <v>1.9542575999999999E-2</v>
      </c>
      <c r="L7" s="29">
        <f>1/$A$1*'[1]4407Imp'!K$268</f>
        <v>1.5773958699507387E-2</v>
      </c>
      <c r="M7" s="29">
        <f>1/$A$1*'[1]4407Imp'!L$268</f>
        <v>1.5734844000000001E-2</v>
      </c>
      <c r="N7" s="29">
        <f>1/$A$1*'[1]4407Imp'!M$268</f>
        <v>1.3959848E-2</v>
      </c>
      <c r="O7" s="29">
        <f>1/$A$1*'[1]4407Imp'!N$268</f>
        <v>1.3057279999999999E-2</v>
      </c>
      <c r="P7" s="29">
        <f>1/$A$1*'[1]4407Imp'!O$268</f>
        <v>1.0239594999999999E-2</v>
      </c>
      <c r="Q7" s="29">
        <f>1/$A$1*'[1]4407Imp'!P$268</f>
        <v>1.328184E-2</v>
      </c>
      <c r="R7" s="29">
        <f>1/$A$1*'[1]4407Imp'!Q$268</f>
        <v>1.1921119999999997E-2</v>
      </c>
      <c r="S7" s="29">
        <f>1/$A$1*'[1]4407Imp'!R$268</f>
        <v>1.3587580000000002E-2</v>
      </c>
      <c r="T7" s="29">
        <f>1/$A$1*'[1]4407Imp'!S$268</f>
        <v>1.4419536000000002E-2</v>
      </c>
      <c r="U7" s="29">
        <f>1/$A$1*'[1]4407Imp'!T$268</f>
        <v>1.3468354405594404E-2</v>
      </c>
      <c r="V7" s="29">
        <f>1/$A$1*'[1]4407Imp'!U$268</f>
        <v>1.0568001878669277E-2</v>
      </c>
      <c r="W7" s="29">
        <f>1/$A$1*'[1]4407Imp'!V$268</f>
        <v>1.19498472E-2</v>
      </c>
      <c r="X7" s="29">
        <f>1/$A$1*'[1]4407Imp'!W$268</f>
        <v>1.3027746599999997E-2</v>
      </c>
      <c r="Y7" s="29">
        <f>1/$A$1*'[1]4407Imp'!X$268</f>
        <v>1.0593318999999999E-2</v>
      </c>
      <c r="Z7" s="29">
        <f>1/$A$1*'[1]4407Imp'!Y$268</f>
        <v>7.734014E-3</v>
      </c>
      <c r="AA7" s="29">
        <f>1/$A$1*'[1]4407Imp'!Z$268</f>
        <v>8.3040000000000006E-3</v>
      </c>
      <c r="AB7" s="29">
        <f>1/$A$1*'[1]4407Imp'!AA$268</f>
        <v>8.3040000000000006E-3</v>
      </c>
      <c r="AC7" s="4"/>
      <c r="AD7" s="27">
        <f>1/1000*'[1]4407Imp'!$AB$268</f>
        <v>3.3032707687418998E-2</v>
      </c>
      <c r="AE7" s="29">
        <f>1/1000*'[1]4407Imp'!$AC$268</f>
        <v>3.1403334520799998E-2</v>
      </c>
      <c r="AF7" s="29">
        <f>1/1000*'[1]4407Imp'!AD$268</f>
        <v>2.6908133548799999E-2</v>
      </c>
      <c r="AG7" s="29">
        <f>1/1000*'[1]4407Imp'!AE$268</f>
        <v>2.7652255265600001E-2</v>
      </c>
      <c r="AH7" s="29">
        <f>1/1000*'[1]4407Imp'!AF$268</f>
        <v>3.2444448407699999E-2</v>
      </c>
      <c r="AI7" s="29">
        <f>1/1000*'[1]4407Imp'!AG$268</f>
        <v>3.3331235480400005E-2</v>
      </c>
      <c r="AJ7" s="29">
        <f>1/1000*'[1]4407Imp'!AH$268</f>
        <v>3.2953292313600002E-2</v>
      </c>
      <c r="AK7" s="29">
        <f>1/1000*'[1]4407Imp'!AI$268</f>
        <v>3.3556681535999999E-2</v>
      </c>
      <c r="AL7" s="29">
        <f>1/1000*'[1]4407Imp'!AJ$268</f>
        <v>2.2611587952800001E-2</v>
      </c>
      <c r="AM7" s="29">
        <f>1/1000*'[1]4407Imp'!AK$268</f>
        <v>1.4643995436399999E-2</v>
      </c>
      <c r="AN7" s="29">
        <f>1/1000*'[1]4407Imp'!AL$268</f>
        <v>1.6726622040000003E-2</v>
      </c>
      <c r="AO7" s="29">
        <f>1/1000*'[1]4407Imp'!AM$268</f>
        <v>1.5028709903999999E-2</v>
      </c>
      <c r="AP7" s="29">
        <f>1/1000*'[1]4407Imp'!AN$268</f>
        <v>1.3080935524799999E-2</v>
      </c>
      <c r="AQ7" s="29">
        <f>1/1000*'[1]4407Imp'!AO$268</f>
        <v>9.7433519829E-3</v>
      </c>
      <c r="AR7" s="29">
        <f>1/1000*'[1]4407Imp'!AP$268</f>
        <v>1.4907479779500001E-2</v>
      </c>
      <c r="AS7" s="29">
        <f>1/1000*'[1]4407Imp'!AQ$268</f>
        <v>1.3635424368999999E-2</v>
      </c>
      <c r="AT7" s="29">
        <f>1/1000*'[1]4407Imp'!AR$268</f>
        <v>1.6218189216899999E-2</v>
      </c>
      <c r="AU7" s="29">
        <f>1/1000*'[1]4407Imp'!AS$268</f>
        <v>1.8556364083399998E-2</v>
      </c>
      <c r="AV7" s="29">
        <f>1/1000*'[1]4407Imp'!AT$268</f>
        <v>1.7167803727000001E-2</v>
      </c>
      <c r="AW7" s="29">
        <f>1/1000*'[1]4407Imp'!AU$268</f>
        <v>1.37271556285E-2</v>
      </c>
      <c r="AX7" s="29">
        <f>1/1000*'[1]4407Imp'!AV$268</f>
        <v>1.5102291757600002E-2</v>
      </c>
      <c r="AY7" s="29">
        <f>1/1000*'[1]4407Imp'!AW$268</f>
        <v>2.0009925077700004E-2</v>
      </c>
      <c r="AZ7" s="29">
        <f>1/1000*'[1]4407Imp'!AX$268</f>
        <v>1.7330628860999998E-2</v>
      </c>
      <c r="BA7" s="29">
        <f>1/1000*'[1]4407Imp'!AY$268</f>
        <v>9.8791968891E-3</v>
      </c>
      <c r="BB7" s="29">
        <f>1/1000*'[1]4407Imp'!AZ$268</f>
        <v>1.08083507426E-2</v>
      </c>
      <c r="BC7" s="203">
        <f>1/1000*'[1]4407Imp'!BA$268</f>
        <v>0</v>
      </c>
      <c r="BD7" s="166"/>
    </row>
    <row r="8" spans="1:56">
      <c r="B8" s="5" t="s">
        <v>66</v>
      </c>
      <c r="C8" s="35">
        <f>1/$A$1*'[1]4407Imp'!$B$39</f>
        <v>9.2131999999999978E-3</v>
      </c>
      <c r="D8" s="10">
        <f>1/$A$1*'[1]4407Imp'!$C$39</f>
        <v>1.1177399999999999E-2</v>
      </c>
      <c r="E8" s="10">
        <f>1/$A$1*'[1]4407Imp'!D$39</f>
        <v>8.6163199999999985E-3</v>
      </c>
      <c r="F8" s="10">
        <f>1/$A$1*'[1]4407Imp'!E$39</f>
        <v>9.3164800000000002E-3</v>
      </c>
      <c r="G8" s="10">
        <f>1/$A$1*'[1]4407Imp'!F$39</f>
        <v>9.0770600000000014E-3</v>
      </c>
      <c r="H8" s="10">
        <f>1/$A$1*'[1]4407Imp'!G$39</f>
        <v>8.9465799999999991E-3</v>
      </c>
      <c r="I8" s="10">
        <f>1/$A$1*'[1]4407Imp'!H$39</f>
        <v>6.794940000000001E-3</v>
      </c>
      <c r="J8" s="10">
        <f>1/$A$1*'[1]4407Imp'!I$39</f>
        <v>5.0465020000000005E-3</v>
      </c>
      <c r="K8" s="10">
        <f>1/$A$1*'[1]4407Imp'!J$39</f>
        <v>2.9552200000000002E-3</v>
      </c>
      <c r="L8" s="10">
        <f>1/$A$1*'[1]4407Imp'!K$39</f>
        <v>1.7190354285714282E-3</v>
      </c>
      <c r="M8" s="10">
        <f>1/$A$1*'[1]4407Imp'!L$39</f>
        <v>2.4304200000000004E-3</v>
      </c>
      <c r="N8" s="10">
        <f>1/$A$1*'[1]4407Imp'!M$39</f>
        <v>1.7986599999999999E-3</v>
      </c>
      <c r="O8" s="10">
        <f>1/$A$1*'[1]4407Imp'!N$39</f>
        <v>2.0619000000000002E-3</v>
      </c>
      <c r="P8" s="10">
        <f>1/$A$1*'[1]4407Imp'!O$39</f>
        <v>8.4588000000000003E-4</v>
      </c>
      <c r="Q8" s="10">
        <f>1/$A$1*'[1]4407Imp'!P$39</f>
        <v>1.2887399999999998E-3</v>
      </c>
      <c r="R8" s="10">
        <f>1/$A$1*'[1]4407Imp'!Q$39</f>
        <v>5.1291999999999993E-4</v>
      </c>
      <c r="S8" s="10">
        <f>1/$A$1*'[1]4407Imp'!R$39</f>
        <v>1.1361400000000001E-3</v>
      </c>
      <c r="T8" s="10">
        <f>1/$A$1*'[1]4407Imp'!S$39</f>
        <v>2.7414200000000001E-3</v>
      </c>
      <c r="U8" s="10">
        <f>1/$A$1*'[1]4407Imp'!T$39</f>
        <v>1.8337590909090905E-3</v>
      </c>
      <c r="V8" s="10">
        <f>1/$A$1*'[1]4407Imp'!U$39</f>
        <v>1.3530961643835617E-3</v>
      </c>
      <c r="W8" s="10">
        <f>1/$A$1*'[1]4407Imp'!V$39</f>
        <v>1.6782119999999999E-3</v>
      </c>
      <c r="X8" s="10">
        <f>1/$A$1*'[1]4407Imp'!W$39</f>
        <v>1.5558122E-3</v>
      </c>
      <c r="Y8" s="10">
        <f>1/$A$1*'[1]4407Imp'!X$39</f>
        <v>1.4340993999999998E-3</v>
      </c>
      <c r="Z8" s="10">
        <f>1/$A$1*'[1]4407Imp'!Y$39</f>
        <v>1.0640000000000001E-3</v>
      </c>
      <c r="AA8" s="10">
        <f>1/$A$1*'[1]4407Imp'!Z$39</f>
        <v>8.52E-4</v>
      </c>
      <c r="AB8" s="10">
        <f>1/$A$1*'[1]4407Imp'!AA$39</f>
        <v>8.52E-4</v>
      </c>
      <c r="AC8" s="4"/>
      <c r="AD8" s="35">
        <f>1/1000*'[1]4407Imp'!$AB$39</f>
        <v>1.0699326950729999E-2</v>
      </c>
      <c r="AE8" s="10">
        <f>1/1000*'[1]4407Imp'!$AC$39</f>
        <v>1.2757062531199998E-2</v>
      </c>
      <c r="AF8" s="10">
        <f>1/1000*'[1]4407Imp'!AD$39</f>
        <v>9.5670058751999992E-3</v>
      </c>
      <c r="AG8" s="10">
        <f>1/1000*'[1]4407Imp'!AE$39</f>
        <v>1.0380902492800001E-2</v>
      </c>
      <c r="AH8" s="10">
        <f>1/1000*'[1]4407Imp'!AF$39</f>
        <v>1.0947387266200001E-2</v>
      </c>
      <c r="AI8" s="10">
        <f>1/1000*'[1]4407Imp'!AG$39</f>
        <v>1.1083859829900003E-2</v>
      </c>
      <c r="AJ8" s="10">
        <f>1/1000*'[1]4407Imp'!AH$39</f>
        <v>8.1272338684000005E-3</v>
      </c>
      <c r="AK8" s="10">
        <f>1/1000*'[1]4407Imp'!AI$39</f>
        <v>6.6242021100000005E-3</v>
      </c>
      <c r="AL8" s="10">
        <f>1/1000*'[1]4407Imp'!AJ$39</f>
        <v>4.3456742164000011E-3</v>
      </c>
      <c r="AM8" s="10">
        <f>1/1000*'[1]4407Imp'!AK$39</f>
        <v>2.1329992948E-3</v>
      </c>
      <c r="AN8" s="10">
        <f>1/1000*'[1]4407Imp'!AL$39</f>
        <v>3.3898095972000001E-3</v>
      </c>
      <c r="AO8" s="10">
        <f>1/1000*'[1]4407Imp'!AM$39</f>
        <v>2.412675648E-3</v>
      </c>
      <c r="AP8" s="10">
        <f>1/1000*'[1]4407Imp'!AN$39</f>
        <v>2.3868166432000001E-3</v>
      </c>
      <c r="AQ8" s="10">
        <f>1/1000*'[1]4407Imp'!AO$39</f>
        <v>1.0863711909000001E-3</v>
      </c>
      <c r="AR8" s="10">
        <f>1/1000*'[1]4407Imp'!AP$39</f>
        <v>1.8943387055000002E-3</v>
      </c>
      <c r="AS8" s="10">
        <f>1/1000*'[1]4407Imp'!AQ$39</f>
        <v>8.5183859599999995E-4</v>
      </c>
      <c r="AT8" s="10">
        <f>1/1000*'[1]4407Imp'!AR$39</f>
        <v>1.8513876571999998E-3</v>
      </c>
      <c r="AU8" s="10">
        <f>1/1000*'[1]4407Imp'!AS$39</f>
        <v>4.5457399559000007E-3</v>
      </c>
      <c r="AV8" s="10">
        <f>1/1000*'[1]4407Imp'!AT$39</f>
        <v>3.3289484740000003E-3</v>
      </c>
      <c r="AW8" s="10">
        <f>1/1000*'[1]4407Imp'!AU$39</f>
        <v>2.8591380690000004E-3</v>
      </c>
      <c r="AX8" s="10">
        <f>1/1000*'[1]4407Imp'!AV$39</f>
        <v>2.6988883891999999E-3</v>
      </c>
      <c r="AY8" s="10">
        <f>1/1000*'[1]4407Imp'!AW$39</f>
        <v>2.6864876749000005E-3</v>
      </c>
      <c r="AZ8" s="10">
        <f>1/1000*'[1]4407Imp'!AX$39</f>
        <v>3.6700335359999997E-3</v>
      </c>
      <c r="BA8" s="10">
        <f>1/1000*'[1]4407Imp'!AY$39</f>
        <v>1.5252547474999998E-3</v>
      </c>
      <c r="BB8" s="10">
        <f>1/1000*'[1]4407Imp'!AZ$39</f>
        <v>2.0896289908000003E-3</v>
      </c>
      <c r="BC8" s="176">
        <f>1/1000*'[1]4407Imp'!BA$39</f>
        <v>0</v>
      </c>
      <c r="BD8" s="166"/>
    </row>
    <row r="9" spans="1:56">
      <c r="B9" s="5" t="s">
        <v>25</v>
      </c>
      <c r="C9" s="35">
        <f>1/$A$1*'[1]4407Imp'!$B$147</f>
        <v>0</v>
      </c>
      <c r="D9" s="10">
        <f>1/$A$1*'[1]4407Imp'!$C$147</f>
        <v>0</v>
      </c>
      <c r="E9" s="10">
        <f>1/$A$1*'[1]4407Imp'!D$147</f>
        <v>0</v>
      </c>
      <c r="F9" s="10">
        <f>1/$A$1*'[1]4407Imp'!E$147</f>
        <v>0</v>
      </c>
      <c r="G9" s="10">
        <f>1/$A$1*'[1]4407Imp'!F$147</f>
        <v>0</v>
      </c>
      <c r="H9" s="10">
        <f>1/$A$1*'[1]4407Imp'!G$147</f>
        <v>0</v>
      </c>
      <c r="I9" s="10">
        <f>1/$A$1*'[1]4407Imp'!H$147</f>
        <v>0</v>
      </c>
      <c r="J9" s="10">
        <f>1/$A$1*'[1]4407Imp'!I$147</f>
        <v>0</v>
      </c>
      <c r="K9" s="10">
        <f>1/$A$1*'[1]4407Imp'!J$147</f>
        <v>0</v>
      </c>
      <c r="L9" s="10">
        <f>1/$A$1*'[1]4407Imp'!K$147</f>
        <v>0</v>
      </c>
      <c r="M9" s="10">
        <f>1/$A$1*'[1]4407Imp'!L$147</f>
        <v>2.0999999999999999E-5</v>
      </c>
      <c r="N9" s="10">
        <f>1/$A$1*'[1]4407Imp'!M$147</f>
        <v>0</v>
      </c>
      <c r="O9" s="10">
        <f>1/$A$1*'[1]4407Imp'!N$147</f>
        <v>0</v>
      </c>
      <c r="P9" s="10">
        <f>1/$A$1*'[1]4407Imp'!O$147</f>
        <v>0</v>
      </c>
      <c r="Q9" s="10">
        <f>1/$A$1*'[1]4407Imp'!P$147</f>
        <v>0</v>
      </c>
      <c r="R9" s="10">
        <f>1/$A$1*'[1]4407Imp'!Q$147</f>
        <v>0</v>
      </c>
      <c r="S9" s="10">
        <f>1/$A$1*'[1]4407Imp'!R$147</f>
        <v>0</v>
      </c>
      <c r="T9" s="10">
        <f>1/$A$1*'[1]4407Imp'!S$147</f>
        <v>0</v>
      </c>
      <c r="U9" s="10">
        <f>1/$A$1*'[1]4407Imp'!T$147</f>
        <v>0</v>
      </c>
      <c r="V9" s="10">
        <f>1/$A$1*'[1]4407Imp'!U$147</f>
        <v>0</v>
      </c>
      <c r="W9" s="10">
        <f>1/$A$1*'[1]4407Imp'!V$147</f>
        <v>3.4E-5</v>
      </c>
      <c r="X9" s="10">
        <f>1/$A$1*'[1]4407Imp'!W$147</f>
        <v>0</v>
      </c>
      <c r="Y9" s="10">
        <f>1/$A$1*'[1]4407Imp'!X$147</f>
        <v>0</v>
      </c>
      <c r="Z9" s="10">
        <f>1/$A$1*'[1]4407Imp'!Y$147</f>
        <v>0</v>
      </c>
      <c r="AA9" s="10">
        <f>1/$A$1*'[1]4407Imp'!Z$147</f>
        <v>0</v>
      </c>
      <c r="AB9" s="10">
        <f>1/$A$1*'[1]4407Imp'!AA$147</f>
        <v>0</v>
      </c>
      <c r="AC9" s="4"/>
      <c r="AD9" s="35">
        <f>1/1000*'[1]4407Imp'!$AB$147</f>
        <v>0</v>
      </c>
      <c r="AE9" s="10">
        <f>1/1000*'[1]4407Imp'!$AC$147</f>
        <v>0</v>
      </c>
      <c r="AF9" s="10">
        <f>1/1000*'[1]4407Imp'!AD$147</f>
        <v>0</v>
      </c>
      <c r="AG9" s="10">
        <f>1/1000*'[1]4407Imp'!AE$147</f>
        <v>0</v>
      </c>
      <c r="AH9" s="10">
        <f>1/1000*'[1]4407Imp'!AF$147</f>
        <v>0</v>
      </c>
      <c r="AI9" s="10">
        <f>1/1000*'[1]4407Imp'!AG$147</f>
        <v>0</v>
      </c>
      <c r="AJ9" s="10">
        <f>1/1000*'[1]4407Imp'!AH$147</f>
        <v>0</v>
      </c>
      <c r="AK9" s="10">
        <f>1/1000*'[1]4407Imp'!AI$147</f>
        <v>0</v>
      </c>
      <c r="AL9" s="10">
        <f>1/1000*'[1]4407Imp'!AJ$147</f>
        <v>0</v>
      </c>
      <c r="AM9" s="10">
        <f>1/1000*'[1]4407Imp'!AK$147</f>
        <v>0</v>
      </c>
      <c r="AN9" s="10">
        <f>1/1000*'[1]4407Imp'!AL$147</f>
        <v>3.1490677799999996E-5</v>
      </c>
      <c r="AO9" s="10">
        <f>1/1000*'[1]4407Imp'!AM$147</f>
        <v>0</v>
      </c>
      <c r="AP9" s="10">
        <f>1/1000*'[1]4407Imp'!AN$147</f>
        <v>0</v>
      </c>
      <c r="AQ9" s="10">
        <f>1/1000*'[1]4407Imp'!AO$147</f>
        <v>0</v>
      </c>
      <c r="AR9" s="10">
        <f>1/1000*'[1]4407Imp'!AP$147</f>
        <v>0</v>
      </c>
      <c r="AS9" s="10">
        <f>1/1000*'[1]4407Imp'!AQ$147</f>
        <v>0</v>
      </c>
      <c r="AT9" s="10">
        <f>1/1000*'[1]4407Imp'!AR$147</f>
        <v>0</v>
      </c>
      <c r="AU9" s="10">
        <f>1/1000*'[1]4407Imp'!AS$147</f>
        <v>0</v>
      </c>
      <c r="AV9" s="10">
        <f>1/1000*'[1]4407Imp'!AT$147</f>
        <v>0</v>
      </c>
      <c r="AW9" s="10">
        <f>1/1000*'[1]4407Imp'!AU$147</f>
        <v>0</v>
      </c>
      <c r="AX9" s="10">
        <f>1/1000*'[1]4407Imp'!AV$147</f>
        <v>5.745266000000001E-6</v>
      </c>
      <c r="AY9" s="10">
        <f>1/1000*'[1]4407Imp'!AW$147</f>
        <v>0</v>
      </c>
      <c r="AZ9" s="10">
        <f>1/1000*'[1]4407Imp'!AX$147</f>
        <v>0</v>
      </c>
      <c r="BA9" s="10">
        <f>1/1000*'[1]4407Imp'!AY$147</f>
        <v>0</v>
      </c>
      <c r="BB9" s="10">
        <f>1/1000*'[1]4407Imp'!AZ$147</f>
        <v>0</v>
      </c>
      <c r="BC9" s="176">
        <f>1/1000*'[1]4407Imp'!BA$147</f>
        <v>0</v>
      </c>
      <c r="BD9" s="166"/>
    </row>
    <row r="10" spans="1:56">
      <c r="B10" s="5" t="s">
        <v>67</v>
      </c>
      <c r="C10" s="35">
        <f>1/$A$1*'[1]4407Imp'!$B$247</f>
        <v>2.3813009E-2</v>
      </c>
      <c r="D10" s="10">
        <f>1/$A$1*'[1]4407Imp'!$C$247</f>
        <v>2.0348776000000002E-2</v>
      </c>
      <c r="E10" s="10">
        <f>1/$A$1*'[1]4407Imp'!D$247</f>
        <v>2.2117576999999999E-2</v>
      </c>
      <c r="F10" s="10">
        <f>1/$A$1*'[1]4407Imp'!E$247</f>
        <v>1.8858153999999999E-2</v>
      </c>
      <c r="G10" s="10">
        <f>1/$A$1*'[1]4407Imp'!F$247</f>
        <v>2.0525959999999996E-2</v>
      </c>
      <c r="H10" s="10">
        <f>1/$A$1*'[1]4407Imp'!G$247</f>
        <v>2.1717810000000001E-2</v>
      </c>
      <c r="I10" s="10">
        <f>1/$A$1*'[1]4407Imp'!H$247</f>
        <v>2.2834448000000004E-2</v>
      </c>
      <c r="J10" s="10">
        <f>1/$A$1*'[1]4407Imp'!I$247</f>
        <v>2.4297289E-2</v>
      </c>
      <c r="K10" s="10">
        <f>1/$A$1*'[1]4407Imp'!J$247</f>
        <v>1.6587355999999998E-2</v>
      </c>
      <c r="L10" s="10">
        <f>1/$A$1*'[1]4407Imp'!K$247</f>
        <v>1.4054923270935958E-2</v>
      </c>
      <c r="M10" s="10">
        <f>1/$A$1*'[1]4407Imp'!L$247</f>
        <v>1.3283424E-2</v>
      </c>
      <c r="N10" s="10">
        <f>1/$A$1*'[1]4407Imp'!M$247</f>
        <v>1.2161188E-2</v>
      </c>
      <c r="O10" s="10">
        <f>1/$A$1*'[1]4407Imp'!N$247</f>
        <v>1.0995380000000001E-2</v>
      </c>
      <c r="P10" s="10">
        <f>1/$A$1*'[1]4407Imp'!O$247</f>
        <v>9.3937149999999987E-3</v>
      </c>
      <c r="Q10" s="10">
        <f>1/$A$1*'[1]4407Imp'!P$247</f>
        <v>1.19931E-2</v>
      </c>
      <c r="R10" s="10">
        <f>1/$A$1*'[1]4407Imp'!Q$247</f>
        <v>1.1408199999999999E-2</v>
      </c>
      <c r="S10" s="10">
        <f>1/$A$1*'[1]4407Imp'!R$247</f>
        <v>1.2451440000000001E-2</v>
      </c>
      <c r="T10" s="10">
        <f>1/$A$1*'[1]4407Imp'!S$247</f>
        <v>1.1678116000000002E-2</v>
      </c>
      <c r="U10" s="10">
        <f>1/$A$1*'[1]4407Imp'!T$247</f>
        <v>1.1634595314685314E-2</v>
      </c>
      <c r="V10" s="10">
        <f>1/$A$1*'[1]4407Imp'!U$247</f>
        <v>9.2149057142857146E-3</v>
      </c>
      <c r="W10" s="10">
        <f>1/$A$1*'[1]4407Imp'!V$247</f>
        <v>1.0237635199999999E-2</v>
      </c>
      <c r="X10" s="10">
        <f>1/$A$1*'[1]4407Imp'!W$247</f>
        <v>1.1471934399999998E-2</v>
      </c>
      <c r="Y10" s="10">
        <f>1/$A$1*'[1]4407Imp'!X$247</f>
        <v>9.159219599999999E-3</v>
      </c>
      <c r="Z10" s="10">
        <f>1/$A$1*'[1]4407Imp'!Y$247</f>
        <v>6.6700139999999993E-3</v>
      </c>
      <c r="AA10" s="10">
        <f>1/$A$1*'[1]4407Imp'!Z$247</f>
        <v>7.4519999999999994E-3</v>
      </c>
      <c r="AB10" s="10">
        <f>1/$A$1*'[1]4407Imp'!AA$247</f>
        <v>7.4519999999999994E-3</v>
      </c>
      <c r="AC10" s="4"/>
      <c r="AD10" s="35">
        <f>1/1000*'[1]4407Imp'!$AB$247</f>
        <v>2.2333380736688998E-2</v>
      </c>
      <c r="AE10" s="10">
        <f>1/1000*'[1]4407Imp'!$AC$247</f>
        <v>1.8646271989599998E-2</v>
      </c>
      <c r="AF10" s="10">
        <f>1/1000*'[1]4407Imp'!AD$247</f>
        <v>1.73411276736E-2</v>
      </c>
      <c r="AG10" s="10">
        <f>1/1000*'[1]4407Imp'!AE$247</f>
        <v>1.7271352772800001E-2</v>
      </c>
      <c r="AH10" s="10">
        <f>1/1000*'[1]4407Imp'!AF$247</f>
        <v>2.1497061141500001E-2</v>
      </c>
      <c r="AI10" s="10">
        <f>1/1000*'[1]4407Imp'!AG$247</f>
        <v>2.2247375650500001E-2</v>
      </c>
      <c r="AJ10" s="10">
        <f>1/1000*'[1]4407Imp'!AH$247</f>
        <v>2.48260584452E-2</v>
      </c>
      <c r="AK10" s="10">
        <f>1/1000*'[1]4407Imp'!AI$247</f>
        <v>2.6932479426000001E-2</v>
      </c>
      <c r="AL10" s="10">
        <f>1/1000*'[1]4407Imp'!AJ$247</f>
        <v>1.8265913736400002E-2</v>
      </c>
      <c r="AM10" s="10">
        <f>1/1000*'[1]4407Imp'!AK$247</f>
        <v>1.2510996141600001E-2</v>
      </c>
      <c r="AN10" s="10">
        <f>1/1000*'[1]4407Imp'!AL$247</f>
        <v>1.3305321765000001E-2</v>
      </c>
      <c r="AO10" s="10">
        <f>1/1000*'[1]4407Imp'!AM$247</f>
        <v>1.2616034255999999E-2</v>
      </c>
      <c r="AP10" s="10">
        <f>1/1000*'[1]4407Imp'!AN$247</f>
        <v>1.06941188816E-2</v>
      </c>
      <c r="AQ10" s="10">
        <f>1/1000*'[1]4407Imp'!AO$247</f>
        <v>8.6569807920000002E-3</v>
      </c>
      <c r="AR10" s="10">
        <f>1/1000*'[1]4407Imp'!AP$247</f>
        <v>1.3013141073999999E-2</v>
      </c>
      <c r="AS10" s="10">
        <f>1/1000*'[1]4407Imp'!AQ$247</f>
        <v>1.2783585772999999E-2</v>
      </c>
      <c r="AT10" s="10">
        <f>1/1000*'[1]4407Imp'!AR$247</f>
        <v>1.43668015597E-2</v>
      </c>
      <c r="AU10" s="10">
        <f>1/1000*'[1]4407Imp'!AS$247</f>
        <v>1.4010624127499999E-2</v>
      </c>
      <c r="AV10" s="10">
        <f>1/1000*'[1]4407Imp'!AT$247</f>
        <v>1.3838855253E-2</v>
      </c>
      <c r="AW10" s="10">
        <f>1/1000*'[1]4407Imp'!AU$247</f>
        <v>1.0868017559500001E-2</v>
      </c>
      <c r="AX10" s="10">
        <f>1/1000*'[1]4407Imp'!AV$247</f>
        <v>1.2397658102400002E-2</v>
      </c>
      <c r="AY10" s="10">
        <f>1/1000*'[1]4407Imp'!AW$247</f>
        <v>1.7323437402800002E-2</v>
      </c>
      <c r="AZ10" s="10">
        <f>1/1000*'[1]4407Imp'!AX$247</f>
        <v>1.3660595325E-2</v>
      </c>
      <c r="BA10" s="10">
        <f>1/1000*'[1]4407Imp'!AY$247</f>
        <v>8.3539421415999987E-3</v>
      </c>
      <c r="BB10" s="10">
        <f>1/1000*'[1]4407Imp'!AZ$247</f>
        <v>8.7187217518000012E-3</v>
      </c>
      <c r="BC10" s="176">
        <f>1/1000*'[1]4407Imp'!BA$247</f>
        <v>0</v>
      </c>
      <c r="BD10" s="166"/>
    </row>
    <row r="11" spans="1:56" ht="17.149999999999999" customHeight="1">
      <c r="B11" s="18" t="s">
        <v>86</v>
      </c>
      <c r="C11" s="51">
        <f>1/$A$1*'[1]4407Imp'!$B$269</f>
        <v>4.1597199999999997E-4</v>
      </c>
      <c r="D11" s="52">
        <f>1/$A$1*'[1]4407Imp'!$C$269</f>
        <v>7.51073E-4</v>
      </c>
      <c r="E11" s="52">
        <f>1/$A$1*'[1]4407Imp'!D$269</f>
        <v>5.6291100000000003E-4</v>
      </c>
      <c r="F11" s="52">
        <f>1/$A$1*'[1]4407Imp'!E$269</f>
        <v>1.6367309999999998E-3</v>
      </c>
      <c r="G11" s="52">
        <f>1/$A$1*'[1]4407Imp'!F$269</f>
        <v>2.1261799999999997E-3</v>
      </c>
      <c r="H11" s="52">
        <f>1/$A$1*'[1]4407Imp'!G$269</f>
        <v>4.3459199999999988E-3</v>
      </c>
      <c r="I11" s="52">
        <f>1/$A$1*'[1]4407Imp'!H$269</f>
        <v>1.5673199999999997E-3</v>
      </c>
      <c r="J11" s="52">
        <f>1/$A$1*'[1]4407Imp'!I$269</f>
        <v>4.5153419999999994E-3</v>
      </c>
      <c r="K11" s="52">
        <f>1/$A$1*'[1]4407Imp'!J$269</f>
        <v>2.0900929999999999E-3</v>
      </c>
      <c r="L11" s="52">
        <f>1/$A$1*'[1]4407Imp'!K$269</f>
        <v>8.3566000000000011E-4</v>
      </c>
      <c r="M11" s="52">
        <f>1/$A$1*'[1]4407Imp'!L$269</f>
        <v>5.2202225E-4</v>
      </c>
      <c r="N11" s="52">
        <f>1/$A$1*'[1]4407Imp'!M$269</f>
        <v>6.3858799999999994E-4</v>
      </c>
      <c r="O11" s="52">
        <f>1/$A$1*'[1]4407Imp'!N$269</f>
        <v>1.3167599999999999E-3</v>
      </c>
      <c r="P11" s="52">
        <f>1/$A$1*'[1]4407Imp'!O$269</f>
        <v>4.0409999999999996E-4</v>
      </c>
      <c r="Q11" s="52">
        <f>1/$A$1*'[1]4407Imp'!P$269</f>
        <v>4.9942000000000009E-4</v>
      </c>
      <c r="R11" s="52">
        <f>1/$A$1*'[1]4407Imp'!Q$269</f>
        <v>4.8965999999999994E-4</v>
      </c>
      <c r="S11" s="52">
        <f>1/$A$1*'[1]4407Imp'!R$269</f>
        <v>2.2599999999999999E-4</v>
      </c>
      <c r="T11" s="52">
        <f>1/$A$1*'[1]4407Imp'!S$269</f>
        <v>3.430011764705882E-4</v>
      </c>
      <c r="U11" s="52">
        <f>1/$A$1*'[1]4407Imp'!T$269</f>
        <v>6.2000000000000003E-5</v>
      </c>
      <c r="V11" s="52">
        <f>1/$A$1*'[1]4407Imp'!U$269</f>
        <v>8.8139999999999993E-5</v>
      </c>
      <c r="W11" s="52">
        <f>1/$A$1*'[1]4407Imp'!V$269</f>
        <v>2.3002799999999999E-5</v>
      </c>
      <c r="X11" s="52">
        <f>1/$A$1*'[1]4407Imp'!W$269</f>
        <v>2.0999999999999999E-5</v>
      </c>
      <c r="Y11" s="52">
        <f>1/$A$1*'[1]4407Imp'!X$269</f>
        <v>6.5999999999999992E-5</v>
      </c>
      <c r="Z11" s="52">
        <f>1/$A$1*'[1]4407Imp'!Y$269</f>
        <v>5.3426876923076918E-5</v>
      </c>
      <c r="AA11" s="52">
        <f>1/$A$1*'[1]4407Imp'!Z$269</f>
        <v>1.448036E-4</v>
      </c>
      <c r="AB11" s="52">
        <f>1/$A$1*'[1]4407Imp'!AA$269</f>
        <v>1.448036E-4</v>
      </c>
      <c r="AC11" s="4"/>
      <c r="AD11" s="51">
        <f>1/1000*'[1]4407Imp'!$AB$269</f>
        <v>3.1889124244500002E-4</v>
      </c>
      <c r="AE11" s="52">
        <f>1/1000*'[1]4407Imp'!$AC$269</f>
        <v>6.8867609799999998E-4</v>
      </c>
      <c r="AF11" s="52">
        <f>1/1000*'[1]4407Imp'!AD$269</f>
        <v>4.8841563840000004E-4</v>
      </c>
      <c r="AG11" s="52">
        <f>1/1000*'[1]4407Imp'!AE$269</f>
        <v>7.2437636320000012E-4</v>
      </c>
      <c r="AH11" s="52">
        <f>1/1000*'[1]4407Imp'!AF$269</f>
        <v>1.6597133798000002E-3</v>
      </c>
      <c r="AI11" s="52">
        <f>1/1000*'[1]4407Imp'!AG$269</f>
        <v>4.658913144600001E-3</v>
      </c>
      <c r="AJ11" s="52">
        <f>1/1000*'[1]4407Imp'!AH$269</f>
        <v>1.9780684732000004E-3</v>
      </c>
      <c r="AK11" s="52">
        <f>1/1000*'[1]4407Imp'!AI$269</f>
        <v>3.8552096474999999E-3</v>
      </c>
      <c r="AL11" s="52">
        <f>1/1000*'[1]4407Imp'!AJ$269</f>
        <v>1.9750549552000002E-3</v>
      </c>
      <c r="AM11" s="52">
        <f>1/1000*'[1]4407Imp'!AK$269</f>
        <v>8.2337694120000011E-4</v>
      </c>
      <c r="AN11" s="52">
        <f>1/1000*'[1]4407Imp'!AL$269</f>
        <v>9.1569678390000006E-4</v>
      </c>
      <c r="AO11" s="52">
        <f>1/1000*'[1]4407Imp'!AM$269</f>
        <v>1.0522684800000001E-3</v>
      </c>
      <c r="AP11" s="52">
        <f>1/1000*'[1]4407Imp'!AN$269</f>
        <v>1.8547167231999996E-3</v>
      </c>
      <c r="AQ11" s="52">
        <f>1/1000*'[1]4407Imp'!AO$269</f>
        <v>5.7840747150000003E-4</v>
      </c>
      <c r="AR11" s="52">
        <f>1/1000*'[1]4407Imp'!AP$269</f>
        <v>8.5995000650000014E-4</v>
      </c>
      <c r="AS11" s="52">
        <f>1/1000*'[1]4407Imp'!AQ$269</f>
        <v>9.108273825E-4</v>
      </c>
      <c r="AT11" s="52">
        <f>1/1000*'[1]4407Imp'!AR$269</f>
        <v>3.086513167E-4</v>
      </c>
      <c r="AU11" s="52">
        <f>1/1000*'[1]4407Imp'!AS$269</f>
        <v>5.3390412790000003E-4</v>
      </c>
      <c r="AV11" s="52">
        <f>1/1000*'[1]4407Imp'!AT$269</f>
        <v>9.5490935999999996E-5</v>
      </c>
      <c r="AW11" s="52">
        <f>1/1000*'[1]4407Imp'!AU$269</f>
        <v>1.0781792550000002E-4</v>
      </c>
      <c r="AX11" s="52">
        <f>1/1000*'[1]4407Imp'!AV$269</f>
        <v>2.9010737800000004E-5</v>
      </c>
      <c r="AY11" s="52">
        <f>1/1000*'[1]4407Imp'!AW$269</f>
        <v>2.4926585200000005E-5</v>
      </c>
      <c r="AZ11" s="52">
        <f>1/1000*'[1]4407Imp'!AX$269</f>
        <v>9.1353014999999999E-5</v>
      </c>
      <c r="BA11" s="52">
        <f>1/1000*'[1]4407Imp'!AY$269</f>
        <v>7.9875631000000003E-5</v>
      </c>
      <c r="BB11" s="52">
        <f>1/1000*'[1]4407Imp'!AZ$269</f>
        <v>3.3873142430000002E-4</v>
      </c>
      <c r="BC11" s="187">
        <f>1/1000*'[1]4407Imp'!BA$269</f>
        <v>0</v>
      </c>
      <c r="BD11" s="166"/>
    </row>
    <row r="12" spans="1:56" ht="17.149999999999999" customHeight="1">
      <c r="B12" s="18" t="s">
        <v>88</v>
      </c>
      <c r="C12" s="51">
        <f>1/$A$1*'[1]4407Imp'!$B$267</f>
        <v>2.6534349999999996E-3</v>
      </c>
      <c r="D12" s="52">
        <f>1/$A$1*'[1]4407Imp'!$C$267</f>
        <v>5.1327790000000005E-3</v>
      </c>
      <c r="E12" s="52">
        <f>1/$A$1*'[1]4407Imp'!D$267</f>
        <v>2.8348429999999997E-3</v>
      </c>
      <c r="F12" s="52">
        <f>1/$A$1*'[1]4407Imp'!E$267</f>
        <v>4.7685999999999996E-3</v>
      </c>
      <c r="G12" s="52">
        <f>1/$A$1*'[1]4407Imp'!F$267</f>
        <v>4.6655599999999992E-3</v>
      </c>
      <c r="H12" s="52">
        <f>1/$A$1*'[1]4407Imp'!G$267</f>
        <v>5.8195920000000002E-3</v>
      </c>
      <c r="I12" s="52">
        <f>1/$A$1*'[1]4407Imp'!H$267</f>
        <v>6.0204270000000001E-3</v>
      </c>
      <c r="J12" s="52">
        <f>1/$A$1*'[1]4407Imp'!I$267</f>
        <v>5.6267540000000003E-3</v>
      </c>
      <c r="K12" s="52">
        <f>1/$A$1*'[1]4407Imp'!J$267</f>
        <v>4.1834429999999994E-3</v>
      </c>
      <c r="L12" s="52">
        <f>1/$A$1*'[1]4407Imp'!K$267</f>
        <v>1.56379E-3</v>
      </c>
      <c r="M12" s="52">
        <f>1/$A$1*'[1]4407Imp'!L$267</f>
        <v>9.2481374999999995E-4</v>
      </c>
      <c r="N12" s="52">
        <f>1/$A$1*'[1]4407Imp'!M$267</f>
        <v>1.12396E-3</v>
      </c>
      <c r="O12" s="52">
        <f>1/$A$1*'[1]4407Imp'!N$267</f>
        <v>2.0254000000000002E-4</v>
      </c>
      <c r="P12" s="52">
        <f>1/$A$1*'[1]4407Imp'!O$267</f>
        <v>1.5139999999999999E-4</v>
      </c>
      <c r="Q12" s="52">
        <f>1/$A$1*'[1]4407Imp'!P$267</f>
        <v>4.8799999999999994E-4</v>
      </c>
      <c r="R12" s="52">
        <f>1/$A$1*'[1]4407Imp'!Q$267</f>
        <v>3.6529999999999993E-4</v>
      </c>
      <c r="S12" s="52">
        <f>1/$A$1*'[1]4407Imp'!R$267</f>
        <v>2.3373999999999999E-4</v>
      </c>
      <c r="T12" s="52">
        <f>1/$A$1*'[1]4407Imp'!S$267</f>
        <v>3.1435447619047614E-4</v>
      </c>
      <c r="U12" s="52">
        <f>1/$A$1*'[1]4407Imp'!T$267</f>
        <v>6.4752611111111103E-4</v>
      </c>
      <c r="V12" s="52">
        <f>1/$A$1*'[1]4407Imp'!U$267</f>
        <v>4.9501978797074386E-4</v>
      </c>
      <c r="W12" s="52">
        <f>1/$A$1*'[1]4407Imp'!V$267</f>
        <v>7.7990639999999994E-4</v>
      </c>
      <c r="X12" s="52">
        <f>1/$A$1*'[1]4407Imp'!W$267</f>
        <v>3.6401620000000006E-4</v>
      </c>
      <c r="Y12" s="52">
        <f>1/$A$1*'[1]4407Imp'!X$267</f>
        <v>3.2660266666666664E-4</v>
      </c>
      <c r="Z12" s="52">
        <f>1/$A$1*'[1]4407Imp'!Y$267</f>
        <v>9.7224000000000003E-6</v>
      </c>
      <c r="AA12" s="52">
        <f>1/$A$1*'[1]4407Imp'!Z$267</f>
        <v>6.2532000000000004E-5</v>
      </c>
      <c r="AB12" s="52">
        <f>1/$A$1*'[1]4407Imp'!AA$267</f>
        <v>6.2532000000000004E-5</v>
      </c>
      <c r="AC12" s="4"/>
      <c r="AD12" s="51">
        <f>1/1000*'[1]4407Imp'!$AB$267</f>
        <v>3.2170059610709999E-3</v>
      </c>
      <c r="AE12" s="52">
        <f>1/1000*'[1]4407Imp'!$AC$267</f>
        <v>5.1915227288E-3</v>
      </c>
      <c r="AF12" s="52">
        <f>1/1000*'[1]4407Imp'!AD$267</f>
        <v>3.1230671615999996E-3</v>
      </c>
      <c r="AG12" s="52">
        <f>1/1000*'[1]4407Imp'!AE$267</f>
        <v>5.2873928240000003E-3</v>
      </c>
      <c r="AH12" s="52">
        <f>1/1000*'[1]4407Imp'!AF$267</f>
        <v>5.5931105209000003E-3</v>
      </c>
      <c r="AI12" s="52">
        <f>1/1000*'[1]4407Imp'!AG$267</f>
        <v>8.1468096996000008E-3</v>
      </c>
      <c r="AJ12" s="52">
        <f>1/1000*'[1]4407Imp'!AH$267</f>
        <v>8.4405588036000016E-3</v>
      </c>
      <c r="AK12" s="52">
        <f>1/1000*'[1]4407Imp'!AI$267</f>
        <v>9.953716738000001E-3</v>
      </c>
      <c r="AL12" s="52">
        <f>1/1000*'[1]4407Imp'!AJ$267</f>
        <v>8.6641209831999997E-3</v>
      </c>
      <c r="AM12" s="52">
        <f>1/1000*'[1]4407Imp'!AK$267</f>
        <v>3.2202765804000004E-3</v>
      </c>
      <c r="AN12" s="52">
        <f>1/1000*'[1]4407Imp'!AL$267</f>
        <v>2.2265211042000002E-3</v>
      </c>
      <c r="AO12" s="52">
        <f>1/1000*'[1]4407Imp'!AM$267</f>
        <v>2.8036800960000003E-3</v>
      </c>
      <c r="AP12" s="52">
        <f>1/1000*'[1]4407Imp'!AN$267</f>
        <v>8.4058039999999998E-4</v>
      </c>
      <c r="AQ12" s="52">
        <f>1/1000*'[1]4407Imp'!AO$267</f>
        <v>6.2058925559999999E-4</v>
      </c>
      <c r="AR12" s="52">
        <f>1/1000*'[1]4407Imp'!AP$267</f>
        <v>1.0996286770000002E-3</v>
      </c>
      <c r="AS12" s="52">
        <f>1/1000*'[1]4407Imp'!AQ$267</f>
        <v>1.0076601044999999E-3</v>
      </c>
      <c r="AT12" s="52">
        <f>1/1000*'[1]4407Imp'!AR$267</f>
        <v>5.0944740430000006E-4</v>
      </c>
      <c r="AU12" s="52">
        <f>1/1000*'[1]4407Imp'!AS$267</f>
        <v>1.0817498834999998E-3</v>
      </c>
      <c r="AV12" s="52">
        <f>1/1000*'[1]4407Imp'!AT$267</f>
        <v>2.4484125890000003E-3</v>
      </c>
      <c r="AW12" s="52">
        <f>1/1000*'[1]4407Imp'!AU$267</f>
        <v>3.4964649410000001E-3</v>
      </c>
      <c r="AX12" s="52">
        <f>1/1000*'[1]4407Imp'!AV$267</f>
        <v>3.9707851992000004E-3</v>
      </c>
      <c r="AY12" s="52">
        <f>1/1000*'[1]4407Imp'!AW$267</f>
        <v>1.5823946477000004E-3</v>
      </c>
      <c r="AZ12" s="52">
        <f>1/1000*'[1]4407Imp'!AX$267</f>
        <v>8.8238346299999992E-4</v>
      </c>
      <c r="BA12" s="52">
        <f>1/1000*'[1]4407Imp'!AY$267</f>
        <v>9.9025453999999997E-5</v>
      </c>
      <c r="BB12" s="52">
        <f>1/1000*'[1]4407Imp'!AZ$267</f>
        <v>1.5646984024999999E-4</v>
      </c>
      <c r="BC12" s="187">
        <f>1/1000*'[1]4407Imp'!BA$267</f>
        <v>0</v>
      </c>
      <c r="BD12" s="166"/>
    </row>
    <row r="13" spans="1:56" ht="17.149999999999999" customHeight="1">
      <c r="B13" s="15" t="s">
        <v>206</v>
      </c>
      <c r="C13" s="27">
        <f>1/$A$1*'[1]4407Imp'!$B$264</f>
        <v>0.160291237</v>
      </c>
      <c r="D13" s="29">
        <f>1/$A$1*'[1]4407Imp'!$C$264</f>
        <v>0.14307772400000002</v>
      </c>
      <c r="E13" s="29">
        <f>1/$A$1*'[1]4407Imp'!D$264</f>
        <v>0.14006089599999996</v>
      </c>
      <c r="F13" s="29">
        <f>1/$A$1*'[1]4407Imp'!E$264</f>
        <v>0.15726302300000003</v>
      </c>
      <c r="G13" s="29">
        <f>1/$A$1*'[1]4407Imp'!F$264</f>
        <v>0.15833649799999999</v>
      </c>
      <c r="H13" s="29">
        <f>1/$A$1*'[1]4407Imp'!G$264</f>
        <v>0.15959326400000001</v>
      </c>
      <c r="I13" s="29">
        <f>1/$A$1*'[1]4407Imp'!H$264</f>
        <v>0.15843196699999998</v>
      </c>
      <c r="J13" s="29">
        <f>1/$A$1*'[1]4407Imp'!I$264</f>
        <v>0.172367716</v>
      </c>
      <c r="K13" s="29">
        <f>1/$A$1*'[1]4407Imp'!J$264</f>
        <v>0.11021909299999998</v>
      </c>
      <c r="L13" s="29">
        <f>1/$A$1*'[1]4407Imp'!K$264</f>
        <v>7.0986736199023195E-2</v>
      </c>
      <c r="M13" s="29">
        <f>1/$A$1*'[1]4407Imp'!L$264</f>
        <v>9.6022551108187124E-2</v>
      </c>
      <c r="N13" s="29">
        <f>1/$A$1*'[1]4407Imp'!M$264</f>
        <v>8.2214784093795082E-2</v>
      </c>
      <c r="O13" s="29">
        <f>1/$A$1*'[1]4407Imp'!N$264</f>
        <v>6.1632950033549801E-2</v>
      </c>
      <c r="P13" s="29">
        <f>1/$A$1*'[1]4407Imp'!O$264</f>
        <v>7.4167251873015871E-2</v>
      </c>
      <c r="Q13" s="29">
        <f>1/$A$1*'[1]4407Imp'!P$264</f>
        <v>8.1988790471306444E-2</v>
      </c>
      <c r="R13" s="29">
        <f>1/$A$1*'[1]4407Imp'!Q$264</f>
        <v>7.1503772841986959E-2</v>
      </c>
      <c r="S13" s="29">
        <f>1/$A$1*'[1]4407Imp'!R$264</f>
        <v>8.7161609956918462E-2</v>
      </c>
      <c r="T13" s="29">
        <f>1/$A$1*'[1]4407Imp'!S$264</f>
        <v>0.1041405316531463</v>
      </c>
      <c r="U13" s="29">
        <f>1/$A$1*'[1]4407Imp'!T$264</f>
        <v>0.10061975637271024</v>
      </c>
      <c r="V13" s="29">
        <f>1/$A$1*'[1]4407Imp'!U$264</f>
        <v>8.3278091033088961E-2</v>
      </c>
      <c r="W13" s="29">
        <f>1/$A$1*'[1]4407Imp'!V$264</f>
        <v>9.0213483533333333E-2</v>
      </c>
      <c r="X13" s="29">
        <f>1/$A$1*'[1]4407Imp'!W$264</f>
        <v>0.12155892751428572</v>
      </c>
      <c r="Y13" s="29">
        <f>1/$A$1*'[1]4407Imp'!X$264</f>
        <v>0.10214694806480187</v>
      </c>
      <c r="Z13" s="29">
        <f>1/$A$1*'[1]4407Imp'!Y$264</f>
        <v>8.1591195577777789E-2</v>
      </c>
      <c r="AA13" s="29">
        <f>1/$A$1*'[1]4407Imp'!Z$264</f>
        <v>8.09159396E-2</v>
      </c>
      <c r="AB13" s="29">
        <f>1/$A$1*'[1]4407Imp'!AA$264</f>
        <v>8.09159396E-2</v>
      </c>
      <c r="AC13" s="4"/>
      <c r="AD13" s="27">
        <f>1/1000*'[1]4407Imp'!$AB$264</f>
        <v>6.0211165492538993E-2</v>
      </c>
      <c r="AE13" s="29">
        <f>1/1000*'[1]4407Imp'!$AC$264</f>
        <v>5.2807697166000013E-2</v>
      </c>
      <c r="AF13" s="29">
        <f>1/1000*'[1]4407Imp'!AD$264</f>
        <v>5.4881281248000013E-2</v>
      </c>
      <c r="AG13" s="29">
        <f>1/1000*'[1]4407Imp'!AE$264</f>
        <v>7.4521027313600011E-2</v>
      </c>
      <c r="AH13" s="29">
        <f>1/1000*'[1]4407Imp'!AF$264</f>
        <v>8.645435628619999E-2</v>
      </c>
      <c r="AI13" s="29">
        <f>1/1000*'[1]4407Imp'!AG$264</f>
        <v>9.8546535730499998E-2</v>
      </c>
      <c r="AJ13" s="29">
        <f>1/1000*'[1]4407Imp'!AH$264</f>
        <v>0.10944460377480002</v>
      </c>
      <c r="AK13" s="29">
        <f>1/1000*'[1]4407Imp'!AI$264</f>
        <v>0.1434243503665</v>
      </c>
      <c r="AL13" s="29">
        <f>1/1000*'[1]4407Imp'!AJ$264</f>
        <v>0.11122675405240001</v>
      </c>
      <c r="AM13" s="29">
        <f>1/1000*'[1]4407Imp'!AK$264</f>
        <v>5.5912742256800006E-2</v>
      </c>
      <c r="AN13" s="29">
        <f>1/1000*'[1]4407Imp'!AL$264</f>
        <v>6.3183442656600003E-2</v>
      </c>
      <c r="AO13" s="29">
        <f>1/1000*'[1]4407Imp'!AM$264</f>
        <v>6.6571190352000029E-2</v>
      </c>
      <c r="AP13" s="29">
        <f>1/1000*'[1]4407Imp'!AN$264</f>
        <v>4.6111014611199992E-2</v>
      </c>
      <c r="AQ13" s="29">
        <f>1/1000*'[1]4407Imp'!AO$264</f>
        <v>5.2715172305099985E-2</v>
      </c>
      <c r="AR13" s="29">
        <f>1/1000*'[1]4407Imp'!AP$264</f>
        <v>6.1375431282500011E-2</v>
      </c>
      <c r="AS13" s="29">
        <f>1/1000*'[1]4407Imp'!AQ$264</f>
        <v>5.0545311760999995E-2</v>
      </c>
      <c r="AT13" s="29">
        <f>1/1000*'[1]4407Imp'!AR$264</f>
        <v>5.5169699140099997E-2</v>
      </c>
      <c r="AU13" s="29">
        <f>1/1000*'[1]4407Imp'!AS$264</f>
        <v>5.8759197940299976E-2</v>
      </c>
      <c r="AV13" s="29">
        <f>1/1000*'[1]4407Imp'!AT$264</f>
        <v>6.0917313348999996E-2</v>
      </c>
      <c r="AW13" s="29">
        <f>1/1000*'[1]4407Imp'!AU$264</f>
        <v>5.2334800215000012E-2</v>
      </c>
      <c r="AX13" s="29">
        <f>1/1000*'[1]4407Imp'!AV$264</f>
        <v>5.8859208483599997E-2</v>
      </c>
      <c r="AY13" s="29">
        <f>1/1000*'[1]4407Imp'!AW$264</f>
        <v>9.0086298029100009E-2</v>
      </c>
      <c r="AZ13" s="29">
        <f>1/1000*'[1]4407Imp'!AX$264</f>
        <v>8.481954803400002E-2</v>
      </c>
      <c r="BA13" s="29">
        <f>1/1000*'[1]4407Imp'!AY$264</f>
        <v>6.5840324560999974E-2</v>
      </c>
      <c r="BB13" s="29">
        <f>1/1000*'[1]4407Imp'!AZ$264</f>
        <v>6.1765785853600014E-2</v>
      </c>
      <c r="BC13" s="203">
        <f>1/1000*'[1]4407Imp'!BA$264</f>
        <v>0</v>
      </c>
      <c r="BD13" s="166"/>
    </row>
    <row r="14" spans="1:56">
      <c r="B14" s="5" t="s">
        <v>33</v>
      </c>
      <c r="C14" s="35">
        <f>1/$A$1*'[1]4407Imp'!$B$69</f>
        <v>1.0577659999999999E-2</v>
      </c>
      <c r="D14" s="10">
        <f>1/$A$1*'[1]4407Imp'!$C$69</f>
        <v>7.7587520000000007E-3</v>
      </c>
      <c r="E14" s="10">
        <f>1/$A$1*'[1]4407Imp'!D$69</f>
        <v>8.150717E-3</v>
      </c>
      <c r="F14" s="10">
        <f>1/$A$1*'[1]4407Imp'!E$69</f>
        <v>1.3446603000000001E-2</v>
      </c>
      <c r="G14" s="10">
        <f>1/$A$1*'[1]4407Imp'!F$69</f>
        <v>1.8697031999999999E-2</v>
      </c>
      <c r="H14" s="10">
        <f>1/$A$1*'[1]4407Imp'!G$69</f>
        <v>1.4928297E-2</v>
      </c>
      <c r="I14" s="10">
        <f>1/$A$1*'[1]4407Imp'!H$69</f>
        <v>1.4848516000000001E-2</v>
      </c>
      <c r="J14" s="10">
        <f>1/$A$1*'[1]4407Imp'!I$69</f>
        <v>1.4801173000000001E-2</v>
      </c>
      <c r="K14" s="10">
        <f>1/$A$1*'[1]4407Imp'!J$69</f>
        <v>1.1794040999999996E-2</v>
      </c>
      <c r="L14" s="10">
        <f>1/$A$1*'[1]4407Imp'!K$69</f>
        <v>1.0047936201465199E-2</v>
      </c>
      <c r="M14" s="10">
        <f>1/$A$1*'[1]4407Imp'!L$69</f>
        <v>7.8952599999999994E-3</v>
      </c>
      <c r="N14" s="10">
        <f>1/$A$1*'[1]4407Imp'!M$69</f>
        <v>9.7585599999999995E-3</v>
      </c>
      <c r="O14" s="10">
        <f>1/$A$1*'[1]4407Imp'!N$69</f>
        <v>3.7707685454545455E-3</v>
      </c>
      <c r="P14" s="10">
        <f>1/$A$1*'[1]4407Imp'!O$69</f>
        <v>5.8478747712418302E-3</v>
      </c>
      <c r="Q14" s="10">
        <f>1/$A$1*'[1]4407Imp'!P$69</f>
        <v>6.4933079999999997E-3</v>
      </c>
      <c r="R14" s="10">
        <f>1/$A$1*'[1]4407Imp'!Q$69</f>
        <v>4.0642759999999995E-3</v>
      </c>
      <c r="S14" s="10">
        <f>1/$A$1*'[1]4407Imp'!R$69</f>
        <v>4.4926783333333331E-3</v>
      </c>
      <c r="T14" s="10">
        <f>1/$A$1*'[1]4407Imp'!S$69</f>
        <v>6.0420679487179496E-3</v>
      </c>
      <c r="U14" s="10">
        <f>1/$A$1*'[1]4407Imp'!T$69</f>
        <v>5.6625929032258068E-3</v>
      </c>
      <c r="V14" s="10">
        <f>1/$A$1*'[1]4407Imp'!U$69</f>
        <v>5.2520196491228077E-3</v>
      </c>
      <c r="W14" s="10">
        <f>1/$A$1*'[1]4407Imp'!V$69</f>
        <v>4.1051111999999999E-3</v>
      </c>
      <c r="X14" s="10">
        <f>1/$A$1*'[1]4407Imp'!W$69</f>
        <v>7.022500200000001E-3</v>
      </c>
      <c r="Y14" s="10">
        <f>1/$A$1*'[1]4407Imp'!X$69</f>
        <v>5.4499812000000005E-3</v>
      </c>
      <c r="Z14" s="10">
        <f>1/$A$1*'[1]4407Imp'!Y$69</f>
        <v>3.2514525999999999E-3</v>
      </c>
      <c r="AA14" s="10">
        <f>1/$A$1*'[1]4407Imp'!Z$69</f>
        <v>3.0587288000000008E-3</v>
      </c>
      <c r="AB14" s="10">
        <f>1/$A$1*'[1]4407Imp'!AA$69</f>
        <v>3.0587288000000008E-3</v>
      </c>
      <c r="AC14" s="4"/>
      <c r="AD14" s="35">
        <f>1/1000*'[1]4407Imp'!$AB$69</f>
        <v>7.1396402471729991E-3</v>
      </c>
      <c r="AE14" s="10">
        <f>1/1000*'[1]4407Imp'!$AC$69</f>
        <v>6.0588665487999998E-3</v>
      </c>
      <c r="AF14" s="10">
        <f>1/1000*'[1]4407Imp'!AD$69</f>
        <v>5.9861898288000003E-3</v>
      </c>
      <c r="AG14" s="10">
        <f>1/1000*'[1]4407Imp'!AE$69</f>
        <v>8.2773184480000005E-3</v>
      </c>
      <c r="AH14" s="10">
        <f>1/1000*'[1]4407Imp'!AF$69</f>
        <v>1.1510748332300001E-2</v>
      </c>
      <c r="AI14" s="10">
        <f>1/1000*'[1]4407Imp'!AG$69</f>
        <v>7.6918385973000006E-3</v>
      </c>
      <c r="AJ14" s="10">
        <f>1/1000*'[1]4407Imp'!AH$69</f>
        <v>1.2369971559600002E-2</v>
      </c>
      <c r="AK14" s="10">
        <f>1/1000*'[1]4407Imp'!AI$69</f>
        <v>1.8196756189000001E-2</v>
      </c>
      <c r="AL14" s="10">
        <f>1/1000*'[1]4407Imp'!AJ$69</f>
        <v>1.3611783344000001E-2</v>
      </c>
      <c r="AM14" s="10">
        <f>1/1000*'[1]4407Imp'!AK$69</f>
        <v>9.4489261460000001E-3</v>
      </c>
      <c r="AN14" s="10">
        <f>1/1000*'[1]4407Imp'!AL$69</f>
        <v>8.0942933475000017E-3</v>
      </c>
      <c r="AO14" s="10">
        <f>1/1000*'[1]4407Imp'!AM$69</f>
        <v>1.0762683695999999E-2</v>
      </c>
      <c r="AP14" s="10">
        <f>1/1000*'[1]4407Imp'!AN$69</f>
        <v>2.9753603967999998E-3</v>
      </c>
      <c r="AQ14" s="10">
        <f>1/1000*'[1]4407Imp'!AO$69</f>
        <v>4.5426611301000001E-3</v>
      </c>
      <c r="AR14" s="10">
        <f>1/1000*'[1]4407Imp'!AP$69</f>
        <v>6.1175923795000007E-3</v>
      </c>
      <c r="AS14" s="10">
        <f>1/1000*'[1]4407Imp'!AQ$69</f>
        <v>3.9446430730000004E-3</v>
      </c>
      <c r="AT14" s="10">
        <f>1/1000*'[1]4407Imp'!AR$69</f>
        <v>4.3371895148999993E-3</v>
      </c>
      <c r="AU14" s="10">
        <f>1/1000*'[1]4407Imp'!AS$69</f>
        <v>7.0744977159999996E-3</v>
      </c>
      <c r="AV14" s="10">
        <f>1/1000*'[1]4407Imp'!AT$69</f>
        <v>6.2513199829999999E-3</v>
      </c>
      <c r="AW14" s="10">
        <f>1/1000*'[1]4407Imp'!AU$69</f>
        <v>4.5309892935000004E-3</v>
      </c>
      <c r="AX14" s="10">
        <f>1/1000*'[1]4407Imp'!AV$69</f>
        <v>4.5496498748E-3</v>
      </c>
      <c r="AY14" s="10">
        <f>1/1000*'[1]4407Imp'!AW$69</f>
        <v>6.8884043408000009E-3</v>
      </c>
      <c r="AZ14" s="10">
        <f>1/1000*'[1]4407Imp'!AX$69</f>
        <v>5.9133089339999997E-3</v>
      </c>
      <c r="BA14" s="10">
        <f>1/1000*'[1]4407Imp'!AY$69</f>
        <v>4.6149202780999994E-3</v>
      </c>
      <c r="BB14" s="10">
        <f>1/1000*'[1]4407Imp'!AZ$69</f>
        <v>4.6667961680500001E-3</v>
      </c>
      <c r="BC14" s="176">
        <f>1/1000*'[1]4407Imp'!BA$69</f>
        <v>0</v>
      </c>
      <c r="BD14" s="166"/>
    </row>
    <row r="15" spans="1:56">
      <c r="B15" s="5" t="s">
        <v>45</v>
      </c>
      <c r="C15" s="35">
        <f>1/$A$1*'[1]4407Imp'!$B$79</f>
        <v>2.6905579999999998E-2</v>
      </c>
      <c r="D15" s="10">
        <f>1/$A$1*'[1]4407Imp'!$C$79</f>
        <v>1.5643991999999999E-2</v>
      </c>
      <c r="E15" s="10">
        <f>1/$A$1*'[1]4407Imp'!D$79</f>
        <v>1.523584E-2</v>
      </c>
      <c r="F15" s="10">
        <f>1/$A$1*'[1]4407Imp'!E$79</f>
        <v>9.8572E-3</v>
      </c>
      <c r="G15" s="10">
        <f>1/$A$1*'[1]4407Imp'!F$79</f>
        <v>9.6223799999999998E-3</v>
      </c>
      <c r="H15" s="10">
        <f>1/$A$1*'[1]4407Imp'!G$79</f>
        <v>7.2021400000000001E-3</v>
      </c>
      <c r="I15" s="10">
        <f>1/$A$1*'[1]4407Imp'!H$79</f>
        <v>1.20062E-2</v>
      </c>
      <c r="J15" s="10">
        <f>1/$A$1*'[1]4407Imp'!I$79</f>
        <v>1.5661640000000004E-2</v>
      </c>
      <c r="K15" s="10">
        <f>1/$A$1*'[1]4407Imp'!J$79</f>
        <v>1.5538879999999998E-2</v>
      </c>
      <c r="L15" s="10">
        <f>1/$A$1*'[1]4407Imp'!K$79</f>
        <v>1.1224703461538461E-2</v>
      </c>
      <c r="M15" s="10">
        <f>1/$A$1*'[1]4407Imp'!L$79</f>
        <v>1.8488379999999999E-2</v>
      </c>
      <c r="N15" s="10">
        <f>1/$A$1*'[1]4407Imp'!M$79</f>
        <v>1.6289397272727275E-2</v>
      </c>
      <c r="O15" s="10">
        <f>1/$A$1*'[1]4407Imp'!N$79</f>
        <v>1.2644693333333333E-2</v>
      </c>
      <c r="P15" s="10">
        <f>1/$A$1*'[1]4407Imp'!O$79</f>
        <v>1.7311881428571426E-2</v>
      </c>
      <c r="Q15" s="10">
        <f>1/$A$1*'[1]4407Imp'!P$79</f>
        <v>2.055807222222222E-2</v>
      </c>
      <c r="R15" s="10">
        <f>1/$A$1*'[1]4407Imp'!Q$79</f>
        <v>2.4207543333333335E-2</v>
      </c>
      <c r="S15" s="10">
        <f>1/$A$1*'[1]4407Imp'!R$79</f>
        <v>2.8029185499999994E-2</v>
      </c>
      <c r="T15" s="10">
        <f>1/$A$1*'[1]4407Imp'!S$79</f>
        <v>2.1201357428571429E-2</v>
      </c>
      <c r="U15" s="10">
        <f>1/$A$1*'[1]4407Imp'!T$79</f>
        <v>2.5040674888888885E-2</v>
      </c>
      <c r="V15" s="10">
        <f>1/$A$1*'[1]4407Imp'!U$79</f>
        <v>1.619308210045662E-2</v>
      </c>
      <c r="W15" s="10">
        <f>1/$A$1*'[1]4407Imp'!V$79</f>
        <v>2.4919347399999996E-2</v>
      </c>
      <c r="X15" s="10">
        <f>1/$A$1*'[1]4407Imp'!W$79</f>
        <v>2.6988618599999997E-2</v>
      </c>
      <c r="Y15" s="10">
        <f>1/$A$1*'[1]4407Imp'!X$79</f>
        <v>2.6959866400000001E-2</v>
      </c>
      <c r="Z15" s="10">
        <f>1/$A$1*'[1]4407Imp'!Y$79</f>
        <v>2.29712106E-2</v>
      </c>
      <c r="AA15" s="10">
        <f>1/$A$1*'[1]4407Imp'!Z$79</f>
        <v>2.2444611600000001E-2</v>
      </c>
      <c r="AB15" s="10">
        <f>1/$A$1*'[1]4407Imp'!AA$79</f>
        <v>2.2444611600000001E-2</v>
      </c>
      <c r="AC15" s="4"/>
      <c r="AD15" s="35">
        <f>1/1000*'[1]4407Imp'!$AB$79</f>
        <v>4.6873904681670004E-3</v>
      </c>
      <c r="AE15" s="10">
        <f>1/1000*'[1]4407Imp'!$AC$79</f>
        <v>2.9945962255999996E-3</v>
      </c>
      <c r="AF15" s="10">
        <f>1/1000*'[1]4407Imp'!AD$79</f>
        <v>3.4349733215999997E-3</v>
      </c>
      <c r="AG15" s="10">
        <f>1/1000*'[1]4407Imp'!AE$79</f>
        <v>3.4524404992000001E-3</v>
      </c>
      <c r="AH15" s="10">
        <f>1/1000*'[1]4407Imp'!AF$79</f>
        <v>3.8938883893000005E-3</v>
      </c>
      <c r="AI15" s="10">
        <f>1/1000*'[1]4407Imp'!AG$79</f>
        <v>3.9606110114999999E-3</v>
      </c>
      <c r="AJ15" s="10">
        <f>1/1000*'[1]4407Imp'!AH$79</f>
        <v>8.7641871924000019E-3</v>
      </c>
      <c r="AK15" s="10">
        <f>1/1000*'[1]4407Imp'!AI$79</f>
        <v>1.49274818885E-2</v>
      </c>
      <c r="AL15" s="10">
        <f>1/1000*'[1]4407Imp'!AJ$79</f>
        <v>1.4989262554800003E-2</v>
      </c>
      <c r="AM15" s="10">
        <f>1/1000*'[1]4407Imp'!AK$79</f>
        <v>8.6711661388000003E-3</v>
      </c>
      <c r="AN15" s="10">
        <f>1/1000*'[1]4407Imp'!AL$79</f>
        <v>1.5279468034500001E-2</v>
      </c>
      <c r="AO15" s="10">
        <f>1/1000*'[1]4407Imp'!AM$79</f>
        <v>1.3862566080000001E-2</v>
      </c>
      <c r="AP15" s="10">
        <f>1/1000*'[1]4407Imp'!AN$79</f>
        <v>9.9806617327999995E-3</v>
      </c>
      <c r="AQ15" s="10">
        <f>1/1000*'[1]4407Imp'!AO$79</f>
        <v>1.47275187084E-2</v>
      </c>
      <c r="AR15" s="10">
        <f>1/1000*'[1]4407Imp'!AP$79</f>
        <v>1.7728912209999999E-2</v>
      </c>
      <c r="AS15" s="10">
        <f>1/1000*'[1]4407Imp'!AQ$79</f>
        <v>1.8544753282999999E-2</v>
      </c>
      <c r="AT15" s="10">
        <f>1/1000*'[1]4407Imp'!AR$79</f>
        <v>2.08224991605E-2</v>
      </c>
      <c r="AU15" s="10">
        <f>1/1000*'[1]4407Imp'!AS$79</f>
        <v>1.1838970185899999E-2</v>
      </c>
      <c r="AV15" s="10">
        <f>1/1000*'[1]4407Imp'!AT$79</f>
        <v>1.9389313147999999E-2</v>
      </c>
      <c r="AW15" s="10">
        <f>1/1000*'[1]4407Imp'!AU$79</f>
        <v>1.6603924703000001E-2</v>
      </c>
      <c r="AX15" s="10">
        <f>1/1000*'[1]4407Imp'!AV$79</f>
        <v>2.2910270444000003E-2</v>
      </c>
      <c r="AY15" s="10">
        <f>1/1000*'[1]4407Imp'!AW$79</f>
        <v>3.1499507863900003E-2</v>
      </c>
      <c r="AZ15" s="10">
        <f>1/1000*'[1]4407Imp'!AX$79</f>
        <v>3.1259286395999994E-2</v>
      </c>
      <c r="BA15" s="10">
        <f>1/1000*'[1]4407Imp'!AY$79</f>
        <v>2.19691256851E-2</v>
      </c>
      <c r="BB15" s="10">
        <f>1/1000*'[1]4407Imp'!AZ$79</f>
        <v>1.8721809802350001E-2</v>
      </c>
      <c r="BC15" s="176">
        <f>1/1000*'[1]4407Imp'!BA$79</f>
        <v>0</v>
      </c>
      <c r="BD15" s="166"/>
    </row>
    <row r="16" spans="1:56">
      <c r="B16" s="5" t="s">
        <v>184</v>
      </c>
      <c r="C16" s="35">
        <f>1/$A$1*'[1]4407Imp'!$B$84</f>
        <v>2.6046609999999994E-2</v>
      </c>
      <c r="D16" s="10">
        <f>1/$A$1*'[1]4407Imp'!$C$84</f>
        <v>3.0294039999999998E-2</v>
      </c>
      <c r="E16" s="10">
        <f>1/$A$1*'[1]4407Imp'!D$84</f>
        <v>3.724566E-2</v>
      </c>
      <c r="F16" s="10">
        <f>1/$A$1*'[1]4407Imp'!E$84</f>
        <v>3.5709879999999999E-2</v>
      </c>
      <c r="G16" s="10">
        <f>1/$A$1*'[1]4407Imp'!F$84</f>
        <v>3.0998539999999998E-2</v>
      </c>
      <c r="H16" s="10">
        <f>1/$A$1*'[1]4407Imp'!G$84</f>
        <v>2.0414503000000001E-2</v>
      </c>
      <c r="I16" s="10">
        <f>1/$A$1*'[1]4407Imp'!H$84</f>
        <v>2.1898220000000003E-2</v>
      </c>
      <c r="J16" s="10">
        <f>1/$A$1*'[1]4407Imp'!I$84</f>
        <v>2.4072188000000001E-2</v>
      </c>
      <c r="K16" s="10">
        <f>1/$A$1*'[1]4407Imp'!J$84</f>
        <v>1.7700351999999999E-2</v>
      </c>
      <c r="L16" s="10">
        <f>1/$A$1*'[1]4407Imp'!K$84</f>
        <v>1.0761824333333331E-2</v>
      </c>
      <c r="M16" s="10">
        <f>1/$A$1*'[1]4407Imp'!L$84</f>
        <v>1.4526365555555556E-2</v>
      </c>
      <c r="N16" s="10">
        <f>1/$A$1*'[1]4407Imp'!M$84</f>
        <v>1.29058725E-2</v>
      </c>
      <c r="O16" s="10">
        <f>1/$A$1*'[1]4407Imp'!N$84</f>
        <v>1.6773682083333335E-2</v>
      </c>
      <c r="P16" s="10">
        <f>1/$A$1*'[1]4407Imp'!O$84</f>
        <v>2.2780962666666661E-2</v>
      </c>
      <c r="Q16" s="10">
        <f>1/$A$1*'[1]4407Imp'!P$84</f>
        <v>2.9062359999999999E-2</v>
      </c>
      <c r="R16" s="10">
        <f>1/$A$1*'[1]4407Imp'!Q$84</f>
        <v>2.1862980000000001E-2</v>
      </c>
      <c r="S16" s="10">
        <f>1/$A$1*'[1]4407Imp'!R$84</f>
        <v>2.5587559999999999E-2</v>
      </c>
      <c r="T16" s="10">
        <f>1/$A$1*'[1]4407Imp'!S$84</f>
        <v>3.4785200000000002E-2</v>
      </c>
      <c r="U16" s="10">
        <f>1/$A$1*'[1]4407Imp'!T$84</f>
        <v>3.3488360588235289E-2</v>
      </c>
      <c r="V16" s="10">
        <f>1/$A$1*'[1]4407Imp'!U$84</f>
        <v>2.9964332352941176E-2</v>
      </c>
      <c r="W16" s="10">
        <f>1/$A$1*'[1]4407Imp'!V$84</f>
        <v>2.5630722933333332E-2</v>
      </c>
      <c r="X16" s="10">
        <f>1/$A$1*'[1]4407Imp'!W$84</f>
        <v>3.922300279999999E-2</v>
      </c>
      <c r="Y16" s="10">
        <f>1/$A$1*'[1]4407Imp'!X$84</f>
        <v>3.6300359133333335E-2</v>
      </c>
      <c r="Z16" s="10">
        <f>1/$A$1*'[1]4407Imp'!Y$84</f>
        <v>2.2037596199999999E-2</v>
      </c>
      <c r="AA16" s="10">
        <f>1/$A$1*'[1]4407Imp'!Z$84</f>
        <v>1.0306564800000001E-2</v>
      </c>
      <c r="AB16" s="10">
        <f>1/$A$1*'[1]4407Imp'!AA$84</f>
        <v>1.0306564800000001E-2</v>
      </c>
      <c r="AC16" s="4"/>
      <c r="AD16" s="35">
        <f>1/1000*'[1]4407Imp'!$AB$84</f>
        <v>7.4785221693899999E-3</v>
      </c>
      <c r="AE16" s="10">
        <f>1/1000*'[1]4407Imp'!$AC$84</f>
        <v>7.6801524212000002E-3</v>
      </c>
      <c r="AF16" s="10">
        <f>1/1000*'[1]4407Imp'!AD$84</f>
        <v>8.9257491264E-3</v>
      </c>
      <c r="AG16" s="10">
        <f>1/1000*'[1]4407Imp'!AE$84</f>
        <v>1.0803090088000001E-2</v>
      </c>
      <c r="AH16" s="10">
        <f>1/1000*'[1]4407Imp'!AF$84</f>
        <v>1.0732812028400001E-2</v>
      </c>
      <c r="AI16" s="10">
        <f>1/1000*'[1]4407Imp'!AG$84</f>
        <v>1.0130017068600001E-2</v>
      </c>
      <c r="AJ16" s="10">
        <f>1/1000*'[1]4407Imp'!AH$84</f>
        <v>1.17843408856E-2</v>
      </c>
      <c r="AK16" s="10">
        <f>1/1000*'[1]4407Imp'!AI$84</f>
        <v>1.7369637511E-2</v>
      </c>
      <c r="AL16" s="10">
        <f>1/1000*'[1]4407Imp'!AJ$84</f>
        <v>1.4269900158000002E-2</v>
      </c>
      <c r="AM16" s="10">
        <f>1/1000*'[1]4407Imp'!AK$84</f>
        <v>7.3571892195999997E-3</v>
      </c>
      <c r="AN16" s="10">
        <f>1/1000*'[1]4407Imp'!AL$84</f>
        <v>6.7630386645000009E-3</v>
      </c>
      <c r="AO16" s="10">
        <f>1/1000*'[1]4407Imp'!AM$84</f>
        <v>6.8162300640000001E-3</v>
      </c>
      <c r="AP16" s="10">
        <f>1/1000*'[1]4407Imp'!AN$84</f>
        <v>1.02194649392E-2</v>
      </c>
      <c r="AQ16" s="10">
        <f>1/1000*'[1]4407Imp'!AO$84</f>
        <v>1.3427898484800001E-2</v>
      </c>
      <c r="AR16" s="10">
        <f>1/1000*'[1]4407Imp'!AP$84</f>
        <v>1.6320404626000002E-2</v>
      </c>
      <c r="AS16" s="10">
        <f>1/1000*'[1]4407Imp'!AQ$84</f>
        <v>1.0877169645999999E-2</v>
      </c>
      <c r="AT16" s="10">
        <f>1/1000*'[1]4407Imp'!AR$84</f>
        <v>1.02790010424E-2</v>
      </c>
      <c r="AU16" s="10">
        <f>1/1000*'[1]4407Imp'!AS$84</f>
        <v>1.2494193926499999E-2</v>
      </c>
      <c r="AV16" s="10">
        <f>1/1000*'[1]4407Imp'!AT$84</f>
        <v>1.2959735387E-2</v>
      </c>
      <c r="AW16" s="10">
        <f>1/1000*'[1]4407Imp'!AU$84</f>
        <v>1.0750574173E-2</v>
      </c>
      <c r="AX16" s="10">
        <f>1/1000*'[1]4407Imp'!AV$84</f>
        <v>9.0761861903999996E-3</v>
      </c>
      <c r="AY16" s="10">
        <f>1/1000*'[1]4407Imp'!AW$84</f>
        <v>1.8084548612700001E-2</v>
      </c>
      <c r="AZ16" s="10">
        <f>1/1000*'[1]4407Imp'!AX$84</f>
        <v>1.5936076727999997E-2</v>
      </c>
      <c r="BA16" s="10">
        <f>1/1000*'[1]4407Imp'!AY$84</f>
        <v>1.0324709789900001E-2</v>
      </c>
      <c r="BB16" s="10">
        <f>1/1000*'[1]4407Imp'!AZ$84</f>
        <v>5.6389639905500008E-3</v>
      </c>
      <c r="BC16" s="176">
        <f>1/1000*'[1]4407Imp'!BA$84</f>
        <v>0</v>
      </c>
      <c r="BD16" s="166"/>
    </row>
    <row r="17" spans="2:56">
      <c r="B17" s="5" t="s">
        <v>27</v>
      </c>
      <c r="C17" s="35">
        <f>1/$A$1*'[1]4407Imp'!$B$91</f>
        <v>6.8282999999999998E-3</v>
      </c>
      <c r="D17" s="10">
        <f>1/$A$1*'[1]4407Imp'!$C$91</f>
        <v>6.1853999999999998E-3</v>
      </c>
      <c r="E17" s="10">
        <f>1/$A$1*'[1]4407Imp'!D$91</f>
        <v>7.9237869999999998E-3</v>
      </c>
      <c r="F17" s="10">
        <f>1/$A$1*'[1]4407Imp'!E$91</f>
        <v>8.9271230000000003E-3</v>
      </c>
      <c r="G17" s="10">
        <f>1/$A$1*'[1]4407Imp'!F$91</f>
        <v>1.2814679999999998E-2</v>
      </c>
      <c r="H17" s="10">
        <f>1/$A$1*'[1]4407Imp'!G$91</f>
        <v>2.9046396999999998E-2</v>
      </c>
      <c r="I17" s="10">
        <f>1/$A$1*'[1]4407Imp'!H$91</f>
        <v>2.3900579999999998E-2</v>
      </c>
      <c r="J17" s="10">
        <f>1/$A$1*'[1]4407Imp'!I$91</f>
        <v>4.2558253000000004E-2</v>
      </c>
      <c r="K17" s="10">
        <f>1/$A$1*'[1]4407Imp'!J$91</f>
        <v>1.2092299999999999E-2</v>
      </c>
      <c r="L17" s="10">
        <f>1/$A$1*'[1]4407Imp'!K$91</f>
        <v>1.6948910615384616E-2</v>
      </c>
      <c r="M17" s="10">
        <f>1/$A$1*'[1]4407Imp'!L$91</f>
        <v>2.5701871052631584E-2</v>
      </c>
      <c r="N17" s="10">
        <f>1/$A$1*'[1]4407Imp'!M$91</f>
        <v>6.7290672958152959E-3</v>
      </c>
      <c r="O17" s="10">
        <f>1/$A$1*'[1]4407Imp'!N$91</f>
        <v>8.0844980000000007E-3</v>
      </c>
      <c r="P17" s="10">
        <f>1/$A$1*'[1]4407Imp'!O$91</f>
        <v>7.8672755555555546E-3</v>
      </c>
      <c r="Q17" s="10">
        <f>1/$A$1*'[1]4407Imp'!P$91</f>
        <v>5.326296122100122E-3</v>
      </c>
      <c r="R17" s="10">
        <f>1/$A$1*'[1]4407Imp'!Q$91</f>
        <v>3.3422558354934489E-3</v>
      </c>
      <c r="S17" s="10">
        <f>1/$A$1*'[1]4407Imp'!R$91</f>
        <v>1.0042329666666665E-2</v>
      </c>
      <c r="T17" s="10">
        <f>1/$A$1*'[1]4407Imp'!S$91</f>
        <v>1.7059922073170732E-2</v>
      </c>
      <c r="U17" s="10">
        <f>1/$A$1*'[1]4407Imp'!T$91</f>
        <v>1.1220358386119256E-2</v>
      </c>
      <c r="V17" s="10">
        <f>1/$A$1*'[1]4407Imp'!U$91</f>
        <v>1.3369588444444443E-2</v>
      </c>
      <c r="W17" s="10">
        <f>1/$A$1*'[1]4407Imp'!V$91</f>
        <v>1.5468617E-2</v>
      </c>
      <c r="X17" s="10">
        <f>1/$A$1*'[1]4407Imp'!W$91</f>
        <v>2.8160427828571429E-2</v>
      </c>
      <c r="Y17" s="10">
        <f>1/$A$1*'[1]4407Imp'!X$91</f>
        <v>1.3426379200000003E-2</v>
      </c>
      <c r="Z17" s="10">
        <f>1/$A$1*'[1]4407Imp'!Y$91</f>
        <v>8.2367797999999999E-3</v>
      </c>
      <c r="AA17" s="10">
        <f>1/$A$1*'[1]4407Imp'!Z$91</f>
        <v>6.9962035999999997E-3</v>
      </c>
      <c r="AB17" s="10">
        <f>1/$A$1*'[1]4407Imp'!AA$91</f>
        <v>6.9962035999999997E-3</v>
      </c>
      <c r="AC17" s="4"/>
      <c r="AD17" s="35">
        <f>1/1000*'[1]4407Imp'!$AB$91</f>
        <v>4.0381505640119993E-3</v>
      </c>
      <c r="AE17" s="10">
        <f>1/1000*'[1]4407Imp'!$AC$91</f>
        <v>3.5492242891999996E-3</v>
      </c>
      <c r="AF17" s="10">
        <f>1/1000*'[1]4407Imp'!AD$91</f>
        <v>5.0082862415999994E-3</v>
      </c>
      <c r="AG17" s="10">
        <f>1/1000*'[1]4407Imp'!AE$91</f>
        <v>6.3645418256000012E-3</v>
      </c>
      <c r="AH17" s="10">
        <f>1/1000*'[1]4407Imp'!AF$91</f>
        <v>8.4605326302000013E-3</v>
      </c>
      <c r="AI17" s="10">
        <f>1/1000*'[1]4407Imp'!AG$91</f>
        <v>1.61613218052E-2</v>
      </c>
      <c r="AJ17" s="10">
        <f>1/1000*'[1]4407Imp'!AH$91</f>
        <v>1.4404074949600002E-2</v>
      </c>
      <c r="AK17" s="10">
        <f>1/1000*'[1]4407Imp'!AI$91</f>
        <v>2.3848955843000001E-2</v>
      </c>
      <c r="AL17" s="10">
        <f>1/1000*'[1]4407Imp'!AJ$91</f>
        <v>1.1727459099200001E-2</v>
      </c>
      <c r="AM17" s="10">
        <f>1/1000*'[1]4407Imp'!AK$91</f>
        <v>1.0438911947199999E-2</v>
      </c>
      <c r="AN17" s="10">
        <f>1/1000*'[1]4407Imp'!AL$91</f>
        <v>9.2673495981000012E-3</v>
      </c>
      <c r="AO17" s="10">
        <f>1/1000*'[1]4407Imp'!AM$91</f>
        <v>4.3689409440000005E-3</v>
      </c>
      <c r="AP17" s="10">
        <f>1/1000*'[1]4407Imp'!AN$91</f>
        <v>4.4862903359999999E-3</v>
      </c>
      <c r="AQ17" s="10">
        <f>1/1000*'[1]4407Imp'!AO$91</f>
        <v>3.9810620921999999E-3</v>
      </c>
      <c r="AR17" s="10">
        <f>1/1000*'[1]4407Imp'!AP$91</f>
        <v>2.8558352665000002E-3</v>
      </c>
      <c r="AS17" s="10">
        <f>1/1000*'[1]4407Imp'!AQ$91</f>
        <v>2.7627071465000002E-3</v>
      </c>
      <c r="AT17" s="10">
        <f>1/1000*'[1]4407Imp'!AR$91</f>
        <v>5.8341300816999999E-3</v>
      </c>
      <c r="AU17" s="10">
        <f>1/1000*'[1]4407Imp'!AS$91</f>
        <v>1.03058339813E-2</v>
      </c>
      <c r="AV17" s="10">
        <f>1/1000*'[1]4407Imp'!AT$91</f>
        <v>6.4236975620000003E-3</v>
      </c>
      <c r="AW17" s="10">
        <f>1/1000*'[1]4407Imp'!AU$91</f>
        <v>7.4755295395000001E-3</v>
      </c>
      <c r="AX17" s="10">
        <f>1/1000*'[1]4407Imp'!AV$91</f>
        <v>7.6737416314000004E-3</v>
      </c>
      <c r="AY17" s="10">
        <f>1/1000*'[1]4407Imp'!AW$91</f>
        <v>1.4875014228200001E-2</v>
      </c>
      <c r="AZ17" s="10">
        <f>1/1000*'[1]4407Imp'!AX$91</f>
        <v>8.3770741079999995E-3</v>
      </c>
      <c r="BA17" s="10">
        <f>1/1000*'[1]4407Imp'!AY$91</f>
        <v>6.2058099355999999E-3</v>
      </c>
      <c r="BB17" s="10">
        <f>1/1000*'[1]4407Imp'!AZ$91</f>
        <v>5.1880813299000003E-3</v>
      </c>
      <c r="BC17" s="176">
        <f>1/1000*'[1]4407Imp'!BA$91</f>
        <v>0</v>
      </c>
      <c r="BD17" s="166"/>
    </row>
    <row r="18" spans="2:56">
      <c r="B18" s="5" t="s">
        <v>46</v>
      </c>
      <c r="C18" s="35">
        <f>1/$A$1*'[1]4407Imp'!$B$126</f>
        <v>1.5894699999999998E-2</v>
      </c>
      <c r="D18" s="10">
        <f>1/$A$1*'[1]4407Imp'!$C$126</f>
        <v>2.0673039999999997E-2</v>
      </c>
      <c r="E18" s="10">
        <f>1/$A$1*'[1]4407Imp'!D$126</f>
        <v>1.5746019999999999E-2</v>
      </c>
      <c r="F18" s="10">
        <f>1/$A$1*'[1]4407Imp'!E$126</f>
        <v>2.1419199999999999E-2</v>
      </c>
      <c r="G18" s="10">
        <f>1/$A$1*'[1]4407Imp'!F$126</f>
        <v>1.8566880000000001E-2</v>
      </c>
      <c r="H18" s="10">
        <f>1/$A$1*'[1]4407Imp'!G$126</f>
        <v>1.9074500000000001E-2</v>
      </c>
      <c r="I18" s="10">
        <f>1/$A$1*'[1]4407Imp'!H$126</f>
        <v>1.3013279999999999E-2</v>
      </c>
      <c r="J18" s="10">
        <f>1/$A$1*'[1]4407Imp'!I$126</f>
        <v>9.0899200000000013E-3</v>
      </c>
      <c r="K18" s="10">
        <f>1/$A$1*'[1]4407Imp'!J$126</f>
        <v>9.9116470000000009E-3</v>
      </c>
      <c r="L18" s="10">
        <f>1/$A$1*'[1]4407Imp'!K$126</f>
        <v>4.5278999999999996E-3</v>
      </c>
      <c r="M18" s="10">
        <f>1/$A$1*'[1]4407Imp'!L$126</f>
        <v>1.0322679999999999E-2</v>
      </c>
      <c r="N18" s="10">
        <f>1/$A$1*'[1]4407Imp'!M$126</f>
        <v>1.0656991388888889E-2</v>
      </c>
      <c r="O18" s="10">
        <f>1/$A$1*'[1]4407Imp'!N$126</f>
        <v>8.6487040000000001E-3</v>
      </c>
      <c r="P18" s="10">
        <f>1/$A$1*'[1]4407Imp'!O$126</f>
        <v>8.9477533333333324E-3</v>
      </c>
      <c r="Q18" s="10">
        <f>1/$A$1*'[1]4407Imp'!P$126</f>
        <v>1.0124755555555554E-2</v>
      </c>
      <c r="R18" s="10">
        <f>1/$A$1*'[1]4407Imp'!Q$126</f>
        <v>9.8556798701298701E-3</v>
      </c>
      <c r="S18" s="10">
        <f>1/$A$1*'[1]4407Imp'!R$126</f>
        <v>6.7837777777777783E-3</v>
      </c>
      <c r="T18" s="10">
        <f>1/$A$1*'[1]4407Imp'!S$126</f>
        <v>8.688458571428569E-3</v>
      </c>
      <c r="U18" s="10">
        <f>1/$A$1*'[1]4407Imp'!T$126</f>
        <v>5.1623927272727273E-3</v>
      </c>
      <c r="V18" s="10">
        <f>1/$A$1*'[1]4407Imp'!U$126</f>
        <v>4.2367179310344822E-3</v>
      </c>
      <c r="W18" s="10">
        <f>1/$A$1*'[1]4407Imp'!V$126</f>
        <v>3.0768945999999995E-3</v>
      </c>
      <c r="X18" s="10">
        <f>1/$A$1*'[1]4407Imp'!W$126</f>
        <v>4.6539831999999996E-3</v>
      </c>
      <c r="Y18" s="10">
        <f>1/$A$1*'[1]4407Imp'!X$126</f>
        <v>5.3665596545454551E-3</v>
      </c>
      <c r="Z18" s="10">
        <f>1/$A$1*'[1]4407Imp'!Y$126</f>
        <v>1.4742000599999999E-2</v>
      </c>
      <c r="AA18" s="10">
        <f>1/$A$1*'[1]4407Imp'!Z$126</f>
        <v>1.3065806799999998E-2</v>
      </c>
      <c r="AB18" s="10">
        <f>1/$A$1*'[1]4407Imp'!AA$126</f>
        <v>1.3065806799999998E-2</v>
      </c>
      <c r="AC18" s="4"/>
      <c r="AD18" s="35">
        <f>1/1000*'[1]4407Imp'!$AB$126</f>
        <v>3.760969684647E-3</v>
      </c>
      <c r="AE18" s="10">
        <f>1/1000*'[1]4407Imp'!$AC$126</f>
        <v>4.1694246023999994E-3</v>
      </c>
      <c r="AF18" s="10">
        <f>1/1000*'[1]4407Imp'!AD$126</f>
        <v>4.2170270736000002E-3</v>
      </c>
      <c r="AG18" s="10">
        <f>1/1000*'[1]4407Imp'!AE$126</f>
        <v>6.3075859056000005E-3</v>
      </c>
      <c r="AH18" s="10">
        <f>1/1000*'[1]4407Imp'!AF$126</f>
        <v>6.1162662512000004E-3</v>
      </c>
      <c r="AI18" s="10">
        <f>1/1000*'[1]4407Imp'!AG$126</f>
        <v>8.268777531300002E-3</v>
      </c>
      <c r="AJ18" s="10">
        <f>1/1000*'[1]4407Imp'!AH$126</f>
        <v>7.5480707900000008E-3</v>
      </c>
      <c r="AK18" s="10">
        <f>1/1000*'[1]4407Imp'!AI$126</f>
        <v>8.2851151715000008E-3</v>
      </c>
      <c r="AL18" s="10">
        <f>1/1000*'[1]4407Imp'!AJ$126</f>
        <v>8.4848069304000011E-3</v>
      </c>
      <c r="AM18" s="10">
        <f>1/1000*'[1]4407Imp'!AK$126</f>
        <v>3.4125190748000001E-3</v>
      </c>
      <c r="AN18" s="10">
        <f>1/1000*'[1]4407Imp'!AL$126</f>
        <v>7.4890118700000011E-3</v>
      </c>
      <c r="AO18" s="10">
        <f>1/1000*'[1]4407Imp'!AM$126</f>
        <v>1.0071945456E-2</v>
      </c>
      <c r="AP18" s="10">
        <f>1/1000*'[1]4407Imp'!AN$126</f>
        <v>7.7679470527999995E-3</v>
      </c>
      <c r="AQ18" s="10">
        <f>1/1000*'[1]4407Imp'!AO$126</f>
        <v>7.9948937238000003E-3</v>
      </c>
      <c r="AR18" s="10">
        <f>1/1000*'[1]4407Imp'!AP$126</f>
        <v>1.0504282109E-2</v>
      </c>
      <c r="AS18" s="10">
        <f>1/1000*'[1]4407Imp'!AQ$126</f>
        <v>8.5682047290000004E-3</v>
      </c>
      <c r="AT18" s="10">
        <f>1/1000*'[1]4407Imp'!AR$126</f>
        <v>5.9030844171999997E-3</v>
      </c>
      <c r="AU18" s="10">
        <f>1/1000*'[1]4407Imp'!AS$126</f>
        <v>5.8174816556999997E-3</v>
      </c>
      <c r="AV18" s="10">
        <f>1/1000*'[1]4407Imp'!AT$126</f>
        <v>4.0746637610000001E-3</v>
      </c>
      <c r="AW18" s="10">
        <f>1/1000*'[1]4407Imp'!AU$126</f>
        <v>3.3935817715000003E-3</v>
      </c>
      <c r="AX18" s="10">
        <f>1/1000*'[1]4407Imp'!AV$126</f>
        <v>2.4072641695999999E-3</v>
      </c>
      <c r="AY18" s="10">
        <f>1/1000*'[1]4407Imp'!AW$126</f>
        <v>4.2919473380000012E-3</v>
      </c>
      <c r="AZ18" s="10">
        <f>1/1000*'[1]4407Imp'!AX$126</f>
        <v>5.3143172550000001E-3</v>
      </c>
      <c r="BA18" s="10">
        <f>1/1000*'[1]4407Imp'!AY$126</f>
        <v>1.05312489029E-2</v>
      </c>
      <c r="BB18" s="10">
        <f>1/1000*'[1]4407Imp'!AZ$126</f>
        <v>6.588395778450001E-3</v>
      </c>
      <c r="BC18" s="176">
        <f>1/1000*'[1]4407Imp'!BA$126</f>
        <v>0</v>
      </c>
      <c r="BD18" s="166"/>
    </row>
    <row r="19" spans="2:56">
      <c r="B19" s="5" t="s">
        <v>32</v>
      </c>
      <c r="C19" s="35">
        <f>1/$A$1*'[1]4407Imp'!$B$188</f>
        <v>2.6368067000000002E-2</v>
      </c>
      <c r="D19" s="10">
        <f>1/$A$1*'[1]4407Imp'!$C$188</f>
        <v>2.2978499999999995E-2</v>
      </c>
      <c r="E19" s="10">
        <f>1/$A$1*'[1]4407Imp'!D$188</f>
        <v>2.0360962999999999E-2</v>
      </c>
      <c r="F19" s="10">
        <f>1/$A$1*'[1]4407Imp'!E$188</f>
        <v>3.1941199999999996E-2</v>
      </c>
      <c r="G19" s="10">
        <f>1/$A$1*'[1]4407Imp'!F$188</f>
        <v>3.4814959999999999E-2</v>
      </c>
      <c r="H19" s="10">
        <f>1/$A$1*'[1]4407Imp'!G$188</f>
        <v>3.415754E-2</v>
      </c>
      <c r="I19" s="10">
        <f>1/$A$1*'[1]4407Imp'!H$188</f>
        <v>3.9757279999999999E-2</v>
      </c>
      <c r="J19" s="10">
        <f>1/$A$1*'[1]4407Imp'!I$188</f>
        <v>2.5106703999999997E-2</v>
      </c>
      <c r="K19" s="10">
        <f>1/$A$1*'[1]4407Imp'!J$188</f>
        <v>1.9054499999999999E-2</v>
      </c>
      <c r="L19" s="10">
        <f>1/$A$1*'[1]4407Imp'!K$188</f>
        <v>8.1413800000000001E-3</v>
      </c>
      <c r="M19" s="10">
        <f>1/$A$1*'[1]4407Imp'!L$188</f>
        <v>1.0202000000000001E-2</v>
      </c>
      <c r="N19" s="10">
        <f>1/$A$1*'[1]4407Imp'!M$188</f>
        <v>1.4336999999999996E-2</v>
      </c>
      <c r="O19" s="10">
        <f>1/$A$1*'[1]4407Imp'!N$188</f>
        <v>5.1184685714285713E-3</v>
      </c>
      <c r="P19" s="10">
        <f>1/$A$1*'[1]4407Imp'!O$188</f>
        <v>6.8926841176470584E-3</v>
      </c>
      <c r="Q19" s="10">
        <f>1/$A$1*'[1]4407Imp'!P$188</f>
        <v>4.0014199999999995E-3</v>
      </c>
      <c r="R19" s="10">
        <f>1/$A$1*'[1]4407Imp'!Q$188</f>
        <v>3.2186536363636368E-3</v>
      </c>
      <c r="S19" s="10">
        <f>1/$A$1*'[1]4407Imp'!R$188</f>
        <v>2.8132916666666662E-3</v>
      </c>
      <c r="T19" s="10">
        <f>1/$A$1*'[1]4407Imp'!S$188</f>
        <v>4.2353609523809524E-3</v>
      </c>
      <c r="U19" s="10">
        <f>1/$A$1*'[1]4407Imp'!T$188</f>
        <v>2.66812E-3</v>
      </c>
      <c r="V19" s="10">
        <f>1/$A$1*'[1]4407Imp'!U$188</f>
        <v>4.3673187499999998E-3</v>
      </c>
      <c r="W19" s="10">
        <f>1/$A$1*'[1]4407Imp'!V$188</f>
        <v>3.5809949999999996E-3</v>
      </c>
      <c r="X19" s="10">
        <f>1/$A$1*'[1]4407Imp'!W$188</f>
        <v>5.3642489999999998E-3</v>
      </c>
      <c r="Y19" s="10">
        <f>1/$A$1*'[1]4407Imp'!X$188</f>
        <v>3.6526231999999994E-3</v>
      </c>
      <c r="Z19" s="10">
        <f>1/$A$1*'[1]4407Imp'!Y$188</f>
        <v>1.6795900000000001E-3</v>
      </c>
      <c r="AA19" s="10">
        <f>1/$A$1*'[1]4407Imp'!Z$188</f>
        <v>4.0633031999999991E-3</v>
      </c>
      <c r="AB19" s="10">
        <f>1/$A$1*'[1]4407Imp'!AA$188</f>
        <v>4.0633031999999991E-3</v>
      </c>
      <c r="AC19" s="4"/>
      <c r="AD19" s="35">
        <f>1/1000*'[1]4407Imp'!$AB$188</f>
        <v>1.1576830418930999E-2</v>
      </c>
      <c r="AE19" s="10">
        <f>1/1000*'[1]4407Imp'!$AC$188</f>
        <v>9.9242537587999995E-3</v>
      </c>
      <c r="AF19" s="10">
        <f>1/1000*'[1]4407Imp'!AD$188</f>
        <v>9.7591981295999993E-3</v>
      </c>
      <c r="AG19" s="10">
        <f>1/1000*'[1]4407Imp'!AE$188</f>
        <v>1.7867458974400001E-2</v>
      </c>
      <c r="AH19" s="10">
        <f>1/1000*'[1]4407Imp'!AF$188</f>
        <v>2.4559016771800002E-2</v>
      </c>
      <c r="AI19" s="10">
        <f>1/1000*'[1]4407Imp'!AG$188</f>
        <v>2.8853468272200002E-2</v>
      </c>
      <c r="AJ19" s="10">
        <f>1/1000*'[1]4407Imp'!AH$188</f>
        <v>2.9424860440000002E-2</v>
      </c>
      <c r="AK19" s="10">
        <f>1/1000*'[1]4407Imp'!AI$188</f>
        <v>2.6891323311000002E-2</v>
      </c>
      <c r="AL19" s="10">
        <f>1/1000*'[1]4407Imp'!AJ$188</f>
        <v>2.5495956183200004E-2</v>
      </c>
      <c r="AM19" s="10">
        <f>1/1000*'[1]4407Imp'!AK$188</f>
        <v>8.2703829120000013E-3</v>
      </c>
      <c r="AN19" s="10">
        <f>1/1000*'[1]4407Imp'!AL$188</f>
        <v>8.3549498301000013E-3</v>
      </c>
      <c r="AO19" s="10">
        <f>1/1000*'[1]4407Imp'!AM$188</f>
        <v>1.0605744048E-2</v>
      </c>
      <c r="AP19" s="10">
        <f>1/1000*'[1]4407Imp'!AN$188</f>
        <v>4.15067488E-3</v>
      </c>
      <c r="AQ19" s="10">
        <f>1/1000*'[1]4407Imp'!AO$188</f>
        <v>4.0110798083999996E-3</v>
      </c>
      <c r="AR19" s="10">
        <f>1/1000*'[1]4407Imp'!AP$188</f>
        <v>2.2454971249999999E-3</v>
      </c>
      <c r="AS19" s="10">
        <f>1/1000*'[1]4407Imp'!AQ$188</f>
        <v>1.4801318035E-3</v>
      </c>
      <c r="AT19" s="10">
        <f>1/1000*'[1]4407Imp'!AR$188</f>
        <v>1.5246529152E-3</v>
      </c>
      <c r="AU19" s="10">
        <f>1/1000*'[1]4407Imp'!AS$188</f>
        <v>2.4340120805E-3</v>
      </c>
      <c r="AV19" s="10">
        <f>1/1000*'[1]4407Imp'!AT$188</f>
        <v>1.6060289090000001E-3</v>
      </c>
      <c r="AW19" s="10">
        <f>1/1000*'[1]4407Imp'!AU$188</f>
        <v>2.5419008760000001E-3</v>
      </c>
      <c r="AX19" s="10">
        <f>1/1000*'[1]4407Imp'!AV$188</f>
        <v>2.354496814E-3</v>
      </c>
      <c r="AY19" s="10">
        <f>1/1000*'[1]4407Imp'!AW$188</f>
        <v>3.3686193615000003E-3</v>
      </c>
      <c r="AZ19" s="10">
        <f>1/1000*'[1]4407Imp'!AX$188</f>
        <v>4.524694668E-3</v>
      </c>
      <c r="BA19" s="10">
        <f>1/1000*'[1]4407Imp'!AY$188</f>
        <v>2.3147129587999999E-3</v>
      </c>
      <c r="BB19" s="10">
        <f>1/1000*'[1]4407Imp'!AZ$188</f>
        <v>5.3561680589500008E-3</v>
      </c>
      <c r="BC19" s="176">
        <f>1/1000*'[1]4407Imp'!BA$188</f>
        <v>0</v>
      </c>
      <c r="BD19" s="166"/>
    </row>
    <row r="20" spans="2:56">
      <c r="B20" s="5" t="s">
        <v>16</v>
      </c>
      <c r="C20" s="20">
        <f t="shared" ref="C20:AB20" si="2">SUM(C13:C13)-SUM(C14:C19)</f>
        <v>4.7670320000000016E-2</v>
      </c>
      <c r="D20" s="16">
        <f t="shared" si="2"/>
        <v>3.9544000000000024E-2</v>
      </c>
      <c r="E20" s="16">
        <f t="shared" si="2"/>
        <v>3.5397908999999964E-2</v>
      </c>
      <c r="F20" s="16">
        <f t="shared" si="2"/>
        <v>3.5961817000000035E-2</v>
      </c>
      <c r="G20" s="16">
        <f t="shared" si="2"/>
        <v>3.2822026000000004E-2</v>
      </c>
      <c r="H20" s="16">
        <f t="shared" si="2"/>
        <v>3.4769887000000013E-2</v>
      </c>
      <c r="I20" s="16">
        <f t="shared" si="2"/>
        <v>3.3007890999999984E-2</v>
      </c>
      <c r="J20" s="16">
        <f t="shared" si="2"/>
        <v>4.1077837999999978E-2</v>
      </c>
      <c r="K20" s="16">
        <f t="shared" si="2"/>
        <v>2.412737299999998E-2</v>
      </c>
      <c r="L20" s="16">
        <f t="shared" si="2"/>
        <v>9.3340815873015903E-3</v>
      </c>
      <c r="M20" s="16">
        <f t="shared" si="2"/>
        <v>8.8859944999999801E-3</v>
      </c>
      <c r="N20" s="16">
        <f t="shared" si="2"/>
        <v>1.1537895636363635E-2</v>
      </c>
      <c r="O20" s="16">
        <f t="shared" si="2"/>
        <v>6.5921355000000126E-3</v>
      </c>
      <c r="P20" s="16">
        <f t="shared" si="2"/>
        <v>4.5188200000000067E-3</v>
      </c>
      <c r="Q20" s="16">
        <f t="shared" si="2"/>
        <v>6.4225785714285416E-3</v>
      </c>
      <c r="R20" s="16">
        <f t="shared" si="2"/>
        <v>4.9523841666666846E-3</v>
      </c>
      <c r="S20" s="16">
        <f t="shared" si="2"/>
        <v>9.4127870124740276E-3</v>
      </c>
      <c r="T20" s="16">
        <f t="shared" si="2"/>
        <v>1.2128164678876646E-2</v>
      </c>
      <c r="U20" s="16">
        <f t="shared" si="2"/>
        <v>1.7377256878968281E-2</v>
      </c>
      <c r="V20" s="16">
        <f t="shared" si="2"/>
        <v>9.8950318050894243E-3</v>
      </c>
      <c r="W20" s="16">
        <f t="shared" si="2"/>
        <v>1.3431795399999988E-2</v>
      </c>
      <c r="X20" s="16">
        <f t="shared" si="2"/>
        <v>1.0146145885714317E-2</v>
      </c>
      <c r="Y20" s="16">
        <f t="shared" si="2"/>
        <v>1.0991179276923085E-2</v>
      </c>
      <c r="Z20" s="16">
        <f t="shared" si="2"/>
        <v>8.6725657777777937E-3</v>
      </c>
      <c r="AA20" s="16">
        <f t="shared" si="2"/>
        <v>2.0980720799999998E-2</v>
      </c>
      <c r="AB20" s="16">
        <f t="shared" si="2"/>
        <v>2.0980720799999998E-2</v>
      </c>
      <c r="AC20" s="4"/>
      <c r="AD20" s="21">
        <f t="shared" ref="AD20:BC20" si="3">SUM(AD13:AD13)-SUM(AD14:AD19)</f>
        <v>2.1529661940218991E-2</v>
      </c>
      <c r="AE20" s="12">
        <f t="shared" si="3"/>
        <v>1.8431179320000012E-2</v>
      </c>
      <c r="AF20" s="12">
        <f t="shared" si="3"/>
        <v>1.7549857526400016E-2</v>
      </c>
      <c r="AG20" s="12">
        <f t="shared" si="3"/>
        <v>2.1448591572800005E-2</v>
      </c>
      <c r="AH20" s="12">
        <f t="shared" si="3"/>
        <v>2.1181091882999992E-2</v>
      </c>
      <c r="AI20" s="12">
        <f t="shared" si="3"/>
        <v>2.348050144439999E-2</v>
      </c>
      <c r="AJ20" s="12">
        <f t="shared" si="3"/>
        <v>2.5149097957600008E-2</v>
      </c>
      <c r="AK20" s="12">
        <f t="shared" si="3"/>
        <v>3.39050804525E-2</v>
      </c>
      <c r="AL20" s="12">
        <f t="shared" si="3"/>
        <v>2.2647585782799989E-2</v>
      </c>
      <c r="AM20" s="12">
        <f t="shared" si="3"/>
        <v>8.3136468184000015E-3</v>
      </c>
      <c r="AN20" s="12">
        <f t="shared" si="3"/>
        <v>7.9353313118999957E-3</v>
      </c>
      <c r="AO20" s="12">
        <f t="shared" si="3"/>
        <v>1.0083080064000029E-2</v>
      </c>
      <c r="AP20" s="12">
        <f t="shared" si="3"/>
        <v>6.5306152736000003E-3</v>
      </c>
      <c r="AQ20" s="12">
        <f t="shared" si="3"/>
        <v>4.0300583573999807E-3</v>
      </c>
      <c r="AR20" s="12">
        <f t="shared" si="3"/>
        <v>5.6029075664999969E-3</v>
      </c>
      <c r="AS20" s="12">
        <f t="shared" si="3"/>
        <v>4.3677020799999938E-3</v>
      </c>
      <c r="AT20" s="12">
        <f t="shared" si="3"/>
        <v>6.4691420082000003E-3</v>
      </c>
      <c r="AU20" s="12">
        <f t="shared" si="3"/>
        <v>8.7942083943999758E-3</v>
      </c>
      <c r="AV20" s="12">
        <f t="shared" si="3"/>
        <v>1.0212554598999994E-2</v>
      </c>
      <c r="AW20" s="12">
        <f t="shared" si="3"/>
        <v>7.0382998585000051E-3</v>
      </c>
      <c r="AX20" s="12">
        <f t="shared" si="3"/>
        <v>9.8875993593999997E-3</v>
      </c>
      <c r="AY20" s="12">
        <f t="shared" si="3"/>
        <v>1.1078256283999999E-2</v>
      </c>
      <c r="AZ20" s="12">
        <f t="shared" si="3"/>
        <v>1.349478994500003E-2</v>
      </c>
      <c r="BA20" s="12">
        <f t="shared" si="3"/>
        <v>9.8797970105999749E-3</v>
      </c>
      <c r="BB20" s="12">
        <f t="shared" si="3"/>
        <v>1.5605570725350008E-2</v>
      </c>
      <c r="BC20" s="204">
        <f t="shared" si="3"/>
        <v>0</v>
      </c>
      <c r="BD20" s="166"/>
    </row>
    <row r="21" spans="2:56" ht="17.149999999999999" customHeight="1">
      <c r="B21" s="18" t="s">
        <v>21</v>
      </c>
      <c r="C21" s="51">
        <f>1/$A$1*'[1]4407Imp'!$B$194</f>
        <v>2.0835979999999997E-2</v>
      </c>
      <c r="D21" s="52">
        <f>1/$A$1*'[1]4407Imp'!$C$194</f>
        <v>8.59474E-3</v>
      </c>
      <c r="E21" s="52">
        <f>1/$A$1*'[1]4407Imp'!D$194</f>
        <v>7.3307720000000007E-2</v>
      </c>
      <c r="F21" s="52">
        <f>1/$A$1*'[1]4407Imp'!E$194</f>
        <v>1.2255060000000002E-2</v>
      </c>
      <c r="G21" s="52">
        <f>1/$A$1*'[1]4407Imp'!F$194</f>
        <v>8.9300000000000004E-3</v>
      </c>
      <c r="H21" s="52">
        <f>1/$A$1*'[1]4407Imp'!G$194</f>
        <v>1.1736E-2</v>
      </c>
      <c r="I21" s="52">
        <f>1/$A$1*'[1]4407Imp'!H$194</f>
        <v>5.2874999999999997E-3</v>
      </c>
      <c r="J21" s="52">
        <f>1/$A$1*'[1]4407Imp'!I$194</f>
        <v>2.1337000000000002E-2</v>
      </c>
      <c r="K21" s="52">
        <f>1/$A$1*'[1]4407Imp'!J$194</f>
        <v>1.0385999999999998E-2</v>
      </c>
      <c r="L21" s="52">
        <f>1/$A$1*'[1]4407Imp'!K$194</f>
        <v>1.1789999999999998E-2</v>
      </c>
      <c r="M21" s="52">
        <f>1/$A$1*'[1]4407Imp'!L$194</f>
        <v>1.8668000000000001E-2</v>
      </c>
      <c r="N21" s="52">
        <f>1/$A$1*'[1]4407Imp'!M$194</f>
        <v>1.5938399999999998E-2</v>
      </c>
      <c r="O21" s="52">
        <f>1/$A$1*'[1]4407Imp'!N$194</f>
        <v>1.7461000000000001E-2</v>
      </c>
      <c r="P21" s="52">
        <f>1/$A$1*'[1]4407Imp'!O$194</f>
        <v>9.2629999999999987E-3</v>
      </c>
      <c r="Q21" s="52">
        <f>1/$A$1*'[1]4407Imp'!P$194</f>
        <v>2.4316999999999998E-2</v>
      </c>
      <c r="R21" s="52">
        <f>1/$A$1*'[1]4407Imp'!Q$194</f>
        <v>2.1499000000000004E-2</v>
      </c>
      <c r="S21" s="52">
        <f>1/$A$1*'[1]4407Imp'!R$194</f>
        <v>9.103E-3</v>
      </c>
      <c r="T21" s="52">
        <f>1/$A$1*'[1]4407Imp'!S$194</f>
        <v>4.9497000000000005E-3</v>
      </c>
      <c r="U21" s="52">
        <f>1/$A$1*'[1]4407Imp'!T$194</f>
        <v>5.1250000000000011E-3</v>
      </c>
      <c r="V21" s="52">
        <f>1/$A$1*'[1]4407Imp'!U$194</f>
        <v>2.4840000000000001E-3</v>
      </c>
      <c r="W21" s="52">
        <f>1/$A$1*'[1]4407Imp'!V$194</f>
        <v>1.312E-3</v>
      </c>
      <c r="X21" s="52">
        <f>1/$A$1*'[1]4407Imp'!W$194</f>
        <v>7.2320000000000006E-3</v>
      </c>
      <c r="Y21" s="52">
        <f>1/$A$1*'[1]4407Imp'!X$194</f>
        <v>3.6199999999999996E-4</v>
      </c>
      <c r="Z21" s="52">
        <f>1/$A$1*'[1]4407Imp'!Y$194</f>
        <v>0</v>
      </c>
      <c r="AA21" s="52">
        <f>1/$A$1*'[1]4407Imp'!Z$194</f>
        <v>0</v>
      </c>
      <c r="AB21" s="52">
        <f>1/$A$1*'[1]4407Imp'!AA$194</f>
        <v>0</v>
      </c>
      <c r="AC21" s="4"/>
      <c r="AD21" s="51">
        <f>1/1000*'[1]4407Imp'!$AB$194</f>
        <v>2.0355128225669999E-3</v>
      </c>
      <c r="AE21" s="52">
        <f>1/1000*'[1]4407Imp'!$AC$194</f>
        <v>1.2423879627999998E-3</v>
      </c>
      <c r="AF21" s="52">
        <f>1/1000*'[1]4407Imp'!AD$194</f>
        <v>5.9507572512000001E-3</v>
      </c>
      <c r="AG21" s="52">
        <f>1/1000*'[1]4407Imp'!AE$194</f>
        <v>2.4776673600000005E-3</v>
      </c>
      <c r="AH21" s="52">
        <f>1/1000*'[1]4407Imp'!AF$194</f>
        <v>2.0893576837000003E-3</v>
      </c>
      <c r="AI21" s="52">
        <f>1/1000*'[1]4407Imp'!AG$194</f>
        <v>2.0115006912000003E-3</v>
      </c>
      <c r="AJ21" s="52">
        <f>1/1000*'[1]4407Imp'!AH$194</f>
        <v>1.835266574E-3</v>
      </c>
      <c r="AK21" s="52">
        <f>1/1000*'[1]4407Imp'!AI$194</f>
        <v>8.1466713730000001E-3</v>
      </c>
      <c r="AL21" s="52">
        <f>1/1000*'[1]4407Imp'!AJ$194</f>
        <v>4.3596821156000002E-3</v>
      </c>
      <c r="AM21" s="52">
        <f>1/1000*'[1]4407Imp'!AK$194</f>
        <v>4.2633289424000003E-3</v>
      </c>
      <c r="AN21" s="52">
        <f>1/1000*'[1]4407Imp'!AL$194</f>
        <v>7.4389865805000012E-3</v>
      </c>
      <c r="AO21" s="52">
        <f>1/1000*'[1]4407Imp'!AM$194</f>
        <v>7.0189679039999999E-3</v>
      </c>
      <c r="AP21" s="52">
        <f>1/1000*'[1]4407Imp'!AN$194</f>
        <v>7.3250109680000003E-3</v>
      </c>
      <c r="AQ21" s="52">
        <f>1/1000*'[1]4407Imp'!AO$194</f>
        <v>3.8487567702000002E-3</v>
      </c>
      <c r="AR21" s="52">
        <f>1/1000*'[1]4407Imp'!AP$194</f>
        <v>6.2380262185E-3</v>
      </c>
      <c r="AS21" s="52">
        <f>1/1000*'[1]4407Imp'!AQ$194</f>
        <v>4.7718263599999993E-3</v>
      </c>
      <c r="AT21" s="52">
        <f>1/1000*'[1]4407Imp'!AR$194</f>
        <v>3.161096089E-3</v>
      </c>
      <c r="AU21" s="52">
        <f>1/1000*'[1]4407Imp'!AS$194</f>
        <v>1.7954988622999998E-3</v>
      </c>
      <c r="AV21" s="52">
        <f>1/1000*'[1]4407Imp'!AT$194</f>
        <v>1.957697641E-3</v>
      </c>
      <c r="AW21" s="52">
        <f>1/1000*'[1]4407Imp'!AU$194</f>
        <v>1.0510996695000001E-3</v>
      </c>
      <c r="AX21" s="52">
        <f>1/1000*'[1]4407Imp'!AV$194</f>
        <v>7.075175148E-4</v>
      </c>
      <c r="AY21" s="52">
        <f>1/1000*'[1]4407Imp'!AW$194</f>
        <v>3.3282963877000007E-3</v>
      </c>
      <c r="AZ21" s="52">
        <f>1/1000*'[1]4407Imp'!AX$194</f>
        <v>2.72142585E-4</v>
      </c>
      <c r="BA21" s="52">
        <f>1/1000*'[1]4407Imp'!AY$194</f>
        <v>0</v>
      </c>
      <c r="BB21" s="52">
        <f>1/1000*'[1]4407Imp'!AZ$194</f>
        <v>0</v>
      </c>
      <c r="BC21" s="187">
        <f>1/1000*'[1]4407Imp'!BA$194</f>
        <v>0</v>
      </c>
      <c r="BD21" s="166"/>
    </row>
    <row r="22" spans="2:56" ht="17.149999999999999" customHeight="1">
      <c r="B22" s="116" t="s">
        <v>83</v>
      </c>
      <c r="C22" s="117">
        <f>1/$A$1*'[1]4407Imp'!$B$273</f>
        <v>2.7678729999999993E-3</v>
      </c>
      <c r="D22" s="118">
        <f>1/$A$1*'[1]4407Imp'!$C$273</f>
        <v>4.2392599999999999E-3</v>
      </c>
      <c r="E22" s="118">
        <f>1/$A$1*'[1]4407Imp'!D$273</f>
        <v>3.3549000000000001E-3</v>
      </c>
      <c r="F22" s="118">
        <f>1/$A$1*'[1]4407Imp'!E$273</f>
        <v>4.9451399999999998E-3</v>
      </c>
      <c r="G22" s="118">
        <f>1/$A$1*'[1]4407Imp'!F$273</f>
        <v>6.9404999999999996E-3</v>
      </c>
      <c r="H22" s="118">
        <f>1/$A$1*'[1]4407Imp'!G$273</f>
        <v>5.2139999999999999E-3</v>
      </c>
      <c r="I22" s="118">
        <f>1/$A$1*'[1]4407Imp'!H$273</f>
        <v>6.7363399999999995E-3</v>
      </c>
      <c r="J22" s="118">
        <f>1/$A$1*'[1]4407Imp'!I$273</f>
        <v>1.1322279999999999E-2</v>
      </c>
      <c r="K22" s="118">
        <f>1/$A$1*'[1]4407Imp'!J$273</f>
        <v>1.3045550000000001E-2</v>
      </c>
      <c r="L22" s="118">
        <f>1/$A$1*'[1]4407Imp'!K$273</f>
        <v>8.343409999999999E-3</v>
      </c>
      <c r="M22" s="118">
        <f>1/$A$1*'[1]4407Imp'!L$273</f>
        <v>9.0794799999999991E-3</v>
      </c>
      <c r="N22" s="118">
        <f>1/$A$1*'[1]4407Imp'!M$273</f>
        <v>9.7467400000000003E-3</v>
      </c>
      <c r="O22" s="118">
        <f>1/$A$1*'[1]4407Imp'!N$273</f>
        <v>8.6372649999999981E-3</v>
      </c>
      <c r="P22" s="118">
        <f>1/$A$1*'[1]4407Imp'!O$273</f>
        <v>6.4769175000000002E-3</v>
      </c>
      <c r="Q22" s="118">
        <f>1/$A$1*'[1]4407Imp'!P$273</f>
        <v>2.8481000000000001E-3</v>
      </c>
      <c r="R22" s="118">
        <f>1/$A$1*'[1]4407Imp'!Q$273</f>
        <v>2.7204999999999994E-3</v>
      </c>
      <c r="S22" s="118">
        <f>1/$A$1*'[1]4407Imp'!R$273</f>
        <v>2.206021111111111E-3</v>
      </c>
      <c r="T22" s="118">
        <f>1/$A$1*'[1]4407Imp'!S$273</f>
        <v>1.9995897142857143E-3</v>
      </c>
      <c r="U22" s="118">
        <f>1/$A$1*'[1]4407Imp'!T$273</f>
        <v>2.3610607017543858E-3</v>
      </c>
      <c r="V22" s="118">
        <f>1/$A$1*'[1]4407Imp'!U$273</f>
        <v>3.2104722222222226E-3</v>
      </c>
      <c r="W22" s="118">
        <f>1/$A$1*'[1]4407Imp'!V$273</f>
        <v>3.1071169999999995E-3</v>
      </c>
      <c r="X22" s="118">
        <f>1/$A$1*'[1]4407Imp'!W$273</f>
        <v>3.7959455999999996E-3</v>
      </c>
      <c r="Y22" s="118">
        <f>1/$A$1*'[1]4407Imp'!X$273</f>
        <v>4.0295827999999997E-3</v>
      </c>
      <c r="Z22" s="118">
        <f>1/$A$1*'[1]4407Imp'!Y$273</f>
        <v>3.1656829999999999E-3</v>
      </c>
      <c r="AA22" s="118">
        <f>1/$A$1*'[1]4407Imp'!Z$273</f>
        <v>2.311642E-3</v>
      </c>
      <c r="AB22" s="118">
        <f>1/$A$1*'[1]4407Imp'!AA$273</f>
        <v>2.311642E-3</v>
      </c>
      <c r="AC22" s="119"/>
      <c r="AD22" s="117">
        <f>1/1000*'[1]4407Imp'!$AB$273</f>
        <v>1.2547500781929998E-3</v>
      </c>
      <c r="AE22" s="118">
        <f>1/1000*'[1]4407Imp'!$AC$273</f>
        <v>2.1657430796000001E-3</v>
      </c>
      <c r="AF22" s="118">
        <f>1/1000*'[1]4407Imp'!AD$273</f>
        <v>1.8554427584E-3</v>
      </c>
      <c r="AG22" s="118">
        <f>1/1000*'[1]4407Imp'!AE$273</f>
        <v>2.3805691072000001E-3</v>
      </c>
      <c r="AH22" s="118">
        <f>1/1000*'[1]4407Imp'!AF$273</f>
        <v>4.5189804807000012E-3</v>
      </c>
      <c r="AI22" s="118">
        <f>1/1000*'[1]4407Imp'!AG$273</f>
        <v>3.2932284957000002E-3</v>
      </c>
      <c r="AJ22" s="118">
        <f>1/1000*'[1]4407Imp'!AH$273</f>
        <v>4.4460394208000005E-3</v>
      </c>
      <c r="AK22" s="118">
        <f>1/1000*'[1]4407Imp'!AI$273</f>
        <v>8.6353464465000022E-3</v>
      </c>
      <c r="AL22" s="118">
        <f>1/1000*'[1]4407Imp'!AJ$273</f>
        <v>1.1701839234000002E-2</v>
      </c>
      <c r="AM22" s="118">
        <f>1/1000*'[1]4407Imp'!AK$273</f>
        <v>6.0874846472E-3</v>
      </c>
      <c r="AN22" s="118">
        <f>1/1000*'[1]4407Imp'!AL$273</f>
        <v>6.1594461288E-3</v>
      </c>
      <c r="AO22" s="118">
        <f>1/1000*'[1]4407Imp'!AM$273</f>
        <v>7.5343517279999996E-3</v>
      </c>
      <c r="AP22" s="118">
        <f>1/1000*'[1]4407Imp'!AN$273</f>
        <v>8.9801494288000005E-3</v>
      </c>
      <c r="AQ22" s="118">
        <f>1/1000*'[1]4407Imp'!AO$273</f>
        <v>7.3813155081000007E-3</v>
      </c>
      <c r="AR22" s="118">
        <f>1/1000*'[1]4407Imp'!AP$273</f>
        <v>2.5285340500000005E-3</v>
      </c>
      <c r="AS22" s="118">
        <f>1/1000*'[1]4407Imp'!AQ$273</f>
        <v>2.0497025044999995E-3</v>
      </c>
      <c r="AT22" s="118">
        <f>1/1000*'[1]4407Imp'!AR$273</f>
        <v>1.5926774546999999E-3</v>
      </c>
      <c r="AU22" s="118">
        <f>1/1000*'[1]4407Imp'!AS$273</f>
        <v>1.6018117973E-3</v>
      </c>
      <c r="AV22" s="118">
        <f>1/1000*'[1]4407Imp'!AT$273</f>
        <v>2.3977276120000003E-3</v>
      </c>
      <c r="AW22" s="118">
        <f>1/1000*'[1]4407Imp'!AU$273</f>
        <v>3.1086186440000005E-3</v>
      </c>
      <c r="AX22" s="118">
        <f>1/1000*'[1]4407Imp'!AV$273</f>
        <v>3.3678566540000002E-3</v>
      </c>
      <c r="AY22" s="118">
        <f>1/1000*'[1]4407Imp'!AW$273</f>
        <v>4.5598288880000001E-3</v>
      </c>
      <c r="AZ22" s="118">
        <f>1/1000*'[1]4407Imp'!AX$273</f>
        <v>5.2667764110000004E-3</v>
      </c>
      <c r="BA22" s="118">
        <f>1/1000*'[1]4407Imp'!AY$273</f>
        <v>3.9755032547999997E-3</v>
      </c>
      <c r="BB22" s="118">
        <f>1/1000*'[1]4407Imp'!AZ$273</f>
        <v>2.6640330692000004E-3</v>
      </c>
      <c r="BC22" s="342">
        <f>1/1000*'[1]4407Imp'!BA$273</f>
        <v>0</v>
      </c>
      <c r="BD22" s="166"/>
    </row>
    <row r="23" spans="2:56" ht="17.149999999999999" customHeight="1">
      <c r="B23" s="9" t="s">
        <v>74</v>
      </c>
      <c r="C23" s="47">
        <f t="shared" ref="C23:AB23" si="4">C5-SUM(C6,C7,C11,C12,C13,C21,C22)</f>
        <v>7.5270812000000048E-2</v>
      </c>
      <c r="D23" s="24">
        <f t="shared" si="4"/>
        <v>7.0909731000000004E-2</v>
      </c>
      <c r="E23" s="24">
        <f t="shared" si="4"/>
        <v>0.12271852000000005</v>
      </c>
      <c r="F23" s="24">
        <f t="shared" si="4"/>
        <v>0.15321323399999981</v>
      </c>
      <c r="G23" s="24">
        <f t="shared" si="4"/>
        <v>0.11985032300000001</v>
      </c>
      <c r="H23" s="24">
        <f t="shared" si="4"/>
        <v>0.12326140299999996</v>
      </c>
      <c r="I23" s="24">
        <f t="shared" si="4"/>
        <v>0.157557169</v>
      </c>
      <c r="J23" s="24">
        <f t="shared" si="4"/>
        <v>0.16836198299999988</v>
      </c>
      <c r="K23" s="24">
        <f t="shared" si="4"/>
        <v>0.21062789099999998</v>
      </c>
      <c r="L23" s="24">
        <f t="shared" si="4"/>
        <v>0.24788572800000008</v>
      </c>
      <c r="M23" s="24">
        <f t="shared" si="4"/>
        <v>0.27398893999999996</v>
      </c>
      <c r="N23" s="24">
        <f t="shared" si="4"/>
        <v>0.27802159999999998</v>
      </c>
      <c r="O23" s="24">
        <f t="shared" si="4"/>
        <v>0.2891162974999999</v>
      </c>
      <c r="P23" s="24">
        <f t="shared" si="4"/>
        <v>0.31268149625000002</v>
      </c>
      <c r="Q23" s="24">
        <f t="shared" si="4"/>
        <v>0.31226349999999992</v>
      </c>
      <c r="R23" s="24">
        <f t="shared" si="4"/>
        <v>0.32342966000000001</v>
      </c>
      <c r="S23" s="24">
        <f t="shared" si="4"/>
        <v>0.34419591999999977</v>
      </c>
      <c r="T23" s="24">
        <f t="shared" si="4"/>
        <v>0.38367394774186614</v>
      </c>
      <c r="U23" s="24">
        <f t="shared" si="4"/>
        <v>0.36394027737373724</v>
      </c>
      <c r="V23" s="24">
        <f t="shared" si="4"/>
        <v>0.38395677571364478</v>
      </c>
      <c r="W23" s="24">
        <f t="shared" si="4"/>
        <v>0.50996138419999981</v>
      </c>
      <c r="X23" s="24">
        <f t="shared" si="4"/>
        <v>0.39319106739999998</v>
      </c>
      <c r="Y23" s="24">
        <f t="shared" si="4"/>
        <v>0.49438282141714557</v>
      </c>
      <c r="Z23" s="24">
        <f t="shared" si="4"/>
        <v>0.56856317986666671</v>
      </c>
      <c r="AA23" s="24">
        <f t="shared" si="4"/>
        <v>0.62996307759999959</v>
      </c>
      <c r="AB23" s="24">
        <f t="shared" si="4"/>
        <v>0.62996307759999959</v>
      </c>
      <c r="AC23" s="4"/>
      <c r="AD23" s="47">
        <f t="shared" ref="AD23:BC23" si="5">AD5-SUM(AD6,AD7,AD11,AD12,AD13,AD21,AD22)</f>
        <v>1.3191943235900991E-2</v>
      </c>
      <c r="AE23" s="24">
        <f t="shared" si="5"/>
        <v>1.1931815493599951E-2</v>
      </c>
      <c r="AF23" s="24">
        <f t="shared" si="5"/>
        <v>2.2239933292799996E-2</v>
      </c>
      <c r="AG23" s="24">
        <f t="shared" si="5"/>
        <v>3.2573065761600004E-2</v>
      </c>
      <c r="AH23" s="24">
        <f t="shared" si="5"/>
        <v>2.8171562346899964E-2</v>
      </c>
      <c r="AI23" s="24">
        <f t="shared" si="5"/>
        <v>2.9579839789500018E-2</v>
      </c>
      <c r="AJ23" s="24">
        <f t="shared" si="5"/>
        <v>4.0184609124799986E-2</v>
      </c>
      <c r="AK23" s="24">
        <f t="shared" si="5"/>
        <v>5.8575297456500031E-2</v>
      </c>
      <c r="AL23" s="24">
        <f t="shared" si="5"/>
        <v>6.0202029608799973E-2</v>
      </c>
      <c r="AM23" s="24">
        <f t="shared" si="5"/>
        <v>5.5253240367599973E-2</v>
      </c>
      <c r="AN23" s="24">
        <f t="shared" si="5"/>
        <v>7.1595473151599989E-2</v>
      </c>
      <c r="AO23" s="24">
        <f t="shared" si="5"/>
        <v>7.5526825583999965E-2</v>
      </c>
      <c r="AP23" s="24">
        <f t="shared" si="5"/>
        <v>7.0520591908799946E-2</v>
      </c>
      <c r="AQ23" s="24">
        <f t="shared" si="5"/>
        <v>8.2017735873300052E-2</v>
      </c>
      <c r="AR23" s="24">
        <f t="shared" si="5"/>
        <v>8.5217407015499985E-2</v>
      </c>
      <c r="AS23" s="24">
        <f t="shared" si="5"/>
        <v>6.8200739771499985E-2</v>
      </c>
      <c r="AT23" s="24">
        <f t="shared" si="5"/>
        <v>7.0753056855200044E-2</v>
      </c>
      <c r="AU23" s="24">
        <f t="shared" si="5"/>
        <v>8.3898532918200028E-2</v>
      </c>
      <c r="AV23" s="24">
        <f t="shared" si="5"/>
        <v>9.2522350779999998E-2</v>
      </c>
      <c r="AW23" s="24">
        <f t="shared" si="5"/>
        <v>8.3032416041500051E-2</v>
      </c>
      <c r="AX23" s="24">
        <f t="shared" si="5"/>
        <v>0.1051367207476</v>
      </c>
      <c r="AY23" s="24">
        <f t="shared" si="5"/>
        <v>0.13634938139640007</v>
      </c>
      <c r="AZ23" s="24">
        <f t="shared" si="5"/>
        <v>0.14593927771800005</v>
      </c>
      <c r="BA23" s="24">
        <f t="shared" si="5"/>
        <v>0.12970416680320002</v>
      </c>
      <c r="BB23" s="24">
        <f t="shared" si="5"/>
        <v>0.15155900501725</v>
      </c>
      <c r="BC23" s="183">
        <f t="shared" si="5"/>
        <v>0</v>
      </c>
      <c r="BD23" s="166"/>
    </row>
    <row r="24" spans="2:56">
      <c r="B24" s="5" t="s">
        <v>44</v>
      </c>
      <c r="C24" s="35">
        <f>1/$A$1*'[1]4407Imp'!$B$171</f>
        <v>7.4417712000000011E-2</v>
      </c>
      <c r="D24" s="10">
        <f>1/$A$1*'[1]4407Imp'!$C$171</f>
        <v>6.9864651E-2</v>
      </c>
      <c r="E24" s="10">
        <f>1/$A$1*'[1]4407Imp'!D$171</f>
        <v>0.12191451999999998</v>
      </c>
      <c r="F24" s="10">
        <f>1/$A$1*'[1]4407Imp'!E$171</f>
        <v>0.15208343400000005</v>
      </c>
      <c r="G24" s="10">
        <f>1/$A$1*'[1]4407Imp'!F$171</f>
        <v>0.11889144300000001</v>
      </c>
      <c r="H24" s="10">
        <f>1/$A$1*'[1]4407Imp'!G$171</f>
        <v>0.11962519000000001</v>
      </c>
      <c r="I24" s="10">
        <f>1/$A$1*'[1]4407Imp'!H$171</f>
        <v>0.15641875</v>
      </c>
      <c r="J24" s="10">
        <f>1/$A$1*'[1]4407Imp'!I$171</f>
        <v>0.16463727</v>
      </c>
      <c r="K24" s="10">
        <f>1/$A$1*'[1]4407Imp'!J$171</f>
        <v>0.20833141999999999</v>
      </c>
      <c r="L24" s="10">
        <f>1/$A$1*'[1]4407Imp'!K$171</f>
        <v>0.24687832800000004</v>
      </c>
      <c r="M24" s="10">
        <f>1/$A$1*'[1]4407Imp'!L$171</f>
        <v>0.27285981999999998</v>
      </c>
      <c r="N24" s="10">
        <f>1/$A$1*'[1]4407Imp'!M$171</f>
        <v>0.27715679999999998</v>
      </c>
      <c r="O24" s="10">
        <f>1/$A$1*'[1]4407Imp'!N$171</f>
        <v>0.28864447999999998</v>
      </c>
      <c r="P24" s="10">
        <f>1/$A$1*'[1]4407Imp'!O$171</f>
        <v>0.31256593999999999</v>
      </c>
      <c r="Q24" s="10">
        <f>1/$A$1*'[1]4407Imp'!P$171</f>
        <v>0.31212735999999991</v>
      </c>
      <c r="R24" s="10">
        <f>1/$A$1*'[1]4407Imp'!Q$171</f>
        <v>0.32326165999999995</v>
      </c>
      <c r="S24" s="10">
        <f>1/$A$1*'[1]4407Imp'!R$171</f>
        <v>0.34414891999999991</v>
      </c>
      <c r="T24" s="10">
        <f>1/$A$1*'[1]4407Imp'!S$171</f>
        <v>0.38352869829131658</v>
      </c>
      <c r="U24" s="10">
        <f>1/$A$1*'[1]4407Imp'!T$171</f>
        <v>0.36361932626262616</v>
      </c>
      <c r="V24" s="10">
        <f>1/$A$1*'[1]4407Imp'!U$171</f>
        <v>0.38391080488824803</v>
      </c>
      <c r="W24" s="10">
        <f>1/$A$1*'[1]4407Imp'!V$171</f>
        <v>0.50994020639999993</v>
      </c>
      <c r="X24" s="10">
        <f>1/$A$1*'[1]4407Imp'!W$171</f>
        <v>0.39317401699999999</v>
      </c>
      <c r="Y24" s="10">
        <f>1/$A$1*'[1]4407Imp'!X$171</f>
        <v>0.49430837274412959</v>
      </c>
      <c r="Z24" s="10">
        <f>1/$A$1*'[1]4407Imp'!Y$171</f>
        <v>0.56849904699999987</v>
      </c>
      <c r="AA24" s="10">
        <f>1/$A$1*'[1]4407Imp'!Z$171</f>
        <v>0.62907615919999982</v>
      </c>
      <c r="AB24" s="10">
        <f>1/$A$1*'[1]4407Imp'!AA$171</f>
        <v>0.62907615919999982</v>
      </c>
      <c r="AC24" s="4"/>
      <c r="AD24" s="35">
        <f>1/1000*'[1]4407Imp'!$AB$171</f>
        <v>1.2405240161729999E-2</v>
      </c>
      <c r="AE24" s="10">
        <f>1/1000*'[1]4407Imp'!$AC$171</f>
        <v>1.10846432724E-2</v>
      </c>
      <c r="AF24" s="10">
        <f>1/1000*'[1]4407Imp'!AD$171</f>
        <v>2.1400318032000001E-2</v>
      </c>
      <c r="AG24" s="10">
        <f>1/1000*'[1]4407Imp'!AE$171</f>
        <v>3.1268417734400006E-2</v>
      </c>
      <c r="AH24" s="10">
        <f>1/1000*'[1]4407Imp'!AF$171</f>
        <v>2.6817638148000002E-2</v>
      </c>
      <c r="AI24" s="10">
        <f>1/1000*'[1]4407Imp'!AG$171</f>
        <v>2.6234956261800002E-2</v>
      </c>
      <c r="AJ24" s="10">
        <f>1/1000*'[1]4407Imp'!AH$171</f>
        <v>3.8178469202400006E-2</v>
      </c>
      <c r="AK24" s="10">
        <f>1/1000*'[1]4407Imp'!AI$171</f>
        <v>5.4511730694000005E-2</v>
      </c>
      <c r="AL24" s="10">
        <f>1/1000*'[1]4407Imp'!AJ$171</f>
        <v>5.751992138200001E-2</v>
      </c>
      <c r="AM24" s="10">
        <f>1/1000*'[1]4407Imp'!AK$171</f>
        <v>5.4309478238399995E-2</v>
      </c>
      <c r="AN24" s="10">
        <f>1/1000*'[1]4407Imp'!AL$171</f>
        <v>7.0332460201800007E-2</v>
      </c>
      <c r="AO24" s="10">
        <f>1/1000*'[1]4407Imp'!AM$171</f>
        <v>7.4590872624000007E-2</v>
      </c>
      <c r="AP24" s="10">
        <f>1/1000*'[1]4407Imp'!AN$171</f>
        <v>7.0003308302400008E-2</v>
      </c>
      <c r="AQ24" s="10">
        <f>1/1000*'[1]4407Imp'!AO$171</f>
        <v>8.1833277392400011E-2</v>
      </c>
      <c r="AR24" s="10">
        <f>1/1000*'[1]4407Imp'!AP$171</f>
        <v>8.5048363361500012E-2</v>
      </c>
      <c r="AS24" s="10">
        <f>1/1000*'[1]4407Imp'!AQ$171</f>
        <v>6.7862797166499997E-2</v>
      </c>
      <c r="AT24" s="10">
        <f>1/1000*'[1]4407Imp'!AR$171</f>
        <v>7.0596510201999987E-2</v>
      </c>
      <c r="AU24" s="10">
        <f>1/1000*'[1]4407Imp'!AS$171</f>
        <v>8.3554746003299998E-2</v>
      </c>
      <c r="AV24" s="10">
        <f>1/1000*'[1]4407Imp'!AT$171</f>
        <v>9.2094492195000002E-2</v>
      </c>
      <c r="AW24" s="10">
        <f>1/1000*'[1]4407Imp'!AU$171</f>
        <v>8.3020109378000001E-2</v>
      </c>
      <c r="AX24" s="10">
        <f>1/1000*'[1]4407Imp'!AV$171</f>
        <v>0.10512745407900001</v>
      </c>
      <c r="AY24" s="10">
        <f>1/1000*'[1]4407Imp'!AW$171</f>
        <v>0.13631187206590001</v>
      </c>
      <c r="AZ24" s="10">
        <f>1/1000*'[1]4407Imp'!AX$171</f>
        <v>0.145718165619</v>
      </c>
      <c r="BA24" s="10">
        <f>1/1000*'[1]4407Imp'!AY$171</f>
        <v>0.12968139246259999</v>
      </c>
      <c r="BB24" s="10">
        <f>1/1000*'[1]4407Imp'!AZ$171</f>
        <v>0.15123314565975002</v>
      </c>
      <c r="BC24" s="176">
        <f>1/1000*'[1]4407Imp'!BA$171</f>
        <v>0</v>
      </c>
      <c r="BD24" s="166"/>
    </row>
    <row r="25" spans="2:56" ht="13" thickBot="1">
      <c r="B25" s="6" t="s">
        <v>130</v>
      </c>
      <c r="C25" s="343">
        <f t="shared" ref="C25:AB25" si="6">SUM(C23:C23)-SUM(C24:C24)</f>
        <v>8.5310000000003716E-4</v>
      </c>
      <c r="D25" s="196">
        <f t="shared" si="6"/>
        <v>1.0450800000000038E-3</v>
      </c>
      <c r="E25" s="196">
        <f t="shared" si="6"/>
        <v>8.0400000000006855E-4</v>
      </c>
      <c r="F25" s="196">
        <f t="shared" si="6"/>
        <v>1.1297999999997643E-3</v>
      </c>
      <c r="G25" s="196">
        <f t="shared" si="6"/>
        <v>9.5887999999999529E-4</v>
      </c>
      <c r="H25" s="196">
        <f t="shared" si="6"/>
        <v>3.6362129999999576E-3</v>
      </c>
      <c r="I25" s="196">
        <f t="shared" si="6"/>
        <v>1.1384190000000016E-3</v>
      </c>
      <c r="J25" s="196">
        <f t="shared" si="6"/>
        <v>3.7247129999998796E-3</v>
      </c>
      <c r="K25" s="196">
        <f t="shared" si="6"/>
        <v>2.2964709999999944E-3</v>
      </c>
      <c r="L25" s="196">
        <f t="shared" si="6"/>
        <v>1.0074000000000471E-3</v>
      </c>
      <c r="M25" s="196">
        <f t="shared" si="6"/>
        <v>1.1291199999999835E-3</v>
      </c>
      <c r="N25" s="196">
        <f t="shared" si="6"/>
        <v>8.647999999999989E-4</v>
      </c>
      <c r="O25" s="196">
        <f t="shared" si="6"/>
        <v>4.7181749999991585E-4</v>
      </c>
      <c r="P25" s="196">
        <f t="shared" si="6"/>
        <v>1.1555625000003733E-4</v>
      </c>
      <c r="Q25" s="196">
        <f t="shared" si="6"/>
        <v>1.3614000000000681E-4</v>
      </c>
      <c r="R25" s="196">
        <f t="shared" si="6"/>
        <v>1.6800000000005699E-4</v>
      </c>
      <c r="S25" s="196">
        <f t="shared" si="6"/>
        <v>4.6999999999852715E-5</v>
      </c>
      <c r="T25" s="196">
        <f t="shared" si="6"/>
        <v>1.4524945054955607E-4</v>
      </c>
      <c r="U25" s="196">
        <f t="shared" si="6"/>
        <v>3.2095111111107855E-4</v>
      </c>
      <c r="V25" s="196">
        <f t="shared" si="6"/>
        <v>4.5970825396757231E-5</v>
      </c>
      <c r="W25" s="196">
        <f t="shared" si="6"/>
        <v>2.1177799999883007E-5</v>
      </c>
      <c r="X25" s="196">
        <f t="shared" si="6"/>
        <v>1.7050399999996024E-5</v>
      </c>
      <c r="Y25" s="196">
        <f t="shared" si="6"/>
        <v>7.4448673015981015E-5</v>
      </c>
      <c r="Z25" s="196">
        <f t="shared" si="6"/>
        <v>6.4132866666843924E-5</v>
      </c>
      <c r="AA25" s="196">
        <f t="shared" si="6"/>
        <v>8.8691839999976985E-4</v>
      </c>
      <c r="AB25" s="196">
        <f t="shared" si="6"/>
        <v>8.8691839999976985E-4</v>
      </c>
      <c r="AC25" s="32"/>
      <c r="AD25" s="56">
        <f t="shared" ref="AD25:BC25" si="7">SUM(AD23:AD23)-SUM(AD24:AD24)</f>
        <v>7.8670307417099197E-4</v>
      </c>
      <c r="AE25" s="198">
        <f t="shared" si="7"/>
        <v>8.4717222119995092E-4</v>
      </c>
      <c r="AF25" s="198">
        <f t="shared" si="7"/>
        <v>8.396152607999946E-4</v>
      </c>
      <c r="AG25" s="198">
        <f t="shared" si="7"/>
        <v>1.3046480271999977E-3</v>
      </c>
      <c r="AH25" s="198">
        <f t="shared" si="7"/>
        <v>1.3539241988999619E-3</v>
      </c>
      <c r="AI25" s="198">
        <f t="shared" si="7"/>
        <v>3.3448835277000155E-3</v>
      </c>
      <c r="AJ25" s="198">
        <f t="shared" si="7"/>
        <v>2.0061399223999798E-3</v>
      </c>
      <c r="AK25" s="198">
        <f t="shared" si="7"/>
        <v>4.063566762500026E-3</v>
      </c>
      <c r="AL25" s="198">
        <f t="shared" si="7"/>
        <v>2.6821082267999632E-3</v>
      </c>
      <c r="AM25" s="198">
        <f t="shared" si="7"/>
        <v>9.4376212919997787E-4</v>
      </c>
      <c r="AN25" s="198">
        <f t="shared" si="7"/>
        <v>1.2630129497999826E-3</v>
      </c>
      <c r="AO25" s="198">
        <f t="shared" si="7"/>
        <v>9.3595295999995831E-4</v>
      </c>
      <c r="AP25" s="198">
        <f t="shared" si="7"/>
        <v>5.1728360639993753E-4</v>
      </c>
      <c r="AQ25" s="198">
        <f t="shared" si="7"/>
        <v>1.8445848090004047E-4</v>
      </c>
      <c r="AR25" s="198">
        <f t="shared" si="7"/>
        <v>1.690436539999729E-4</v>
      </c>
      <c r="AS25" s="198">
        <f t="shared" si="7"/>
        <v>3.3794260499998841E-4</v>
      </c>
      <c r="AT25" s="198">
        <f t="shared" si="7"/>
        <v>1.5654665320005701E-4</v>
      </c>
      <c r="AU25" s="198">
        <f t="shared" si="7"/>
        <v>3.4378691490002944E-4</v>
      </c>
      <c r="AV25" s="198">
        <f t="shared" si="7"/>
        <v>4.2785858499999607E-4</v>
      </c>
      <c r="AW25" s="198">
        <f t="shared" si="7"/>
        <v>1.2306663500050163E-5</v>
      </c>
      <c r="AX25" s="198">
        <f t="shared" si="7"/>
        <v>9.2666685999887033E-6</v>
      </c>
      <c r="AY25" s="198">
        <f t="shared" si="7"/>
        <v>3.7509330500062887E-5</v>
      </c>
      <c r="AZ25" s="198">
        <f t="shared" si="7"/>
        <v>2.2111209900005369E-4</v>
      </c>
      <c r="BA25" s="198">
        <f t="shared" si="7"/>
        <v>2.277434060002359E-5</v>
      </c>
      <c r="BB25" s="198">
        <f t="shared" si="7"/>
        <v>3.2585935749998574E-4</v>
      </c>
      <c r="BC25" s="209">
        <f t="shared" si="7"/>
        <v>0</v>
      </c>
      <c r="BD25" s="166"/>
    </row>
    <row r="26" spans="2:56" ht="13" thickTop="1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4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[2]RWE!$A$8</f>
        <v>1.9</v>
      </c>
      <c r="B1" s="28"/>
    </row>
    <row r="2" spans="1:56" ht="16" thickTop="1">
      <c r="B2" s="468" t="s">
        <v>30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89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1/$A$1*'[1]4408Imp'!$B$263</f>
        <v>4.8649861000000003E-2</v>
      </c>
      <c r="D5" s="78">
        <f>1/$A$1*'[1]4408Imp'!$C$263</f>
        <v>4.2804366999999996E-2</v>
      </c>
      <c r="E5" s="78">
        <f>1/$A$1*'[1]4408Imp'!D$263</f>
        <v>4.0174238999999994E-2</v>
      </c>
      <c r="F5" s="78">
        <f>1/$A$1*'[1]4408Imp'!E$263</f>
        <v>4.1298856999999987E-2</v>
      </c>
      <c r="G5" s="78">
        <f>1/$A$1*'[1]4408Imp'!F$263</f>
        <v>3.8609464999999996E-2</v>
      </c>
      <c r="H5" s="78">
        <f>1/$A$1*'[1]4408Imp'!G$263</f>
        <v>3.4896450999999995E-2</v>
      </c>
      <c r="I5" s="78">
        <f>1/$A$1*'[1]4408Imp'!H$263</f>
        <v>3.6679784999999999E-2</v>
      </c>
      <c r="J5" s="78">
        <f>1/$A$1*'[1]4408Imp'!I$263</f>
        <v>2.9874317999999987E-2</v>
      </c>
      <c r="K5" s="78">
        <f>1/$A$1*'[1]4408Imp'!J$263</f>
        <v>1.6536314999999999E-2</v>
      </c>
      <c r="L5" s="78">
        <f>1/$A$1*'[1]4408Imp'!K$263</f>
        <v>2.3278923293491863E-2</v>
      </c>
      <c r="M5" s="78">
        <f>1/$A$1*'[1]4408Imp'!L$263</f>
        <v>3.0405330719318526E-2</v>
      </c>
      <c r="N5" s="78">
        <f>1/$A$1*'[1]4408Imp'!M$263</f>
        <v>2.0481884751720504E-2</v>
      </c>
      <c r="O5" s="78">
        <f>1/$A$1*'[1]4408Imp'!N$263</f>
        <v>1.7897892689775912E-2</v>
      </c>
      <c r="P5" s="78">
        <f>1/$A$1*'[1]4408Imp'!O$263</f>
        <v>1.3694676243506492E-2</v>
      </c>
      <c r="Q5" s="78">
        <f>1/$A$1*'[1]4408Imp'!P$263</f>
        <v>1.560806606312576E-2</v>
      </c>
      <c r="R5" s="78">
        <f>1/$A$1*'[1]4408Imp'!Q$263</f>
        <v>1.3074578645363408E-2</v>
      </c>
      <c r="S5" s="78">
        <f>1/$A$1*'[1]4408Imp'!R$263</f>
        <v>1.2969878337461575E-2</v>
      </c>
      <c r="T5" s="78">
        <f>1/$A$1*'[1]4408Imp'!S$263</f>
        <v>1.4083250417094014E-2</v>
      </c>
      <c r="U5" s="78">
        <f>1/$A$1*'[1]4408Imp'!T$263</f>
        <v>1.4192947835947708E-2</v>
      </c>
      <c r="V5" s="78">
        <f>1/$A$1*'[1]4408Imp'!U$263</f>
        <v>1.1860651514409232E-2</v>
      </c>
      <c r="W5" s="78">
        <f>1/$A$1*'[1]4408Imp'!V$263</f>
        <v>1.157473662777778E-2</v>
      </c>
      <c r="X5" s="78">
        <f>1/$A$1*'[1]4408Imp'!W$263</f>
        <v>1.52384098E-2</v>
      </c>
      <c r="Y5" s="78">
        <f>1/$A$1*'[1]4408Imp'!X$263</f>
        <v>1.7861906133333331E-2</v>
      </c>
      <c r="Z5" s="78">
        <f>1/$A$1*'[1]4408Imp'!Y$263</f>
        <v>1.1564489149999999E-2</v>
      </c>
      <c r="AA5" s="78">
        <f>1/$A$1*'[1]4408Imp'!Z$263</f>
        <v>4.2452084799999984E-2</v>
      </c>
      <c r="AB5" s="78">
        <f>1/$A$1*'[1]4408Imp'!AA$263</f>
        <v>4.2452084799999984E-2</v>
      </c>
      <c r="AC5" s="17"/>
      <c r="AD5" s="123">
        <f>'[1]4408Imp'!$AB$263</f>
        <v>50.401939013302986</v>
      </c>
      <c r="AE5" s="93">
        <f>'[1]4408Imp'!$AC$263</f>
        <v>44.065432534000003</v>
      </c>
      <c r="AF5" s="93">
        <f>'[1]4408Imp'!AD$263</f>
        <v>42.379945851200006</v>
      </c>
      <c r="AG5" s="93">
        <f>'[1]4408Imp'!AE$263</f>
        <v>48.367712470399994</v>
      </c>
      <c r="AH5" s="93">
        <f>'[1]4408Imp'!AF$263</f>
        <v>53.9886844567</v>
      </c>
      <c r="AI5" s="93">
        <f>'[1]4408Imp'!AG$263</f>
        <v>67.412455496100009</v>
      </c>
      <c r="AJ5" s="93">
        <f>'[1]4408Imp'!AH$263</f>
        <v>60.111133052400007</v>
      </c>
      <c r="AK5" s="93">
        <f>'[1]4408Imp'!AI$263</f>
        <v>66.876052774000001</v>
      </c>
      <c r="AL5" s="93">
        <f>'[1]4408Imp'!AJ$263</f>
        <v>54.361375440400003</v>
      </c>
      <c r="AM5" s="93">
        <f>'[1]4408Imp'!AK$263</f>
        <v>36.343854474399983</v>
      </c>
      <c r="AN5" s="93">
        <f>'[1]4408Imp'!AL$263</f>
        <v>43.969799462400012</v>
      </c>
      <c r="AO5" s="93">
        <f>'[1]4408Imp'!AM$263</f>
        <v>37.717373087999988</v>
      </c>
      <c r="AP5" s="93">
        <f>'[1]4408Imp'!AN$263</f>
        <v>27.715228939200003</v>
      </c>
      <c r="AQ5" s="93">
        <f>'[1]4408Imp'!AO$263</f>
        <v>25.7029955448</v>
      </c>
      <c r="AR5" s="93">
        <f>'[1]4408Imp'!AP$263</f>
        <v>28.624327303499996</v>
      </c>
      <c r="AS5" s="93">
        <f>'[1]4408Imp'!AQ$263</f>
        <v>23.257519848500007</v>
      </c>
      <c r="AT5" s="93">
        <f>'[1]4408Imp'!AR$263</f>
        <v>24.158441173499995</v>
      </c>
      <c r="AU5" s="93">
        <f>'[1]4408Imp'!AS$263</f>
        <v>27.091108630299999</v>
      </c>
      <c r="AV5" s="93">
        <f>'[1]4408Imp'!AT$263</f>
        <v>32.447395129</v>
      </c>
      <c r="AW5" s="93">
        <f>'[1]4408Imp'!AU$263</f>
        <v>24.590789225999995</v>
      </c>
      <c r="AX5" s="93">
        <f>'[1]4408Imp'!AV$263</f>
        <v>25.663514989000003</v>
      </c>
      <c r="AY5" s="93">
        <f>'[1]4408Imp'!AW$263</f>
        <v>32.016300455900009</v>
      </c>
      <c r="AZ5" s="93">
        <f>'[1]4408Imp'!AX$263</f>
        <v>39.529598939999993</v>
      </c>
      <c r="BA5" s="93">
        <f>'[1]4408Imp'!AY$263</f>
        <v>44.214270495999997</v>
      </c>
      <c r="BB5" s="93">
        <f>'[1]4408Imp'!AZ$263</f>
        <v>65.2603117747</v>
      </c>
      <c r="BC5" s="94">
        <f>'[1]4408Imp'!BA$263</f>
        <v>0</v>
      </c>
      <c r="BD5" s="166"/>
    </row>
    <row r="6" spans="1:56" ht="17.149999999999999" customHeight="1" thickTop="1">
      <c r="B6" s="110" t="s">
        <v>87</v>
      </c>
      <c r="C6" s="111">
        <f>1/$A$1*'[1]4408Imp'!$B$266</f>
        <v>7.7600299999999983E-4</v>
      </c>
      <c r="D6" s="112">
        <f>1/$A$1*'[1]4408Imp'!$C$266</f>
        <v>3.4505399999999991E-4</v>
      </c>
      <c r="E6" s="112">
        <f>1/$A$1*'[1]4408Imp'!D$266</f>
        <v>3.0219999999999997E-4</v>
      </c>
      <c r="F6" s="112">
        <f>1/$A$1*'[1]4408Imp'!E$266</f>
        <v>3.496599999999999E-4</v>
      </c>
      <c r="G6" s="112">
        <f>1/$A$1*'[1]4408Imp'!F$266</f>
        <v>1.5589999999999999E-4</v>
      </c>
      <c r="H6" s="112">
        <f>1/$A$1*'[1]4408Imp'!G$266</f>
        <v>1.9149999999999994E-4</v>
      </c>
      <c r="I6" s="112">
        <f>1/$A$1*'[1]4408Imp'!H$266</f>
        <v>2.4013999999999999E-4</v>
      </c>
      <c r="J6" s="112">
        <f>1/$A$1*'[1]4408Imp'!I$266</f>
        <v>4.8021999999999984E-4</v>
      </c>
      <c r="K6" s="112">
        <f>1/$A$1*'[1]4408Imp'!J$266</f>
        <v>4.8601999999999988E-4</v>
      </c>
      <c r="L6" s="112">
        <f>1/$A$1*'[1]4408Imp'!K$266</f>
        <v>4.1539999999999992E-5</v>
      </c>
      <c r="M6" s="112">
        <f>1/$A$1*'[1]4408Imp'!L$266</f>
        <v>1.317E-4</v>
      </c>
      <c r="N6" s="112">
        <f>1/$A$1*'[1]4408Imp'!M$266</f>
        <v>1.9429999999999995E-4</v>
      </c>
      <c r="O6" s="112">
        <f>1/$A$1*'[1]4408Imp'!N$266</f>
        <v>1.8315999999999997E-4</v>
      </c>
      <c r="P6" s="112">
        <f>1/$A$1*'[1]4408Imp'!O$266</f>
        <v>4.2959999999999995E-5</v>
      </c>
      <c r="Q6" s="112">
        <f>1/$A$1*'[1]4408Imp'!P$266</f>
        <v>5.3419999999999993E-5</v>
      </c>
      <c r="R6" s="112">
        <f>1/$A$1*'[1]4408Imp'!Q$266</f>
        <v>4.0359999999999993E-5</v>
      </c>
      <c r="S6" s="112">
        <f>1/$A$1*'[1]4408Imp'!R$266</f>
        <v>0</v>
      </c>
      <c r="T6" s="112">
        <f>1/$A$1*'[1]4408Imp'!S$266</f>
        <v>0</v>
      </c>
      <c r="U6" s="112">
        <f>1/$A$1*'[1]4408Imp'!T$266</f>
        <v>1.9179999999999996E-5</v>
      </c>
      <c r="V6" s="112">
        <f>1/$A$1*'[1]4408Imp'!U$266</f>
        <v>0</v>
      </c>
      <c r="W6" s="112">
        <f>1/$A$1*'[1]4408Imp'!V$266</f>
        <v>0</v>
      </c>
      <c r="X6" s="112">
        <f>1/$A$1*'[1]4408Imp'!W$266</f>
        <v>2.0271999999999994E-6</v>
      </c>
      <c r="Y6" s="112">
        <f>1/$A$1*'[1]4408Imp'!X$266</f>
        <v>5.3047399999999996E-5</v>
      </c>
      <c r="Z6" s="112">
        <f>1/$A$1*'[1]4408Imp'!Y$266</f>
        <v>7.8304499999999989E-6</v>
      </c>
      <c r="AA6" s="112">
        <f>1/$A$1*'[1]4408Imp'!Z$266</f>
        <v>1.3355999999999995E-6</v>
      </c>
      <c r="AB6" s="112">
        <f>1/$A$1*'[1]4408Imp'!AA$266</f>
        <v>1.3355999999999995E-6</v>
      </c>
      <c r="AC6" s="4"/>
      <c r="AD6" s="124">
        <f>'[1]4408Imp'!$AB$266</f>
        <v>0.30361837787699997</v>
      </c>
      <c r="AE6" s="125">
        <f>'[1]4408Imp'!$AC$266</f>
        <v>0.1512301204</v>
      </c>
      <c r="AF6" s="125">
        <f>'[1]4408Imp'!AD$266</f>
        <v>0.1599321648</v>
      </c>
      <c r="AG6" s="125">
        <f>'[1]4408Imp'!AE$266</f>
        <v>0.22072426880000001</v>
      </c>
      <c r="AH6" s="125">
        <f>'[1]4408Imp'!AF$266</f>
        <v>0.15181923890000001</v>
      </c>
      <c r="AI6" s="125">
        <f>'[1]4408Imp'!AG$266</f>
        <v>0.14347210020000001</v>
      </c>
      <c r="AJ6" s="125">
        <f>'[1]4408Imp'!AH$266</f>
        <v>0.16881793120000002</v>
      </c>
      <c r="AK6" s="125">
        <f>'[1]4408Imp'!AI$266</f>
        <v>0.43123878900000001</v>
      </c>
      <c r="AL6" s="125">
        <f>'[1]4408Imp'!AJ$266</f>
        <v>0.44966327160000003</v>
      </c>
      <c r="AM6" s="125">
        <f>'[1]4408Imp'!AK$266</f>
        <v>6.1804982799999998E-2</v>
      </c>
      <c r="AN6" s="125">
        <f>'[1]4408Imp'!AL$266</f>
        <v>0.14942494980000001</v>
      </c>
      <c r="AO6" s="125">
        <f>'[1]4408Imp'!AM$266</f>
        <v>0.20338094400000001</v>
      </c>
      <c r="AP6" s="125">
        <f>'[1]4408Imp'!AN$266</f>
        <v>0.17670111360000001</v>
      </c>
      <c r="AQ6" s="125">
        <f>'[1]4408Imp'!AO$266</f>
        <v>5.0732091899999998E-2</v>
      </c>
      <c r="AR6" s="125">
        <f>'[1]4408Imp'!AP$266</f>
        <v>6.4478747500000003E-2</v>
      </c>
      <c r="AS6" s="125">
        <f>'[1]4408Imp'!AQ$266</f>
        <v>4.5001319999999997E-2</v>
      </c>
      <c r="AT6" s="125">
        <f>'[1]4408Imp'!AR$266</f>
        <v>0</v>
      </c>
      <c r="AU6" s="125">
        <f>'[1]4408Imp'!AS$266</f>
        <v>0</v>
      </c>
      <c r="AV6" s="125">
        <f>'[1]4408Imp'!AT$266</f>
        <v>2.7049624000000001E-2</v>
      </c>
      <c r="AW6" s="125">
        <f>'[1]4408Imp'!AU$266</f>
        <v>0</v>
      </c>
      <c r="AX6" s="125">
        <f>'[1]4408Imp'!AV$266</f>
        <v>0</v>
      </c>
      <c r="AY6" s="125">
        <f>'[1]4408Imp'!AW$266</f>
        <v>2.8158904300000002E-2</v>
      </c>
      <c r="AZ6" s="125">
        <f>'[1]4408Imp'!AX$266</f>
        <v>0.14212867499999998</v>
      </c>
      <c r="BA6" s="125">
        <f>'[1]4408Imp'!AY$266</f>
        <v>9.6962333599999992E-2</v>
      </c>
      <c r="BB6" s="125">
        <f>'[1]4408Imp'!AZ$266</f>
        <v>1.6070606600000002E-2</v>
      </c>
      <c r="BC6" s="359">
        <f>'[1]4408Imp'!BA$266</f>
        <v>0</v>
      </c>
      <c r="BD6" s="166"/>
    </row>
    <row r="7" spans="1:56" ht="17.149999999999999" customHeight="1">
      <c r="B7" s="121" t="s">
        <v>85</v>
      </c>
      <c r="C7" s="108">
        <f>1/$A$1*'[1]4408Imp'!$B$268</f>
        <v>2.4251799999999994E-3</v>
      </c>
      <c r="D7" s="109">
        <f>1/$A$1*'[1]4408Imp'!$C$268</f>
        <v>1.8463999999999998E-3</v>
      </c>
      <c r="E7" s="109">
        <f>1/$A$1*'[1]4408Imp'!D$268</f>
        <v>2.0821129999999996E-3</v>
      </c>
      <c r="F7" s="109">
        <f>1/$A$1*'[1]4408Imp'!E$268</f>
        <v>1.7314999999999997E-3</v>
      </c>
      <c r="G7" s="109">
        <f>1/$A$1*'[1]4408Imp'!F$268</f>
        <v>3.1873119999999994E-3</v>
      </c>
      <c r="H7" s="109">
        <f>1/$A$1*'[1]4408Imp'!G$268</f>
        <v>2.6425279999999999E-3</v>
      </c>
      <c r="I7" s="109">
        <f>1/$A$1*'[1]4408Imp'!H$268</f>
        <v>2.4006579999999995E-3</v>
      </c>
      <c r="J7" s="109">
        <f>1/$A$1*'[1]4408Imp'!I$268</f>
        <v>2.9627999999999989E-3</v>
      </c>
      <c r="K7" s="109">
        <f>1/$A$1*'[1]4408Imp'!J$268</f>
        <v>2.1071599999999994E-3</v>
      </c>
      <c r="L7" s="109">
        <f>1/$A$1*'[1]4408Imp'!K$268</f>
        <v>4.711619999999999E-4</v>
      </c>
      <c r="M7" s="109">
        <f>1/$A$1*'[1]4408Imp'!L$268</f>
        <v>7.0323999999999994E-4</v>
      </c>
      <c r="N7" s="109">
        <f>1/$A$1*'[1]4408Imp'!M$268</f>
        <v>7.8014564102564098E-4</v>
      </c>
      <c r="O7" s="109">
        <f>1/$A$1*'[1]4408Imp'!N$268</f>
        <v>6.1176174999999988E-4</v>
      </c>
      <c r="P7" s="109">
        <f>1/$A$1*'[1]4408Imp'!O$268</f>
        <v>6.4879272727272721E-4</v>
      </c>
      <c r="Q7" s="109">
        <f>1/$A$1*'[1]4408Imp'!P$268</f>
        <v>3.5413999999999997E-4</v>
      </c>
      <c r="R7" s="109">
        <f>1/$A$1*'[1]4408Imp'!Q$268</f>
        <v>3.1599999999999993E-4</v>
      </c>
      <c r="S7" s="109">
        <f>1/$A$1*'[1]4408Imp'!R$268</f>
        <v>1.6005681818181814E-4</v>
      </c>
      <c r="T7" s="109">
        <f>1/$A$1*'[1]4408Imp'!S$268</f>
        <v>1.8165333333333331E-4</v>
      </c>
      <c r="U7" s="109">
        <f>1/$A$1*'[1]4408Imp'!T$268</f>
        <v>8.3087647058823513E-5</v>
      </c>
      <c r="V7" s="109">
        <f>1/$A$1*'[1]4408Imp'!U$268</f>
        <v>1.453348148148148E-4</v>
      </c>
      <c r="W7" s="109">
        <f>1/$A$1*'[1]4408Imp'!V$268</f>
        <v>1.2602799999999998E-4</v>
      </c>
      <c r="X7" s="109">
        <f>1/$A$1*'[1]4408Imp'!W$268</f>
        <v>1.143848E-4</v>
      </c>
      <c r="Y7" s="109">
        <f>1/$A$1*'[1]4408Imp'!X$268</f>
        <v>1.8104359999999997E-4</v>
      </c>
      <c r="Z7" s="109">
        <f>1/$A$1*'[1]4408Imp'!Y$268</f>
        <v>3.1000499999999996E-5</v>
      </c>
      <c r="AA7" s="109">
        <f>1/$A$1*'[1]4408Imp'!Z$268</f>
        <v>0</v>
      </c>
      <c r="AB7" s="109">
        <f>1/$A$1*'[1]4408Imp'!AA$268</f>
        <v>0</v>
      </c>
      <c r="AC7" s="4"/>
      <c r="AD7" s="360">
        <f>'[1]4408Imp'!$AB$268</f>
        <v>6.0897933640110002</v>
      </c>
      <c r="AE7" s="248">
        <f>'[1]4408Imp'!$AC$268</f>
        <v>4.9186020627999998</v>
      </c>
      <c r="AF7" s="248">
        <f>'[1]4408Imp'!AD$268</f>
        <v>4.8805943088000001</v>
      </c>
      <c r="AG7" s="248">
        <f>'[1]4408Imp'!AE$268</f>
        <v>3.5884186576000001</v>
      </c>
      <c r="AH7" s="248">
        <f>'[1]4408Imp'!AF$268</f>
        <v>7.7103017110000005</v>
      </c>
      <c r="AI7" s="248">
        <f>'[1]4408Imp'!AG$268</f>
        <v>7.1388448560000004</v>
      </c>
      <c r="AJ7" s="248">
        <f>'[1]4408Imp'!AH$268</f>
        <v>7.0074232415999997</v>
      </c>
      <c r="AK7" s="248">
        <f>'[1]4408Imp'!AI$268</f>
        <v>8.9147228715000004</v>
      </c>
      <c r="AL7" s="248">
        <f>'[1]4408Imp'!AJ$268</f>
        <v>6.6404634420000015</v>
      </c>
      <c r="AM7" s="248">
        <f>'[1]4408Imp'!AK$268</f>
        <v>1.4776427511999999</v>
      </c>
      <c r="AN7" s="248">
        <f>'[1]4408Imp'!AL$268</f>
        <v>2.4163030134000003</v>
      </c>
      <c r="AO7" s="248">
        <f>'[1]4408Imp'!AM$268</f>
        <v>2.7779211359999998</v>
      </c>
      <c r="AP7" s="248">
        <f>'[1]4408Imp'!AN$268</f>
        <v>2.2515246335999999</v>
      </c>
      <c r="AQ7" s="248">
        <f>'[1]4408Imp'!AO$268</f>
        <v>1.988019609</v>
      </c>
      <c r="AR7" s="248">
        <f>'[1]4408Imp'!AP$268</f>
        <v>1.1410831910000001</v>
      </c>
      <c r="AS7" s="248">
        <f>'[1]4408Imp'!AQ$268</f>
        <v>1.1804736055</v>
      </c>
      <c r="AT7" s="248">
        <f>'[1]4408Imp'!AR$268</f>
        <v>0.68501834779999993</v>
      </c>
      <c r="AU7" s="248">
        <f>'[1]4408Imp'!AS$268</f>
        <v>0.65650707979999989</v>
      </c>
      <c r="AV7" s="248">
        <f>'[1]4408Imp'!AT$268</f>
        <v>0.41907784999999997</v>
      </c>
      <c r="AW7" s="248">
        <f>'[1]4408Imp'!AU$268</f>
        <v>0.73528312200000001</v>
      </c>
      <c r="AX7" s="248">
        <f>'[1]4408Imp'!AV$268</f>
        <v>0.61572461180000004</v>
      </c>
      <c r="AY7" s="248">
        <f>'[1]4408Imp'!AW$268</f>
        <v>0.65381430050000011</v>
      </c>
      <c r="AZ7" s="248">
        <f>'[1]4408Imp'!AX$268</f>
        <v>1.1354014619999999</v>
      </c>
      <c r="BA7" s="248">
        <f>'[1]4408Imp'!AY$268</f>
        <v>0.22557215559999999</v>
      </c>
      <c r="BB7" s="248">
        <f>'[1]4408Imp'!AZ$268</f>
        <v>7.5743500000000006E-6</v>
      </c>
      <c r="BC7" s="249">
        <f>'[1]4408Imp'!BA$268</f>
        <v>0</v>
      </c>
      <c r="BD7" s="166"/>
    </row>
    <row r="8" spans="1:56" ht="17.149999999999999" customHeight="1">
      <c r="B8" s="18" t="s">
        <v>86</v>
      </c>
      <c r="C8" s="51">
        <f>1/$A$1*'[1]4408Imp'!$B$269</f>
        <v>3.8999999999999993E-5</v>
      </c>
      <c r="D8" s="52">
        <f>1/$A$1*'[1]4408Imp'!$C$269</f>
        <v>0</v>
      </c>
      <c r="E8" s="52">
        <f>1/$A$1*'[1]4408Imp'!D$269</f>
        <v>5.9999999999999993E-6</v>
      </c>
      <c r="F8" s="52">
        <f>1/$A$1*'[1]4408Imp'!E$269</f>
        <v>9.8559999999999978E-5</v>
      </c>
      <c r="G8" s="52">
        <f>1/$A$1*'[1]4408Imp'!F$269</f>
        <v>3.999999999999999E-6</v>
      </c>
      <c r="H8" s="52">
        <f>1/$A$1*'[1]4408Imp'!G$269</f>
        <v>0</v>
      </c>
      <c r="I8" s="52">
        <f>1/$A$1*'[1]4408Imp'!H$269</f>
        <v>3.5999999999999994E-5</v>
      </c>
      <c r="J8" s="52">
        <f>1/$A$1*'[1]4408Imp'!I$269</f>
        <v>3.1501999999999995E-4</v>
      </c>
      <c r="K8" s="52">
        <f>1/$A$1*'[1]4408Imp'!J$269</f>
        <v>3.3133999999999995E-4</v>
      </c>
      <c r="L8" s="52">
        <f>1/$A$1*'[1]4408Imp'!K$269</f>
        <v>1.2127999999999996E-4</v>
      </c>
      <c r="M8" s="52">
        <f>1/$A$1*'[1]4408Imp'!L$269</f>
        <v>2.2835999999999993E-4</v>
      </c>
      <c r="N8" s="52">
        <f>1/$A$1*'[1]4408Imp'!M$269</f>
        <v>1.5287999999999996E-4</v>
      </c>
      <c r="O8" s="52">
        <f>1/$A$1*'[1]4408Imp'!N$269</f>
        <v>7.9239999999999993E-5</v>
      </c>
      <c r="P8" s="52">
        <f>1/$A$1*'[1]4408Imp'!O$269</f>
        <v>0</v>
      </c>
      <c r="Q8" s="52">
        <f>1/$A$1*'[1]4408Imp'!P$269</f>
        <v>0</v>
      </c>
      <c r="R8" s="52">
        <f>1/$A$1*'[1]4408Imp'!Q$269</f>
        <v>0</v>
      </c>
      <c r="S8" s="52">
        <f>1/$A$1*'[1]4408Imp'!R$269</f>
        <v>0</v>
      </c>
      <c r="T8" s="52">
        <f>1/$A$1*'[1]4408Imp'!S$269</f>
        <v>0</v>
      </c>
      <c r="U8" s="52">
        <f>1/$A$1*'[1]4408Imp'!T$269</f>
        <v>0</v>
      </c>
      <c r="V8" s="52">
        <f>1/$A$1*'[1]4408Imp'!U$269</f>
        <v>0</v>
      </c>
      <c r="W8" s="52">
        <f>1/$A$1*'[1]4408Imp'!V$269</f>
        <v>0</v>
      </c>
      <c r="X8" s="52">
        <f>1/$A$1*'[1]4408Imp'!W$269</f>
        <v>0</v>
      </c>
      <c r="Y8" s="52">
        <f>1/$A$1*'[1]4408Imp'!X$269</f>
        <v>0</v>
      </c>
      <c r="Z8" s="52">
        <f>1/$A$1*'[1]4408Imp'!Y$269</f>
        <v>0</v>
      </c>
      <c r="AA8" s="52">
        <f>1/$A$1*'[1]4408Imp'!Z$269</f>
        <v>0</v>
      </c>
      <c r="AB8" s="52">
        <f>1/$A$1*'[1]4408Imp'!AA$269</f>
        <v>0</v>
      </c>
      <c r="AC8" s="4"/>
      <c r="AD8" s="96">
        <f>'[1]4408Imp'!$AB$269</f>
        <v>7.1414680772999992E-2</v>
      </c>
      <c r="AE8" s="97">
        <f>'[1]4408Imp'!$AC$269</f>
        <v>0</v>
      </c>
      <c r="AF8" s="97">
        <f>'[1]4408Imp'!AD$269</f>
        <v>1.9377235199999999E-2</v>
      </c>
      <c r="AG8" s="97">
        <f>'[1]4408Imp'!AE$269</f>
        <v>2.7787928000000003E-2</v>
      </c>
      <c r="AH8" s="97">
        <f>'[1]4408Imp'!AF$269</f>
        <v>1.6643382000000001E-3</v>
      </c>
      <c r="AI8" s="97">
        <f>'[1]4408Imp'!AG$269</f>
        <v>0</v>
      </c>
      <c r="AJ8" s="97">
        <f>'[1]4408Imp'!AH$269</f>
        <v>6.2820179200000006E-2</v>
      </c>
      <c r="AK8" s="97">
        <f>'[1]4408Imp'!AI$269</f>
        <v>1.3663103814999999</v>
      </c>
      <c r="AL8" s="97">
        <f>'[1]4408Imp'!AJ$269</f>
        <v>1.4130049140000003</v>
      </c>
      <c r="AM8" s="97">
        <f>'[1]4408Imp'!AK$269</f>
        <v>0.47763391720000004</v>
      </c>
      <c r="AN8" s="97">
        <f>'[1]4408Imp'!AL$269</f>
        <v>1.2444067503</v>
      </c>
      <c r="AO8" s="97">
        <f>'[1]4408Imp'!AM$269</f>
        <v>0.80573275199999994</v>
      </c>
      <c r="AP8" s="97">
        <f>'[1]4408Imp'!AN$269</f>
        <v>0.41356427200000001</v>
      </c>
      <c r="AQ8" s="97">
        <f>'[1]4408Imp'!AO$269</f>
        <v>0</v>
      </c>
      <c r="AR8" s="97">
        <f>'[1]4408Imp'!AP$269</f>
        <v>0</v>
      </c>
      <c r="AS8" s="97">
        <f>'[1]4408Imp'!AQ$269</f>
        <v>0</v>
      </c>
      <c r="AT8" s="97">
        <f>'[1]4408Imp'!AR$269</f>
        <v>0</v>
      </c>
      <c r="AU8" s="97">
        <f>'[1]4408Imp'!AS$269</f>
        <v>0</v>
      </c>
      <c r="AV8" s="97">
        <f>'[1]4408Imp'!AT$269</f>
        <v>0</v>
      </c>
      <c r="AW8" s="97">
        <f>'[1]4408Imp'!AU$269</f>
        <v>0</v>
      </c>
      <c r="AX8" s="97">
        <f>'[1]4408Imp'!AV$269</f>
        <v>0</v>
      </c>
      <c r="AY8" s="97">
        <f>'[1]4408Imp'!AW$269</f>
        <v>0</v>
      </c>
      <c r="AZ8" s="97">
        <f>'[1]4408Imp'!AX$269</f>
        <v>0</v>
      </c>
      <c r="BA8" s="97">
        <f>'[1]4408Imp'!AY$269</f>
        <v>0</v>
      </c>
      <c r="BB8" s="97">
        <f>'[1]4408Imp'!AZ$269</f>
        <v>0</v>
      </c>
      <c r="BC8" s="251">
        <f>'[1]4408Imp'!BA$269</f>
        <v>0</v>
      </c>
      <c r="BD8" s="166"/>
    </row>
    <row r="9" spans="1:56" ht="17.149999999999999" customHeight="1">
      <c r="B9" s="18" t="s">
        <v>88</v>
      </c>
      <c r="C9" s="51">
        <f>1/$A$1*'[1]4408Imp'!$B$267</f>
        <v>1.1179999999999998E-4</v>
      </c>
      <c r="D9" s="52">
        <f>1/$A$1*'[1]4408Imp'!$C$267</f>
        <v>1.0093999999999998E-4</v>
      </c>
      <c r="E9" s="52">
        <f>1/$A$1*'[1]4408Imp'!D$267</f>
        <v>1.0343899999999998E-4</v>
      </c>
      <c r="F9" s="52">
        <f>1/$A$1*'[1]4408Imp'!E$267</f>
        <v>1.9212E-4</v>
      </c>
      <c r="G9" s="52">
        <f>1/$A$1*'[1]4408Imp'!F$267</f>
        <v>1.4967199999999997E-4</v>
      </c>
      <c r="H9" s="52">
        <f>1/$A$1*'[1]4408Imp'!G$267</f>
        <v>4.1436499999999993E-4</v>
      </c>
      <c r="I9" s="52">
        <f>1/$A$1*'[1]4408Imp'!H$267</f>
        <v>6.410999999999997E-4</v>
      </c>
      <c r="J9" s="52">
        <f>1/$A$1*'[1]4408Imp'!I$267</f>
        <v>6.3395499999999985E-4</v>
      </c>
      <c r="K9" s="52">
        <f>1/$A$1*'[1]4408Imp'!J$267</f>
        <v>5.0366399999999991E-4</v>
      </c>
      <c r="L9" s="52">
        <f>1/$A$1*'[1]4408Imp'!K$267</f>
        <v>8.2729361702127654E-5</v>
      </c>
      <c r="M9" s="52">
        <f>1/$A$1*'[1]4408Imp'!L$267</f>
        <v>1.1399874468085106E-4</v>
      </c>
      <c r="N9" s="52">
        <f>1/$A$1*'[1]4408Imp'!M$267</f>
        <v>4.4499999999999997E-5</v>
      </c>
      <c r="O9" s="52">
        <f>1/$A$1*'[1]4408Imp'!N$267</f>
        <v>2.0759999999999998E-5</v>
      </c>
      <c r="P9" s="52">
        <f>1/$A$1*'[1]4408Imp'!O$267</f>
        <v>8.5961428571428548E-5</v>
      </c>
      <c r="Q9" s="52">
        <f>1/$A$1*'[1]4408Imp'!P$267</f>
        <v>5.8559999999999995E-5</v>
      </c>
      <c r="R9" s="52">
        <f>1/$A$1*'[1]4408Imp'!Q$267</f>
        <v>7.252857142857142E-5</v>
      </c>
      <c r="S9" s="52">
        <f>1/$A$1*'[1]4408Imp'!R$267</f>
        <v>1.5341999999999998E-4</v>
      </c>
      <c r="T9" s="52">
        <f>1/$A$1*'[1]4408Imp'!S$267</f>
        <v>2.6419999999999998E-5</v>
      </c>
      <c r="U9" s="52">
        <f>1/$A$1*'[1]4408Imp'!T$267</f>
        <v>1.7419999999999999E-5</v>
      </c>
      <c r="V9" s="52">
        <f>1/$A$1*'[1]4408Imp'!U$267</f>
        <v>3.2567199999999995E-5</v>
      </c>
      <c r="W9" s="52">
        <f>1/$A$1*'[1]4408Imp'!V$267</f>
        <v>2.5921199999999998E-5</v>
      </c>
      <c r="X9" s="52">
        <f>1/$A$1*'[1]4408Imp'!W$267</f>
        <v>2.1139999999999997E-7</v>
      </c>
      <c r="Y9" s="52">
        <f>1/$A$1*'[1]4408Imp'!X$267</f>
        <v>2.9119999999999996E-7</v>
      </c>
      <c r="Z9" s="52">
        <f>1/$A$1*'[1]4408Imp'!Y$267</f>
        <v>5.4599999999999993E-8</v>
      </c>
      <c r="AA9" s="52">
        <f>1/$A$1*'[1]4408Imp'!Z$267</f>
        <v>1.7359999999999999E-7</v>
      </c>
      <c r="AB9" s="52">
        <f>1/$A$1*'[1]4408Imp'!AA$267</f>
        <v>1.7359999999999999E-7</v>
      </c>
      <c r="AC9" s="4"/>
      <c r="AD9" s="96">
        <f>'[1]4408Imp'!$AB$267</f>
        <v>0.40688477656800004</v>
      </c>
      <c r="AE9" s="97">
        <f>'[1]4408Imp'!$AC$267</f>
        <v>0.40296357719999998</v>
      </c>
      <c r="AF9" s="97">
        <f>'[1]4408Imp'!AD$267</f>
        <v>0.4823401584</v>
      </c>
      <c r="AG9" s="97">
        <f>'[1]4408Imp'!AE$267</f>
        <v>0.47555082400000004</v>
      </c>
      <c r="AH9" s="97">
        <f>'[1]4408Imp'!AF$267</f>
        <v>0.37187012450000001</v>
      </c>
      <c r="AI9" s="97">
        <f>'[1]4408Imp'!AG$267</f>
        <v>0.86117597280000002</v>
      </c>
      <c r="AJ9" s="97">
        <f>'[1]4408Imp'!AH$267</f>
        <v>1.8483323476</v>
      </c>
      <c r="AK9" s="97">
        <f>'[1]4408Imp'!AI$267</f>
        <v>2.4512639654999999</v>
      </c>
      <c r="AL9" s="97">
        <f>'[1]4408Imp'!AJ$267</f>
        <v>1.7732817864000006</v>
      </c>
      <c r="AM9" s="97">
        <f>'[1]4408Imp'!AK$267</f>
        <v>0.25143780640000002</v>
      </c>
      <c r="AN9" s="97">
        <f>'[1]4408Imp'!AL$267</f>
        <v>0.38226559500000007</v>
      </c>
      <c r="AO9" s="97">
        <f>'[1]4408Imp'!AM$267</f>
        <v>0.20811235199999997</v>
      </c>
      <c r="AP9" s="97">
        <f>'[1]4408Imp'!AN$267</f>
        <v>0.1524068304</v>
      </c>
      <c r="AQ9" s="97">
        <f>'[1]4408Imp'!AO$267</f>
        <v>0.19638481890000001</v>
      </c>
      <c r="AR9" s="97">
        <f>'[1]4408Imp'!AP$267</f>
        <v>0.15820442250000002</v>
      </c>
      <c r="AS9" s="97">
        <f>'[1]4408Imp'!AQ$267</f>
        <v>0.1164919525</v>
      </c>
      <c r="AT9" s="97">
        <f>'[1]4408Imp'!AR$267</f>
        <v>0.60132121120000004</v>
      </c>
      <c r="AU9" s="97">
        <f>'[1]4408Imp'!AS$267</f>
        <v>0.18418854739999999</v>
      </c>
      <c r="AV9" s="97">
        <f>'[1]4408Imp'!AT$267</f>
        <v>4.5785008000000002E-2</v>
      </c>
      <c r="AW9" s="97">
        <f>'[1]4408Imp'!AU$267</f>
        <v>0.100784107</v>
      </c>
      <c r="AX9" s="97">
        <f>'[1]4408Imp'!AV$267</f>
        <v>0.1021035424</v>
      </c>
      <c r="AY9" s="97">
        <f>'[1]4408Imp'!AW$267</f>
        <v>2.7249408000000006E-3</v>
      </c>
      <c r="AZ9" s="97">
        <f>'[1]4408Imp'!AX$267</f>
        <v>2.616705E-3</v>
      </c>
      <c r="BA9" s="97">
        <f>'[1]4408Imp'!AY$267</f>
        <v>3.1573959999999998E-4</v>
      </c>
      <c r="BB9" s="97">
        <f>'[1]4408Imp'!AZ$267</f>
        <v>3.5599445000000004E-4</v>
      </c>
      <c r="BC9" s="251">
        <f>'[1]4408Imp'!BA$267</f>
        <v>0</v>
      </c>
      <c r="BD9" s="166"/>
    </row>
    <row r="10" spans="1:56" ht="17.149999999999999" customHeight="1">
      <c r="B10" s="15" t="s">
        <v>206</v>
      </c>
      <c r="C10" s="27">
        <f>1/$A$1*'[1]4408Imp'!$B$264</f>
        <v>4.4781305999999986E-2</v>
      </c>
      <c r="D10" s="29">
        <f>1/$A$1*'[1]4408Imp'!$C$264</f>
        <v>4.0285444999999996E-2</v>
      </c>
      <c r="E10" s="29">
        <f>1/$A$1*'[1]4408Imp'!D$264</f>
        <v>3.750564E-2</v>
      </c>
      <c r="F10" s="29">
        <f>1/$A$1*'[1]4408Imp'!E$264</f>
        <v>3.831595799999999E-2</v>
      </c>
      <c r="G10" s="29">
        <f>1/$A$1*'[1]4408Imp'!F$264</f>
        <v>3.4722540999999996E-2</v>
      </c>
      <c r="H10" s="29">
        <f>1/$A$1*'[1]4408Imp'!G$264</f>
        <v>3.1541958000000002E-2</v>
      </c>
      <c r="I10" s="29">
        <f>1/$A$1*'[1]4408Imp'!H$264</f>
        <v>3.323155399999999E-2</v>
      </c>
      <c r="J10" s="29">
        <f>1/$A$1*'[1]4408Imp'!I$264</f>
        <v>2.4884548999999992E-2</v>
      </c>
      <c r="K10" s="29">
        <f>1/$A$1*'[1]4408Imp'!J$264</f>
        <v>1.2223301999999998E-2</v>
      </c>
      <c r="L10" s="29">
        <f>1/$A$1*'[1]4408Imp'!K$264</f>
        <v>2.2359835931789734E-2</v>
      </c>
      <c r="M10" s="29">
        <f>1/$A$1*'[1]4408Imp'!L$264</f>
        <v>2.9072409474637677E-2</v>
      </c>
      <c r="N10" s="29">
        <f>1/$A$1*'[1]4408Imp'!M$264</f>
        <v>1.9198798085053835E-2</v>
      </c>
      <c r="O10" s="29">
        <f>1/$A$1*'[1]4408Imp'!N$264</f>
        <v>1.6588304273109242E-2</v>
      </c>
      <c r="P10" s="29">
        <f>1/$A$1*'[1]4408Imp'!O$264</f>
        <v>1.2414946373376624E-2</v>
      </c>
      <c r="Q10" s="29">
        <f>1/$A$1*'[1]4408Imp'!P$264</f>
        <v>1.4600826063125762E-2</v>
      </c>
      <c r="R10" s="29">
        <f>1/$A$1*'[1]4408Imp'!Q$264</f>
        <v>1.1261294359649121E-2</v>
      </c>
      <c r="S10" s="29">
        <f>1/$A$1*'[1]4408Imp'!R$264</f>
        <v>9.5611315192797551E-3</v>
      </c>
      <c r="T10" s="29">
        <f>1/$A$1*'[1]4408Imp'!S$264</f>
        <v>1.0284236483760681E-2</v>
      </c>
      <c r="U10" s="29">
        <f>1/$A$1*'[1]4408Imp'!T$264</f>
        <v>1.0552573988888888E-2</v>
      </c>
      <c r="V10" s="29">
        <f>1/$A$1*'[1]4408Imp'!U$264</f>
        <v>9.6603952789594948E-3</v>
      </c>
      <c r="W10" s="29">
        <f>1/$A$1*'[1]4408Imp'!V$264</f>
        <v>1.0377889177777778E-2</v>
      </c>
      <c r="X10" s="29">
        <f>1/$A$1*'[1]4408Imp'!W$264</f>
        <v>1.47143308E-2</v>
      </c>
      <c r="Y10" s="29">
        <f>1/$A$1*'[1]4408Imp'!X$264</f>
        <v>1.7100440333333331E-2</v>
      </c>
      <c r="Z10" s="29">
        <f>1/$A$1*'[1]4408Imp'!Y$264</f>
        <v>1.1376634799999999E-2</v>
      </c>
      <c r="AA10" s="29">
        <f>1/$A$1*'[1]4408Imp'!Z$264</f>
        <v>4.236403519999999E-2</v>
      </c>
      <c r="AB10" s="29">
        <f>1/$A$1*'[1]4408Imp'!AA$264</f>
        <v>4.236403519999999E-2</v>
      </c>
      <c r="AC10" s="4"/>
      <c r="AD10" s="128">
        <f>'[1]4408Imp'!$AB$264</f>
        <v>42.554768876345989</v>
      </c>
      <c r="AE10" s="129">
        <f>'[1]4408Imp'!$AC$264</f>
        <v>37.947288479999997</v>
      </c>
      <c r="AF10" s="129">
        <f>'[1]4408Imp'!AD$264</f>
        <v>36.341033486400001</v>
      </c>
      <c r="AG10" s="129">
        <f>'[1]4408Imp'!AE$264</f>
        <v>43.393447372799997</v>
      </c>
      <c r="AH10" s="129">
        <f>'[1]4408Imp'!AF$264</f>
        <v>45.06855192279999</v>
      </c>
      <c r="AI10" s="129">
        <f>'[1]4408Imp'!AG$264</f>
        <v>58.981635183900003</v>
      </c>
      <c r="AJ10" s="129">
        <f>'[1]4408Imp'!AH$264</f>
        <v>50.661587900400015</v>
      </c>
      <c r="AK10" s="129">
        <f>'[1]4408Imp'!AI$264</f>
        <v>52.29865140550001</v>
      </c>
      <c r="AL10" s="129">
        <f>'[1]4408Imp'!AJ$264</f>
        <v>42.442666746400008</v>
      </c>
      <c r="AM10" s="129">
        <f>'[1]4408Imp'!AK$264</f>
        <v>33.548160593199995</v>
      </c>
      <c r="AN10" s="129">
        <f>'[1]4408Imp'!AL$264</f>
        <v>39.3849190404</v>
      </c>
      <c r="AO10" s="129">
        <f>'[1]4408Imp'!AM$264</f>
        <v>33.434829407999992</v>
      </c>
      <c r="AP10" s="129">
        <f>'[1]4408Imp'!AN$264</f>
        <v>24.087661664000002</v>
      </c>
      <c r="AQ10" s="129">
        <f>'[1]4408Imp'!AO$264</f>
        <v>22.195613598599994</v>
      </c>
      <c r="AR10" s="129">
        <f>'[1]4408Imp'!AP$264</f>
        <v>25.194265182499997</v>
      </c>
      <c r="AS10" s="129">
        <f>'[1]4408Imp'!AQ$264</f>
        <v>18.792535698999998</v>
      </c>
      <c r="AT10" s="129">
        <f>'[1]4408Imp'!AR$264</f>
        <v>16.689806099899997</v>
      </c>
      <c r="AU10" s="129">
        <f>'[1]4408Imp'!AS$264</f>
        <v>18.135216442199997</v>
      </c>
      <c r="AV10" s="129">
        <f>'[1]4408Imp'!AT$264</f>
        <v>23.803580545000003</v>
      </c>
      <c r="AW10" s="129">
        <f>'[1]4408Imp'!AU$264</f>
        <v>19.642729087999999</v>
      </c>
      <c r="AX10" s="129">
        <f>'[1]4408Imp'!AV$264</f>
        <v>22.3185525918</v>
      </c>
      <c r="AY10" s="129">
        <f>'[1]4408Imp'!AW$264</f>
        <v>30.232237717700002</v>
      </c>
      <c r="AZ10" s="129">
        <f>'[1]4408Imp'!AX$264</f>
        <v>36.593068355999996</v>
      </c>
      <c r="BA10" s="129">
        <f>'[1]4408Imp'!AY$264</f>
        <v>43.515789622800007</v>
      </c>
      <c r="BB10" s="129">
        <f>'[1]4408Imp'!AZ$264</f>
        <v>65.062357219500015</v>
      </c>
      <c r="BC10" s="253">
        <f>'[1]4408Imp'!BA$264</f>
        <v>0</v>
      </c>
      <c r="BD10" s="166"/>
    </row>
    <row r="11" spans="1:56">
      <c r="B11" s="5" t="s">
        <v>184</v>
      </c>
      <c r="C11" s="35">
        <f>1/$A$1*'[1]4408Imp'!$B$84</f>
        <v>2.9897891999999995E-2</v>
      </c>
      <c r="D11" s="10">
        <f>1/$A$1*'[1]4408Imp'!$C$84</f>
        <v>2.6965059999999996E-2</v>
      </c>
      <c r="E11" s="10">
        <f>1/$A$1*'[1]4408Imp'!D$84</f>
        <v>2.5174644999999995E-2</v>
      </c>
      <c r="F11" s="10">
        <f>1/$A$1*'[1]4408Imp'!E$84</f>
        <v>2.2546239999999995E-2</v>
      </c>
      <c r="G11" s="10">
        <f>1/$A$1*'[1]4408Imp'!F$84</f>
        <v>2.274282E-2</v>
      </c>
      <c r="H11" s="10">
        <f>1/$A$1*'[1]4408Imp'!G$84</f>
        <v>1.7604588999999997E-2</v>
      </c>
      <c r="I11" s="10">
        <f>1/$A$1*'[1]4408Imp'!H$84</f>
        <v>2.0420939999999995E-2</v>
      </c>
      <c r="J11" s="10">
        <f>1/$A$1*'[1]4408Imp'!I$84</f>
        <v>1.4341859999999996E-2</v>
      </c>
      <c r="K11" s="10">
        <f>1/$A$1*'[1]4408Imp'!J$84</f>
        <v>2.9302709999999995E-3</v>
      </c>
      <c r="L11" s="10">
        <f>1/$A$1*'[1]4408Imp'!K$84</f>
        <v>1.2141684E-2</v>
      </c>
      <c r="M11" s="10">
        <f>1/$A$1*'[1]4408Imp'!L$84</f>
        <v>1.8200279999999996E-2</v>
      </c>
      <c r="N11" s="10">
        <f>1/$A$1*'[1]4408Imp'!M$84</f>
        <v>1.186243653846154E-2</v>
      </c>
      <c r="O11" s="10">
        <f>1/$A$1*'[1]4408Imp'!N$84</f>
        <v>1.0381619999999999E-2</v>
      </c>
      <c r="P11" s="10">
        <f>1/$A$1*'[1]4408Imp'!O$84</f>
        <v>5.0376824999999988E-3</v>
      </c>
      <c r="Q11" s="10">
        <f>1/$A$1*'[1]4408Imp'!P$84</f>
        <v>7.0617799999999984E-3</v>
      </c>
      <c r="R11" s="10">
        <f>1/$A$1*'[1]4408Imp'!Q$84</f>
        <v>4.3803999999999996E-3</v>
      </c>
      <c r="S11" s="10">
        <f>1/$A$1*'[1]4408Imp'!R$84</f>
        <v>4.0667200000000002E-3</v>
      </c>
      <c r="T11" s="10">
        <f>1/$A$1*'[1]4408Imp'!S$84</f>
        <v>4.1636999999999993E-3</v>
      </c>
      <c r="U11" s="10">
        <f>1/$A$1*'[1]4408Imp'!T$84</f>
        <v>4.6695599999999988E-3</v>
      </c>
      <c r="V11" s="10">
        <f>1/$A$1*'[1]4408Imp'!U$84</f>
        <v>4.8885399999999985E-3</v>
      </c>
      <c r="W11" s="10">
        <f>1/$A$1*'[1]4408Imp'!V$84</f>
        <v>4.9235909999999997E-3</v>
      </c>
      <c r="X11" s="10">
        <f>1/$A$1*'[1]4408Imp'!W$84</f>
        <v>7.4406343999999991E-3</v>
      </c>
      <c r="Y11" s="10">
        <f>1/$A$1*'[1]4408Imp'!X$84</f>
        <v>8.2026765999999984E-3</v>
      </c>
      <c r="Z11" s="10">
        <f>1/$A$1*'[1]4408Imp'!Y$84</f>
        <v>1.6312199999999998E-3</v>
      </c>
      <c r="AA11" s="10">
        <f>1/$A$1*'[1]4408Imp'!Z$84</f>
        <v>2.5052385599999994E-2</v>
      </c>
      <c r="AB11" s="10">
        <f>1/$A$1*'[1]4408Imp'!AA$84</f>
        <v>2.5052385599999994E-2</v>
      </c>
      <c r="AC11" s="4"/>
      <c r="AD11" s="86">
        <f>'[1]4408Imp'!$AB$84</f>
        <v>13.553429662679999</v>
      </c>
      <c r="AE11" s="87">
        <f>'[1]4408Imp'!$AC$84</f>
        <v>11.861811815199999</v>
      </c>
      <c r="AF11" s="87">
        <f>'[1]4408Imp'!AD$84</f>
        <v>11.946207340799999</v>
      </c>
      <c r="AG11" s="87">
        <f>'[1]4408Imp'!AE$84</f>
        <v>12.4101542544</v>
      </c>
      <c r="AH11" s="87">
        <f>'[1]4408Imp'!AF$84</f>
        <v>14.031879876700001</v>
      </c>
      <c r="AI11" s="87">
        <f>'[1]4408Imp'!AG$84</f>
        <v>12.863113177200001</v>
      </c>
      <c r="AJ11" s="87">
        <f>'[1]4408Imp'!AH$84</f>
        <v>11.875427132</v>
      </c>
      <c r="AK11" s="87">
        <f>'[1]4408Imp'!AI$84</f>
        <v>14.249496909000001</v>
      </c>
      <c r="AL11" s="87">
        <f>'[1]4408Imp'!AJ$84</f>
        <v>6.8043105620000004</v>
      </c>
      <c r="AM11" s="87">
        <f>'[1]4408Imp'!AK$84</f>
        <v>7.5695042807999995</v>
      </c>
      <c r="AN11" s="87">
        <f>'[1]4408Imp'!AL$84</f>
        <v>10.1921353812</v>
      </c>
      <c r="AO11" s="87">
        <f>'[1]4408Imp'!AM$84</f>
        <v>7.9792265759999994</v>
      </c>
      <c r="AP11" s="87">
        <f>'[1]4408Imp'!AN$84</f>
        <v>5.2935417392000002</v>
      </c>
      <c r="AQ11" s="87">
        <f>'[1]4408Imp'!AO$84</f>
        <v>2.1758926349999999</v>
      </c>
      <c r="AR11" s="87">
        <f>'[1]4408Imp'!AP$84</f>
        <v>4.0991863875000005</v>
      </c>
      <c r="AS11" s="87">
        <f>'[1]4408Imp'!AQ$84</f>
        <v>2.2576505419999999</v>
      </c>
      <c r="AT11" s="87">
        <f>'[1]4408Imp'!AR$84</f>
        <v>2.1740833210999999</v>
      </c>
      <c r="AU11" s="87">
        <f>'[1]4408Imp'!AS$84</f>
        <v>2.5263955573999999</v>
      </c>
      <c r="AV11" s="87">
        <f>'[1]4408Imp'!AT$84</f>
        <v>2.8750145900000001</v>
      </c>
      <c r="AW11" s="87">
        <f>'[1]4408Imp'!AU$84</f>
        <v>2.5977616870000002</v>
      </c>
      <c r="AX11" s="87">
        <f>'[1]4408Imp'!AV$84</f>
        <v>2.8391197098000003</v>
      </c>
      <c r="AY11" s="87">
        <f>'[1]4408Imp'!AW$84</f>
        <v>4.5486937675000005</v>
      </c>
      <c r="AZ11" s="87">
        <f>'[1]4408Imp'!AX$84</f>
        <v>4.9840743419999995</v>
      </c>
      <c r="BA11" s="87">
        <f>'[1]4408Imp'!AY$84</f>
        <v>1.7940378136999999</v>
      </c>
      <c r="BB11" s="87">
        <f>'[1]4408Imp'!AZ$84</f>
        <v>21.552748002000001</v>
      </c>
      <c r="BC11" s="235">
        <f>'[1]4408Imp'!BA$84</f>
        <v>0</v>
      </c>
      <c r="BD11" s="166"/>
    </row>
    <row r="12" spans="1:56">
      <c r="B12" s="5" t="s">
        <v>16</v>
      </c>
      <c r="C12" s="20">
        <f t="shared" ref="C12:AB12" si="2">SUM(C10:C10)-SUM(C11:C11)</f>
        <v>1.4883413999999991E-2</v>
      </c>
      <c r="D12" s="16">
        <f t="shared" si="2"/>
        <v>1.3320385000000001E-2</v>
      </c>
      <c r="E12" s="16">
        <f t="shared" si="2"/>
        <v>1.2330995000000004E-2</v>
      </c>
      <c r="F12" s="16">
        <f t="shared" si="2"/>
        <v>1.5769717999999995E-2</v>
      </c>
      <c r="G12" s="16">
        <f t="shared" si="2"/>
        <v>1.1979720999999995E-2</v>
      </c>
      <c r="H12" s="16">
        <f t="shared" si="2"/>
        <v>1.3937369000000005E-2</v>
      </c>
      <c r="I12" s="16">
        <f t="shared" si="2"/>
        <v>1.2810613999999994E-2</v>
      </c>
      <c r="J12" s="16">
        <f t="shared" si="2"/>
        <v>1.0542688999999996E-2</v>
      </c>
      <c r="K12" s="16">
        <f t="shared" si="2"/>
        <v>9.2930309999999985E-3</v>
      </c>
      <c r="L12" s="16">
        <f t="shared" si="2"/>
        <v>1.0218151931789734E-2</v>
      </c>
      <c r="M12" s="16">
        <f t="shared" si="2"/>
        <v>1.0872129474637681E-2</v>
      </c>
      <c r="N12" s="16">
        <f t="shared" si="2"/>
        <v>7.3363615465922953E-3</v>
      </c>
      <c r="O12" s="16">
        <f t="shared" si="2"/>
        <v>6.2066842731092423E-3</v>
      </c>
      <c r="P12" s="16">
        <f t="shared" si="2"/>
        <v>7.3772638733766256E-3</v>
      </c>
      <c r="Q12" s="16">
        <f t="shared" si="2"/>
        <v>7.5390460631257639E-3</v>
      </c>
      <c r="R12" s="16">
        <f t="shared" si="2"/>
        <v>6.8808943596491215E-3</v>
      </c>
      <c r="S12" s="16">
        <f t="shared" si="2"/>
        <v>5.4944115192797549E-3</v>
      </c>
      <c r="T12" s="16">
        <f t="shared" si="2"/>
        <v>6.1205364837606819E-3</v>
      </c>
      <c r="U12" s="16">
        <f t="shared" si="2"/>
        <v>5.8830139888888895E-3</v>
      </c>
      <c r="V12" s="16">
        <f t="shared" si="2"/>
        <v>4.7718552789594963E-3</v>
      </c>
      <c r="W12" s="16">
        <f t="shared" si="2"/>
        <v>5.4542981777777784E-3</v>
      </c>
      <c r="X12" s="16">
        <f t="shared" si="2"/>
        <v>7.2736964000000006E-3</v>
      </c>
      <c r="Y12" s="16">
        <f t="shared" si="2"/>
        <v>8.8977637333333328E-3</v>
      </c>
      <c r="Z12" s="16">
        <f t="shared" si="2"/>
        <v>9.7454147999999994E-3</v>
      </c>
      <c r="AA12" s="16">
        <f t="shared" si="2"/>
        <v>1.7311649599999996E-2</v>
      </c>
      <c r="AB12" s="16">
        <f t="shared" si="2"/>
        <v>1.7311649599999996E-2</v>
      </c>
      <c r="AC12" s="4"/>
      <c r="AD12" s="90">
        <f t="shared" ref="AD12:BC12" si="3">SUM(AD10:AD10)-SUM(AD11:AD11)</f>
        <v>29.00133921366599</v>
      </c>
      <c r="AE12" s="89">
        <f t="shared" si="3"/>
        <v>26.085476664799998</v>
      </c>
      <c r="AF12" s="89">
        <f t="shared" si="3"/>
        <v>24.3948261456</v>
      </c>
      <c r="AG12" s="89">
        <f t="shared" si="3"/>
        <v>30.983293118399999</v>
      </c>
      <c r="AH12" s="89">
        <f t="shared" si="3"/>
        <v>31.036672046099987</v>
      </c>
      <c r="AI12" s="89">
        <f t="shared" si="3"/>
        <v>46.118522006700005</v>
      </c>
      <c r="AJ12" s="89">
        <f t="shared" si="3"/>
        <v>38.786160768400016</v>
      </c>
      <c r="AK12" s="89">
        <f t="shared" si="3"/>
        <v>38.049154496500009</v>
      </c>
      <c r="AL12" s="89">
        <f t="shared" si="3"/>
        <v>35.63835618440001</v>
      </c>
      <c r="AM12" s="89">
        <f t="shared" si="3"/>
        <v>25.978656312399995</v>
      </c>
      <c r="AN12" s="89">
        <f t="shared" si="3"/>
        <v>29.1927836592</v>
      </c>
      <c r="AO12" s="89">
        <f t="shared" si="3"/>
        <v>25.455602831999993</v>
      </c>
      <c r="AP12" s="89">
        <f t="shared" si="3"/>
        <v>18.7941199248</v>
      </c>
      <c r="AQ12" s="89">
        <f t="shared" si="3"/>
        <v>20.019720963599994</v>
      </c>
      <c r="AR12" s="89">
        <f t="shared" si="3"/>
        <v>21.095078794999996</v>
      </c>
      <c r="AS12" s="89">
        <f t="shared" si="3"/>
        <v>16.534885156999998</v>
      </c>
      <c r="AT12" s="89">
        <f t="shared" si="3"/>
        <v>14.515722778799997</v>
      </c>
      <c r="AU12" s="89">
        <f t="shared" si="3"/>
        <v>15.608820884799997</v>
      </c>
      <c r="AV12" s="89">
        <f t="shared" si="3"/>
        <v>20.928565955000003</v>
      </c>
      <c r="AW12" s="89">
        <f t="shared" si="3"/>
        <v>17.044967401000001</v>
      </c>
      <c r="AX12" s="89">
        <f t="shared" si="3"/>
        <v>19.479432881999998</v>
      </c>
      <c r="AY12" s="89">
        <f t="shared" si="3"/>
        <v>25.683543950200001</v>
      </c>
      <c r="AZ12" s="89">
        <f t="shared" si="3"/>
        <v>31.608994013999997</v>
      </c>
      <c r="BA12" s="89">
        <f t="shared" si="3"/>
        <v>41.721751809100006</v>
      </c>
      <c r="BB12" s="89">
        <f t="shared" si="3"/>
        <v>43.509609217500014</v>
      </c>
      <c r="BC12" s="238">
        <f t="shared" si="3"/>
        <v>0</v>
      </c>
      <c r="BD12" s="166"/>
    </row>
    <row r="13" spans="1:56" ht="17.149999999999999" customHeight="1">
      <c r="B13" s="18" t="s">
        <v>21</v>
      </c>
      <c r="C13" s="51">
        <f>1/$A$1*'[1]4408Imp'!$B$194</f>
        <v>3.999999999999999E-5</v>
      </c>
      <c r="D13" s="52">
        <f>1/$A$1*'[1]4408Imp'!$C$194</f>
        <v>0</v>
      </c>
      <c r="E13" s="52">
        <f>1/$A$1*'[1]4408Imp'!D$194</f>
        <v>3.999999999999999E-5</v>
      </c>
      <c r="F13" s="52">
        <f>1/$A$1*'[1]4408Imp'!E$194</f>
        <v>3.499999999999999E-5</v>
      </c>
      <c r="G13" s="52">
        <f>1/$A$1*'[1]4408Imp'!F$194</f>
        <v>4.0599999999999984E-6</v>
      </c>
      <c r="H13" s="52">
        <f>1/$A$1*'[1]4408Imp'!G$194</f>
        <v>0</v>
      </c>
      <c r="I13" s="52">
        <f>1/$A$1*'[1]4408Imp'!H$194</f>
        <v>5.699999999999999E-5</v>
      </c>
      <c r="J13" s="52">
        <f>1/$A$1*'[1]4408Imp'!I$194</f>
        <v>0</v>
      </c>
      <c r="K13" s="52">
        <f>1/$A$1*'[1]4408Imp'!J$194</f>
        <v>0</v>
      </c>
      <c r="L13" s="52">
        <f>1/$A$1*'[1]4408Imp'!K$194</f>
        <v>0</v>
      </c>
      <c r="M13" s="52">
        <f>1/$A$1*'[1]4408Imp'!L$194</f>
        <v>0</v>
      </c>
      <c r="N13" s="52">
        <f>1/$A$1*'[1]4408Imp'!M$194</f>
        <v>0</v>
      </c>
      <c r="O13" s="52">
        <f>1/$A$1*'[1]4408Imp'!N$194</f>
        <v>0</v>
      </c>
      <c r="P13" s="52">
        <f>1/$A$1*'[1]4408Imp'!O$194</f>
        <v>0</v>
      </c>
      <c r="Q13" s="52">
        <f>1/$A$1*'[1]4408Imp'!P$194</f>
        <v>0</v>
      </c>
      <c r="R13" s="52">
        <f>1/$A$1*'[1]4408Imp'!Q$194</f>
        <v>0</v>
      </c>
      <c r="S13" s="52">
        <f>1/$A$1*'[1]4408Imp'!R$194</f>
        <v>0</v>
      </c>
      <c r="T13" s="52">
        <f>1/$A$1*'[1]4408Imp'!S$194</f>
        <v>0</v>
      </c>
      <c r="U13" s="52">
        <f>1/$A$1*'[1]4408Imp'!T$194</f>
        <v>5.5999999999999983E-7</v>
      </c>
      <c r="V13" s="52">
        <f>1/$A$1*'[1]4408Imp'!U$194</f>
        <v>0</v>
      </c>
      <c r="W13" s="52">
        <f>1/$A$1*'[1]4408Imp'!V$194</f>
        <v>6.0769999999999987E-6</v>
      </c>
      <c r="X13" s="52">
        <f>1/$A$1*'[1]4408Imp'!W$194</f>
        <v>1.9076999999999997E-5</v>
      </c>
      <c r="Y13" s="52">
        <f>1/$A$1*'[1]4408Imp'!X$194</f>
        <v>1.2999999999999998E-5</v>
      </c>
      <c r="Z13" s="52">
        <f>1/$A$1*'[1]4408Imp'!Y$194</f>
        <v>0</v>
      </c>
      <c r="AA13" s="52">
        <f>1/$A$1*'[1]4408Imp'!Z$194</f>
        <v>0</v>
      </c>
      <c r="AB13" s="52">
        <f>1/$A$1*'[1]4408Imp'!AA$194</f>
        <v>0</v>
      </c>
      <c r="AC13" s="4"/>
      <c r="AD13" s="96">
        <f>'[1]4408Imp'!$AB$194</f>
        <v>9.7237976640000001E-3</v>
      </c>
      <c r="AE13" s="97">
        <f>'[1]4408Imp'!$AC$194</f>
        <v>0</v>
      </c>
      <c r="AF13" s="97">
        <f>'[1]4408Imp'!AD$194</f>
        <v>1.2561350400000001E-2</v>
      </c>
      <c r="AG13" s="97">
        <f>'[1]4408Imp'!AE$194</f>
        <v>9.7724368000000009E-3</v>
      </c>
      <c r="AH13" s="97">
        <f>'[1]4408Imp'!AF$194</f>
        <v>8.5829100000000009E-3</v>
      </c>
      <c r="AI13" s="97">
        <f>'[1]4408Imp'!AG$194</f>
        <v>0</v>
      </c>
      <c r="AJ13" s="97">
        <f>'[1]4408Imp'!AH$194</f>
        <v>3.9707094400000004E-2</v>
      </c>
      <c r="AK13" s="97">
        <f>'[1]4408Imp'!AI$194</f>
        <v>0</v>
      </c>
      <c r="AL13" s="97">
        <f>'[1]4408Imp'!AJ$194</f>
        <v>0</v>
      </c>
      <c r="AM13" s="97">
        <f>'[1]4408Imp'!AK$194</f>
        <v>0</v>
      </c>
      <c r="AN13" s="97">
        <f>'[1]4408Imp'!AL$194</f>
        <v>0</v>
      </c>
      <c r="AO13" s="97">
        <f>'[1]4408Imp'!AM$194</f>
        <v>0</v>
      </c>
      <c r="AP13" s="97">
        <f>'[1]4408Imp'!AN$194</f>
        <v>0</v>
      </c>
      <c r="AQ13" s="97">
        <f>'[1]4408Imp'!AO$194</f>
        <v>0</v>
      </c>
      <c r="AR13" s="97">
        <f>'[1]4408Imp'!AP$194</f>
        <v>0</v>
      </c>
      <c r="AS13" s="97">
        <f>'[1]4408Imp'!AQ$194</f>
        <v>0</v>
      </c>
      <c r="AT13" s="97">
        <f>'[1]4408Imp'!AR$194</f>
        <v>0</v>
      </c>
      <c r="AU13" s="97">
        <f>'[1]4408Imp'!AS$194</f>
        <v>0</v>
      </c>
      <c r="AV13" s="97">
        <f>'[1]4408Imp'!AT$194</f>
        <v>1.7762240000000001E-3</v>
      </c>
      <c r="AW13" s="97">
        <f>'[1]4408Imp'!AU$194</f>
        <v>0</v>
      </c>
      <c r="AX13" s="97">
        <f>'[1]4408Imp'!AV$194</f>
        <v>2.8301431600000003E-2</v>
      </c>
      <c r="AY13" s="97">
        <f>'[1]4408Imp'!AW$194</f>
        <v>0.12167144520000002</v>
      </c>
      <c r="AZ13" s="97">
        <f>'[1]4408Imp'!AX$194</f>
        <v>7.6223510999999994E-2</v>
      </c>
      <c r="BA13" s="97">
        <f>'[1]4408Imp'!AY$194</f>
        <v>0</v>
      </c>
      <c r="BB13" s="97">
        <f>'[1]4408Imp'!AZ$194</f>
        <v>0</v>
      </c>
      <c r="BC13" s="251">
        <f>'[1]4408Imp'!BA$194</f>
        <v>0</v>
      </c>
      <c r="BD13" s="166"/>
    </row>
    <row r="14" spans="1:56" ht="17.149999999999999" customHeight="1">
      <c r="B14" s="116" t="s">
        <v>83</v>
      </c>
      <c r="C14" s="117">
        <f>1/$A$1*'[1]4408Imp'!$B$273</f>
        <v>4.1999999999999991E-5</v>
      </c>
      <c r="D14" s="118">
        <f>1/$A$1*'[1]4408Imp'!$C$273</f>
        <v>1.0099999999999997E-4</v>
      </c>
      <c r="E14" s="118">
        <f>1/$A$1*'[1]4408Imp'!D$273</f>
        <v>3.1999999999999999E-5</v>
      </c>
      <c r="F14" s="118">
        <f>1/$A$1*'[1]4408Imp'!E$273</f>
        <v>4.5087999999999997E-4</v>
      </c>
      <c r="G14" s="118">
        <f>1/$A$1*'[1]4408Imp'!F$273</f>
        <v>1.6023999999999994E-4</v>
      </c>
      <c r="H14" s="118">
        <f>1/$A$1*'[1]4408Imp'!G$273</f>
        <v>8.9999999999999985E-7</v>
      </c>
      <c r="I14" s="118">
        <f>1/$A$1*'[1]4408Imp'!H$273</f>
        <v>0</v>
      </c>
      <c r="J14" s="118">
        <f>1/$A$1*'[1]4408Imp'!I$273</f>
        <v>1.9201999999999999E-4</v>
      </c>
      <c r="K14" s="118">
        <f>1/$A$1*'[1]4408Imp'!J$273</f>
        <v>1.8219999999999998E-4</v>
      </c>
      <c r="L14" s="118">
        <f>1/$A$1*'[1]4408Imp'!K$273</f>
        <v>1.7339999999999996E-4</v>
      </c>
      <c r="M14" s="118">
        <f>1/$A$1*'[1]4408Imp'!L$273</f>
        <v>9.5279999999999982E-5</v>
      </c>
      <c r="N14" s="118">
        <f>1/$A$1*'[1]4408Imp'!M$273</f>
        <v>1.5999999999999996E-5</v>
      </c>
      <c r="O14" s="118">
        <f>1/$A$1*'[1]4408Imp'!N$273</f>
        <v>3.5381999999999992E-4</v>
      </c>
      <c r="P14" s="118">
        <f>1/$A$1*'[1]4408Imp'!O$273</f>
        <v>4.5899999999999988E-4</v>
      </c>
      <c r="Q14" s="118">
        <f>1/$A$1*'[1]4408Imp'!P$273</f>
        <v>5.3899999999999987E-4</v>
      </c>
      <c r="R14" s="118">
        <f>1/$A$1*'[1]4408Imp'!Q$273</f>
        <v>1.3711399999999999E-3</v>
      </c>
      <c r="S14" s="118">
        <f>1/$A$1*'[1]4408Imp'!R$273</f>
        <v>3.0871199999999992E-3</v>
      </c>
      <c r="T14" s="118">
        <f>1/$A$1*'[1]4408Imp'!S$273</f>
        <v>3.5504399999999998E-3</v>
      </c>
      <c r="U14" s="118">
        <f>1/$A$1*'[1]4408Imp'!T$273</f>
        <v>3.4486799999999995E-3</v>
      </c>
      <c r="V14" s="118">
        <f>1/$A$1*'[1]4408Imp'!U$273</f>
        <v>1.9496599999999998E-3</v>
      </c>
      <c r="W14" s="118">
        <f>1/$A$1*'[1]4408Imp'!V$273</f>
        <v>1.0108998499999999E-3</v>
      </c>
      <c r="X14" s="118">
        <f>1/$A$1*'[1]4408Imp'!W$273</f>
        <v>3.871213999999999E-4</v>
      </c>
      <c r="Y14" s="118">
        <f>1/$A$1*'[1]4408Imp'!X$273</f>
        <v>5.089999999999999E-4</v>
      </c>
      <c r="Z14" s="118">
        <f>1/$A$1*'[1]4408Imp'!Y$273</f>
        <v>4.7165199999999994E-5</v>
      </c>
      <c r="AA14" s="118">
        <f>1/$A$1*'[1]4408Imp'!Z$273</f>
        <v>2.4184799999999996E-5</v>
      </c>
      <c r="AB14" s="118">
        <f>1/$A$1*'[1]4408Imp'!AA$273</f>
        <v>2.4184799999999996E-5</v>
      </c>
      <c r="AC14" s="119"/>
      <c r="AD14" s="130">
        <f>'[1]4408Imp'!$AB$273</f>
        <v>4.9344793723999997E-2</v>
      </c>
      <c r="AE14" s="131">
        <f>'[1]4408Imp'!$AC$273</f>
        <v>0.20363299999999998</v>
      </c>
      <c r="AF14" s="131">
        <f>'[1]4408Imp'!AD$273</f>
        <v>8.5366539199999994E-2</v>
      </c>
      <c r="AG14" s="131">
        <f>'[1]4408Imp'!AE$273</f>
        <v>0.25130035039999998</v>
      </c>
      <c r="AH14" s="131">
        <f>'[1]4408Imp'!AF$273</f>
        <v>9.7855125200000004E-2</v>
      </c>
      <c r="AI14" s="131">
        <f>'[1]4408Imp'!AG$273</f>
        <v>9.1441350000000005E-4</v>
      </c>
      <c r="AJ14" s="131">
        <f>'[1]4408Imp'!AH$273</f>
        <v>0</v>
      </c>
      <c r="AK14" s="131">
        <f>'[1]4408Imp'!AI$273</f>
        <v>0.72317721700000004</v>
      </c>
      <c r="AL14" s="131">
        <f>'[1]4408Imp'!AJ$273</f>
        <v>0.54726261800000009</v>
      </c>
      <c r="AM14" s="131">
        <f>'[1]4408Imp'!AK$273</f>
        <v>0.38130623959999999</v>
      </c>
      <c r="AN14" s="131">
        <f>'[1]4408Imp'!AL$273</f>
        <v>0.25427721419999999</v>
      </c>
      <c r="AO14" s="131">
        <f>'[1]4408Imp'!AM$273</f>
        <v>5.3468111999999998E-2</v>
      </c>
      <c r="AP14" s="131">
        <f>'[1]4408Imp'!AN$273</f>
        <v>0.55825459359999996</v>
      </c>
      <c r="AQ14" s="131">
        <f>'[1]4408Imp'!AO$273</f>
        <v>1.2205212437999999</v>
      </c>
      <c r="AR14" s="131">
        <f>'[1]4408Imp'!AP$273</f>
        <v>2.0374686385</v>
      </c>
      <c r="AS14" s="131">
        <f>'[1]4408Imp'!AQ$273</f>
        <v>3.0611204855</v>
      </c>
      <c r="AT14" s="131">
        <f>'[1]4408Imp'!AR$273</f>
        <v>6.1703653463999997</v>
      </c>
      <c r="AU14" s="131">
        <f>'[1]4408Imp'!AS$273</f>
        <v>8.0703576382000008</v>
      </c>
      <c r="AV14" s="131">
        <f>'[1]4408Imp'!AT$273</f>
        <v>8.0009691209999989</v>
      </c>
      <c r="AW14" s="131">
        <f>'[1]4408Imp'!AU$273</f>
        <v>4.0477078605000001</v>
      </c>
      <c r="AX14" s="131">
        <f>'[1]4408Imp'!AV$273</f>
        <v>2.5514909057999997</v>
      </c>
      <c r="AY14" s="131">
        <f>'[1]4408Imp'!AW$273</f>
        <v>0.97561277810000013</v>
      </c>
      <c r="AZ14" s="131">
        <f>'[1]4408Imp'!AX$273</f>
        <v>1.5673862879999998</v>
      </c>
      <c r="BA14" s="131">
        <f>'[1]4408Imp'!AY$273</f>
        <v>0.1178270984</v>
      </c>
      <c r="BB14" s="131">
        <f>'[1]4408Imp'!AZ$273</f>
        <v>7.6581006700000009E-2</v>
      </c>
      <c r="BC14" s="225">
        <f>'[1]4408Imp'!BA$273</f>
        <v>0</v>
      </c>
      <c r="BD14" s="166"/>
    </row>
    <row r="15" spans="1:56" ht="17.149999999999999" customHeight="1" thickBot="1">
      <c r="B15" s="120" t="s">
        <v>82</v>
      </c>
      <c r="C15" s="100">
        <f t="shared" ref="C15:AB15" si="4">C5-SUM(C6,C7,C8,C9,C10,C13,C14)</f>
        <v>4.3457200000002194E-4</v>
      </c>
      <c r="D15" s="101">
        <f t="shared" si="4"/>
        <v>1.2552800000000669E-4</v>
      </c>
      <c r="E15" s="101">
        <f t="shared" si="4"/>
        <v>1.0284699999999619E-4</v>
      </c>
      <c r="F15" s="101">
        <f t="shared" si="4"/>
        <v>1.251789999999961E-4</v>
      </c>
      <c r="G15" s="101">
        <f t="shared" si="4"/>
        <v>2.2574000000000205E-4</v>
      </c>
      <c r="H15" s="101">
        <f t="shared" si="4"/>
        <v>1.051999999999928E-4</v>
      </c>
      <c r="I15" s="101">
        <f t="shared" si="4"/>
        <v>7.3333000000008752E-5</v>
      </c>
      <c r="J15" s="101">
        <f t="shared" si="4"/>
        <v>4.0575399999999429E-4</v>
      </c>
      <c r="K15" s="101">
        <f t="shared" si="4"/>
        <v>7.0262899999999975E-4</v>
      </c>
      <c r="L15" s="101">
        <f t="shared" si="4"/>
        <v>2.8976000000000002E-5</v>
      </c>
      <c r="M15" s="101">
        <f t="shared" si="4"/>
        <v>6.034249999999769E-5</v>
      </c>
      <c r="N15" s="101">
        <f t="shared" si="4"/>
        <v>9.5261025641030228E-5</v>
      </c>
      <c r="O15" s="101">
        <f t="shared" si="4"/>
        <v>6.0846666666669602E-5</v>
      </c>
      <c r="P15" s="101">
        <f t="shared" si="4"/>
        <v>4.3015714285712589E-5</v>
      </c>
      <c r="Q15" s="101">
        <f t="shared" si="4"/>
        <v>2.1199999999978181E-6</v>
      </c>
      <c r="R15" s="101">
        <f t="shared" si="4"/>
        <v>1.3255714285715856E-5</v>
      </c>
      <c r="S15" s="101">
        <f t="shared" si="4"/>
        <v>8.1500000000036404E-6</v>
      </c>
      <c r="T15" s="101">
        <f t="shared" si="4"/>
        <v>4.0500599999999942E-5</v>
      </c>
      <c r="U15" s="101">
        <f t="shared" si="4"/>
        <v>7.1446199999996782E-5</v>
      </c>
      <c r="V15" s="101">
        <f t="shared" si="4"/>
        <v>7.2694220634923409E-5</v>
      </c>
      <c r="W15" s="101">
        <f t="shared" si="4"/>
        <v>2.7921400000002067E-5</v>
      </c>
      <c r="X15" s="101">
        <f t="shared" si="4"/>
        <v>1.2572000000019706E-6</v>
      </c>
      <c r="Y15" s="101">
        <f t="shared" si="4"/>
        <v>5.0836000000005488E-6</v>
      </c>
      <c r="Z15" s="101">
        <f t="shared" si="4"/>
        <v>1.0180360000000208E-4</v>
      </c>
      <c r="AA15" s="101">
        <f t="shared" si="4"/>
        <v>6.2355599999994182E-5</v>
      </c>
      <c r="AB15" s="101">
        <f t="shared" si="4"/>
        <v>6.2355599999994182E-5</v>
      </c>
      <c r="AC15" s="81"/>
      <c r="AD15" s="126">
        <f t="shared" ref="AD15:BC15" si="5">AD5-SUM(AD6,AD7,AD8,AD9,AD10,AD13,AD14)</f>
        <v>0.91639034633999472</v>
      </c>
      <c r="AE15" s="127">
        <f t="shared" si="5"/>
        <v>0.44171529359999795</v>
      </c>
      <c r="AF15" s="127">
        <f t="shared" si="5"/>
        <v>0.39874060800000422</v>
      </c>
      <c r="AG15" s="127">
        <f t="shared" si="5"/>
        <v>0.40071063199999912</v>
      </c>
      <c r="AH15" s="127">
        <f t="shared" si="5"/>
        <v>0.57803908610000576</v>
      </c>
      <c r="AI15" s="127">
        <f t="shared" si="5"/>
        <v>0.28641296970000951</v>
      </c>
      <c r="AJ15" s="127">
        <f t="shared" si="5"/>
        <v>0.32244435799999138</v>
      </c>
      <c r="AK15" s="127">
        <f t="shared" si="5"/>
        <v>0.69068814399999212</v>
      </c>
      <c r="AL15" s="127">
        <f t="shared" si="5"/>
        <v>1.0950326619999942</v>
      </c>
      <c r="AM15" s="127">
        <f t="shared" si="5"/>
        <v>0.14586818399998691</v>
      </c>
      <c r="AN15" s="127">
        <f t="shared" si="5"/>
        <v>0.13820289930001195</v>
      </c>
      <c r="AO15" s="127">
        <f t="shared" si="5"/>
        <v>0.23392838400000215</v>
      </c>
      <c r="AP15" s="127">
        <f t="shared" si="5"/>
        <v>7.5115831999998051E-2</v>
      </c>
      <c r="AQ15" s="127">
        <f t="shared" si="5"/>
        <v>5.1724182600004553E-2</v>
      </c>
      <c r="AR15" s="127">
        <f t="shared" si="5"/>
        <v>2.8827121500000885E-2</v>
      </c>
      <c r="AS15" s="127">
        <f t="shared" si="5"/>
        <v>6.189678600000903E-2</v>
      </c>
      <c r="AT15" s="127">
        <f t="shared" si="5"/>
        <v>1.1930168199999258E-2</v>
      </c>
      <c r="AU15" s="127">
        <f t="shared" si="5"/>
        <v>4.4838922700002115E-2</v>
      </c>
      <c r="AV15" s="127">
        <f t="shared" si="5"/>
        <v>0.14915675700000008</v>
      </c>
      <c r="AW15" s="127">
        <f t="shared" si="5"/>
        <v>6.428504849999328E-2</v>
      </c>
      <c r="AX15" s="127">
        <f t="shared" si="5"/>
        <v>4.7341905600003287E-2</v>
      </c>
      <c r="AY15" s="127">
        <f t="shared" si="5"/>
        <v>2.0803693000104317E-3</v>
      </c>
      <c r="AZ15" s="127">
        <f t="shared" si="5"/>
        <v>1.2773942999992016E-2</v>
      </c>
      <c r="BA15" s="127">
        <f t="shared" si="5"/>
        <v>0.257803545999991</v>
      </c>
      <c r="BB15" s="127">
        <f t="shared" si="5"/>
        <v>0.10493937309999524</v>
      </c>
      <c r="BC15" s="309">
        <f t="shared" si="5"/>
        <v>0</v>
      </c>
      <c r="BD15" s="166"/>
    </row>
    <row r="16" spans="1:56" ht="13" thickTop="1"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</row>
    <row r="17" spans="30:55"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</row>
    <row r="18" spans="30:55"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</row>
    <row r="19" spans="30:55"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</row>
    <row r="20" spans="30:55"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</row>
    <row r="21" spans="30:55"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</row>
    <row r="22" spans="30:55"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</row>
    <row r="23" spans="30:55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  <row r="24" spans="30:55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30:55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30:55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30:55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30:55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30:55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30:55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30:55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30:55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6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166"/>
    </row>
    <row r="34" spans="30:56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166"/>
    </row>
    <row r="35" spans="30:56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166"/>
    </row>
    <row r="36" spans="30:56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166"/>
    </row>
    <row r="37" spans="30:56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166"/>
    </row>
    <row r="38" spans="30:56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166"/>
    </row>
    <row r="39" spans="30:56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6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3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[2]RWE!$A$12</f>
        <v>2.2999999999999998</v>
      </c>
      <c r="B1" s="28"/>
    </row>
    <row r="2" spans="1:56" ht="16" thickTop="1">
      <c r="B2" s="468" t="s">
        <v>30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1/$A$1*'[1]4412Imp'!$B$263</f>
        <v>0.17134511099999997</v>
      </c>
      <c r="D5" s="78">
        <f>1/$A$1*'[1]4412Imp'!$C$263</f>
        <v>0.15741861100000004</v>
      </c>
      <c r="E5" s="78">
        <f>1/$A$1*'[1]4412Imp'!D$263</f>
        <v>0.14931866199999999</v>
      </c>
      <c r="F5" s="78">
        <f>1/$A$1*'[1]4412Imp'!E$263</f>
        <v>0.15712745800000003</v>
      </c>
      <c r="G5" s="78">
        <f>1/$A$1*'[1]4412Imp'!F$263</f>
        <v>0.17891110499999996</v>
      </c>
      <c r="H5" s="78">
        <f>1/$A$1*'[1]4412Imp'!G$263</f>
        <v>0.19649796500000005</v>
      </c>
      <c r="I5" s="78">
        <f>1/$A$1*'[1]4412Imp'!H$263</f>
        <v>0.192484027</v>
      </c>
      <c r="J5" s="78">
        <f>1/$A$1*'[1]4412Imp'!I$263</f>
        <v>0.22221242100000005</v>
      </c>
      <c r="K5" s="78">
        <f>1/$A$1*'[1]4412Imp'!J$263</f>
        <v>0.19048733800000001</v>
      </c>
      <c r="L5" s="78">
        <f>1/$A$1*'[1]4412Imp'!K$263</f>
        <v>0.14381021892255896</v>
      </c>
      <c r="M5" s="78">
        <f>1/$A$1*'[1]4412Imp'!L$263</f>
        <v>0.17576754055494512</v>
      </c>
      <c r="N5" s="78">
        <f>1/$A$1*'[1]4412Imp'!M$263</f>
        <v>0.17817175772222218</v>
      </c>
      <c r="O5" s="78">
        <f>1/$A$1*'[1]4412Imp'!N$263</f>
        <v>0.15572693733800924</v>
      </c>
      <c r="P5" s="78">
        <f>1/$A$1*'[1]4412Imp'!O$263</f>
        <v>0.1448672671789743</v>
      </c>
      <c r="Q5" s="78">
        <f>1/$A$1*'[1]4412Imp'!P$263</f>
        <v>0.16191203981719449</v>
      </c>
      <c r="R5" s="78">
        <f>1/$A$1*'[1]4412Imp'!Q$263</f>
        <v>0.14732380238243545</v>
      </c>
      <c r="S5" s="78">
        <f>1/$A$1*'[1]4412Imp'!R$263</f>
        <v>0.17232865835982814</v>
      </c>
      <c r="T5" s="78">
        <f>1/$A$1*'[1]4412Imp'!S$263</f>
        <v>0.19603135111616163</v>
      </c>
      <c r="U5" s="78">
        <f>1/$A$1*'[1]4412Imp'!T$263</f>
        <v>0.21040763769747162</v>
      </c>
      <c r="V5" s="78">
        <f>1/$A$1*'[1]4412Imp'!U$263</f>
        <v>0.22340504696669694</v>
      </c>
      <c r="W5" s="78">
        <f>1/$A$1*'[1]4412Imp'!V$263</f>
        <v>0.22522820486186579</v>
      </c>
      <c r="X5" s="78">
        <f>1/$A$1*'[1]4412Imp'!W$263</f>
        <v>0.20474884105311361</v>
      </c>
      <c r="Y5" s="78">
        <f>1/$A$1*'[1]4412Imp'!X$263</f>
        <v>0.22925567786349216</v>
      </c>
      <c r="Z5" s="78">
        <f>1/$A$1*'[1]4412Imp'!Y$263</f>
        <v>0.12497569221535947</v>
      </c>
      <c r="AA5" s="78">
        <f>1/$A$1*'[1]4412Imp'!Z$263</f>
        <v>0.18516467280000001</v>
      </c>
      <c r="AB5" s="78">
        <f>1/$A$1*'[1]4412Imp'!AA$263</f>
        <v>0.18516467280000001</v>
      </c>
      <c r="AC5" s="17"/>
      <c r="AD5" s="54">
        <f>1/1000*'[1]4412Imp'!$AB$263</f>
        <v>7.5275348939319017E-2</v>
      </c>
      <c r="AE5" s="53">
        <f>1/1000*'[1]4412Imp'!$AC$263</f>
        <v>6.6332365023200002E-2</v>
      </c>
      <c r="AF5" s="53">
        <f>1/1000*'[1]4412Imp'!AD$263</f>
        <v>6.6401738808000016E-2</v>
      </c>
      <c r="AG5" s="53">
        <f>1/1000*'[1]4412Imp'!AE$263</f>
        <v>8.1863445315199998E-2</v>
      </c>
      <c r="AH5" s="53">
        <f>1/1000*'[1]4412Imp'!AF$263</f>
        <v>0.10318898083900005</v>
      </c>
      <c r="AI5" s="53">
        <f>1/1000*'[1]4412Imp'!AG$263</f>
        <v>0.12161227289640002</v>
      </c>
      <c r="AJ5" s="53">
        <f>1/1000*'[1]4412Imp'!AH$263</f>
        <v>0.1184351656024</v>
      </c>
      <c r="AK5" s="53">
        <f>1/1000*'[1]4412Imp'!AI$263</f>
        <v>0.15354398394599997</v>
      </c>
      <c r="AL5" s="53">
        <f>1/1000*'[1]4412Imp'!AJ$263</f>
        <v>0.14285728319280003</v>
      </c>
      <c r="AM5" s="53">
        <f>1/1000*'[1]4412Imp'!AK$263</f>
        <v>8.2948451933599995E-2</v>
      </c>
      <c r="AN5" s="53">
        <f>1/1000*'[1]4412Imp'!AL$263</f>
        <v>0.11070771426180001</v>
      </c>
      <c r="AO5" s="53">
        <f>1/1000*'[1]4412Imp'!AM$263</f>
        <v>0.13097692564799998</v>
      </c>
      <c r="AP5" s="53">
        <f>1/1000*'[1]4412Imp'!AN$263</f>
        <v>0.11301345939839999</v>
      </c>
      <c r="AQ5" s="53">
        <f>1/1000*'[1]4412Imp'!AO$263</f>
        <v>0.10655219200830002</v>
      </c>
      <c r="AR5" s="53">
        <f>1/1000*'[1]4412Imp'!AP$263</f>
        <v>0.12416971119300002</v>
      </c>
      <c r="AS5" s="53">
        <f>1/1000*'[1]4412Imp'!AQ$263</f>
        <v>9.8325261341999995E-2</v>
      </c>
      <c r="AT5" s="53">
        <f>1/1000*'[1]4412Imp'!AR$263</f>
        <v>0.10829159453869998</v>
      </c>
      <c r="AU5" s="53">
        <f>1/1000*'[1]4412Imp'!AS$263</f>
        <v>0.12679851309839998</v>
      </c>
      <c r="AV5" s="53">
        <f>1/1000*'[1]4412Imp'!AT$263</f>
        <v>0.14627129055999999</v>
      </c>
      <c r="AW5" s="53">
        <f>1/1000*'[1]4412Imp'!AU$263</f>
        <v>0.14018790080399998</v>
      </c>
      <c r="AX5" s="53">
        <f>1/1000*'[1]4412Imp'!AV$263</f>
        <v>0.1345901478548</v>
      </c>
      <c r="AY5" s="53">
        <f>1/1000*'[1]4412Imp'!AW$263</f>
        <v>0.16863381886550005</v>
      </c>
      <c r="AZ5" s="53">
        <f>1/1000*'[1]4412Imp'!AX$263</f>
        <v>0.20058100510499999</v>
      </c>
      <c r="BA5" s="53">
        <f>1/1000*'[1]4412Imp'!AY$263</f>
        <v>0.11289140507040002</v>
      </c>
      <c r="BB5" s="53">
        <f>1/1000*'[1]4412Imp'!AZ$263</f>
        <v>0.13847604991840001</v>
      </c>
      <c r="BC5" s="164">
        <f>1/1000*'[1]4412Imp'!BA$263</f>
        <v>0</v>
      </c>
      <c r="BD5" s="166"/>
    </row>
    <row r="6" spans="1:56" ht="17.149999999999999" customHeight="1" thickTop="1">
      <c r="B6" s="110" t="s">
        <v>87</v>
      </c>
      <c r="C6" s="111">
        <f>1/$A$1*'[1]4412Imp'!$B$266</f>
        <v>4.0016000000000004E-5</v>
      </c>
      <c r="D6" s="112">
        <f>1/$A$1*'[1]4412Imp'!$C$266</f>
        <v>0</v>
      </c>
      <c r="E6" s="112">
        <f>1/$A$1*'[1]4412Imp'!D$266</f>
        <v>8.5400000000000012E-6</v>
      </c>
      <c r="F6" s="112">
        <f>1/$A$1*'[1]4412Imp'!E$266</f>
        <v>1.8000000000000004E-5</v>
      </c>
      <c r="G6" s="112">
        <f>1/$A$1*'[1]4412Imp'!F$266</f>
        <v>0</v>
      </c>
      <c r="H6" s="112">
        <f>1/$A$1*'[1]4412Imp'!G$266</f>
        <v>7.8000000000000012E-5</v>
      </c>
      <c r="I6" s="112">
        <f>1/$A$1*'[1]4412Imp'!H$266</f>
        <v>6.2000000000000003E-5</v>
      </c>
      <c r="J6" s="112">
        <f>1/$A$1*'[1]4412Imp'!I$266</f>
        <v>0</v>
      </c>
      <c r="K6" s="112">
        <f>1/$A$1*'[1]4412Imp'!J$266</f>
        <v>4.8000000000000008E-5</v>
      </c>
      <c r="L6" s="112">
        <f>1/$A$1*'[1]4412Imp'!K$266</f>
        <v>0</v>
      </c>
      <c r="M6" s="112">
        <f>1/$A$1*'[1]4412Imp'!L$266</f>
        <v>0</v>
      </c>
      <c r="N6" s="112">
        <f>1/$A$1*'[1]4412Imp'!M$266</f>
        <v>0</v>
      </c>
      <c r="O6" s="112">
        <f>1/$A$1*'[1]4412Imp'!N$266</f>
        <v>0</v>
      </c>
      <c r="P6" s="112">
        <f>1/$A$1*'[1]4412Imp'!O$266</f>
        <v>0</v>
      </c>
      <c r="Q6" s="112">
        <f>1/$A$1*'[1]4412Imp'!P$266</f>
        <v>0</v>
      </c>
      <c r="R6" s="112">
        <f>1/$A$1*'[1]4412Imp'!Q$266</f>
        <v>0</v>
      </c>
      <c r="S6" s="112">
        <f>1/$A$1*'[1]4412Imp'!R$266</f>
        <v>4.4444444444444451E-9</v>
      </c>
      <c r="T6" s="112">
        <f>1/$A$1*'[1]4412Imp'!S$266</f>
        <v>0</v>
      </c>
      <c r="U6" s="112">
        <f>1/$A$1*'[1]4412Imp'!T$266</f>
        <v>1.4400000000000003E-4</v>
      </c>
      <c r="V6" s="112">
        <f>1/$A$1*'[1]4412Imp'!U$266</f>
        <v>1.4500000000000003E-4</v>
      </c>
      <c r="W6" s="112">
        <f>1/$A$1*'[1]4412Imp'!V$266</f>
        <v>0</v>
      </c>
      <c r="X6" s="112">
        <f>1/$A$1*'[1]4412Imp'!W$266</f>
        <v>0</v>
      </c>
      <c r="Y6" s="112">
        <f>1/$A$1*'[1]4412Imp'!X$266</f>
        <v>1.9400000000000003E-4</v>
      </c>
      <c r="Z6" s="112">
        <f>1/$A$1*'[1]4412Imp'!Y$266</f>
        <v>2.8800000000000006E-4</v>
      </c>
      <c r="AA6" s="112">
        <f>1/$A$1*'[1]4412Imp'!Z$266</f>
        <v>0</v>
      </c>
      <c r="AB6" s="112">
        <f>1/$A$1*'[1]4412Imp'!AA$266</f>
        <v>0</v>
      </c>
      <c r="AC6" s="4"/>
      <c r="AD6" s="113">
        <f>1/1000*'[1]4412Imp'!$AB$266</f>
        <v>2.2016163081000002E-5</v>
      </c>
      <c r="AE6" s="112">
        <f>1/1000*'[1]4412Imp'!$AC$266</f>
        <v>0</v>
      </c>
      <c r="AF6" s="112">
        <f>1/1000*'[1]4412Imp'!AD$266</f>
        <v>7.7907983999999993E-6</v>
      </c>
      <c r="AG6" s="112">
        <f>1/1000*'[1]4412Imp'!AE$266</f>
        <v>1.8444216000000003E-5</v>
      </c>
      <c r="AH6" s="112">
        <f>1/1000*'[1]4412Imp'!AF$266</f>
        <v>0</v>
      </c>
      <c r="AI6" s="112">
        <f>1/1000*'[1]4412Imp'!AG$266</f>
        <v>5.9954423100000004E-5</v>
      </c>
      <c r="AJ6" s="112">
        <f>1/1000*'[1]4412Imp'!AH$266</f>
        <v>5.5335547600000011E-5</v>
      </c>
      <c r="AK6" s="112">
        <f>1/1000*'[1]4412Imp'!AI$266</f>
        <v>0</v>
      </c>
      <c r="AL6" s="112">
        <f>1/1000*'[1]4412Imp'!AJ$266</f>
        <v>3.4468198000000004E-5</v>
      </c>
      <c r="AM6" s="112">
        <f>1/1000*'[1]4412Imp'!AK$266</f>
        <v>0</v>
      </c>
      <c r="AN6" s="112">
        <f>1/1000*'[1]4412Imp'!AL$266</f>
        <v>0</v>
      </c>
      <c r="AO6" s="112">
        <f>1/1000*'[1]4412Imp'!AM$266</f>
        <v>0</v>
      </c>
      <c r="AP6" s="112">
        <f>1/1000*'[1]4412Imp'!AN$266</f>
        <v>0</v>
      </c>
      <c r="AQ6" s="112">
        <f>1/1000*'[1]4412Imp'!AO$266</f>
        <v>0</v>
      </c>
      <c r="AR6" s="112">
        <f>1/1000*'[1]4412Imp'!AP$266</f>
        <v>0</v>
      </c>
      <c r="AS6" s="112">
        <f>1/1000*'[1]4412Imp'!AQ$266</f>
        <v>0</v>
      </c>
      <c r="AT6" s="112">
        <f>1/1000*'[1]4412Imp'!AR$266</f>
        <v>2.2137999999999999E-9</v>
      </c>
      <c r="AU6" s="112">
        <f>1/1000*'[1]4412Imp'!AS$266</f>
        <v>0</v>
      </c>
      <c r="AV6" s="112">
        <f>1/1000*'[1]4412Imp'!AT$266</f>
        <v>6.3763371000000001E-5</v>
      </c>
      <c r="AW6" s="112">
        <f>1/1000*'[1]4412Imp'!AU$266</f>
        <v>5.1836208500000003E-5</v>
      </c>
      <c r="AX6" s="112">
        <f>1/1000*'[1]4412Imp'!AV$266</f>
        <v>0</v>
      </c>
      <c r="AY6" s="112">
        <f>1/1000*'[1]4412Imp'!AW$266</f>
        <v>0</v>
      </c>
      <c r="AZ6" s="112">
        <f>1/1000*'[1]4412Imp'!AX$266</f>
        <v>1.28717667E-4</v>
      </c>
      <c r="BA6" s="112">
        <f>1/1000*'[1]4412Imp'!AY$266</f>
        <v>1.404803334E-4</v>
      </c>
      <c r="BB6" s="112">
        <f>1/1000*'[1]4412Imp'!AZ$266</f>
        <v>0</v>
      </c>
      <c r="BC6" s="340">
        <f>1/1000*'[1]4412Imp'!BA$266</f>
        <v>0</v>
      </c>
      <c r="BD6" s="166"/>
    </row>
    <row r="7" spans="1:56" ht="17.149999999999999" customHeight="1">
      <c r="B7" s="292" t="s">
        <v>85</v>
      </c>
      <c r="C7" s="117">
        <f>1/$A$1*'[1]4412Imp'!$B$268</f>
        <v>5.0931999999999996E-4</v>
      </c>
      <c r="D7" s="118">
        <f>1/$A$1*'[1]4412Imp'!$C$268</f>
        <v>3.3751100000000003E-4</v>
      </c>
      <c r="E7" s="118">
        <f>1/$A$1*'[1]4412Imp'!D$268</f>
        <v>1.2890000000000001E-6</v>
      </c>
      <c r="F7" s="118">
        <f>1/$A$1*'[1]4412Imp'!E$268</f>
        <v>1.3025000000000002E-5</v>
      </c>
      <c r="G7" s="118">
        <f>1/$A$1*'[1]4412Imp'!F$268</f>
        <v>1.7574000000000001E-5</v>
      </c>
      <c r="H7" s="118">
        <f>1/$A$1*'[1]4412Imp'!G$268</f>
        <v>1.294E-6</v>
      </c>
      <c r="I7" s="118">
        <f>1/$A$1*'[1]4412Imp'!H$268</f>
        <v>1.8915000000000004E-5</v>
      </c>
      <c r="J7" s="118">
        <f>1/$A$1*'[1]4412Imp'!I$268</f>
        <v>9.2160000000000012E-5</v>
      </c>
      <c r="K7" s="118">
        <f>1/$A$1*'[1]4412Imp'!J$268</f>
        <v>1.4025100000000001E-4</v>
      </c>
      <c r="L7" s="118">
        <f>1/$A$1*'[1]4412Imp'!K$268</f>
        <v>9.1140000000000012E-5</v>
      </c>
      <c r="M7" s="118">
        <f>1/$A$1*'[1]4412Imp'!L$268</f>
        <v>6.5000000000000008E-5</v>
      </c>
      <c r="N7" s="118">
        <f>1/$A$1*'[1]4412Imp'!M$268</f>
        <v>9.7191666666666666E-5</v>
      </c>
      <c r="O7" s="118">
        <f>1/$A$1*'[1]4412Imp'!N$268</f>
        <v>5.9160000000000003E-5</v>
      </c>
      <c r="P7" s="118">
        <f>1/$A$1*'[1]4412Imp'!O$268</f>
        <v>1.2215976911976911E-4</v>
      </c>
      <c r="Q7" s="118">
        <f>1/$A$1*'[1]4412Imp'!P$268</f>
        <v>1.5100000000000001E-4</v>
      </c>
      <c r="R7" s="118">
        <f>1/$A$1*'[1]4412Imp'!Q$268</f>
        <v>1.6500707547169813E-6</v>
      </c>
      <c r="S7" s="118">
        <f>1/$A$1*'[1]4412Imp'!R$268</f>
        <v>2.0614645354645352E-6</v>
      </c>
      <c r="T7" s="118">
        <f>1/$A$1*'[1]4412Imp'!S$268</f>
        <v>9.7079166666666684E-5</v>
      </c>
      <c r="U7" s="118">
        <f>1/$A$1*'[1]4412Imp'!T$268</f>
        <v>1.9400000000000003E-4</v>
      </c>
      <c r="V7" s="118">
        <f>1/$A$1*'[1]4412Imp'!U$268</f>
        <v>6.8600000000000012E-6</v>
      </c>
      <c r="W7" s="118">
        <f>1/$A$1*'[1]4412Imp'!V$268</f>
        <v>1.3987E-5</v>
      </c>
      <c r="X7" s="118">
        <f>1/$A$1*'[1]4412Imp'!W$268</f>
        <v>4.0194600000000003E-5</v>
      </c>
      <c r="Y7" s="118">
        <f>1/$A$1*'[1]4412Imp'!X$268</f>
        <v>1.2407999999999998E-6</v>
      </c>
      <c r="Z7" s="118">
        <f>1/$A$1*'[1]4412Imp'!Y$268</f>
        <v>1.59035E-4</v>
      </c>
      <c r="AA7" s="118">
        <f>1/$A$1*'[1]4412Imp'!Z$268</f>
        <v>8.2040000000000023E-7</v>
      </c>
      <c r="AB7" s="118">
        <f>1/$A$1*'[1]4412Imp'!AA$268</f>
        <v>8.2040000000000023E-7</v>
      </c>
      <c r="AC7" s="122"/>
      <c r="AD7" s="117">
        <f>1/1000*'[1]4412Imp'!$AB$268</f>
        <v>2.6882218171499998E-4</v>
      </c>
      <c r="AE7" s="118">
        <f>1/1000*'[1]4412Imp'!$AC$268</f>
        <v>1.8820407079999998E-4</v>
      </c>
      <c r="AF7" s="118">
        <f>1/1000*'[1]4412Imp'!AD$268</f>
        <v>1.2188784000000001E-6</v>
      </c>
      <c r="AG7" s="118">
        <f>1/1000*'[1]4412Imp'!AE$268</f>
        <v>1.9251892799999999E-5</v>
      </c>
      <c r="AH7" s="118">
        <f>1/1000*'[1]4412Imp'!AF$268</f>
        <v>1.73859903E-5</v>
      </c>
      <c r="AI7" s="118">
        <f>1/1000*'[1]4412Imp'!AG$268</f>
        <v>1.5003846000000003E-6</v>
      </c>
      <c r="AJ7" s="118">
        <f>1/1000*'[1]4412Imp'!AH$268</f>
        <v>1.4954196000000003E-6</v>
      </c>
      <c r="AK7" s="118">
        <f>1/1000*'[1]4412Imp'!AI$268</f>
        <v>9.3321456500000002E-5</v>
      </c>
      <c r="AL7" s="118">
        <f>1/1000*'[1]4412Imp'!AJ$268</f>
        <v>5.9588138280000007E-4</v>
      </c>
      <c r="AM7" s="118">
        <f>1/1000*'[1]4412Imp'!AK$268</f>
        <v>1.8948915920000001E-4</v>
      </c>
      <c r="AN7" s="118">
        <f>1/1000*'[1]4412Imp'!AL$268</f>
        <v>9.3163567499999998E-5</v>
      </c>
      <c r="AO7" s="118">
        <f>1/1000*'[1]4412Imp'!AM$268</f>
        <v>1.23411936E-4</v>
      </c>
      <c r="AP7" s="118">
        <f>1/1000*'[1]4412Imp'!AN$268</f>
        <v>1.290530208E-4</v>
      </c>
      <c r="AQ7" s="118">
        <f>1/1000*'[1]4412Imp'!AO$268</f>
        <v>4.3683865199999998E-5</v>
      </c>
      <c r="AR7" s="118">
        <f>1/1000*'[1]4412Imp'!AP$268</f>
        <v>8.3311563500000001E-5</v>
      </c>
      <c r="AS7" s="118">
        <f>1/1000*'[1]4412Imp'!AQ$268</f>
        <v>1.0717769999999998E-6</v>
      </c>
      <c r="AT7" s="118">
        <f>1/1000*'[1]4412Imp'!AR$268</f>
        <v>2.8767224099999999E-5</v>
      </c>
      <c r="AU7" s="118">
        <f>1/1000*'[1]4412Imp'!AS$268</f>
        <v>5.9746443899999996E-5</v>
      </c>
      <c r="AV7" s="118">
        <f>1/1000*'[1]4412Imp'!AT$268</f>
        <v>9.5062232999999996E-5</v>
      </c>
      <c r="AW7" s="118">
        <f>1/1000*'[1]4412Imp'!AU$268</f>
        <v>8.8742764999999998E-6</v>
      </c>
      <c r="AX7" s="118">
        <f>1/1000*'[1]4412Imp'!AV$268</f>
        <v>9.8434796000000004E-6</v>
      </c>
      <c r="AY7" s="118">
        <f>1/1000*'[1]4412Imp'!AW$268</f>
        <v>1.400730745E-4</v>
      </c>
      <c r="AZ7" s="118">
        <f>1/1000*'[1]4412Imp'!AX$268</f>
        <v>3.004209E-6</v>
      </c>
      <c r="BA7" s="118">
        <f>1/1000*'[1]4412Imp'!AY$268</f>
        <v>1.544355912E-4</v>
      </c>
      <c r="BB7" s="118">
        <f>1/1000*'[1]4412Imp'!AZ$268</f>
        <v>6.4652487500000004E-6</v>
      </c>
      <c r="BC7" s="342">
        <f>1/1000*'[1]4412Imp'!BA$268</f>
        <v>0</v>
      </c>
      <c r="BD7" s="166"/>
    </row>
    <row r="8" spans="1:56" ht="17.149999999999999" customHeight="1">
      <c r="B8" s="9" t="s">
        <v>64</v>
      </c>
      <c r="C8" s="38">
        <f>1/$A$1*'[1]4412Imp'!$B$269</f>
        <v>7.1083800000000009E-3</v>
      </c>
      <c r="D8" s="24">
        <f>1/$A$1*'[1]4412Imp'!$C$269</f>
        <v>6.9861510000000003E-3</v>
      </c>
      <c r="E8" s="24">
        <f>1/$A$1*'[1]4412Imp'!D$269</f>
        <v>7.7850000000000011E-3</v>
      </c>
      <c r="F8" s="24">
        <f>1/$A$1*'[1]4412Imp'!E$269</f>
        <v>6.922860000000002E-3</v>
      </c>
      <c r="G8" s="24">
        <f>1/$A$1*'[1]4412Imp'!F$269</f>
        <v>3.4200600000000004E-3</v>
      </c>
      <c r="H8" s="24">
        <f>1/$A$1*'[1]4412Imp'!G$269</f>
        <v>1.5202800000000002E-2</v>
      </c>
      <c r="I8" s="24">
        <f>1/$A$1*'[1]4412Imp'!H$269</f>
        <v>5.1621079999999995E-3</v>
      </c>
      <c r="J8" s="24">
        <f>1/$A$1*'[1]4412Imp'!I$269</f>
        <v>2.3462739E-2</v>
      </c>
      <c r="K8" s="24">
        <f>1/$A$1*'[1]4412Imp'!J$269</f>
        <v>3.0465140000000005E-2</v>
      </c>
      <c r="L8" s="24">
        <f>1/$A$1*'[1]4412Imp'!K$269</f>
        <v>2.1598000000000006E-2</v>
      </c>
      <c r="M8" s="24">
        <f>1/$A$1*'[1]4412Imp'!L$269</f>
        <v>1.9420000000000003E-2</v>
      </c>
      <c r="N8" s="24">
        <f>1/$A$1*'[1]4412Imp'!M$269</f>
        <v>2.5526000000000004E-2</v>
      </c>
      <c r="O8" s="24">
        <f>1/$A$1*'[1]4412Imp'!N$269</f>
        <v>1.4987005714285715E-2</v>
      </c>
      <c r="P8" s="24">
        <f>1/$A$1*'[1]4412Imp'!O$269</f>
        <v>9.2465063492063494E-3</v>
      </c>
      <c r="Q8" s="24">
        <f>1/$A$1*'[1]4412Imp'!P$269</f>
        <v>1.2634000000000001E-2</v>
      </c>
      <c r="R8" s="24">
        <f>1/$A$1*'[1]4412Imp'!Q$269</f>
        <v>1.1478000000000002E-2</v>
      </c>
      <c r="S8" s="24">
        <f>1/$A$1*'[1]4412Imp'!R$269</f>
        <v>1.9662000000000002E-2</v>
      </c>
      <c r="T8" s="24">
        <f>1/$A$1*'[1]4412Imp'!S$269</f>
        <v>1.5216000000000002E-2</v>
      </c>
      <c r="U8" s="24">
        <f>1/$A$1*'[1]4412Imp'!T$269</f>
        <v>1.0545000000000001E-2</v>
      </c>
      <c r="V8" s="24">
        <f>1/$A$1*'[1]4412Imp'!U$269</f>
        <v>4.7641014261954266E-2</v>
      </c>
      <c r="W8" s="24">
        <f>1/$A$1*'[1]4412Imp'!V$269</f>
        <v>4.9577000000000003E-2</v>
      </c>
      <c r="X8" s="24">
        <f>1/$A$1*'[1]4412Imp'!W$269</f>
        <v>3.7160000000000006E-2</v>
      </c>
      <c r="Y8" s="24">
        <f>1/$A$1*'[1]4412Imp'!X$269</f>
        <v>7.011701120000001E-2</v>
      </c>
      <c r="Z8" s="24">
        <f>1/$A$1*'[1]4412Imp'!Y$269</f>
        <v>2.5193032200000003E-2</v>
      </c>
      <c r="AA8" s="24">
        <f>1/$A$1*'[1]4412Imp'!Z$269</f>
        <v>5.7029435599999997E-2</v>
      </c>
      <c r="AB8" s="24">
        <f>1/$A$1*'[1]4412Imp'!AA$269</f>
        <v>5.7029435599999997E-2</v>
      </c>
      <c r="AC8" s="4"/>
      <c r="AD8" s="38">
        <f>1/1000*'[1]4412Imp'!$AB$269</f>
        <v>1.9984962607530001E-3</v>
      </c>
      <c r="AE8" s="24">
        <f>1/1000*'[1]4412Imp'!$AC$269</f>
        <v>1.7810985276E-3</v>
      </c>
      <c r="AF8" s="24">
        <f>1/1000*'[1]4412Imp'!AD$269</f>
        <v>1.8626135664000002E-3</v>
      </c>
      <c r="AG8" s="24">
        <f>1/1000*'[1]4412Imp'!AE$269</f>
        <v>1.8132276288000003E-3</v>
      </c>
      <c r="AH8" s="24">
        <f>1/1000*'[1]4412Imp'!AF$269</f>
        <v>1.0951395112E-3</v>
      </c>
      <c r="AI8" s="24">
        <f>1/1000*'[1]4412Imp'!AG$269</f>
        <v>4.9404305808000001E-3</v>
      </c>
      <c r="AJ8" s="24">
        <f>1/1000*'[1]4412Imp'!AH$269</f>
        <v>1.6552512020000002E-3</v>
      </c>
      <c r="AK8" s="24">
        <f>1/1000*'[1]4412Imp'!AI$269</f>
        <v>8.0044449945000026E-3</v>
      </c>
      <c r="AL8" s="24">
        <f>1/1000*'[1]4412Imp'!AJ$269</f>
        <v>1.1845656999600001E-2</v>
      </c>
      <c r="AM8" s="24">
        <f>1/1000*'[1]4412Imp'!AK$269</f>
        <v>6.6022425612000009E-3</v>
      </c>
      <c r="AN8" s="24">
        <f>1/1000*'[1]4412Imp'!AL$269</f>
        <v>7.1919516654000001E-3</v>
      </c>
      <c r="AO8" s="24">
        <f>1/1000*'[1]4412Imp'!AM$269</f>
        <v>1.0289673744E-2</v>
      </c>
      <c r="AP8" s="24">
        <f>1/1000*'[1]4412Imp'!AN$269</f>
        <v>6.6856777855999992E-3</v>
      </c>
      <c r="AQ8" s="24">
        <f>1/1000*'[1]4412Imp'!AO$269</f>
        <v>4.1097403731000003E-3</v>
      </c>
      <c r="AR8" s="24">
        <f>1/1000*'[1]4412Imp'!AP$269</f>
        <v>5.2353421720000006E-3</v>
      </c>
      <c r="AS8" s="24">
        <f>1/1000*'[1]4412Imp'!AQ$269</f>
        <v>4.1398718025000003E-3</v>
      </c>
      <c r="AT8" s="24">
        <f>1/1000*'[1]4412Imp'!AR$269</f>
        <v>6.2451386552000001E-3</v>
      </c>
      <c r="AU8" s="24">
        <f>1/1000*'[1]4412Imp'!AS$269</f>
        <v>5.0741266290000005E-3</v>
      </c>
      <c r="AV8" s="24">
        <f>1/1000*'[1]4412Imp'!AT$269</f>
        <v>4.1570703979999998E-3</v>
      </c>
      <c r="AW8" s="24">
        <f>1/1000*'[1]4412Imp'!AU$269</f>
        <v>1.6830433138000003E-2</v>
      </c>
      <c r="AX8" s="24">
        <f>1/1000*'[1]4412Imp'!AV$269</f>
        <v>1.6524443835399999E-2</v>
      </c>
      <c r="AY8" s="24">
        <f>1/1000*'[1]4412Imp'!AW$269</f>
        <v>1.9384259037200004E-2</v>
      </c>
      <c r="AZ8" s="24">
        <f>1/1000*'[1]4412Imp'!AX$269</f>
        <v>4.3173345383999993E-2</v>
      </c>
      <c r="BA8" s="24">
        <f>1/1000*'[1]4412Imp'!AY$269</f>
        <v>1.26386798956E-2</v>
      </c>
      <c r="BB8" s="24">
        <f>1/1000*'[1]4412Imp'!AZ$269</f>
        <v>2.0723937737849998E-2</v>
      </c>
      <c r="BC8" s="183">
        <f>1/1000*'[1]4412Imp'!BA$269</f>
        <v>0</v>
      </c>
      <c r="BD8" s="166"/>
    </row>
    <row r="9" spans="1:56">
      <c r="B9" s="5" t="s">
        <v>22</v>
      </c>
      <c r="C9" s="35">
        <f>1/$A$1*'[1]4412Imp'!$B$31</f>
        <v>7.0099999999999997E-3</v>
      </c>
      <c r="D9" s="10">
        <f>1/$A$1*'[1]4412Imp'!$C$31</f>
        <v>6.9861510000000003E-3</v>
      </c>
      <c r="E9" s="10">
        <f>1/$A$1*'[1]4412Imp'!D$31</f>
        <v>7.7400000000000012E-3</v>
      </c>
      <c r="F9" s="10">
        <f>1/$A$1*'[1]4412Imp'!E$31</f>
        <v>6.6978600000000017E-3</v>
      </c>
      <c r="G9" s="10">
        <f>1/$A$1*'[1]4412Imp'!F$31</f>
        <v>3.3626400000000001E-3</v>
      </c>
      <c r="H9" s="10">
        <f>1/$A$1*'[1]4412Imp'!G$31</f>
        <v>1.3797800000000002E-2</v>
      </c>
      <c r="I9" s="10">
        <f>1/$A$1*'[1]4412Imp'!H$31</f>
        <v>4.5291079999999996E-3</v>
      </c>
      <c r="J9" s="10">
        <f>1/$A$1*'[1]4412Imp'!I$31</f>
        <v>1.8383E-2</v>
      </c>
      <c r="K9" s="10">
        <f>1/$A$1*'[1]4412Imp'!J$31</f>
        <v>1.372014E-2</v>
      </c>
      <c r="L9" s="10">
        <f>1/$A$1*'[1]4412Imp'!K$31</f>
        <v>6.4879999999999998E-3</v>
      </c>
      <c r="M9" s="10">
        <f>1/$A$1*'[1]4412Imp'!L$31</f>
        <v>5.0520000000000009E-3</v>
      </c>
      <c r="N9" s="10">
        <f>1/$A$1*'[1]4412Imp'!M$31</f>
        <v>5.961000000000001E-3</v>
      </c>
      <c r="O9" s="10">
        <f>1/$A$1*'[1]4412Imp'!N$31</f>
        <v>3.8000057142857143E-3</v>
      </c>
      <c r="P9" s="10">
        <f>1/$A$1*'[1]4412Imp'!O$31</f>
        <v>3.8980000000000004E-3</v>
      </c>
      <c r="Q9" s="10">
        <f>1/$A$1*'[1]4412Imp'!P$31</f>
        <v>4.8560000000000001E-3</v>
      </c>
      <c r="R9" s="10">
        <f>1/$A$1*'[1]4412Imp'!Q$31</f>
        <v>2.9430000000000003E-3</v>
      </c>
      <c r="S9" s="10">
        <f>1/$A$1*'[1]4412Imp'!R$31</f>
        <v>8.5100000000000002E-3</v>
      </c>
      <c r="T9" s="10">
        <f>1/$A$1*'[1]4412Imp'!S$31</f>
        <v>1.1952000000000003E-2</v>
      </c>
      <c r="U9" s="10">
        <f>1/$A$1*'[1]4412Imp'!T$31</f>
        <v>8.8440000000000012E-3</v>
      </c>
      <c r="V9" s="10">
        <f>1/$A$1*'[1]4412Imp'!U$31</f>
        <v>4.584300810810811E-2</v>
      </c>
      <c r="W9" s="10">
        <f>1/$A$1*'[1]4412Imp'!V$31</f>
        <v>4.8717000000000003E-2</v>
      </c>
      <c r="X9" s="10">
        <f>1/$A$1*'[1]4412Imp'!W$31</f>
        <v>3.5862000000000005E-2</v>
      </c>
      <c r="Y9" s="10">
        <f>1/$A$1*'[1]4412Imp'!X$31</f>
        <v>6.52090112E-2</v>
      </c>
      <c r="Z9" s="10">
        <f>1/$A$1*'[1]4412Imp'!Y$31</f>
        <v>2.0488026600000001E-2</v>
      </c>
      <c r="AA9" s="10">
        <f>1/$A$1*'[1]4412Imp'!Z$31</f>
        <v>5.0973435600000006E-2</v>
      </c>
      <c r="AB9" s="10">
        <f>1/$A$1*'[1]4412Imp'!AA$31</f>
        <v>5.0973435600000006E-2</v>
      </c>
      <c r="AC9" s="4"/>
      <c r="AD9" s="35">
        <f>1/1000*'[1]4412Imp'!$AB$31</f>
        <v>1.932658355274E-3</v>
      </c>
      <c r="AE9" s="10">
        <f>1/1000*'[1]4412Imp'!$AC$31</f>
        <v>1.7810985276E-3</v>
      </c>
      <c r="AF9" s="10">
        <f>1/1000*'[1]4412Imp'!AD$31</f>
        <v>1.8494678352000001E-3</v>
      </c>
      <c r="AG9" s="10">
        <f>1/1000*'[1]4412Imp'!AE$31</f>
        <v>1.7581087776000002E-3</v>
      </c>
      <c r="AH9" s="10">
        <f>1/1000*'[1]4412Imp'!AF$31</f>
        <v>1.0726759211E-3</v>
      </c>
      <c r="AI9" s="10">
        <f>1/1000*'[1]4412Imp'!AG$31</f>
        <v>4.4356282971000005E-3</v>
      </c>
      <c r="AJ9" s="10">
        <f>1/1000*'[1]4412Imp'!AH$31</f>
        <v>1.407709662E-3</v>
      </c>
      <c r="AK9" s="10">
        <f>1/1000*'[1]4412Imp'!AI$31</f>
        <v>6.031839118000001E-3</v>
      </c>
      <c r="AL9" s="10">
        <f>1/1000*'[1]4412Imp'!AJ$31</f>
        <v>4.8227826160000004E-3</v>
      </c>
      <c r="AM9" s="10">
        <f>1/1000*'[1]4412Imp'!AK$31</f>
        <v>2.2217518136E-3</v>
      </c>
      <c r="AN9" s="10">
        <f>1/1000*'[1]4412Imp'!AL$31</f>
        <v>1.9512620361000002E-3</v>
      </c>
      <c r="AO9" s="10">
        <f>1/1000*'[1]4412Imp'!AM$31</f>
        <v>2.3875194240000003E-3</v>
      </c>
      <c r="AP9" s="10">
        <f>1/1000*'[1]4412Imp'!AN$31</f>
        <v>1.4806317856E-3</v>
      </c>
      <c r="AQ9" s="10">
        <f>1/1000*'[1]4412Imp'!AO$31</f>
        <v>1.5595094721000001E-3</v>
      </c>
      <c r="AR9" s="10">
        <f>1/1000*'[1]4412Imp'!AP$31</f>
        <v>1.9184709080000003E-3</v>
      </c>
      <c r="AS9" s="10">
        <f>1/1000*'[1]4412Imp'!AQ$31</f>
        <v>1.074319974E-3</v>
      </c>
      <c r="AT9" s="10">
        <f>1/1000*'[1]4412Imp'!AR$31</f>
        <v>2.3809441138000001E-3</v>
      </c>
      <c r="AU9" s="10">
        <f>1/1000*'[1]4412Imp'!AS$31</f>
        <v>3.8603091670000003E-3</v>
      </c>
      <c r="AV9" s="10">
        <f>1/1000*'[1]4412Imp'!AT$31</f>
        <v>3.4233540710000001E-3</v>
      </c>
      <c r="AW9" s="10">
        <f>1/1000*'[1]4412Imp'!AU$31</f>
        <v>1.60796348655E-2</v>
      </c>
      <c r="AX9" s="10">
        <f>1/1000*'[1]4412Imp'!AV$31</f>
        <v>1.6133766889600002E-2</v>
      </c>
      <c r="AY9" s="10">
        <f>1/1000*'[1]4412Imp'!AW$31</f>
        <v>1.8625306254800002E-2</v>
      </c>
      <c r="AZ9" s="10">
        <f>1/1000*'[1]4412Imp'!AX$31</f>
        <v>3.9985825932000001E-2</v>
      </c>
      <c r="BA9" s="10">
        <f>1/1000*'[1]4412Imp'!AY$31</f>
        <v>1.0055445545199999E-2</v>
      </c>
      <c r="BB9" s="10">
        <f>1/1000*'[1]4412Imp'!AZ$31</f>
        <v>1.7344601449500001E-2</v>
      </c>
      <c r="BC9" s="176">
        <f>1/1000*'[1]4412Imp'!BA$31</f>
        <v>0</v>
      </c>
      <c r="BD9" s="166"/>
    </row>
    <row r="10" spans="1:56">
      <c r="B10" s="5" t="s">
        <v>23</v>
      </c>
      <c r="C10" s="35">
        <f>1/$A$1*'[1]4412Imp'!$B$46</f>
        <v>0</v>
      </c>
      <c r="D10" s="10">
        <f>1/$A$1*'[1]4412Imp'!$C$46</f>
        <v>0</v>
      </c>
      <c r="E10" s="10">
        <f>1/$A$1*'[1]4412Imp'!D$46</f>
        <v>4.5000000000000003E-5</v>
      </c>
      <c r="F10" s="10">
        <f>1/$A$1*'[1]4412Imp'!E$46</f>
        <v>2.2499999999999999E-4</v>
      </c>
      <c r="G10" s="10">
        <f>1/$A$1*'[1]4412Imp'!F$46</f>
        <v>0</v>
      </c>
      <c r="H10" s="10">
        <f>1/$A$1*'[1]4412Imp'!G$46</f>
        <v>1.4030000000000002E-3</v>
      </c>
      <c r="I10" s="10">
        <f>1/$A$1*'[1]4412Imp'!H$46</f>
        <v>6.330000000000001E-4</v>
      </c>
      <c r="J10" s="10">
        <f>1/$A$1*'[1]4412Imp'!I$46</f>
        <v>5.0792520000000002E-3</v>
      </c>
      <c r="K10" s="10">
        <f>1/$A$1*'[1]4412Imp'!J$46</f>
        <v>1.6745000000000003E-2</v>
      </c>
      <c r="L10" s="10">
        <f>1/$A$1*'[1]4412Imp'!K$46</f>
        <v>1.4257000000000002E-2</v>
      </c>
      <c r="M10" s="10">
        <f>1/$A$1*'[1]4412Imp'!L$46</f>
        <v>1.2313000000000003E-2</v>
      </c>
      <c r="N10" s="10">
        <f>1/$A$1*'[1]4412Imp'!M$46</f>
        <v>1.8358000000000003E-2</v>
      </c>
      <c r="O10" s="10">
        <f>1/$A$1*'[1]4412Imp'!N$46</f>
        <v>1.0433000000000001E-2</v>
      </c>
      <c r="P10" s="10">
        <f>1/$A$1*'[1]4412Imp'!O$46</f>
        <v>4.6935000000000006E-3</v>
      </c>
      <c r="Q10" s="10">
        <f>1/$A$1*'[1]4412Imp'!P$46</f>
        <v>7.3990000000000011E-3</v>
      </c>
      <c r="R10" s="10">
        <f>1/$A$1*'[1]4412Imp'!Q$46</f>
        <v>8.5350000000000009E-3</v>
      </c>
      <c r="S10" s="10">
        <f>1/$A$1*'[1]4412Imp'!R$46</f>
        <v>1.1152E-2</v>
      </c>
      <c r="T10" s="10">
        <f>1/$A$1*'[1]4412Imp'!S$46</f>
        <v>3.2640000000000004E-3</v>
      </c>
      <c r="U10" s="10">
        <f>1/$A$1*'[1]4412Imp'!T$46</f>
        <v>1.7010000000000005E-3</v>
      </c>
      <c r="V10" s="10">
        <f>1/$A$1*'[1]4412Imp'!U$46</f>
        <v>1.7060000000000001E-3</v>
      </c>
      <c r="W10" s="10">
        <f>1/$A$1*'[1]4412Imp'!V$46</f>
        <v>8.600000000000002E-4</v>
      </c>
      <c r="X10" s="10">
        <f>1/$A$1*'[1]4412Imp'!W$46</f>
        <v>1.2980000000000001E-3</v>
      </c>
      <c r="Y10" s="10">
        <f>1/$A$1*'[1]4412Imp'!X$46</f>
        <v>4.9080000000000009E-3</v>
      </c>
      <c r="Z10" s="10">
        <f>1/$A$1*'[1]4412Imp'!Y$46</f>
        <v>4.7050000000000008E-3</v>
      </c>
      <c r="AA10" s="10">
        <f>1/$A$1*'[1]4412Imp'!Z$46</f>
        <v>6.0560000000000006E-3</v>
      </c>
      <c r="AB10" s="10">
        <f>1/$A$1*'[1]4412Imp'!AA$46</f>
        <v>6.0560000000000006E-3</v>
      </c>
      <c r="AC10" s="4"/>
      <c r="AD10" s="35">
        <f>1/1000*'[1]4412Imp'!$AB$46</f>
        <v>0</v>
      </c>
      <c r="AE10" s="10">
        <f>1/1000*'[1]4412Imp'!$AC$46</f>
        <v>0</v>
      </c>
      <c r="AF10" s="10">
        <f>1/1000*'[1]4412Imp'!AD$46</f>
        <v>1.31457312E-5</v>
      </c>
      <c r="AG10" s="10">
        <f>1/1000*'[1]4412Imp'!AE$46</f>
        <v>5.5118851200000008E-5</v>
      </c>
      <c r="AH10" s="10">
        <f>1/1000*'[1]4412Imp'!AF$46</f>
        <v>0</v>
      </c>
      <c r="AI10" s="10">
        <f>1/1000*'[1]4412Imp'!AG$46</f>
        <v>4.9563575490000006E-4</v>
      </c>
      <c r="AJ10" s="10">
        <f>1/1000*'[1]4412Imp'!AH$46</f>
        <v>2.4754154000000006E-4</v>
      </c>
      <c r="AK10" s="10">
        <f>1/1000*'[1]4412Imp'!AI$46</f>
        <v>1.9719384429999999E-3</v>
      </c>
      <c r="AL10" s="10">
        <f>1/1000*'[1]4412Imp'!AJ$46</f>
        <v>7.0228743836000009E-3</v>
      </c>
      <c r="AM10" s="10">
        <f>1/1000*'[1]4412Imp'!AK$46</f>
        <v>4.1842898107999999E-3</v>
      </c>
      <c r="AN10" s="10">
        <f>1/1000*'[1]4412Imp'!AL$46</f>
        <v>4.5360787535999999E-3</v>
      </c>
      <c r="AO10" s="10">
        <f>1/1000*'[1]4412Imp'!AM$46</f>
        <v>7.4625774239999998E-3</v>
      </c>
      <c r="AP10" s="10">
        <f>1/1000*'[1]4412Imp'!AN$46</f>
        <v>4.9559386975999995E-3</v>
      </c>
      <c r="AQ10" s="10">
        <f>1/1000*'[1]4412Imp'!AO$46</f>
        <v>2.3163246009000001E-3</v>
      </c>
      <c r="AR10" s="10">
        <f>1/1000*'[1]4412Imp'!AP$46</f>
        <v>3.1861973470000003E-3</v>
      </c>
      <c r="AS10" s="10">
        <f>1/1000*'[1]4412Imp'!AQ$46</f>
        <v>3.0655518285000001E-3</v>
      </c>
      <c r="AT10" s="10">
        <f>1/1000*'[1]4412Imp'!AR$46</f>
        <v>3.8641945414E-3</v>
      </c>
      <c r="AU10" s="10">
        <f>1/1000*'[1]4412Imp'!AS$46</f>
        <v>1.213817462E-3</v>
      </c>
      <c r="AV10" s="10">
        <f>1/1000*'[1]4412Imp'!AT$46</f>
        <v>7.3371632700000003E-4</v>
      </c>
      <c r="AW10" s="10">
        <f>1/1000*'[1]4412Imp'!AU$46</f>
        <v>7.1265131000000008E-4</v>
      </c>
      <c r="AX10" s="10">
        <f>1/1000*'[1]4412Imp'!AV$46</f>
        <v>3.9067694580000002E-4</v>
      </c>
      <c r="AY10" s="10">
        <f>1/1000*'[1]4412Imp'!AW$46</f>
        <v>7.5895278240000006E-4</v>
      </c>
      <c r="AZ10" s="10">
        <f>1/1000*'[1]4412Imp'!AX$46</f>
        <v>3.1875194519999997E-3</v>
      </c>
      <c r="BA10" s="10">
        <f>1/1000*'[1]4412Imp'!AY$46</f>
        <v>2.5832073178999999E-3</v>
      </c>
      <c r="BB10" s="10">
        <f>1/1000*'[1]4412Imp'!AZ$46</f>
        <v>3.3020497850500003E-3</v>
      </c>
      <c r="BC10" s="176">
        <f>1/1000*'[1]4412Imp'!BA$46</f>
        <v>0</v>
      </c>
      <c r="BD10" s="166"/>
    </row>
    <row r="11" spans="1:56">
      <c r="B11" s="8" t="s">
        <v>16</v>
      </c>
      <c r="C11" s="36">
        <f t="shared" ref="C11:AB11" si="2">SUM(C8:C8)-SUM(C9:C10)</f>
        <v>9.838000000000121E-5</v>
      </c>
      <c r="D11" s="33">
        <f t="shared" si="2"/>
        <v>0</v>
      </c>
      <c r="E11" s="33">
        <f t="shared" si="2"/>
        <v>0</v>
      </c>
      <c r="F11" s="33">
        <f t="shared" si="2"/>
        <v>0</v>
      </c>
      <c r="G11" s="33">
        <f t="shared" si="2"/>
        <v>5.7420000000000301E-5</v>
      </c>
      <c r="H11" s="33">
        <f t="shared" si="2"/>
        <v>2.0000000000002655E-6</v>
      </c>
      <c r="I11" s="33">
        <f t="shared" si="2"/>
        <v>0</v>
      </c>
      <c r="J11" s="33">
        <f t="shared" si="2"/>
        <v>4.8700000000040378E-7</v>
      </c>
      <c r="K11" s="33">
        <f t="shared" si="2"/>
        <v>0</v>
      </c>
      <c r="L11" s="33">
        <f t="shared" si="2"/>
        <v>8.5300000000000306E-4</v>
      </c>
      <c r="M11" s="33">
        <f t="shared" si="2"/>
        <v>2.0549999999999978E-3</v>
      </c>
      <c r="N11" s="33">
        <f t="shared" si="2"/>
        <v>1.2069999999999997E-3</v>
      </c>
      <c r="O11" s="33">
        <f t="shared" si="2"/>
        <v>7.5399999999999946E-4</v>
      </c>
      <c r="P11" s="33">
        <f t="shared" si="2"/>
        <v>6.5500634920634751E-4</v>
      </c>
      <c r="Q11" s="33">
        <f t="shared" si="2"/>
        <v>3.7899999999999913E-4</v>
      </c>
      <c r="R11" s="33">
        <f t="shared" si="2"/>
        <v>0</v>
      </c>
      <c r="S11" s="33">
        <f t="shared" si="2"/>
        <v>0</v>
      </c>
      <c r="T11" s="33">
        <f t="shared" si="2"/>
        <v>0</v>
      </c>
      <c r="U11" s="33">
        <f t="shared" si="2"/>
        <v>0</v>
      </c>
      <c r="V11" s="33">
        <f t="shared" si="2"/>
        <v>9.200615384615668E-5</v>
      </c>
      <c r="W11" s="33">
        <f t="shared" si="2"/>
        <v>0</v>
      </c>
      <c r="X11" s="33">
        <f t="shared" si="2"/>
        <v>0</v>
      </c>
      <c r="Y11" s="33">
        <f t="shared" si="2"/>
        <v>0</v>
      </c>
      <c r="Z11" s="33">
        <f t="shared" si="2"/>
        <v>5.600000001909633E-9</v>
      </c>
      <c r="AA11" s="33">
        <f t="shared" si="2"/>
        <v>0</v>
      </c>
      <c r="AB11" s="33">
        <f t="shared" si="2"/>
        <v>0</v>
      </c>
      <c r="AC11" s="4"/>
      <c r="AD11" s="37">
        <f t="shared" ref="AD11:BC11" si="3">SUM(AD8:AD8)-SUM(AD9:AD10)</f>
        <v>6.583790547900017E-5</v>
      </c>
      <c r="AE11" s="34">
        <f t="shared" si="3"/>
        <v>0</v>
      </c>
      <c r="AF11" s="34">
        <f t="shared" si="3"/>
        <v>0</v>
      </c>
      <c r="AG11" s="34">
        <f t="shared" si="3"/>
        <v>0</v>
      </c>
      <c r="AH11" s="34">
        <f t="shared" si="3"/>
        <v>2.2463590100000024E-5</v>
      </c>
      <c r="AI11" s="34">
        <f t="shared" si="3"/>
        <v>9.1665287999991366E-6</v>
      </c>
      <c r="AJ11" s="34">
        <f t="shared" si="3"/>
        <v>0</v>
      </c>
      <c r="AK11" s="34">
        <f t="shared" si="3"/>
        <v>6.6743350000258994E-7</v>
      </c>
      <c r="AL11" s="34">
        <f t="shared" si="3"/>
        <v>0</v>
      </c>
      <c r="AM11" s="34">
        <f t="shared" si="3"/>
        <v>1.9620093680000096E-4</v>
      </c>
      <c r="AN11" s="34">
        <f t="shared" si="3"/>
        <v>7.0461087569999997E-4</v>
      </c>
      <c r="AO11" s="34">
        <f t="shared" si="3"/>
        <v>4.3957689600000044E-4</v>
      </c>
      <c r="AP11" s="34">
        <f t="shared" si="3"/>
        <v>2.4910730239999929E-4</v>
      </c>
      <c r="AQ11" s="34">
        <f t="shared" si="3"/>
        <v>2.3390630010000028E-4</v>
      </c>
      <c r="AR11" s="34">
        <f t="shared" si="3"/>
        <v>1.3067391699999979E-4</v>
      </c>
      <c r="AS11" s="34">
        <f t="shared" si="3"/>
        <v>0</v>
      </c>
      <c r="AT11" s="34">
        <f t="shared" si="3"/>
        <v>0</v>
      </c>
      <c r="AU11" s="34">
        <f t="shared" si="3"/>
        <v>0</v>
      </c>
      <c r="AV11" s="34">
        <f t="shared" si="3"/>
        <v>0</v>
      </c>
      <c r="AW11" s="34">
        <f t="shared" si="3"/>
        <v>3.8146962500002629E-5</v>
      </c>
      <c r="AX11" s="34">
        <f t="shared" si="3"/>
        <v>0</v>
      </c>
      <c r="AY11" s="34">
        <f t="shared" si="3"/>
        <v>0</v>
      </c>
      <c r="AZ11" s="34">
        <f t="shared" si="3"/>
        <v>0</v>
      </c>
      <c r="BA11" s="34">
        <f t="shared" si="3"/>
        <v>2.7032500000620518E-8</v>
      </c>
      <c r="BB11" s="34">
        <f t="shared" si="3"/>
        <v>7.7286503299998227E-5</v>
      </c>
      <c r="BC11" s="322">
        <f t="shared" si="3"/>
        <v>0</v>
      </c>
      <c r="BD11" s="166"/>
    </row>
    <row r="12" spans="1:56" ht="17.149999999999999" customHeight="1">
      <c r="B12" s="15" t="s">
        <v>72</v>
      </c>
      <c r="C12" s="27">
        <f>1/$A$1*'[1]4412Imp'!$B$267</f>
        <v>2.5661000000000004E-3</v>
      </c>
      <c r="D12" s="29">
        <f>1/$A$1*'[1]4412Imp'!$C$267</f>
        <v>1.5049000000000002E-3</v>
      </c>
      <c r="E12" s="29">
        <f>1/$A$1*'[1]4412Imp'!D$267</f>
        <v>1.5138200000000001E-3</v>
      </c>
      <c r="F12" s="29">
        <f>1/$A$1*'[1]4412Imp'!E$267</f>
        <v>2.014007E-3</v>
      </c>
      <c r="G12" s="29">
        <f>1/$A$1*'[1]4412Imp'!F$267</f>
        <v>1.8468360000000006E-3</v>
      </c>
      <c r="H12" s="29">
        <f>1/$A$1*'[1]4412Imp'!G$267</f>
        <v>9.6429780000000017E-3</v>
      </c>
      <c r="I12" s="29">
        <f>1/$A$1*'[1]4412Imp'!H$267</f>
        <v>1.8784029000000001E-2</v>
      </c>
      <c r="J12" s="29">
        <f>1/$A$1*'[1]4412Imp'!I$267</f>
        <v>1.8797885000000007E-2</v>
      </c>
      <c r="K12" s="29">
        <f>1/$A$1*'[1]4412Imp'!J$267</f>
        <v>1.5799279999999999E-2</v>
      </c>
      <c r="L12" s="29">
        <f>1/$A$1*'[1]4412Imp'!K$267</f>
        <v>8.8357599999999981E-3</v>
      </c>
      <c r="M12" s="29">
        <f>1/$A$1*'[1]4412Imp'!L$267</f>
        <v>1.6458999999999998E-2</v>
      </c>
      <c r="N12" s="29">
        <f>1/$A$1*'[1]4412Imp'!M$267</f>
        <v>1.7971048999999999E-2</v>
      </c>
      <c r="O12" s="29">
        <f>1/$A$1*'[1]4412Imp'!N$267</f>
        <v>1.767664E-2</v>
      </c>
      <c r="P12" s="29">
        <f>1/$A$1*'[1]4412Imp'!O$267</f>
        <v>1.6440592499999997E-2</v>
      </c>
      <c r="Q12" s="29">
        <f>1/$A$1*'[1]4412Imp'!P$267</f>
        <v>1.9716997333333333E-2</v>
      </c>
      <c r="R12" s="29">
        <f>1/$A$1*'[1]4412Imp'!Q$267</f>
        <v>1.6513529861211903E-2</v>
      </c>
      <c r="S12" s="29">
        <f>1/$A$1*'[1]4412Imp'!R$267</f>
        <v>1.5939517845140971E-2</v>
      </c>
      <c r="T12" s="29">
        <f>1/$A$1*'[1]4412Imp'!S$267</f>
        <v>1.7820384570707077E-2</v>
      </c>
      <c r="U12" s="29">
        <f>1/$A$1*'[1]4412Imp'!T$267</f>
        <v>2.3611128519151141E-2</v>
      </c>
      <c r="V12" s="29">
        <f>1/$A$1*'[1]4412Imp'!U$267</f>
        <v>2.022306998361249E-2</v>
      </c>
      <c r="W12" s="29">
        <f>1/$A$1*'[1]4412Imp'!V$267</f>
        <v>2.0906342599999999E-2</v>
      </c>
      <c r="X12" s="29">
        <f>1/$A$1*'[1]4412Imp'!W$267</f>
        <v>1.8169808057142856E-2</v>
      </c>
      <c r="Y12" s="29">
        <f>1/$A$1*'[1]4412Imp'!X$267</f>
        <v>3.7289947904761901E-2</v>
      </c>
      <c r="Z12" s="29">
        <f>1/$A$1*'[1]4412Imp'!Y$267</f>
        <v>2.1917179488888897E-2</v>
      </c>
      <c r="AA12" s="29">
        <f>1/$A$1*'[1]4412Imp'!Z$267</f>
        <v>2.7470337200000004E-2</v>
      </c>
      <c r="AB12" s="29">
        <f>1/$A$1*'[1]4412Imp'!AA$267</f>
        <v>2.7470337200000004E-2</v>
      </c>
      <c r="AC12" s="13"/>
      <c r="AD12" s="27">
        <f>1/1000*'[1]4412Imp'!$AB$267</f>
        <v>1.4890636564080001E-3</v>
      </c>
      <c r="AE12" s="29">
        <f>1/1000*'[1]4412Imp'!$AC$267</f>
        <v>8.5881770799999988E-4</v>
      </c>
      <c r="AF12" s="29">
        <f>1/1000*'[1]4412Imp'!AD$267</f>
        <v>8.7315191039999992E-4</v>
      </c>
      <c r="AG12" s="29">
        <f>1/1000*'[1]4412Imp'!AE$267</f>
        <v>1.09983748E-3</v>
      </c>
      <c r="AH12" s="29">
        <f>1/1000*'[1]4412Imp'!AF$267</f>
        <v>1.1893437899000001E-3</v>
      </c>
      <c r="AI12" s="29">
        <f>1/1000*'[1]4412Imp'!AG$267</f>
        <v>4.6374586401000005E-3</v>
      </c>
      <c r="AJ12" s="29">
        <f>1/1000*'[1]4412Imp'!AH$267</f>
        <v>6.7014937904000026E-3</v>
      </c>
      <c r="AK12" s="29">
        <f>1/1000*'[1]4412Imp'!AI$267</f>
        <v>9.4564774100000006E-3</v>
      </c>
      <c r="AL12" s="29">
        <f>1/1000*'[1]4412Imp'!AJ$267</f>
        <v>1.0194611930400001E-2</v>
      </c>
      <c r="AM12" s="29">
        <f>1/1000*'[1]4412Imp'!AK$267</f>
        <v>4.2990720872E-3</v>
      </c>
      <c r="AN12" s="29">
        <f>1/1000*'[1]4412Imp'!AL$267</f>
        <v>8.3381492340000012E-3</v>
      </c>
      <c r="AO12" s="29">
        <f>1/1000*'[1]4412Imp'!AM$267</f>
        <v>8.5554199199999997E-3</v>
      </c>
      <c r="AP12" s="29">
        <f>1/1000*'[1]4412Imp'!AN$267</f>
        <v>8.8501597887999991E-3</v>
      </c>
      <c r="AQ12" s="29">
        <f>1/1000*'[1]4412Imp'!AO$267</f>
        <v>8.2173850043999984E-3</v>
      </c>
      <c r="AR12" s="29">
        <f>1/1000*'[1]4412Imp'!AP$267</f>
        <v>9.6451345165000021E-3</v>
      </c>
      <c r="AS12" s="29">
        <f>1/1000*'[1]4412Imp'!AQ$267</f>
        <v>7.8308987084999993E-3</v>
      </c>
      <c r="AT12" s="29">
        <f>1/1000*'[1]4412Imp'!AR$267</f>
        <v>6.7930718655999991E-3</v>
      </c>
      <c r="AU12" s="29">
        <f>1/1000*'[1]4412Imp'!AS$267</f>
        <v>7.7323751219000002E-3</v>
      </c>
      <c r="AV12" s="29">
        <f>1/1000*'[1]4412Imp'!AT$267</f>
        <v>1.0648702623000002E-2</v>
      </c>
      <c r="AW12" s="29">
        <f>1/1000*'[1]4412Imp'!AU$267</f>
        <v>8.7763381619999983E-3</v>
      </c>
      <c r="AX12" s="29">
        <f>1/1000*'[1]4412Imp'!AV$267</f>
        <v>8.947772070999999E-3</v>
      </c>
      <c r="AY12" s="29">
        <f>1/1000*'[1]4412Imp'!AW$267</f>
        <v>1.0920345728100002E-2</v>
      </c>
      <c r="AZ12" s="29">
        <f>1/1000*'[1]4412Imp'!AX$267</f>
        <v>2.5557504101999997E-2</v>
      </c>
      <c r="BA12" s="29">
        <f>1/1000*'[1]4412Imp'!AY$267</f>
        <v>1.0041143190100002E-2</v>
      </c>
      <c r="BB12" s="29">
        <f>1/1000*'[1]4412Imp'!AZ$267</f>
        <v>1.3253166974100001E-2</v>
      </c>
      <c r="BC12" s="203">
        <f>1/1000*'[1]4412Imp'!BA$267</f>
        <v>0</v>
      </c>
      <c r="BD12" s="166"/>
    </row>
    <row r="13" spans="1:56">
      <c r="B13" s="40" t="s">
        <v>29</v>
      </c>
      <c r="C13" s="11">
        <f>1/$A$1*(SUM('[1]4412Imp'!$B$47:$B$47)+SUM('[1]4412Imp'!$B$105:$B$105))</f>
        <v>0</v>
      </c>
      <c r="D13" s="21">
        <f>1/$A$1*(SUM('[1]4412Imp'!$C$47:$C$47)+SUM('[1]4412Imp'!$C$105:$C$105))</f>
        <v>9.0000000000000006E-5</v>
      </c>
      <c r="E13" s="21">
        <f>1/$A$1*(SUM('[1]4412Imp'!D$47:D$47)+SUM('[1]4412Imp'!D$105:D$105))</f>
        <v>4.7000000000000004E-5</v>
      </c>
      <c r="F13" s="21">
        <f>1/$A$1*(SUM('[1]4412Imp'!E$47:E$47)+SUM('[1]4412Imp'!E$105:E$105))</f>
        <v>5.4897999999999991E-4</v>
      </c>
      <c r="G13" s="21">
        <f>1/$A$1*(SUM('[1]4412Imp'!F$47:F$47)+SUM('[1]4412Imp'!F$105:F$105))</f>
        <v>5.5070000000000021E-4</v>
      </c>
      <c r="H13" s="21">
        <f>1/$A$1*(SUM('[1]4412Imp'!G$47:G$47)+SUM('[1]4412Imp'!G$105:G$105))</f>
        <v>8.2533710000000007E-3</v>
      </c>
      <c r="I13" s="21">
        <f>1/$A$1*(SUM('[1]4412Imp'!H$47:H$47)+SUM('[1]4412Imp'!H$105:H$105))</f>
        <v>1.7453749000000001E-2</v>
      </c>
      <c r="J13" s="21">
        <f>1/$A$1*(SUM('[1]4412Imp'!I$47:I$47)+SUM('[1]4412Imp'!I$105:I$105))</f>
        <v>1.6579391000000006E-2</v>
      </c>
      <c r="K13" s="21">
        <f>1/$A$1*(SUM('[1]4412Imp'!J$47:J$47)+SUM('[1]4412Imp'!J$105:J$105))</f>
        <v>1.3900999999999998E-2</v>
      </c>
      <c r="L13" s="21">
        <f>1/$A$1*(SUM('[1]4412Imp'!K$47:K$47)+SUM('[1]4412Imp'!K$105:K$105))</f>
        <v>8.5687999999999997E-3</v>
      </c>
      <c r="M13" s="21">
        <f>1/$A$1*(SUM('[1]4412Imp'!L$47:L$47)+SUM('[1]4412Imp'!L$105:L$105))</f>
        <v>1.5898000000000002E-2</v>
      </c>
      <c r="N13" s="21">
        <f>1/$A$1*(SUM('[1]4412Imp'!M$47:M$47)+SUM('[1]4412Imp'!M$105:M$105))</f>
        <v>1.7519994999999997E-2</v>
      </c>
      <c r="O13" s="21">
        <f>1/$A$1*(SUM('[1]4412Imp'!N$47:N$47)+SUM('[1]4412Imp'!N$105:N$105))</f>
        <v>1.7246940000000002E-2</v>
      </c>
      <c r="P13" s="21">
        <f>1/$A$1*(SUM('[1]4412Imp'!O$47:O$47)+SUM('[1]4412Imp'!O$105:O$105))</f>
        <v>1.6050312499999997E-2</v>
      </c>
      <c r="Q13" s="21">
        <f>1/$A$1*(SUM('[1]4412Imp'!P$47:P$47)+SUM('[1]4412Imp'!P$105:P$105))</f>
        <v>1.8820337333333336E-2</v>
      </c>
      <c r="R13" s="21">
        <f>1/$A$1*(SUM('[1]4412Imp'!Q$47:Q$47)+SUM('[1]4412Imp'!Q$105:Q$105))</f>
        <v>1.5847039481132079E-2</v>
      </c>
      <c r="S13" s="21">
        <f>1/$A$1*(SUM('[1]4412Imp'!R$47:R$47)+SUM('[1]4412Imp'!R$105:R$105))</f>
        <v>1.5164348095238096E-2</v>
      </c>
      <c r="T13" s="21">
        <f>1/$A$1*(SUM('[1]4412Imp'!S$47:S$47)+SUM('[1]4412Imp'!S$105:S$105))</f>
        <v>1.6326101515151521E-2</v>
      </c>
      <c r="U13" s="21">
        <f>1/$A$1*(SUM('[1]4412Imp'!T$47:T$47)+SUM('[1]4412Imp'!T$105:T$105))</f>
        <v>2.1890107090579709E-2</v>
      </c>
      <c r="V13" s="21">
        <f>1/$A$1*(SUM('[1]4412Imp'!U$47:U$47)+SUM('[1]4412Imp'!U$105:U$105))</f>
        <v>1.8325347135634645E-2</v>
      </c>
      <c r="W13" s="21">
        <f>1/$A$1*(SUM('[1]4412Imp'!V$47:V$47)+SUM('[1]4412Imp'!V$105:V$105))</f>
        <v>1.8436419999999999E-2</v>
      </c>
      <c r="X13" s="21">
        <f>1/$A$1*(SUM('[1]4412Imp'!W$47:W$47)+SUM('[1]4412Imp'!W$105:W$105))</f>
        <v>1.7122968657142856E-2</v>
      </c>
      <c r="Y13" s="21">
        <f>1/$A$1*(SUM('[1]4412Imp'!X$47:X$47)+SUM('[1]4412Imp'!X$105:X$105))</f>
        <v>3.4602633371428569E-2</v>
      </c>
      <c r="Z13" s="21">
        <f>1/$A$1*(SUM('[1]4412Imp'!Y$47:Y$47)+SUM('[1]4412Imp'!Y$105:Y$105))</f>
        <v>2.0244583088888893E-2</v>
      </c>
      <c r="AA13" s="21">
        <f>1/$A$1*(SUM('[1]4412Imp'!Z$47:Z$47)+SUM('[1]4412Imp'!Z$105:Z$105))</f>
        <v>2.5694331600000002E-2</v>
      </c>
      <c r="AB13" s="21">
        <f>1/$A$1*(SUM('[1]4412Imp'!AA$47:AA$47)+SUM('[1]4412Imp'!AA$105:AA$105))</f>
        <v>2.5694331600000002E-2</v>
      </c>
      <c r="AC13" s="31"/>
      <c r="AD13" s="21">
        <f>1/1000*(SUM('[1]4412Imp'!$AB$47:$AB$47)+SUM('[1]4412Imp'!$AB$105:$AB$105))</f>
        <v>0</v>
      </c>
      <c r="AE13" s="21">
        <f>1/1000*(SUM('[1]4412Imp'!$AC$47:$AC$47)+SUM('[1]4412Imp'!$AC$105:$AC$105))</f>
        <v>2.0849568E-5</v>
      </c>
      <c r="AF13" s="21">
        <f>1/1000*(SUM('[1]4412Imp'!AD$47:AD$47)+SUM('[1]4412Imp'!AD$105:AD$105))</f>
        <v>2.0424959999999999E-5</v>
      </c>
      <c r="AG13" s="21">
        <f>1/1000*(SUM('[1]4412Imp'!AE$47:AE$47)+SUM('[1]4412Imp'!AE$105:AE$105))</f>
        <v>2.6925161759999998E-4</v>
      </c>
      <c r="AH13" s="21">
        <f>1/1000*(SUM('[1]4412Imp'!AF$47:AF$47)+SUM('[1]4412Imp'!AF$105:AF$105))</f>
        <v>2.9029018690000005E-4</v>
      </c>
      <c r="AI13" s="21">
        <f>1/1000*(SUM('[1]4412Imp'!AG$47:AG$47)+SUM('[1]4412Imp'!AG$105:AG$105))</f>
        <v>3.5886213792000001E-3</v>
      </c>
      <c r="AJ13" s="21">
        <f>1/1000*(SUM('[1]4412Imp'!AH$47:AH$47)+SUM('[1]4412Imp'!AH$105:AH$105))</f>
        <v>5.591907514400001E-3</v>
      </c>
      <c r="AK13" s="21">
        <f>1/1000*(SUM('[1]4412Imp'!AI$47:AI$47)+SUM('[1]4412Imp'!AI$105:AI$105))</f>
        <v>7.242619677500001E-3</v>
      </c>
      <c r="AL13" s="21">
        <f>1/1000*(SUM('[1]4412Imp'!AJ$47:AJ$47)+SUM('[1]4412Imp'!AJ$105:AJ$105))</f>
        <v>8.136175852400002E-3</v>
      </c>
      <c r="AM13" s="21">
        <f>1/1000*(SUM('[1]4412Imp'!AK$47:AK$47)+SUM('[1]4412Imp'!AK$105:AK$105))</f>
        <v>3.9993672268E-3</v>
      </c>
      <c r="AN13" s="21">
        <f>1/1000*(SUM('[1]4412Imp'!AL$47:AL$47)+SUM('[1]4412Imp'!AL$105:AL$105))</f>
        <v>7.6759740153000003E-3</v>
      </c>
      <c r="AO13" s="21">
        <f>1/1000*(SUM('[1]4412Imp'!AM$47:AM$47)+SUM('[1]4412Imp'!AM$105:AM$105))</f>
        <v>8.1269163839999999E-3</v>
      </c>
      <c r="AP13" s="21">
        <f>1/1000*(SUM('[1]4412Imp'!AN$47:AN$47)+SUM('[1]4412Imp'!AN$105:AN$105))</f>
        <v>8.405752608E-3</v>
      </c>
      <c r="AQ13" s="21">
        <f>1/1000*(SUM('[1]4412Imp'!AO$47:AO$47)+SUM('[1]4412Imp'!AO$105:AO$105))</f>
        <v>7.8154355394000011E-3</v>
      </c>
      <c r="AR13" s="21">
        <f>1/1000*(SUM('[1]4412Imp'!AP$47:AP$47)+SUM('[1]4412Imp'!AP$105:AP$105))</f>
        <v>8.929442339500002E-3</v>
      </c>
      <c r="AS13" s="21">
        <f>1/1000*(SUM('[1]4412Imp'!AQ$47:AQ$47)+SUM('[1]4412Imp'!AQ$105:AQ$105))</f>
        <v>7.2924150879999997E-3</v>
      </c>
      <c r="AT13" s="21">
        <f>1/1000*(SUM('[1]4412Imp'!AR$47:AR$47)+SUM('[1]4412Imp'!AR$105:AR$105))</f>
        <v>6.2754112632999997E-3</v>
      </c>
      <c r="AU13" s="21">
        <f>1/1000*(SUM('[1]4412Imp'!AS$47:AS$47)+SUM('[1]4412Imp'!AS$105:AS$105))</f>
        <v>6.8757812266000001E-3</v>
      </c>
      <c r="AV13" s="21">
        <f>1/1000*(SUM('[1]4412Imp'!AT$47:AT$47)+SUM('[1]4412Imp'!AT$105:AT$105))</f>
        <v>9.9048202480000007E-3</v>
      </c>
      <c r="AW13" s="21">
        <f>1/1000*(SUM('[1]4412Imp'!AU$47:AU$47)+SUM('[1]4412Imp'!AU$105:AU$105))</f>
        <v>8.0407057559999991E-3</v>
      </c>
      <c r="AX13" s="21">
        <f>1/1000*(SUM('[1]4412Imp'!AV$47:AV$47)+SUM('[1]4412Imp'!AV$105:AV$105))</f>
        <v>8.0392844661999995E-3</v>
      </c>
      <c r="AY13" s="21">
        <f>1/1000*(SUM('[1]4412Imp'!AW$47:AW$47)+SUM('[1]4412Imp'!AW$105:AW$105))</f>
        <v>1.0311904530400002E-2</v>
      </c>
      <c r="AZ13" s="21">
        <f>1/1000*(SUM('[1]4412Imp'!AX$47:AX$47)+SUM('[1]4412Imp'!AX$105:AX$105))</f>
        <v>2.3906725479E-2</v>
      </c>
      <c r="BA13" s="21">
        <f>1/1000*(SUM('[1]4412Imp'!AY$47:AY$47)+SUM('[1]4412Imp'!AY$105:AY$105))</f>
        <v>9.2239323329999998E-3</v>
      </c>
      <c r="BB13" s="21">
        <f>1/1000*(SUM('[1]4412Imp'!AZ$47:AZ$47)+SUM('[1]4412Imp'!AZ$105:AZ$105))</f>
        <v>1.2553007044700002E-2</v>
      </c>
      <c r="BC13" s="190">
        <f>1/1000*(SUM('[1]4412Imp'!BA$47:BA$47)+SUM('[1]4412Imp'!BA$105:BA$105))</f>
        <v>0</v>
      </c>
      <c r="BD13" s="166"/>
    </row>
    <row r="14" spans="1:56">
      <c r="B14" s="8" t="s">
        <v>16</v>
      </c>
      <c r="C14" s="36">
        <f t="shared" ref="C14:AB14" si="4">SUM(C12:C12)-SUM(C13:C13)</f>
        <v>2.5661000000000004E-3</v>
      </c>
      <c r="D14" s="33">
        <f t="shared" si="4"/>
        <v>1.4149000000000002E-3</v>
      </c>
      <c r="E14" s="33">
        <f t="shared" si="4"/>
        <v>1.4668200000000002E-3</v>
      </c>
      <c r="F14" s="33">
        <f t="shared" si="4"/>
        <v>1.465027E-3</v>
      </c>
      <c r="G14" s="33">
        <f t="shared" si="4"/>
        <v>1.2961360000000002E-3</v>
      </c>
      <c r="H14" s="33">
        <f t="shared" si="4"/>
        <v>1.389607000000001E-3</v>
      </c>
      <c r="I14" s="33">
        <f t="shared" si="4"/>
        <v>1.3302799999999997E-3</v>
      </c>
      <c r="J14" s="33">
        <f t="shared" si="4"/>
        <v>2.2184940000000014E-3</v>
      </c>
      <c r="K14" s="33">
        <f t="shared" si="4"/>
        <v>1.8982800000000005E-3</v>
      </c>
      <c r="L14" s="33">
        <f t="shared" si="4"/>
        <v>2.6695999999999838E-4</v>
      </c>
      <c r="M14" s="33">
        <f t="shared" si="4"/>
        <v>5.6099999999999553E-4</v>
      </c>
      <c r="N14" s="33">
        <f t="shared" si="4"/>
        <v>4.5105400000000281E-4</v>
      </c>
      <c r="O14" s="33">
        <f t="shared" si="4"/>
        <v>4.2969999999999814E-4</v>
      </c>
      <c r="P14" s="33">
        <f t="shared" si="4"/>
        <v>3.9027999999999979E-4</v>
      </c>
      <c r="Q14" s="33">
        <f t="shared" si="4"/>
        <v>8.9665999999999704E-4</v>
      </c>
      <c r="R14" s="33">
        <f t="shared" si="4"/>
        <v>6.66490380079824E-4</v>
      </c>
      <c r="S14" s="33">
        <f t="shared" si="4"/>
        <v>7.7516974990287507E-4</v>
      </c>
      <c r="T14" s="33">
        <f t="shared" si="4"/>
        <v>1.4942830555555557E-3</v>
      </c>
      <c r="U14" s="33">
        <f t="shared" si="4"/>
        <v>1.7210214285714315E-3</v>
      </c>
      <c r="V14" s="33">
        <f t="shared" si="4"/>
        <v>1.8977228479778452E-3</v>
      </c>
      <c r="W14" s="33">
        <f t="shared" si="4"/>
        <v>2.4699226000000005E-3</v>
      </c>
      <c r="X14" s="33">
        <f t="shared" si="4"/>
        <v>1.0468393999999992E-3</v>
      </c>
      <c r="Y14" s="33">
        <f t="shared" si="4"/>
        <v>2.687314533333332E-3</v>
      </c>
      <c r="Z14" s="33">
        <f t="shared" si="4"/>
        <v>1.6725964000000038E-3</v>
      </c>
      <c r="AA14" s="33">
        <f t="shared" si="4"/>
        <v>1.7760056000000017E-3</v>
      </c>
      <c r="AB14" s="33">
        <f t="shared" si="4"/>
        <v>1.7760056000000017E-3</v>
      </c>
      <c r="AC14" s="4"/>
      <c r="AD14" s="37">
        <f t="shared" ref="AD14:BC14" si="5">SUM(AD12:AD12)-SUM(AD13:AD13)</f>
        <v>1.4890636564080001E-3</v>
      </c>
      <c r="AE14" s="34">
        <f t="shared" si="5"/>
        <v>8.379681399999999E-4</v>
      </c>
      <c r="AF14" s="34">
        <f t="shared" si="5"/>
        <v>8.5272695039999996E-4</v>
      </c>
      <c r="AG14" s="34">
        <f t="shared" si="5"/>
        <v>8.3058586240000005E-4</v>
      </c>
      <c r="AH14" s="34">
        <f t="shared" si="5"/>
        <v>8.99053603E-4</v>
      </c>
      <c r="AI14" s="34">
        <f t="shared" si="5"/>
        <v>1.0488372609000003E-3</v>
      </c>
      <c r="AJ14" s="34">
        <f t="shared" si="5"/>
        <v>1.1095862760000016E-3</v>
      </c>
      <c r="AK14" s="34">
        <f t="shared" si="5"/>
        <v>2.2138577324999995E-3</v>
      </c>
      <c r="AL14" s="34">
        <f t="shared" si="5"/>
        <v>2.0584360779999991E-3</v>
      </c>
      <c r="AM14" s="34">
        <f t="shared" si="5"/>
        <v>2.9970486039999997E-4</v>
      </c>
      <c r="AN14" s="34">
        <f t="shared" si="5"/>
        <v>6.6217521870000091E-4</v>
      </c>
      <c r="AO14" s="34">
        <f t="shared" si="5"/>
        <v>4.2850353599999981E-4</v>
      </c>
      <c r="AP14" s="34">
        <f t="shared" si="5"/>
        <v>4.4440718079999907E-4</v>
      </c>
      <c r="AQ14" s="34">
        <f t="shared" si="5"/>
        <v>4.0194946499999724E-4</v>
      </c>
      <c r="AR14" s="34">
        <f t="shared" si="5"/>
        <v>7.1569217700000014E-4</v>
      </c>
      <c r="AS14" s="34">
        <f t="shared" si="5"/>
        <v>5.3848362049999966E-4</v>
      </c>
      <c r="AT14" s="34">
        <f t="shared" si="5"/>
        <v>5.1766060229999945E-4</v>
      </c>
      <c r="AU14" s="34">
        <f t="shared" si="5"/>
        <v>8.5659389530000005E-4</v>
      </c>
      <c r="AV14" s="34">
        <f t="shared" si="5"/>
        <v>7.4388237500000107E-4</v>
      </c>
      <c r="AW14" s="34">
        <f t="shared" si="5"/>
        <v>7.356324059999992E-4</v>
      </c>
      <c r="AX14" s="34">
        <f t="shared" si="5"/>
        <v>9.084876047999995E-4</v>
      </c>
      <c r="AY14" s="34">
        <f t="shared" si="5"/>
        <v>6.0844119769999996E-4</v>
      </c>
      <c r="AZ14" s="34">
        <f t="shared" si="5"/>
        <v>1.6507786229999974E-3</v>
      </c>
      <c r="BA14" s="34">
        <f t="shared" si="5"/>
        <v>8.1721085710000259E-4</v>
      </c>
      <c r="BB14" s="34">
        <f t="shared" si="5"/>
        <v>7.0015992939999848E-4</v>
      </c>
      <c r="BC14" s="322">
        <f t="shared" si="5"/>
        <v>0</v>
      </c>
      <c r="BD14" s="166"/>
    </row>
    <row r="15" spans="1:56" ht="17.149999999999999" customHeight="1">
      <c r="B15" s="15" t="s">
        <v>206</v>
      </c>
      <c r="C15" s="27">
        <f>1/$A$1*'[1]4412Imp'!$B$264</f>
        <v>0.11145027699999999</v>
      </c>
      <c r="D15" s="29">
        <f>1/$A$1*'[1]4412Imp'!$C$264</f>
        <v>0.11164327400000001</v>
      </c>
      <c r="E15" s="29">
        <f>1/$A$1*'[1]4412Imp'!D$264</f>
        <v>0.11399040499999999</v>
      </c>
      <c r="F15" s="29">
        <f>1/$A$1*'[1]4412Imp'!E$264</f>
        <v>0.11884035900000002</v>
      </c>
      <c r="G15" s="29">
        <f>1/$A$1*'[1]4412Imp'!F$264</f>
        <v>0.13378204499999996</v>
      </c>
      <c r="H15" s="29">
        <f>1/$A$1*'[1]4412Imp'!G$264</f>
        <v>0.14251479800000003</v>
      </c>
      <c r="I15" s="29">
        <f>1/$A$1*'[1]4412Imp'!H$264</f>
        <v>0.133409046</v>
      </c>
      <c r="J15" s="29">
        <f>1/$A$1*'[1]4412Imp'!I$264</f>
        <v>0.14219552800000002</v>
      </c>
      <c r="K15" s="29">
        <f>1/$A$1*'[1]4412Imp'!J$264</f>
        <v>0.11827876799999998</v>
      </c>
      <c r="L15" s="29">
        <f>1/$A$1*'[1]4412Imp'!K$264</f>
        <v>8.9930298922558924E-2</v>
      </c>
      <c r="M15" s="29">
        <f>1/$A$1*'[1]4412Imp'!L$264</f>
        <v>0.11200613978571432</v>
      </c>
      <c r="N15" s="29">
        <f>1/$A$1*'[1]4412Imp'!M$264</f>
        <v>0.10444212222222224</v>
      </c>
      <c r="O15" s="29">
        <f>1/$A$1*'[1]4412Imp'!N$264</f>
        <v>9.3501991623723524E-2</v>
      </c>
      <c r="P15" s="29">
        <f>1/$A$1*'[1]4412Imp'!O$264</f>
        <v>9.4040045123148161E-2</v>
      </c>
      <c r="Q15" s="29">
        <f>1/$A$1*'[1]4412Imp'!P$264</f>
        <v>0.10359613422989292</v>
      </c>
      <c r="R15" s="29">
        <f>1/$A$1*'[1]4412Imp'!Q$264</f>
        <v>9.6690679795971832E-2</v>
      </c>
      <c r="S15" s="29">
        <f>1/$A$1*'[1]4412Imp'!R$264</f>
        <v>0.10804412676887738</v>
      </c>
      <c r="T15" s="29">
        <f>1/$A$1*'[1]4412Imp'!S$264</f>
        <v>0.13282514593939398</v>
      </c>
      <c r="U15" s="29">
        <f>1/$A$1*'[1]4412Imp'!T$264</f>
        <v>0.14166193235618604</v>
      </c>
      <c r="V15" s="29">
        <f>1/$A$1*'[1]4412Imp'!U$264</f>
        <v>0.12542801816186816</v>
      </c>
      <c r="W15" s="29">
        <f>1/$A$1*'[1]4412Imp'!V$264</f>
        <v>0.1276011587234043</v>
      </c>
      <c r="X15" s="29">
        <f>1/$A$1*'[1]4412Imp'!W$264</f>
        <v>0.11586055178333336</v>
      </c>
      <c r="Y15" s="29">
        <f>1/$A$1*'[1]4412Imp'!X$264</f>
        <v>0.10563351042857144</v>
      </c>
      <c r="Z15" s="29">
        <f>1/$A$1*'[1]4412Imp'!Y$264</f>
        <v>7.2931972949999993E-2</v>
      </c>
      <c r="AA15" s="29">
        <f>1/$A$1*'[1]4412Imp'!Z$264</f>
        <v>9.5155861999999994E-2</v>
      </c>
      <c r="AB15" s="29">
        <f>1/$A$1*'[1]4412Imp'!AA$264</f>
        <v>9.5155861999999994E-2</v>
      </c>
      <c r="AC15" s="13"/>
      <c r="AD15" s="27">
        <f>1/1000*'[1]4412Imp'!$AB$264</f>
        <v>5.7323064586059007E-2</v>
      </c>
      <c r="AE15" s="29">
        <f>1/1000*'[1]4412Imp'!$AC$264</f>
        <v>5.1960515093200016E-2</v>
      </c>
      <c r="AF15" s="29">
        <f>1/1000*'[1]4412Imp'!AD$264</f>
        <v>5.5394314636800016E-2</v>
      </c>
      <c r="AG15" s="29">
        <f>1/1000*'[1]4412Imp'!AE$264</f>
        <v>6.7827824377600002E-2</v>
      </c>
      <c r="AH15" s="29">
        <f>1/1000*'[1]4412Imp'!AF$264</f>
        <v>8.3729975213500035E-2</v>
      </c>
      <c r="AI15" s="29">
        <f>1/1000*'[1]4412Imp'!AG$264</f>
        <v>9.6533173865699998E-2</v>
      </c>
      <c r="AJ15" s="29">
        <f>1/1000*'[1]4412Imp'!AH$264</f>
        <v>9.3665940635599992E-2</v>
      </c>
      <c r="AK15" s="29">
        <f>1/1000*'[1]4412Imp'!AI$264</f>
        <v>0.11342095047549999</v>
      </c>
      <c r="AL15" s="29">
        <f>1/1000*'[1]4412Imp'!AJ$264</f>
        <v>0.1021221931844</v>
      </c>
      <c r="AM15" s="29">
        <f>1/1000*'[1]4412Imp'!AK$264</f>
        <v>6.0781866314400003E-2</v>
      </c>
      <c r="AN15" s="29">
        <f>1/1000*'[1]4412Imp'!AL$264</f>
        <v>7.7883989432400005E-2</v>
      </c>
      <c r="AO15" s="29">
        <f>1/1000*'[1]4412Imp'!AM$264</f>
        <v>8.7823974912000016E-2</v>
      </c>
      <c r="AP15" s="29">
        <f>1/1000*'[1]4412Imp'!AN$264</f>
        <v>7.4502820515199977E-2</v>
      </c>
      <c r="AQ15" s="29">
        <f>1/1000*'[1]4412Imp'!AO$264</f>
        <v>7.2051377307000009E-2</v>
      </c>
      <c r="AR15" s="29">
        <f>1/1000*'[1]4412Imp'!AP$264</f>
        <v>8.5706035957999999E-2</v>
      </c>
      <c r="AS15" s="29">
        <f>1/1000*'[1]4412Imp'!AQ$264</f>
        <v>6.884286289649999E-2</v>
      </c>
      <c r="AT15" s="29">
        <f>1/1000*'[1]4412Imp'!AR$264</f>
        <v>7.6866274061499998E-2</v>
      </c>
      <c r="AU15" s="29">
        <f>1/1000*'[1]4412Imp'!AS$264</f>
        <v>9.254362995019999E-2</v>
      </c>
      <c r="AV15" s="29">
        <f>1/1000*'[1]4412Imp'!AT$264</f>
        <v>0.10576098167899999</v>
      </c>
      <c r="AW15" s="29">
        <f>1/1000*'[1]4412Imp'!AU$264</f>
        <v>9.4654443718999989E-2</v>
      </c>
      <c r="AX15" s="29">
        <f>1/1000*'[1]4412Imp'!AV$264</f>
        <v>8.9821401836800027E-2</v>
      </c>
      <c r="AY15" s="29">
        <f>1/1000*'[1]4412Imp'!AW$264</f>
        <v>0.10899672605180001</v>
      </c>
      <c r="AZ15" s="29">
        <f>1/1000*'[1]4412Imp'!AX$264</f>
        <v>0.11585420109900001</v>
      </c>
      <c r="BA15" s="29">
        <f>1/1000*'[1]4412Imp'!AY$264</f>
        <v>8.2236271095000008E-2</v>
      </c>
      <c r="BB15" s="29">
        <f>1/1000*'[1]4412Imp'!AZ$264</f>
        <v>9.7321811433250013E-2</v>
      </c>
      <c r="BC15" s="203">
        <f>1/1000*'[1]4412Imp'!BA$264</f>
        <v>0</v>
      </c>
      <c r="BD15" s="166"/>
    </row>
    <row r="16" spans="1:56">
      <c r="B16" s="5" t="s">
        <v>33</v>
      </c>
      <c r="C16" s="35">
        <f>1/$A$1*'[1]4412Imp'!$B$69</f>
        <v>6.9582000000000012E-3</v>
      </c>
      <c r="D16" s="10">
        <f>1/$A$1*'[1]4412Imp'!$C$69</f>
        <v>6.8202920000000012E-3</v>
      </c>
      <c r="E16" s="10">
        <f>1/$A$1*'[1]4412Imp'!D$69</f>
        <v>6.287585E-3</v>
      </c>
      <c r="F16" s="10">
        <f>1/$A$1*'[1]4412Imp'!E$69</f>
        <v>6.7276519999999998E-3</v>
      </c>
      <c r="G16" s="10">
        <f>1/$A$1*'[1]4412Imp'!F$69</f>
        <v>1.1101579000000002E-2</v>
      </c>
      <c r="H16" s="10">
        <f>1/$A$1*'[1]4412Imp'!G$69</f>
        <v>1.1826670000000003E-2</v>
      </c>
      <c r="I16" s="10">
        <f>1/$A$1*'[1]4412Imp'!H$69</f>
        <v>6.0496869999999998E-3</v>
      </c>
      <c r="J16" s="10">
        <f>1/$A$1*'[1]4412Imp'!I$69</f>
        <v>1.5574525000000001E-2</v>
      </c>
      <c r="K16" s="10">
        <f>1/$A$1*'[1]4412Imp'!J$69</f>
        <v>1.1590250000000002E-2</v>
      </c>
      <c r="L16" s="10">
        <f>1/$A$1*'[1]4412Imp'!K$69</f>
        <v>4.3510400000000005E-3</v>
      </c>
      <c r="M16" s="10">
        <f>1/$A$1*'[1]4412Imp'!L$69</f>
        <v>7.6366200000000019E-3</v>
      </c>
      <c r="N16" s="10">
        <f>1/$A$1*'[1]4412Imp'!M$69</f>
        <v>6.1993000000000005E-3</v>
      </c>
      <c r="O16" s="10">
        <f>1/$A$1*'[1]4412Imp'!N$69</f>
        <v>4.8988739285714287E-3</v>
      </c>
      <c r="P16" s="10">
        <f>1/$A$1*'[1]4412Imp'!O$69</f>
        <v>5.0707833333333337E-3</v>
      </c>
      <c r="Q16" s="10">
        <f>1/$A$1*'[1]4412Imp'!P$69</f>
        <v>3.7474199999999996E-3</v>
      </c>
      <c r="R16" s="10">
        <f>1/$A$1*'[1]4412Imp'!Q$69</f>
        <v>3.431896686133573E-3</v>
      </c>
      <c r="S16" s="10">
        <f>1/$A$1*'[1]4412Imp'!R$69</f>
        <v>5.8186053968253973E-3</v>
      </c>
      <c r="T16" s="10">
        <f>1/$A$1*'[1]4412Imp'!S$69</f>
        <v>1.5942058750000002E-2</v>
      </c>
      <c r="U16" s="10">
        <f>1/$A$1*'[1]4412Imp'!T$69</f>
        <v>1.6363407272727271E-2</v>
      </c>
      <c r="V16" s="10">
        <f>1/$A$1*'[1]4412Imp'!U$69</f>
        <v>9.8594789864864859E-3</v>
      </c>
      <c r="W16" s="10">
        <f>1/$A$1*'[1]4412Imp'!V$69</f>
        <v>9.8187933999999994E-3</v>
      </c>
      <c r="X16" s="10">
        <f>1/$A$1*'[1]4412Imp'!W$69</f>
        <v>9.4607210000000001E-3</v>
      </c>
      <c r="Y16" s="10">
        <f>1/$A$1*'[1]4412Imp'!X$69</f>
        <v>9.5080156000000009E-3</v>
      </c>
      <c r="Z16" s="10">
        <f>1/$A$1*'[1]4412Imp'!Y$69</f>
        <v>4.3019932000000006E-3</v>
      </c>
      <c r="AA16" s="10">
        <f>1/$A$1*'[1]4412Imp'!Z$69</f>
        <v>5.1699272000000004E-3</v>
      </c>
      <c r="AB16" s="10">
        <f>1/$A$1*'[1]4412Imp'!AA$69</f>
        <v>5.1699272000000004E-3</v>
      </c>
      <c r="AC16" s="4"/>
      <c r="AD16" s="35">
        <f>1/1000*'[1]4412Imp'!$AB$69</f>
        <v>3.8755226341980003E-3</v>
      </c>
      <c r="AE16" s="10">
        <f>1/1000*'[1]4412Imp'!$AC$69</f>
        <v>4.337628134E-3</v>
      </c>
      <c r="AF16" s="10">
        <f>1/1000*'[1]4412Imp'!AD$69</f>
        <v>3.3798230928E-3</v>
      </c>
      <c r="AG16" s="10">
        <f>1/1000*'[1]4412Imp'!AE$69</f>
        <v>3.9519784192000003E-3</v>
      </c>
      <c r="AH16" s="10">
        <f>1/1000*'[1]4412Imp'!AF$69</f>
        <v>5.5513639930000009E-3</v>
      </c>
      <c r="AI16" s="10">
        <f>1/1000*'[1]4412Imp'!AG$69</f>
        <v>6.5507115102000002E-3</v>
      </c>
      <c r="AJ16" s="10">
        <f>1/1000*'[1]4412Imp'!AH$69</f>
        <v>3.7177499860000002E-3</v>
      </c>
      <c r="AK16" s="10">
        <f>1/1000*'[1]4412Imp'!AI$69</f>
        <v>8.3213511914999993E-3</v>
      </c>
      <c r="AL16" s="10">
        <f>1/1000*'[1]4412Imp'!AJ$69</f>
        <v>6.2087071604000005E-3</v>
      </c>
      <c r="AM16" s="10">
        <f>1/1000*'[1]4412Imp'!AK$69</f>
        <v>2.7576339735999999E-3</v>
      </c>
      <c r="AN16" s="10">
        <f>1/1000*'[1]4412Imp'!AL$69</f>
        <v>5.0174006526000001E-3</v>
      </c>
      <c r="AO16" s="10">
        <f>1/1000*'[1]4412Imp'!AM$69</f>
        <v>4.2984514559999999E-3</v>
      </c>
      <c r="AP16" s="10">
        <f>1/1000*'[1]4412Imp'!AN$69</f>
        <v>3.5207387247999998E-3</v>
      </c>
      <c r="AQ16" s="10">
        <f>1/1000*'[1]4412Imp'!AO$69</f>
        <v>3.4583790405000002E-3</v>
      </c>
      <c r="AR16" s="10">
        <f>1/1000*'[1]4412Imp'!AP$69</f>
        <v>2.0054145905000001E-3</v>
      </c>
      <c r="AS16" s="10">
        <f>1/1000*'[1]4412Imp'!AQ$69</f>
        <v>2.3952928929999997E-3</v>
      </c>
      <c r="AT16" s="10">
        <f>1/1000*'[1]4412Imp'!AR$69</f>
        <v>3.6150855894999997E-3</v>
      </c>
      <c r="AU16" s="10">
        <f>1/1000*'[1]4412Imp'!AS$69</f>
        <v>8.6127977792999997E-3</v>
      </c>
      <c r="AV16" s="10">
        <f>1/1000*'[1]4412Imp'!AT$69</f>
        <v>9.8150866870000009E-3</v>
      </c>
      <c r="AW16" s="10">
        <f>1/1000*'[1]4412Imp'!AU$69</f>
        <v>5.695306237000001E-3</v>
      </c>
      <c r="AX16" s="10">
        <f>1/1000*'[1]4412Imp'!AV$69</f>
        <v>6.0156133180000008E-3</v>
      </c>
      <c r="AY16" s="10">
        <f>1/1000*'[1]4412Imp'!AW$69</f>
        <v>5.9418008283000012E-3</v>
      </c>
      <c r="AZ16" s="10">
        <f>1/1000*'[1]4412Imp'!AX$69</f>
        <v>5.5788034769999996E-3</v>
      </c>
      <c r="BA16" s="10">
        <f>1/1000*'[1]4412Imp'!AY$69</f>
        <v>2.784423191E-3</v>
      </c>
      <c r="BB16" s="10">
        <f>1/1000*'[1]4412Imp'!AZ$69</f>
        <v>3.1218592447000005E-3</v>
      </c>
      <c r="BC16" s="176">
        <f>1/1000*'[1]4412Imp'!BA$69</f>
        <v>0</v>
      </c>
      <c r="BD16" s="166"/>
    </row>
    <row r="17" spans="2:56">
      <c r="B17" s="5" t="s">
        <v>184</v>
      </c>
      <c r="C17" s="35">
        <f>1/$A$1*'[1]4412Imp'!$B$84</f>
        <v>7.9053999999999999E-2</v>
      </c>
      <c r="D17" s="10">
        <f>1/$A$1*'[1]4412Imp'!$C$84</f>
        <v>8.0062299999999989E-2</v>
      </c>
      <c r="E17" s="10">
        <f>1/$A$1*'[1]4412Imp'!D$84</f>
        <v>7.9340120000000014E-2</v>
      </c>
      <c r="F17" s="10">
        <f>1/$A$1*'[1]4412Imp'!E$84</f>
        <v>8.3108400000000013E-2</v>
      </c>
      <c r="G17" s="10">
        <f>1/$A$1*'[1]4412Imp'!F$84</f>
        <v>8.4655203999999998E-2</v>
      </c>
      <c r="H17" s="10">
        <f>1/$A$1*'[1]4412Imp'!G$84</f>
        <v>8.5828031000000013E-2</v>
      </c>
      <c r="I17" s="10">
        <f>1/$A$1*'[1]4412Imp'!H$84</f>
        <v>7.9002180000000005E-2</v>
      </c>
      <c r="J17" s="10">
        <f>1/$A$1*'[1]4412Imp'!I$84</f>
        <v>8.5281021999999998E-2</v>
      </c>
      <c r="K17" s="10">
        <f>1/$A$1*'[1]4412Imp'!J$84</f>
        <v>7.4799385999999995E-2</v>
      </c>
      <c r="L17" s="10">
        <f>1/$A$1*'[1]4412Imp'!K$84</f>
        <v>6.2320560000000011E-2</v>
      </c>
      <c r="M17" s="10">
        <f>1/$A$1*'[1]4412Imp'!L$84</f>
        <v>7.4452320000000002E-2</v>
      </c>
      <c r="N17" s="10">
        <f>1/$A$1*'[1]4412Imp'!M$84</f>
        <v>5.923488833333334E-2</v>
      </c>
      <c r="O17" s="10">
        <f>1/$A$1*'[1]4412Imp'!N$84</f>
        <v>5.5777668750000016E-2</v>
      </c>
      <c r="P17" s="10">
        <f>1/$A$1*'[1]4412Imp'!O$84</f>
        <v>5.7543418999999998E-2</v>
      </c>
      <c r="Q17" s="10">
        <f>1/$A$1*'[1]4412Imp'!P$84</f>
        <v>6.3604540000000001E-2</v>
      </c>
      <c r="R17" s="10">
        <f>1/$A$1*'[1]4412Imp'!Q$84</f>
        <v>6.048815875E-2</v>
      </c>
      <c r="S17" s="10">
        <f>1/$A$1*'[1]4412Imp'!R$84</f>
        <v>6.5263401393939421E-2</v>
      </c>
      <c r="T17" s="10">
        <f>1/$A$1*'[1]4412Imp'!S$84</f>
        <v>7.6045864848484857E-2</v>
      </c>
      <c r="U17" s="10">
        <f>1/$A$1*'[1]4412Imp'!T$84</f>
        <v>7.7346124545454559E-2</v>
      </c>
      <c r="V17" s="10">
        <f>1/$A$1*'[1]4412Imp'!U$84</f>
        <v>5.9343207735042737E-2</v>
      </c>
      <c r="W17" s="10">
        <f>1/$A$1*'[1]4412Imp'!V$84</f>
        <v>5.8876149000000003E-2</v>
      </c>
      <c r="X17" s="10">
        <f>1/$A$1*'[1]4412Imp'!W$84</f>
        <v>5.5759969399999998E-2</v>
      </c>
      <c r="Y17" s="10">
        <f>1/$A$1*'[1]4412Imp'!X$84</f>
        <v>4.4966460200000002E-2</v>
      </c>
      <c r="Z17" s="10">
        <f>1/$A$1*'[1]4412Imp'!Y$84</f>
        <v>2.6374212399999999E-2</v>
      </c>
      <c r="AA17" s="10">
        <f>1/$A$1*'[1]4412Imp'!Z$84</f>
        <v>4.4138635600000004E-2</v>
      </c>
      <c r="AB17" s="10">
        <f>1/$A$1*'[1]4412Imp'!AA$84</f>
        <v>4.4138635600000004E-2</v>
      </c>
      <c r="AC17" s="4"/>
      <c r="AD17" s="35">
        <f>1/1000*'[1]4412Imp'!$AB$84</f>
        <v>3.9446912728775999E-2</v>
      </c>
      <c r="AE17" s="10">
        <f>1/1000*'[1]4412Imp'!$AC$84</f>
        <v>3.36295578912E-2</v>
      </c>
      <c r="AF17" s="10">
        <f>1/1000*'[1]4412Imp'!AD$84</f>
        <v>3.5351572775999998E-2</v>
      </c>
      <c r="AG17" s="10">
        <f>1/1000*'[1]4412Imp'!AE$84</f>
        <v>4.3196942096000002E-2</v>
      </c>
      <c r="AH17" s="10">
        <f>1/1000*'[1]4412Imp'!AF$84</f>
        <v>4.8865334014700001E-2</v>
      </c>
      <c r="AI17" s="10">
        <f>1/1000*'[1]4412Imp'!AG$84</f>
        <v>5.1648040158000001E-2</v>
      </c>
      <c r="AJ17" s="10">
        <f>1/1000*'[1]4412Imp'!AH$84</f>
        <v>4.734564372600001E-2</v>
      </c>
      <c r="AK17" s="10">
        <f>1/1000*'[1]4412Imp'!AI$84</f>
        <v>6.1503339185000006E-2</v>
      </c>
      <c r="AL17" s="10">
        <f>1/1000*'[1]4412Imp'!AJ$84</f>
        <v>5.7359077635600011E-2</v>
      </c>
      <c r="AM17" s="10">
        <f>1/1000*'[1]4412Imp'!AK$84</f>
        <v>3.6350662493200001E-2</v>
      </c>
      <c r="AN17" s="10">
        <f>1/1000*'[1]4412Imp'!AL$84</f>
        <v>4.4705637201600007E-2</v>
      </c>
      <c r="AO17" s="10">
        <f>1/1000*'[1]4412Imp'!AM$84</f>
        <v>4.4177485007999999E-2</v>
      </c>
      <c r="AP17" s="10">
        <f>1/1000*'[1]4412Imp'!AN$84</f>
        <v>3.7086097611199999E-2</v>
      </c>
      <c r="AQ17" s="10">
        <f>1/1000*'[1]4412Imp'!AO$84</f>
        <v>3.7954811011800003E-2</v>
      </c>
      <c r="AR17" s="10">
        <f>1/1000*'[1]4412Imp'!AP$84</f>
        <v>4.7725617211500003E-2</v>
      </c>
      <c r="AS17" s="10">
        <f>1/1000*'[1]4412Imp'!AQ$84</f>
        <v>3.8574381482E-2</v>
      </c>
      <c r="AT17" s="10">
        <f>1/1000*'[1]4412Imp'!AR$84</f>
        <v>4.16285807802E-2</v>
      </c>
      <c r="AU17" s="10">
        <f>1/1000*'[1]4412Imp'!AS$84</f>
        <v>4.8008257640200003E-2</v>
      </c>
      <c r="AV17" s="10">
        <f>1/1000*'[1]4412Imp'!AT$84</f>
        <v>5.0731868605000001E-2</v>
      </c>
      <c r="AW17" s="10">
        <f>1/1000*'[1]4412Imp'!AU$84</f>
        <v>3.99761281035E-2</v>
      </c>
      <c r="AX17" s="10">
        <f>1/1000*'[1]4412Imp'!AV$84</f>
        <v>3.6446327304799998E-2</v>
      </c>
      <c r="AY17" s="10">
        <f>1/1000*'[1]4412Imp'!AW$84</f>
        <v>4.7563721028600008E-2</v>
      </c>
      <c r="AZ17" s="10">
        <f>1/1000*'[1]4412Imp'!AX$84</f>
        <v>4.4275636314E-2</v>
      </c>
      <c r="BA17" s="10">
        <f>1/1000*'[1]4412Imp'!AY$84</f>
        <v>2.7743886188699999E-2</v>
      </c>
      <c r="BB17" s="10">
        <f>1/1000*'[1]4412Imp'!AZ$84</f>
        <v>3.8028247973550006E-2</v>
      </c>
      <c r="BC17" s="176">
        <f>1/1000*'[1]4412Imp'!BA$84</f>
        <v>0</v>
      </c>
      <c r="BD17" s="166"/>
    </row>
    <row r="18" spans="2:56">
      <c r="B18" s="5" t="s">
        <v>32</v>
      </c>
      <c r="C18" s="35">
        <f>1/$A$1*'[1]4412Imp'!$B$188</f>
        <v>7.7392889999999999E-3</v>
      </c>
      <c r="D18" s="10">
        <f>1/$A$1*'[1]4412Imp'!$C$188</f>
        <v>7.9707599999999986E-3</v>
      </c>
      <c r="E18" s="10">
        <f>1/$A$1*'[1]4412Imp'!D$188</f>
        <v>7.9420800000000007E-3</v>
      </c>
      <c r="F18" s="10">
        <f>1/$A$1*'[1]4412Imp'!E$188</f>
        <v>7.2392200000000011E-3</v>
      </c>
      <c r="G18" s="10">
        <f>1/$A$1*'[1]4412Imp'!F$188</f>
        <v>9.2646799999999991E-3</v>
      </c>
      <c r="H18" s="10">
        <f>1/$A$1*'[1]4412Imp'!G$188</f>
        <v>1.6299999999999999E-2</v>
      </c>
      <c r="I18" s="10">
        <f>1/$A$1*'[1]4412Imp'!H$188</f>
        <v>1.8495420000000002E-2</v>
      </c>
      <c r="J18" s="10">
        <f>1/$A$1*'[1]4412Imp'!I$188</f>
        <v>1.142E-2</v>
      </c>
      <c r="K18" s="10">
        <f>1/$A$1*'[1]4412Imp'!J$188</f>
        <v>1.2497920000000003E-2</v>
      </c>
      <c r="L18" s="10">
        <f>1/$A$1*'[1]4412Imp'!K$188</f>
        <v>8.6009981818181824E-3</v>
      </c>
      <c r="M18" s="10">
        <f>1/$A$1*'[1]4412Imp'!L$188</f>
        <v>6.4255800000000002E-3</v>
      </c>
      <c r="N18" s="10">
        <f>1/$A$1*'[1]4412Imp'!M$188</f>
        <v>1.1597650000000001E-2</v>
      </c>
      <c r="O18" s="10">
        <f>1/$A$1*'[1]4412Imp'!N$188</f>
        <v>1.0459990714285715E-2</v>
      </c>
      <c r="P18" s="10">
        <f>1/$A$1*'[1]4412Imp'!O$188</f>
        <v>7.6215400000000013E-3</v>
      </c>
      <c r="Q18" s="10">
        <f>1/$A$1*'[1]4412Imp'!P$188</f>
        <v>7.7331600000000011E-3</v>
      </c>
      <c r="R18" s="10">
        <f>1/$A$1*'[1]4412Imp'!Q$188</f>
        <v>7.369800000000001E-3</v>
      </c>
      <c r="S18" s="10">
        <f>1/$A$1*'[1]4412Imp'!R$188</f>
        <v>8.0310899999999994E-3</v>
      </c>
      <c r="T18" s="10">
        <f>1/$A$1*'[1]4412Imp'!S$188</f>
        <v>8.4035800000000008E-3</v>
      </c>
      <c r="U18" s="10">
        <f>1/$A$1*'[1]4412Imp'!T$188</f>
        <v>8.7057913131313152E-3</v>
      </c>
      <c r="V18" s="10">
        <f>1/$A$1*'[1]4412Imp'!U$188</f>
        <v>1.0365200000000001E-2</v>
      </c>
      <c r="W18" s="10">
        <f>1/$A$1*'[1]4412Imp'!V$188</f>
        <v>1.1908549000000003E-2</v>
      </c>
      <c r="X18" s="10">
        <f>1/$A$1*'[1]4412Imp'!W$188</f>
        <v>1.1145192599999999E-2</v>
      </c>
      <c r="Y18" s="10">
        <f>1/$A$1*'[1]4412Imp'!X$188</f>
        <v>1.4232349599999999E-2</v>
      </c>
      <c r="Z18" s="10">
        <f>1/$A$1*'[1]4412Imp'!Y$188</f>
        <v>7.0394903999999999E-3</v>
      </c>
      <c r="AA18" s="10">
        <f>1/$A$1*'[1]4412Imp'!Z$188</f>
        <v>7.0108544000000014E-3</v>
      </c>
      <c r="AB18" s="10">
        <f>1/$A$1*'[1]4412Imp'!AA$188</f>
        <v>7.0108544000000014E-3</v>
      </c>
      <c r="AC18" s="4"/>
      <c r="AD18" s="35">
        <f>1/1000*'[1]4412Imp'!$AB$188</f>
        <v>4.3469938206300001E-3</v>
      </c>
      <c r="AE18" s="10">
        <f>1/1000*'[1]4412Imp'!$AC$188</f>
        <v>4.0853071635999997E-3</v>
      </c>
      <c r="AF18" s="10">
        <f>1/1000*'[1]4412Imp'!AD$188</f>
        <v>4.1763643823999998E-3</v>
      </c>
      <c r="AG18" s="10">
        <f>1/1000*'[1]4412Imp'!AE$188</f>
        <v>4.8968675168000004E-3</v>
      </c>
      <c r="AH18" s="10">
        <f>1/1000*'[1]4412Imp'!AF$188</f>
        <v>7.7851683203000004E-3</v>
      </c>
      <c r="AI18" s="10">
        <f>1/1000*'[1]4412Imp'!AG$188</f>
        <v>1.2986121076500002E-2</v>
      </c>
      <c r="AJ18" s="10">
        <f>1/1000*'[1]4412Imp'!AH$188</f>
        <v>1.6433316656400004E-2</v>
      </c>
      <c r="AK18" s="10">
        <f>1/1000*'[1]4412Imp'!AI$188</f>
        <v>9.4699919105000006E-3</v>
      </c>
      <c r="AL18" s="10">
        <f>1/1000*'[1]4412Imp'!AJ$188</f>
        <v>1.0717631352000002E-2</v>
      </c>
      <c r="AM18" s="10">
        <f>1/1000*'[1]4412Imp'!AK$188</f>
        <v>4.5809109544000005E-3</v>
      </c>
      <c r="AN18" s="10">
        <f>1/1000*'[1]4412Imp'!AL$188</f>
        <v>4.7272354137000002E-3</v>
      </c>
      <c r="AO18" s="10">
        <f>1/1000*'[1]4412Imp'!AM$188</f>
        <v>9.3199578240000004E-3</v>
      </c>
      <c r="AP18" s="10">
        <f>1/1000*'[1]4412Imp'!AN$188</f>
        <v>9.7892252479999994E-3</v>
      </c>
      <c r="AQ18" s="10">
        <f>1/1000*'[1]4412Imp'!AO$188</f>
        <v>7.5170566248000002E-3</v>
      </c>
      <c r="AR18" s="10">
        <f>1/1000*'[1]4412Imp'!AP$188</f>
        <v>7.406274577500001E-3</v>
      </c>
      <c r="AS18" s="10">
        <f>1/1000*'[1]4412Imp'!AQ$188</f>
        <v>5.8989374534999996E-3</v>
      </c>
      <c r="AT18" s="10">
        <f>1/1000*'[1]4412Imp'!AR$188</f>
        <v>6.6928243602E-3</v>
      </c>
      <c r="AU18" s="10">
        <f>1/1000*'[1]4412Imp'!AS$188</f>
        <v>6.7223069627999994E-3</v>
      </c>
      <c r="AV18" s="10">
        <f>1/1000*'[1]4412Imp'!AT$188</f>
        <v>7.8283045590000003E-3</v>
      </c>
      <c r="AW18" s="10">
        <f>1/1000*'[1]4412Imp'!AU$188</f>
        <v>9.144727549E-3</v>
      </c>
      <c r="AX18" s="10">
        <f>1/1000*'[1]4412Imp'!AV$188</f>
        <v>9.7042339980000017E-3</v>
      </c>
      <c r="AY18" s="10">
        <f>1/1000*'[1]4412Imp'!AW$188</f>
        <v>1.1413710215800002E-2</v>
      </c>
      <c r="AZ18" s="10">
        <f>1/1000*'[1]4412Imp'!AX$188</f>
        <v>1.8108780065999999E-2</v>
      </c>
      <c r="BA18" s="10">
        <f>1/1000*'[1]4412Imp'!AY$188</f>
        <v>1.08066679072E-2</v>
      </c>
      <c r="BB18" s="10">
        <f>1/1000*'[1]4412Imp'!AZ$188</f>
        <v>1.0084190944200001E-2</v>
      </c>
      <c r="BC18" s="176">
        <f>1/1000*'[1]4412Imp'!BA$188</f>
        <v>0</v>
      </c>
      <c r="BD18" s="166"/>
    </row>
    <row r="19" spans="2:56">
      <c r="B19" s="5" t="s">
        <v>16</v>
      </c>
      <c r="C19" s="20">
        <f t="shared" ref="C19:AB19" si="6">SUM(C15:C15)-SUM(C16:C18)</f>
        <v>1.7698787999999993E-2</v>
      </c>
      <c r="D19" s="16">
        <f t="shared" si="6"/>
        <v>1.6789922000000027E-2</v>
      </c>
      <c r="E19" s="16">
        <f t="shared" si="6"/>
        <v>2.0420619999999973E-2</v>
      </c>
      <c r="F19" s="16">
        <f t="shared" si="6"/>
        <v>2.1765087000000002E-2</v>
      </c>
      <c r="G19" s="16">
        <f t="shared" si="6"/>
        <v>2.8760581999999965E-2</v>
      </c>
      <c r="H19" s="16">
        <f t="shared" si="6"/>
        <v>2.856009700000002E-2</v>
      </c>
      <c r="I19" s="16">
        <f t="shared" si="6"/>
        <v>2.9861759000000002E-2</v>
      </c>
      <c r="J19" s="16">
        <f t="shared" si="6"/>
        <v>2.9919981000000012E-2</v>
      </c>
      <c r="K19" s="16">
        <f t="shared" si="6"/>
        <v>1.9391211999999991E-2</v>
      </c>
      <c r="L19" s="16">
        <f t="shared" si="6"/>
        <v>1.4657700740740728E-2</v>
      </c>
      <c r="M19" s="16">
        <f t="shared" si="6"/>
        <v>2.3491619785714318E-2</v>
      </c>
      <c r="N19" s="16">
        <f t="shared" si="6"/>
        <v>2.7410283888888901E-2</v>
      </c>
      <c r="O19" s="16">
        <f t="shared" si="6"/>
        <v>2.2365458230866372E-2</v>
      </c>
      <c r="P19" s="16">
        <f t="shared" si="6"/>
        <v>2.3804302789814838E-2</v>
      </c>
      <c r="Q19" s="16">
        <f t="shared" si="6"/>
        <v>2.8511014229892911E-2</v>
      </c>
      <c r="R19" s="16">
        <f t="shared" si="6"/>
        <v>2.5400824359838259E-2</v>
      </c>
      <c r="S19" s="16">
        <f t="shared" si="6"/>
        <v>2.893102997811256E-2</v>
      </c>
      <c r="T19" s="16">
        <f t="shared" si="6"/>
        <v>3.2433642340909119E-2</v>
      </c>
      <c r="U19" s="16">
        <f t="shared" si="6"/>
        <v>3.92466092248729E-2</v>
      </c>
      <c r="V19" s="16">
        <f t="shared" si="6"/>
        <v>4.586013144033893E-2</v>
      </c>
      <c r="W19" s="16">
        <f t="shared" si="6"/>
        <v>4.6997667323404296E-2</v>
      </c>
      <c r="X19" s="16">
        <f t="shared" si="6"/>
        <v>3.9494668783333367E-2</v>
      </c>
      <c r="Y19" s="16">
        <f t="shared" si="6"/>
        <v>3.6926685028571438E-2</v>
      </c>
      <c r="Z19" s="16">
        <f t="shared" si="6"/>
        <v>3.5216276949999993E-2</v>
      </c>
      <c r="AA19" s="16">
        <f t="shared" si="6"/>
        <v>3.8836444799999988E-2</v>
      </c>
      <c r="AB19" s="16">
        <f t="shared" si="6"/>
        <v>3.8836444799999988E-2</v>
      </c>
      <c r="AC19" s="4"/>
      <c r="AD19" s="21">
        <f t="shared" ref="AD19:BC19" si="7">SUM(AD15:AD15)-SUM(AD16:AD18)</f>
        <v>9.6536354024550075E-3</v>
      </c>
      <c r="AE19" s="12">
        <f t="shared" si="7"/>
        <v>9.9080219044000162E-3</v>
      </c>
      <c r="AF19" s="12">
        <f t="shared" si="7"/>
        <v>1.2486554385600014E-2</v>
      </c>
      <c r="AG19" s="12">
        <f t="shared" si="7"/>
        <v>1.5782036345599999E-2</v>
      </c>
      <c r="AH19" s="12">
        <f t="shared" si="7"/>
        <v>2.1528108885500039E-2</v>
      </c>
      <c r="AI19" s="12">
        <f t="shared" si="7"/>
        <v>2.5348301120999991E-2</v>
      </c>
      <c r="AJ19" s="12">
        <f t="shared" si="7"/>
        <v>2.6169230267199972E-2</v>
      </c>
      <c r="AK19" s="12">
        <f t="shared" si="7"/>
        <v>3.4126268188499981E-2</v>
      </c>
      <c r="AL19" s="12">
        <f t="shared" si="7"/>
        <v>2.7836777036399973E-2</v>
      </c>
      <c r="AM19" s="12">
        <f t="shared" si="7"/>
        <v>1.7092658893200004E-2</v>
      </c>
      <c r="AN19" s="12">
        <f t="shared" si="7"/>
        <v>2.3433716164499997E-2</v>
      </c>
      <c r="AO19" s="12">
        <f t="shared" si="7"/>
        <v>3.0028080624000017E-2</v>
      </c>
      <c r="AP19" s="12">
        <f t="shared" si="7"/>
        <v>2.4106758931199977E-2</v>
      </c>
      <c r="AQ19" s="12">
        <f t="shared" si="7"/>
        <v>2.3121130629900011E-2</v>
      </c>
      <c r="AR19" s="12">
        <f t="shared" si="7"/>
        <v>2.8568729578499992E-2</v>
      </c>
      <c r="AS19" s="12">
        <f t="shared" si="7"/>
        <v>2.1974251067999988E-2</v>
      </c>
      <c r="AT19" s="12">
        <f t="shared" si="7"/>
        <v>2.4929783331599994E-2</v>
      </c>
      <c r="AU19" s="12">
        <f t="shared" si="7"/>
        <v>2.9200267567899993E-2</v>
      </c>
      <c r="AV19" s="12">
        <f t="shared" si="7"/>
        <v>3.7385721827999985E-2</v>
      </c>
      <c r="AW19" s="12">
        <f t="shared" si="7"/>
        <v>3.9838281829499986E-2</v>
      </c>
      <c r="AX19" s="12">
        <f t="shared" si="7"/>
        <v>3.765522721600003E-2</v>
      </c>
      <c r="AY19" s="12">
        <f t="shared" si="7"/>
        <v>4.4077493979100005E-2</v>
      </c>
      <c r="AZ19" s="12">
        <f t="shared" si="7"/>
        <v>4.7890981242000003E-2</v>
      </c>
      <c r="BA19" s="12">
        <f t="shared" si="7"/>
        <v>4.0901293808100009E-2</v>
      </c>
      <c r="BB19" s="12">
        <f t="shared" si="7"/>
        <v>4.6087513270800004E-2</v>
      </c>
      <c r="BC19" s="204">
        <f t="shared" si="7"/>
        <v>0</v>
      </c>
      <c r="BD19" s="166"/>
    </row>
    <row r="20" spans="2:56" ht="17.149999999999999" customHeight="1">
      <c r="B20" s="18" t="s">
        <v>21</v>
      </c>
      <c r="C20" s="51">
        <f>1/$A$1*'[1]4412Imp'!$B$194</f>
        <v>4.9413244000000002E-2</v>
      </c>
      <c r="D20" s="52">
        <f>1/$A$1*'[1]4412Imp'!$C$194</f>
        <v>3.5952999999999999E-2</v>
      </c>
      <c r="E20" s="52">
        <f>1/$A$1*'[1]4412Imp'!D$194</f>
        <v>2.5403820000000001E-2</v>
      </c>
      <c r="F20" s="52">
        <f>1/$A$1*'[1]4412Imp'!E$194</f>
        <v>2.7973760000000004E-2</v>
      </c>
      <c r="G20" s="52">
        <f>1/$A$1*'[1]4412Imp'!F$194</f>
        <v>3.8223000000000014E-2</v>
      </c>
      <c r="H20" s="52">
        <f>1/$A$1*'[1]4412Imp'!G$194</f>
        <v>2.7414800000000007E-2</v>
      </c>
      <c r="I20" s="52">
        <f>1/$A$1*'[1]4412Imp'!H$194</f>
        <v>3.3839000000000001E-2</v>
      </c>
      <c r="J20" s="52">
        <f>1/$A$1*'[1]4412Imp'!I$194</f>
        <v>3.6857560000000004E-2</v>
      </c>
      <c r="K20" s="52">
        <f>1/$A$1*'[1]4412Imp'!J$194</f>
        <v>2.4197E-2</v>
      </c>
      <c r="L20" s="52">
        <f>1/$A$1*'[1]4412Imp'!K$194</f>
        <v>2.3202E-2</v>
      </c>
      <c r="M20" s="52">
        <f>1/$A$1*'[1]4412Imp'!L$194</f>
        <v>2.6714000000000005E-2</v>
      </c>
      <c r="N20" s="52">
        <f>1/$A$1*'[1]4412Imp'!M$194</f>
        <v>2.8005011666666673E-2</v>
      </c>
      <c r="O20" s="52">
        <f>1/$A$1*'[1]4412Imp'!N$194</f>
        <v>2.6461000000000002E-2</v>
      </c>
      <c r="P20" s="52">
        <f>1/$A$1*'[1]4412Imp'!O$194</f>
        <v>2.1955000000000002E-2</v>
      </c>
      <c r="Q20" s="52">
        <f>1/$A$1*'[1]4412Imp'!P$194</f>
        <v>2.2438E-2</v>
      </c>
      <c r="R20" s="52">
        <f>1/$A$1*'[1]4412Imp'!Q$194</f>
        <v>1.9646006250000004E-2</v>
      </c>
      <c r="S20" s="52">
        <f>1/$A$1*'[1]4412Imp'!R$194</f>
        <v>2.4751007272727277E-2</v>
      </c>
      <c r="T20" s="52">
        <f>1/$A$1*'[1]4412Imp'!S$194</f>
        <v>2.5424140000000001E-2</v>
      </c>
      <c r="U20" s="52">
        <f>1/$A$1*'[1]4412Imp'!T$194</f>
        <v>3.0247470909090912E-2</v>
      </c>
      <c r="V20" s="52">
        <f>1/$A$1*'[1]4412Imp'!U$194</f>
        <v>2.620784E-2</v>
      </c>
      <c r="W20" s="52">
        <f>1/$A$1*'[1]4412Imp'!V$194</f>
        <v>2.3132049000000002E-2</v>
      </c>
      <c r="X20" s="52">
        <f>1/$A$1*'[1]4412Imp'!W$194</f>
        <v>2.7029025200000001E-2</v>
      </c>
      <c r="Y20" s="52">
        <f>1/$A$1*'[1]4412Imp'!X$194</f>
        <v>8.4989999999999996E-3</v>
      </c>
      <c r="Z20" s="52">
        <f>1/$A$1*'[1]4412Imp'!Y$194</f>
        <v>0</v>
      </c>
      <c r="AA20" s="52">
        <f>1/$A$1*'[1]4412Imp'!Z$194</f>
        <v>0</v>
      </c>
      <c r="AB20" s="52">
        <f>1/$A$1*'[1]4412Imp'!AA$194</f>
        <v>0</v>
      </c>
      <c r="AC20" s="4"/>
      <c r="AD20" s="51">
        <f>1/1000*'[1]4412Imp'!$AB$194</f>
        <v>1.3887765561711E-2</v>
      </c>
      <c r="AE20" s="52">
        <f>1/1000*'[1]4412Imp'!$AC$194</f>
        <v>1.0177759607999999E-2</v>
      </c>
      <c r="AF20" s="52">
        <f>1/1000*'[1]4412Imp'!AD$194</f>
        <v>7.6123258560000006E-3</v>
      </c>
      <c r="AG20" s="52">
        <f>1/1000*'[1]4412Imp'!AE$194</f>
        <v>8.8568356016000011E-3</v>
      </c>
      <c r="AH20" s="52">
        <f>1/1000*'[1]4412Imp'!AF$194</f>
        <v>1.3504614300800001E-2</v>
      </c>
      <c r="AI20" s="52">
        <f>1/1000*'[1]4412Imp'!AG$194</f>
        <v>1.1640894408000001E-2</v>
      </c>
      <c r="AJ20" s="52">
        <f>1/1000*'[1]4412Imp'!AH$194</f>
        <v>1.4076092140000001E-2</v>
      </c>
      <c r="AK20" s="52">
        <f>1/1000*'[1]4412Imp'!AI$194</f>
        <v>2.1578079828500001E-2</v>
      </c>
      <c r="AL20" s="52">
        <f>1/1000*'[1]4412Imp'!AJ$194</f>
        <v>1.6843972241600003E-2</v>
      </c>
      <c r="AM20" s="52">
        <f>1/1000*'[1]4412Imp'!AK$194</f>
        <v>1.0933614031999999E-2</v>
      </c>
      <c r="AN20" s="52">
        <f>1/1000*'[1]4412Imp'!AL$194</f>
        <v>1.4659434167400001E-2</v>
      </c>
      <c r="AO20" s="52">
        <f>1/1000*'[1]4412Imp'!AM$194</f>
        <v>1.8761517984000001E-2</v>
      </c>
      <c r="AP20" s="52">
        <f>1/1000*'[1]4412Imp'!AN$194</f>
        <v>1.6237370494400001E-2</v>
      </c>
      <c r="AQ20" s="52">
        <f>1/1000*'[1]4412Imp'!AO$194</f>
        <v>1.5177431176800002E-2</v>
      </c>
      <c r="AR20" s="52">
        <f>1/1000*'[1]4412Imp'!AP$194</f>
        <v>1.6296122303E-2</v>
      </c>
      <c r="AS20" s="52">
        <f>1/1000*'[1]4412Imp'!AQ$194</f>
        <v>1.1592935833499999E-2</v>
      </c>
      <c r="AT20" s="52">
        <f>1/1000*'[1]4412Imp'!AR$194</f>
        <v>1.23804639752E-2</v>
      </c>
      <c r="AU20" s="52">
        <f>1/1000*'[1]4412Imp'!AS$194</f>
        <v>1.43496843776E-2</v>
      </c>
      <c r="AV20" s="52">
        <f>1/1000*'[1]4412Imp'!AT$194</f>
        <v>1.9044804818999998E-2</v>
      </c>
      <c r="AW20" s="52">
        <f>1/1000*'[1]4412Imp'!AU$194</f>
        <v>1.4282002218500001E-2</v>
      </c>
      <c r="AX20" s="52">
        <f>1/1000*'[1]4412Imp'!AV$194</f>
        <v>1.27562460814E-2</v>
      </c>
      <c r="AY20" s="52">
        <f>1/1000*'[1]4412Imp'!AW$194</f>
        <v>1.9965789079100002E-2</v>
      </c>
      <c r="AZ20" s="52">
        <f>1/1000*'[1]4412Imp'!AX$194</f>
        <v>5.3756218619999989E-3</v>
      </c>
      <c r="BA20" s="52">
        <f>1/1000*'[1]4412Imp'!AY$194</f>
        <v>0</v>
      </c>
      <c r="BB20" s="52">
        <f>1/1000*'[1]4412Imp'!AZ$194</f>
        <v>0</v>
      </c>
      <c r="BC20" s="187">
        <f>1/1000*'[1]4412Imp'!BA$194</f>
        <v>0</v>
      </c>
      <c r="BD20" s="166"/>
    </row>
    <row r="21" spans="2:56" ht="17.149999999999999" customHeight="1">
      <c r="B21" s="116" t="s">
        <v>83</v>
      </c>
      <c r="C21" s="117">
        <f>1/$A$1*'[1]4412Imp'!$B$273</f>
        <v>6.1000000000000005E-5</v>
      </c>
      <c r="D21" s="118">
        <f>1/$A$1*'[1]4412Imp'!$C$273</f>
        <v>1.4200000000000004E-4</v>
      </c>
      <c r="E21" s="118">
        <f>1/$A$1*'[1]4412Imp'!D$273</f>
        <v>1.07E-4</v>
      </c>
      <c r="F21" s="118">
        <f>1/$A$1*'[1]4412Imp'!E$273</f>
        <v>3.8260000000000003E-5</v>
      </c>
      <c r="G21" s="118">
        <f>1/$A$1*'[1]4412Imp'!F$273</f>
        <v>0</v>
      </c>
      <c r="H21" s="118">
        <f>1/$A$1*'[1]4412Imp'!G$273</f>
        <v>3.0000000000000001E-5</v>
      </c>
      <c r="I21" s="118">
        <f>1/$A$1*'[1]4412Imp'!H$273</f>
        <v>1.57109E-4</v>
      </c>
      <c r="J21" s="118">
        <f>1/$A$1*'[1]4412Imp'!I$273</f>
        <v>3.1000000000000001E-5</v>
      </c>
      <c r="K21" s="118">
        <f>1/$A$1*'[1]4412Imp'!J$273</f>
        <v>3.2400000000000001E-4</v>
      </c>
      <c r="L21" s="118">
        <f>1/$A$1*'[1]4412Imp'!K$273</f>
        <v>5.9420000000000004E-5</v>
      </c>
      <c r="M21" s="118">
        <f>1/$A$1*'[1]4412Imp'!L$273</f>
        <v>3.0000000000000001E-5</v>
      </c>
      <c r="N21" s="118">
        <f>1/$A$1*'[1]4412Imp'!M$273</f>
        <v>8.9000000000000008E-5</v>
      </c>
      <c r="O21" s="118">
        <f>1/$A$1*'[1]4412Imp'!N$273</f>
        <v>0</v>
      </c>
      <c r="P21" s="118">
        <f>1/$A$1*'[1]4412Imp'!O$273</f>
        <v>2.5808E-4</v>
      </c>
      <c r="Q21" s="118">
        <f>1/$A$1*'[1]4412Imp'!P$273</f>
        <v>2.4918000000000005E-4</v>
      </c>
      <c r="R21" s="118">
        <f>1/$A$1*'[1]4412Imp'!Q$273</f>
        <v>4.0425999999999998E-4</v>
      </c>
      <c r="S21" s="118">
        <f>1/$A$1*'[1]4412Imp'!R$273</f>
        <v>7.7151923076923079E-4</v>
      </c>
      <c r="T21" s="118">
        <f>1/$A$1*'[1]4412Imp'!S$273</f>
        <v>4.9928000000000006E-4</v>
      </c>
      <c r="U21" s="118">
        <f>1/$A$1*'[1]4412Imp'!T$273</f>
        <v>1.8296E-4</v>
      </c>
      <c r="V21" s="118">
        <f>1/$A$1*'[1]4412Imp'!U$273</f>
        <v>4.2218690228690238E-5</v>
      </c>
      <c r="W21" s="118">
        <f>1/$A$1*'[1]4412Imp'!V$273</f>
        <v>8.888413846153847E-5</v>
      </c>
      <c r="X21" s="118">
        <f>1/$A$1*'[1]4412Imp'!W$273</f>
        <v>1.9664966000000001E-3</v>
      </c>
      <c r="Y21" s="118">
        <f>1/$A$1*'[1]4412Imp'!X$273</f>
        <v>3.4550267428571434E-3</v>
      </c>
      <c r="Z21" s="118">
        <f>1/$A$1*'[1]4412Imp'!Y$273</f>
        <v>2.0121096000000004E-3</v>
      </c>
      <c r="AA21" s="118">
        <f>1/$A$1*'[1]4412Imp'!Z$273</f>
        <v>2.5211480000000004E-3</v>
      </c>
      <c r="AB21" s="118">
        <f>1/$A$1*'[1]4412Imp'!AA$273</f>
        <v>2.5211480000000004E-3</v>
      </c>
      <c r="AC21" s="119"/>
      <c r="AD21" s="117">
        <f>1/1000*'[1]4412Imp'!$AB$273</f>
        <v>1.7435042600999996E-5</v>
      </c>
      <c r="AE21" s="118">
        <f>1/1000*'[1]4412Imp'!$AC$273</f>
        <v>3.09617876E-5</v>
      </c>
      <c r="AF21" s="118">
        <f>1/1000*'[1]4412Imp'!AD$273</f>
        <v>3.3316324799999997E-5</v>
      </c>
      <c r="AG21" s="118">
        <f>1/1000*'[1]4412Imp'!AE$273</f>
        <v>1.6795081600000002E-5</v>
      </c>
      <c r="AH21" s="118">
        <f>1/1000*'[1]4412Imp'!AF$273</f>
        <v>0</v>
      </c>
      <c r="AI21" s="118">
        <f>1/1000*'[1]4412Imp'!AG$273</f>
        <v>1.1713201500000001E-5</v>
      </c>
      <c r="AJ21" s="118">
        <f>1/1000*'[1]4412Imp'!AH$273</f>
        <v>9.7681913199999996E-5</v>
      </c>
      <c r="AK21" s="118">
        <f>1/1000*'[1]4412Imp'!AI$273</f>
        <v>1.9126698000000002E-5</v>
      </c>
      <c r="AL21" s="118">
        <f>1/1000*'[1]4412Imp'!AJ$273</f>
        <v>2.0652091120000002E-4</v>
      </c>
      <c r="AM21" s="118">
        <f>1/1000*'[1]4412Imp'!AK$273</f>
        <v>2.0591432399999998E-5</v>
      </c>
      <c r="AN21" s="118">
        <f>1/1000*'[1]4412Imp'!AL$273</f>
        <v>3.0168954900000004E-5</v>
      </c>
      <c r="AO21" s="118">
        <f>1/1000*'[1]4412Imp'!AM$273</f>
        <v>8.2246319999999994E-5</v>
      </c>
      <c r="AP21" s="118">
        <f>1/1000*'[1]4412Imp'!AN$273</f>
        <v>0</v>
      </c>
      <c r="AQ21" s="118">
        <f>1/1000*'[1]4412Imp'!AO$273</f>
        <v>5.2970206019999999E-4</v>
      </c>
      <c r="AR21" s="118">
        <f>1/1000*'[1]4412Imp'!AP$273</f>
        <v>3.5346203850000003E-4</v>
      </c>
      <c r="AS21" s="118">
        <f>1/1000*'[1]4412Imp'!AQ$273</f>
        <v>4.2917235199999997E-4</v>
      </c>
      <c r="AT21" s="118">
        <f>1/1000*'[1]4412Imp'!AR$273</f>
        <v>5.1884166460000006E-4</v>
      </c>
      <c r="AU21" s="118">
        <f>1/1000*'[1]4412Imp'!AS$273</f>
        <v>5.1072494330000001E-4</v>
      </c>
      <c r="AV21" s="118">
        <f>1/1000*'[1]4412Imp'!AT$273</f>
        <v>2.11260823E-4</v>
      </c>
      <c r="AW21" s="118">
        <f>1/1000*'[1]4412Imp'!AU$273</f>
        <v>4.9007232000000008E-5</v>
      </c>
      <c r="AX21" s="118">
        <f>1/1000*'[1]4412Imp'!AV$273</f>
        <v>8.49305654E-5</v>
      </c>
      <c r="AY21" s="118">
        <f>1/1000*'[1]4412Imp'!AW$273</f>
        <v>1.4925650346000001E-3</v>
      </c>
      <c r="AZ21" s="118">
        <f>1/1000*'[1]4412Imp'!AX$273</f>
        <v>4.3012101599999991E-3</v>
      </c>
      <c r="BA21" s="118">
        <f>1/1000*'[1]4412Imp'!AY$273</f>
        <v>2.8916124599999999E-3</v>
      </c>
      <c r="BB21" s="118">
        <f>1/1000*'[1]4412Imp'!AZ$273</f>
        <v>2.9979179915500002E-3</v>
      </c>
      <c r="BC21" s="342">
        <f>1/1000*'[1]4412Imp'!BA$273</f>
        <v>0</v>
      </c>
      <c r="BD21" s="166"/>
    </row>
    <row r="22" spans="2:56" ht="17.149999999999999" customHeight="1" thickBot="1">
      <c r="B22" s="120" t="s">
        <v>82</v>
      </c>
      <c r="C22" s="100">
        <f t="shared" ref="C22:AB22" si="8">C5-SUM(C6,C7,C8,C12,C15,C20,C21)</f>
        <v>1.9677399999998291E-4</v>
      </c>
      <c r="D22" s="101">
        <f t="shared" si="8"/>
        <v>8.5177500000002682E-4</v>
      </c>
      <c r="E22" s="101">
        <f t="shared" si="8"/>
        <v>5.0878800000001001E-4</v>
      </c>
      <c r="F22" s="101">
        <f t="shared" si="8"/>
        <v>1.3071869999999874E-3</v>
      </c>
      <c r="G22" s="101">
        <f t="shared" si="8"/>
        <v>1.6215899999999783E-3</v>
      </c>
      <c r="H22" s="101">
        <f t="shared" si="8"/>
        <v>1.6132949999999868E-3</v>
      </c>
      <c r="I22" s="101">
        <f t="shared" si="8"/>
        <v>1.0518200000000089E-3</v>
      </c>
      <c r="J22" s="101">
        <f t="shared" si="8"/>
        <v>7.7554900000001425E-4</v>
      </c>
      <c r="K22" s="101">
        <f t="shared" si="8"/>
        <v>1.2348990000000393E-3</v>
      </c>
      <c r="L22" s="101">
        <f t="shared" si="8"/>
        <v>9.3600000000026995E-5</v>
      </c>
      <c r="M22" s="101">
        <f t="shared" si="8"/>
        <v>1.0734007692307923E-3</v>
      </c>
      <c r="N22" s="101">
        <f t="shared" si="8"/>
        <v>2.0413831666666049E-3</v>
      </c>
      <c r="O22" s="101">
        <f t="shared" si="8"/>
        <v>3.0411399999999977E-3</v>
      </c>
      <c r="P22" s="101">
        <f t="shared" si="8"/>
        <v>2.8048834375000165E-3</v>
      </c>
      <c r="Q22" s="101">
        <f t="shared" si="8"/>
        <v>3.1267282539682306E-3</v>
      </c>
      <c r="R22" s="101">
        <f t="shared" si="8"/>
        <v>2.5896764044970044E-3</v>
      </c>
      <c r="S22" s="101">
        <f t="shared" si="8"/>
        <v>3.1584213333333555E-3</v>
      </c>
      <c r="T22" s="101">
        <f t="shared" si="8"/>
        <v>4.1493214393938938E-3</v>
      </c>
      <c r="U22" s="101">
        <f t="shared" si="8"/>
        <v>3.8211459130434999E-3</v>
      </c>
      <c r="V22" s="101">
        <f t="shared" si="8"/>
        <v>3.7110258690333242E-3</v>
      </c>
      <c r="W22" s="101">
        <f t="shared" si="8"/>
        <v>3.9087833999999488E-3</v>
      </c>
      <c r="X22" s="101">
        <f t="shared" si="8"/>
        <v>4.5227648126373865E-3</v>
      </c>
      <c r="Y22" s="101">
        <f t="shared" si="8"/>
        <v>4.0659407873016584E-3</v>
      </c>
      <c r="Z22" s="101">
        <f t="shared" si="8"/>
        <v>2.4743629764705649E-3</v>
      </c>
      <c r="AA22" s="101">
        <f t="shared" si="8"/>
        <v>2.987069600000003E-3</v>
      </c>
      <c r="AB22" s="101">
        <f t="shared" si="8"/>
        <v>2.987069600000003E-3</v>
      </c>
      <c r="AC22" s="81"/>
      <c r="AD22" s="100">
        <f t="shared" ref="AD22:BC22" si="9">AD5-SUM(AD6,AD7,AD8,AD12,AD15,AD20,AD21)</f>
        <v>2.6868548699100769E-4</v>
      </c>
      <c r="AE22" s="101">
        <f t="shared" si="9"/>
        <v>1.3350082279999925E-3</v>
      </c>
      <c r="AF22" s="101">
        <f t="shared" si="9"/>
        <v>6.1700683680000756E-4</v>
      </c>
      <c r="AG22" s="101">
        <f t="shared" si="9"/>
        <v>2.2112290367999887E-3</v>
      </c>
      <c r="AH22" s="101">
        <f t="shared" si="9"/>
        <v>3.6525220333000208E-3</v>
      </c>
      <c r="AI22" s="101">
        <f t="shared" si="9"/>
        <v>3.7871473926000265E-3</v>
      </c>
      <c r="AJ22" s="101">
        <f t="shared" si="9"/>
        <v>2.1818749540000043E-3</v>
      </c>
      <c r="AK22" s="101">
        <f t="shared" si="9"/>
        <v>9.715830829999661E-4</v>
      </c>
      <c r="AL22" s="101">
        <f t="shared" si="9"/>
        <v>1.0139783448000206E-3</v>
      </c>
      <c r="AM22" s="101">
        <f t="shared" si="9"/>
        <v>1.2157634719998922E-4</v>
      </c>
      <c r="AN22" s="101">
        <f t="shared" si="9"/>
        <v>2.510857240200004E-3</v>
      </c>
      <c r="AO22" s="101">
        <f t="shared" si="9"/>
        <v>5.3406808319999555E-3</v>
      </c>
      <c r="AP22" s="101">
        <f t="shared" si="9"/>
        <v>6.6083777936000176E-3</v>
      </c>
      <c r="AQ22" s="101">
        <f t="shared" si="9"/>
        <v>6.4228722216000123E-3</v>
      </c>
      <c r="AR22" s="101">
        <f t="shared" si="9"/>
        <v>6.8503026415000223E-3</v>
      </c>
      <c r="AS22" s="101">
        <f t="shared" si="9"/>
        <v>5.4884479720000018E-3</v>
      </c>
      <c r="AT22" s="101">
        <f t="shared" si="9"/>
        <v>5.4590348786999754E-3</v>
      </c>
      <c r="AU22" s="101">
        <f t="shared" si="9"/>
        <v>6.5282256324999954E-3</v>
      </c>
      <c r="AV22" s="101">
        <f t="shared" si="9"/>
        <v>6.2896446140000006E-3</v>
      </c>
      <c r="AW22" s="101">
        <f t="shared" si="9"/>
        <v>5.5349658495000009E-3</v>
      </c>
      <c r="AX22" s="101">
        <f t="shared" si="9"/>
        <v>6.4455099851999931E-3</v>
      </c>
      <c r="AY22" s="101">
        <f t="shared" si="9"/>
        <v>7.7340608602000649E-3</v>
      </c>
      <c r="AZ22" s="101">
        <f t="shared" si="9"/>
        <v>6.1874006220000166E-3</v>
      </c>
      <c r="BA22" s="101">
        <f t="shared" si="9"/>
        <v>4.7887825051000088E-3</v>
      </c>
      <c r="BB22" s="101">
        <f t="shared" si="9"/>
        <v>4.1727505329000047E-3</v>
      </c>
      <c r="BC22" s="357">
        <f t="shared" si="9"/>
        <v>0</v>
      </c>
      <c r="BD22" s="166"/>
    </row>
    <row r="23" spans="2:56" ht="13" thickTop="1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  <row r="24" spans="2:56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BC39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30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02">
        <f>1/$A$1*'[1]44104411Imp'!$B$263</f>
        <v>0.73236641959999971</v>
      </c>
      <c r="D5" s="103">
        <f>1/$A$1*'[1]44104411Imp'!$C$263</f>
        <v>0.82187136680000017</v>
      </c>
      <c r="E5" s="103">
        <f>1/$A$1*'[1]44104411Imp'!D$263</f>
        <v>0.74189362840000006</v>
      </c>
      <c r="F5" s="103">
        <f>1/$A$1*'[1]44104411Imp'!E$263</f>
        <v>0.86894764560000015</v>
      </c>
      <c r="G5" s="103">
        <f>1/$A$1*'[1]44104411Imp'!F$263</f>
        <v>1.1266186442850679</v>
      </c>
      <c r="H5" s="103">
        <f>1/$A$1*'[1]44104411Imp'!G$263</f>
        <v>1.1417829068434389</v>
      </c>
      <c r="I5" s="103">
        <f>1/$A$1*'[1]44104411Imp'!H$263</f>
        <v>1.2768986149999999</v>
      </c>
      <c r="J5" s="103">
        <f>1/$A$1*'[1]44104411Imp'!I$263</f>
        <v>1.4053883559999998</v>
      </c>
      <c r="K5" s="103">
        <f>1/$A$1*'[1]44104411Imp'!J$263</f>
        <v>1.2456900501999995</v>
      </c>
      <c r="L5" s="103">
        <f>1/$A$1*'[1]44104411Imp'!K$263</f>
        <v>1.1243603453832212</v>
      </c>
      <c r="M5" s="103">
        <f>1/$A$1*'[1]44104411Imp'!L$263</f>
        <v>1.4345038840092657</v>
      </c>
      <c r="N5" s="103">
        <f>1/$A$1*'[1]44104411Imp'!M$263</f>
        <v>1.4822862866366651</v>
      </c>
      <c r="O5" s="103">
        <f>1/$A$1*'[1]44104411Imp'!N$263</f>
        <v>1.1874551583321691</v>
      </c>
      <c r="P5" s="103">
        <f>1/$A$1*'[1]44104411Imp'!O$263</f>
        <v>1.1860573125778249</v>
      </c>
      <c r="Q5" s="103">
        <f>1/$A$1*'[1]44104411Imp'!P$263</f>
        <v>1.3436302579456612</v>
      </c>
      <c r="R5" s="103">
        <f>1/$A$1*'[1]44104411Imp'!Q$263</f>
        <v>1.3756176798155344</v>
      </c>
      <c r="S5" s="103">
        <f>1/$A$1*'[1]44104411Imp'!R$263</f>
        <v>1.3659960725989886</v>
      </c>
      <c r="T5" s="103">
        <f>1/$A$1*'[1]44104411Imp'!S$263</f>
        <v>1.4131081305348361</v>
      </c>
      <c r="U5" s="103">
        <f>1/$A$1*'[1]44104411Imp'!T$263</f>
        <v>1.4607245643262767</v>
      </c>
      <c r="V5" s="103">
        <f>1/$A$1*'[1]44104411Imp'!U$263</f>
        <v>1.2405512834714978</v>
      </c>
      <c r="W5" s="103">
        <f>1/$A$1*'[1]44104411Imp'!V$263</f>
        <v>1.4044681606097642</v>
      </c>
      <c r="X5" s="103">
        <f>1/$A$1*'[1]44104411Imp'!W$263</f>
        <v>1.5259227887334341</v>
      </c>
      <c r="Y5" s="103">
        <f>1/$A$1*'[1]44104411Imp'!X$263</f>
        <v>1.4257793891803361</v>
      </c>
      <c r="Z5" s="103">
        <f>1/$A$1*'[1]44104411Imp'!Y$263</f>
        <v>1.1982628463136766</v>
      </c>
      <c r="AA5" s="103">
        <f>1/$A$1*'[1]44104411Imp'!Z$263</f>
        <v>1.1368211876727272</v>
      </c>
      <c r="AB5" s="103">
        <f>1/$A$1*'[1]44104411Imp'!AA$263</f>
        <v>1.1368211876727272</v>
      </c>
      <c r="AC5" s="17"/>
      <c r="AD5" s="54">
        <f>1/1000*'[1]44104411Imp'!$AB$263</f>
        <v>0.11476833333176104</v>
      </c>
      <c r="AE5" s="53">
        <f>1/1000*'[1]44104411Imp'!$AC$263</f>
        <v>0.11454808096840001</v>
      </c>
      <c r="AF5" s="53">
        <f>1/1000*'[1]44104411Imp'!AD$263</f>
        <v>0.11459304448</v>
      </c>
      <c r="AG5" s="53">
        <f>1/1000*'[1]44104411Imp'!AE$263</f>
        <v>0.15524761644479998</v>
      </c>
      <c r="AH5" s="53">
        <f>1/1000*'[1]44104411Imp'!AF$263</f>
        <v>0.22923769039150002</v>
      </c>
      <c r="AI5" s="53">
        <f>1/1000*'[1]44104411Imp'!AG$263</f>
        <v>0.24725329989360001</v>
      </c>
      <c r="AJ5" s="53">
        <f>1/1000*'[1]44104411Imp'!AH$263</f>
        <v>0.27924832411320016</v>
      </c>
      <c r="AK5" s="53">
        <f>1/1000*'[1]44104411Imp'!AI$263</f>
        <v>0.36673748928800004</v>
      </c>
      <c r="AL5" s="53">
        <f>1/1000*'[1]44104411Imp'!AJ$263</f>
        <v>0.35610685288600014</v>
      </c>
      <c r="AM5" s="53">
        <f>1/1000*'[1]44104411Imp'!AK$263</f>
        <v>0.27126870736239994</v>
      </c>
      <c r="AN5" s="53">
        <f>1/1000*'[1]44104411Imp'!AL$263</f>
        <v>0.32838621057449996</v>
      </c>
      <c r="AO5" s="53">
        <f>1/1000*'[1]44104411Imp'!AM$263</f>
        <v>0.40337133235200007</v>
      </c>
      <c r="AP5" s="53">
        <f>1/1000*'[1]44104411Imp'!AN$263</f>
        <v>0.32865560060960003</v>
      </c>
      <c r="AQ5" s="53">
        <f>1/1000*'[1]44104411Imp'!AO$263</f>
        <v>0.33260250569159999</v>
      </c>
      <c r="AR5" s="53">
        <f>1/1000*'[1]44104411Imp'!AP$263</f>
        <v>0.39094861394150004</v>
      </c>
      <c r="AS5" s="53">
        <f>1/1000*'[1]44104411Imp'!AQ$263</f>
        <v>0.33043144311100014</v>
      </c>
      <c r="AT5" s="53">
        <f>1/1000*'[1]44104411Imp'!AR$263</f>
        <v>0.32151918084530007</v>
      </c>
      <c r="AU5" s="53">
        <f>1/1000*'[1]44104411Imp'!AS$263</f>
        <v>0.33922410178800005</v>
      </c>
      <c r="AV5" s="53">
        <f>1/1000*'[1]44104411Imp'!AT$263</f>
        <v>0.37173752641199997</v>
      </c>
      <c r="AW5" s="53">
        <f>1/1000*'[1]44104411Imp'!AU$263</f>
        <v>0.33666476762199987</v>
      </c>
      <c r="AX5" s="53">
        <f>1/1000*'[1]44104411Imp'!AV$263</f>
        <v>0.35743314055700021</v>
      </c>
      <c r="AY5" s="53">
        <f>1/1000*'[1]44104411Imp'!AW$263</f>
        <v>0.45897757508520004</v>
      </c>
      <c r="AZ5" s="53">
        <f>1/1000*'[1]44104411Imp'!AX$263</f>
        <v>0.46146584285100001</v>
      </c>
      <c r="BA5" s="53">
        <f>1/1000*'[1]44104411Imp'!AY$263</f>
        <v>0.38648250307810006</v>
      </c>
      <c r="BB5" s="53">
        <f>1/1000*'[1]44104411Imp'!AZ$263</f>
        <v>0.33665811154115</v>
      </c>
      <c r="BC5" s="164">
        <f>1/1000*'[1]44104411Imp'!BA$263</f>
        <v>0</v>
      </c>
      <c r="BD5" s="166"/>
    </row>
    <row r="6" spans="1:56" ht="17.149999999999999" customHeight="1" thickTop="1">
      <c r="B6" s="110" t="s">
        <v>87</v>
      </c>
      <c r="C6" s="111">
        <f>1/$A$1*'[1]44104411Imp'!$B$266</f>
        <v>9.8531999999999998E-5</v>
      </c>
      <c r="D6" s="112">
        <f>1/$A$1*'[1]44104411Imp'!$C$266</f>
        <v>1.04832E-4</v>
      </c>
      <c r="E6" s="112">
        <f>1/$A$1*'[1]44104411Imp'!D$266</f>
        <v>4.6368000000000001E-5</v>
      </c>
      <c r="F6" s="112">
        <f>1/$A$1*'[1]44104411Imp'!E$266</f>
        <v>6.0479999999999997E-5</v>
      </c>
      <c r="G6" s="112">
        <f>1/$A$1*'[1]44104411Imp'!F$266</f>
        <v>0</v>
      </c>
      <c r="H6" s="112">
        <f>1/$A$1*'[1]44104411Imp'!G$266</f>
        <v>0</v>
      </c>
      <c r="I6" s="112">
        <f>1/$A$1*'[1]44104411Imp'!H$266</f>
        <v>0</v>
      </c>
      <c r="J6" s="112">
        <f>1/$A$1*'[1]44104411Imp'!I$266</f>
        <v>0</v>
      </c>
      <c r="K6" s="112">
        <f>1/$A$1*'[1]44104411Imp'!J$266</f>
        <v>0</v>
      </c>
      <c r="L6" s="112">
        <f>1/$A$1*'[1]44104411Imp'!K$266</f>
        <v>0</v>
      </c>
      <c r="M6" s="112">
        <f>1/$A$1*'[1]44104411Imp'!L$266</f>
        <v>0</v>
      </c>
      <c r="N6" s="112">
        <f>1/$A$1*'[1]44104411Imp'!M$266</f>
        <v>0</v>
      </c>
      <c r="O6" s="112">
        <f>1/$A$1*'[1]44104411Imp'!N$266</f>
        <v>0</v>
      </c>
      <c r="P6" s="112">
        <f>1/$A$1*'[1]44104411Imp'!O$266</f>
        <v>4.0599999999999995E-4</v>
      </c>
      <c r="Q6" s="112">
        <f>1/$A$1*'[1]44104411Imp'!P$266</f>
        <v>0</v>
      </c>
      <c r="R6" s="112">
        <f>1/$A$1*'[1]44104411Imp'!Q$266</f>
        <v>0</v>
      </c>
      <c r="S6" s="112">
        <f>1/$A$1*'[1]44104411Imp'!R$266</f>
        <v>1.8000000000000001E-6</v>
      </c>
      <c r="T6" s="112">
        <f>1/$A$1*'[1]44104411Imp'!S$266</f>
        <v>0</v>
      </c>
      <c r="U6" s="112">
        <f>1/$A$1*'[1]44104411Imp'!T$266</f>
        <v>0</v>
      </c>
      <c r="V6" s="112">
        <f>1/$A$1*'[1]44104411Imp'!U$266</f>
        <v>0</v>
      </c>
      <c r="W6" s="112">
        <f>1/$A$1*'[1]44104411Imp'!V$266</f>
        <v>9.4079999999999993E-8</v>
      </c>
      <c r="X6" s="112">
        <f>1/$A$1*'[1]44104411Imp'!W$266</f>
        <v>0</v>
      </c>
      <c r="Y6" s="112">
        <f>1/$A$1*'[1]44104411Imp'!X$266</f>
        <v>0</v>
      </c>
      <c r="Z6" s="112">
        <f>1/$A$1*'[1]44104411Imp'!Y$266</f>
        <v>1.6519999999999997E-7</v>
      </c>
      <c r="AA6" s="112">
        <f>1/$A$1*'[1]44104411Imp'!Z$266</f>
        <v>6.1488000000000001E-7</v>
      </c>
      <c r="AB6" s="112">
        <f>1/$A$1*'[1]44104411Imp'!AA$266</f>
        <v>6.1488000000000001E-7</v>
      </c>
      <c r="AC6" s="4"/>
      <c r="AD6" s="113">
        <f>1/1000*'[1]44104411Imp'!$AB$266</f>
        <v>3.3448644794999995E-5</v>
      </c>
      <c r="AE6" s="112">
        <f>1/1000*'[1]44104411Imp'!$AC$266</f>
        <v>3.4297001999999999E-5</v>
      </c>
      <c r="AF6" s="112">
        <f>1/1000*'[1]44104411Imp'!AD$266</f>
        <v>1.8465676800000002E-5</v>
      </c>
      <c r="AG6" s="112">
        <f>1/1000*'[1]44104411Imp'!AE$266</f>
        <v>1.8201008000000003E-5</v>
      </c>
      <c r="AH6" s="112">
        <f>1/1000*'[1]44104411Imp'!AF$266</f>
        <v>0</v>
      </c>
      <c r="AI6" s="112">
        <f>1/1000*'[1]44104411Imp'!AG$266</f>
        <v>0</v>
      </c>
      <c r="AJ6" s="112">
        <f>1/1000*'[1]44104411Imp'!AH$266</f>
        <v>0</v>
      </c>
      <c r="AK6" s="112">
        <f>1/1000*'[1]44104411Imp'!AI$266</f>
        <v>0</v>
      </c>
      <c r="AL6" s="112">
        <f>1/1000*'[1]44104411Imp'!AJ$266</f>
        <v>0</v>
      </c>
      <c r="AM6" s="112">
        <f>1/1000*'[1]44104411Imp'!AK$266</f>
        <v>0</v>
      </c>
      <c r="AN6" s="112">
        <f>1/1000*'[1]44104411Imp'!AL$266</f>
        <v>0</v>
      </c>
      <c r="AO6" s="112">
        <f>1/1000*'[1]44104411Imp'!AM$266</f>
        <v>0</v>
      </c>
      <c r="AP6" s="112">
        <f>1/1000*'[1]44104411Imp'!AN$266</f>
        <v>0</v>
      </c>
      <c r="AQ6" s="112">
        <f>1/1000*'[1]44104411Imp'!AO$266</f>
        <v>1.1800434120000001E-4</v>
      </c>
      <c r="AR6" s="112">
        <f>1/1000*'[1]44104411Imp'!AP$266</f>
        <v>0</v>
      </c>
      <c r="AS6" s="112">
        <f>1/1000*'[1]44104411Imp'!AQ$266</f>
        <v>0</v>
      </c>
      <c r="AT6" s="112">
        <f>1/1000*'[1]44104411Imp'!AR$266</f>
        <v>2.8225949999999997E-7</v>
      </c>
      <c r="AU6" s="112">
        <f>1/1000*'[1]44104411Imp'!AS$266</f>
        <v>0</v>
      </c>
      <c r="AV6" s="112">
        <f>1/1000*'[1]44104411Imp'!AT$266</f>
        <v>0</v>
      </c>
      <c r="AW6" s="112">
        <f>1/1000*'[1]44104411Imp'!AU$266</f>
        <v>0</v>
      </c>
      <c r="AX6" s="112">
        <f>1/1000*'[1]44104411Imp'!AV$266</f>
        <v>3.6550400000000001E-8</v>
      </c>
      <c r="AY6" s="112">
        <f>1/1000*'[1]44104411Imp'!AW$266</f>
        <v>0</v>
      </c>
      <c r="AZ6" s="112">
        <f>1/1000*'[1]44104411Imp'!AX$266</f>
        <v>0</v>
      </c>
      <c r="BA6" s="112">
        <f>1/1000*'[1]44104411Imp'!AY$266</f>
        <v>4.1197529999999996E-7</v>
      </c>
      <c r="BB6" s="112">
        <f>1/1000*'[1]44104411Imp'!AZ$266</f>
        <v>2.2398435000000003E-7</v>
      </c>
      <c r="BC6" s="340">
        <f>1/1000*'[1]44104411Imp'!BA$266</f>
        <v>0</v>
      </c>
      <c r="BD6" s="166"/>
    </row>
    <row r="7" spans="1:56" ht="17.149999999999999" customHeight="1">
      <c r="B7" s="15" t="s">
        <v>65</v>
      </c>
      <c r="C7" s="27">
        <f>1/$A$1*'[1]44104411Imp'!$B$268</f>
        <v>4.7934579999999995E-4</v>
      </c>
      <c r="D7" s="29">
        <f>1/$A$1*'[1]44104411Imp'!$C$268</f>
        <v>4.2241359999999994E-4</v>
      </c>
      <c r="E7" s="29">
        <f>1/$A$1*'[1]44104411Imp'!D$268</f>
        <v>2.6488580000000002E-4</v>
      </c>
      <c r="F7" s="29">
        <f>1/$A$1*'[1]44104411Imp'!E$268</f>
        <v>8.546875999999999E-4</v>
      </c>
      <c r="G7" s="29">
        <f>1/$A$1*'[1]44104411Imp'!F$268</f>
        <v>1.8213752307692308E-4</v>
      </c>
      <c r="H7" s="29">
        <f>1/$A$1*'[1]44104411Imp'!G$268</f>
        <v>5.3329844615384626E-4</v>
      </c>
      <c r="I7" s="29">
        <f>1/$A$1*'[1]44104411Imp'!H$268</f>
        <v>7.106342000000001E-4</v>
      </c>
      <c r="J7" s="29">
        <f>1/$A$1*'[1]44104411Imp'!I$268</f>
        <v>2.8924978399999999E-2</v>
      </c>
      <c r="K7" s="29">
        <f>1/$A$1*'[1]44104411Imp'!J$268</f>
        <v>4.3866029999999993E-3</v>
      </c>
      <c r="L7" s="29">
        <f>1/$A$1*'[1]44104411Imp'!K$268</f>
        <v>3.6123084285714291E-3</v>
      </c>
      <c r="M7" s="29">
        <f>1/$A$1*'[1]44104411Imp'!L$268</f>
        <v>6.2561658378378383E-3</v>
      </c>
      <c r="N7" s="29">
        <f>1/$A$1*'[1]44104411Imp'!M$268</f>
        <v>7.0017054285714288E-3</v>
      </c>
      <c r="O7" s="29">
        <f>1/$A$1*'[1]44104411Imp'!N$268</f>
        <v>5.1981935723905727E-3</v>
      </c>
      <c r="P7" s="29">
        <f>1/$A$1*'[1]44104411Imp'!O$268</f>
        <v>1.6565480000000001E-3</v>
      </c>
      <c r="Q7" s="29">
        <f>1/$A$1*'[1]44104411Imp'!P$268</f>
        <v>6.7605200000000001E-4</v>
      </c>
      <c r="R7" s="29">
        <f>1/$A$1*'[1]44104411Imp'!Q$268</f>
        <v>6.872279999999998E-4</v>
      </c>
      <c r="S7" s="29">
        <f>1/$A$1*'[1]44104411Imp'!R$268</f>
        <v>8.0603999999999989E-5</v>
      </c>
      <c r="T7" s="29">
        <f>1/$A$1*'[1]44104411Imp'!S$268</f>
        <v>7.1215188235294121E-5</v>
      </c>
      <c r="U7" s="29">
        <f>1/$A$1*'[1]44104411Imp'!T$268</f>
        <v>8.6172307692307686E-6</v>
      </c>
      <c r="V7" s="29">
        <f>1/$A$1*'[1]44104411Imp'!U$268</f>
        <v>7.5059074074074065E-5</v>
      </c>
      <c r="W7" s="29">
        <f>1/$A$1*'[1]44104411Imp'!V$268</f>
        <v>5.8097395744680859E-6</v>
      </c>
      <c r="X7" s="29">
        <f>1/$A$1*'[1]44104411Imp'!W$268</f>
        <v>1.0575599999999998E-6</v>
      </c>
      <c r="Y7" s="29">
        <f>1/$A$1*'[1]44104411Imp'!X$268</f>
        <v>5.04E-9</v>
      </c>
      <c r="Z7" s="29">
        <f>1/$A$1*'[1]44104411Imp'!Y$268</f>
        <v>1.1897759999999997E-5</v>
      </c>
      <c r="AA7" s="29">
        <f>1/$A$1*'[1]44104411Imp'!Z$268</f>
        <v>1.2369632000000001E-4</v>
      </c>
      <c r="AB7" s="29">
        <f>1/$A$1*'[1]44104411Imp'!AA$268</f>
        <v>1.2369632000000001E-4</v>
      </c>
      <c r="AC7" s="4"/>
      <c r="AD7" s="27">
        <f>1/1000*'[1]44104411Imp'!$AB$268</f>
        <v>3.2784197602799995E-4</v>
      </c>
      <c r="AE7" s="29">
        <f>1/1000*'[1]44104411Imp'!$AC$268</f>
        <v>1.874562448E-4</v>
      </c>
      <c r="AF7" s="29">
        <f>1/1000*'[1]44104411Imp'!AD$268</f>
        <v>1.8230884319999998E-4</v>
      </c>
      <c r="AG7" s="29">
        <f>1/1000*'[1]44104411Imp'!AE$268</f>
        <v>1.8801562080000001E-4</v>
      </c>
      <c r="AH7" s="29">
        <f>1/1000*'[1]44104411Imp'!AF$268</f>
        <v>5.3748919000000002E-5</v>
      </c>
      <c r="AI7" s="29">
        <f>1/1000*'[1]44104411Imp'!AG$268</f>
        <v>1.5990292890000001E-4</v>
      </c>
      <c r="AJ7" s="29">
        <f>1/1000*'[1]44104411Imp'!AH$268</f>
        <v>2.7870804320000002E-4</v>
      </c>
      <c r="AK7" s="29">
        <f>1/1000*'[1]44104411Imp'!AI$268</f>
        <v>5.5928816730000004E-3</v>
      </c>
      <c r="AL7" s="29">
        <f>1/1000*'[1]44104411Imp'!AJ$268</f>
        <v>9.0264613880000014E-4</v>
      </c>
      <c r="AM7" s="29">
        <f>1/1000*'[1]44104411Imp'!AK$268</f>
        <v>1.345445002E-3</v>
      </c>
      <c r="AN7" s="29">
        <f>1/1000*'[1]44104411Imp'!AL$268</f>
        <v>2.5010391060000001E-3</v>
      </c>
      <c r="AO7" s="29">
        <f>1/1000*'[1]44104411Imp'!AM$268</f>
        <v>2.3682931199999996E-3</v>
      </c>
      <c r="AP7" s="29">
        <f>1/1000*'[1]44104411Imp'!AN$268</f>
        <v>1.8079320160000001E-3</v>
      </c>
      <c r="AQ7" s="29">
        <f>1/1000*'[1]44104411Imp'!AO$268</f>
        <v>5.6354736060000002E-4</v>
      </c>
      <c r="AR7" s="29">
        <f>1/1000*'[1]44104411Imp'!AP$268</f>
        <v>4.1001362650000008E-4</v>
      </c>
      <c r="AS7" s="29">
        <f>1/1000*'[1]44104411Imp'!AQ$268</f>
        <v>4.5594902499999994E-4</v>
      </c>
      <c r="AT7" s="29">
        <f>1/1000*'[1]44104411Imp'!AR$268</f>
        <v>7.2597143400000001E-5</v>
      </c>
      <c r="AU7" s="29">
        <f>1/1000*'[1]44104411Imp'!AS$268</f>
        <v>5.6695124199999994E-5</v>
      </c>
      <c r="AV7" s="29">
        <f>1/1000*'[1]44104411Imp'!AT$268</f>
        <v>2.3316483E-5</v>
      </c>
      <c r="AW7" s="29">
        <f>1/1000*'[1]44104411Imp'!AU$268</f>
        <v>1.5973026000000002E-5</v>
      </c>
      <c r="AX7" s="29">
        <f>1/1000*'[1]44104411Imp'!AV$268</f>
        <v>3.3626368000000003E-6</v>
      </c>
      <c r="AY7" s="29">
        <f>1/1000*'[1]44104411Imp'!AW$268</f>
        <v>2.5846725800000002E-5</v>
      </c>
      <c r="AZ7" s="29">
        <f>1/1000*'[1]44104411Imp'!AX$268</f>
        <v>4.0014000000000003E-8</v>
      </c>
      <c r="BA7" s="29">
        <f>1/1000*'[1]44104411Imp'!AY$268</f>
        <v>1.3009120299999998E-5</v>
      </c>
      <c r="BB7" s="29">
        <f>1/1000*'[1]44104411Imp'!AZ$268</f>
        <v>3.4080246800000005E-5</v>
      </c>
      <c r="BC7" s="203">
        <f>1/1000*'[1]44104411Imp'!BA$268</f>
        <v>0</v>
      </c>
      <c r="BD7" s="166"/>
    </row>
    <row r="8" spans="1:56">
      <c r="B8" s="5" t="s">
        <v>66</v>
      </c>
      <c r="C8" s="35">
        <f>1/$A$1*'[1]44104411Imp'!$B$39</f>
        <v>1.8900299999999998E-4</v>
      </c>
      <c r="D8" s="10">
        <f>1/$A$1*'[1]44104411Imp'!$C$39</f>
        <v>1.1046E-4</v>
      </c>
      <c r="E8" s="10">
        <f>1/$A$1*'[1]44104411Imp'!D$39</f>
        <v>1.130256E-4</v>
      </c>
      <c r="F8" s="10">
        <f>1/$A$1*'[1]44104411Imp'!E$39</f>
        <v>3.3480000000000001E-7</v>
      </c>
      <c r="G8" s="10">
        <f>1/$A$1*'[1]44104411Imp'!F$39</f>
        <v>0</v>
      </c>
      <c r="H8" s="10">
        <f>1/$A$1*'[1]44104411Imp'!G$39</f>
        <v>7.3000000000000013E-5</v>
      </c>
      <c r="I8" s="10">
        <f>1/$A$1*'[1]44104411Imp'!H$39</f>
        <v>9.0916199999999995E-5</v>
      </c>
      <c r="J8" s="10">
        <f>1/$A$1*'[1]44104411Imp'!I$39</f>
        <v>2.8378607399999999E-2</v>
      </c>
      <c r="K8" s="10">
        <f>1/$A$1*'[1]44104411Imp'!J$39</f>
        <v>4.3244319999999996E-3</v>
      </c>
      <c r="L8" s="10">
        <f>1/$A$1*'[1]44104411Imp'!K$39</f>
        <v>7.0345600000000009E-4</v>
      </c>
      <c r="M8" s="10">
        <f>1/$A$1*'[1]44104411Imp'!L$39</f>
        <v>3.9298378378378384E-6</v>
      </c>
      <c r="N8" s="10">
        <f>1/$A$1*'[1]44104411Imp'!M$39</f>
        <v>0</v>
      </c>
      <c r="O8" s="10">
        <f>1/$A$1*'[1]44104411Imp'!N$39</f>
        <v>1.9184148148148147E-4</v>
      </c>
      <c r="P8" s="10">
        <f>1/$A$1*'[1]44104411Imp'!O$39</f>
        <v>0</v>
      </c>
      <c r="Q8" s="10">
        <f>1/$A$1*'[1]44104411Imp'!P$39</f>
        <v>5.2009090909090914E-5</v>
      </c>
      <c r="R8" s="10">
        <f>1/$A$1*'[1]44104411Imp'!Q$39</f>
        <v>0</v>
      </c>
      <c r="S8" s="10">
        <f>1/$A$1*'[1]44104411Imp'!R$39</f>
        <v>1.0919999999999999E-6</v>
      </c>
      <c r="T8" s="10">
        <f>1/$A$1*'[1]44104411Imp'!S$39</f>
        <v>3.6000000000000004E-9</v>
      </c>
      <c r="U8" s="10">
        <f>1/$A$1*'[1]44104411Imp'!T$39</f>
        <v>0</v>
      </c>
      <c r="V8" s="10">
        <f>1/$A$1*'[1]44104411Imp'!U$39</f>
        <v>9.3333333333333342E-9</v>
      </c>
      <c r="W8" s="10">
        <f>1/$A$1*'[1]44104411Imp'!V$39</f>
        <v>1.008E-8</v>
      </c>
      <c r="X8" s="10">
        <f>1/$A$1*'[1]44104411Imp'!W$39</f>
        <v>2.0831999999999998E-7</v>
      </c>
      <c r="Y8" s="10">
        <f>1/$A$1*'[1]44104411Imp'!X$39</f>
        <v>5.04E-9</v>
      </c>
      <c r="Z8" s="10">
        <f>1/$A$1*'[1]44104411Imp'!Y$39</f>
        <v>1.1774839999999997E-5</v>
      </c>
      <c r="AA8" s="10">
        <f>1/$A$1*'[1]44104411Imp'!Z$39</f>
        <v>1.2326904000000002E-4</v>
      </c>
      <c r="AB8" s="10">
        <f>1/$A$1*'[1]44104411Imp'!AA$39</f>
        <v>1.2326904000000002E-4</v>
      </c>
      <c r="AC8" s="4"/>
      <c r="AD8" s="35">
        <f>1/1000*'[1]44104411Imp'!$AB$39</f>
        <v>5.8896953784000001E-5</v>
      </c>
      <c r="AE8" s="10">
        <f>1/1000*'[1]44104411Imp'!$AC$39</f>
        <v>4.3331814799999995E-5</v>
      </c>
      <c r="AF8" s="10">
        <f>1/1000*'[1]44104411Imp'!AD$39</f>
        <v>3.91610784E-5</v>
      </c>
      <c r="AG8" s="10">
        <f>1/1000*'[1]44104411Imp'!AE$39</f>
        <v>2.1040320000000002E-7</v>
      </c>
      <c r="AH8" s="10">
        <f>1/1000*'[1]44104411Imp'!AF$39</f>
        <v>0</v>
      </c>
      <c r="AI8" s="10">
        <f>1/1000*'[1]44104411Imp'!AG$39</f>
        <v>4.5155853600000007E-5</v>
      </c>
      <c r="AJ8" s="10">
        <f>1/1000*'[1]44104411Imp'!AH$39</f>
        <v>5.311313560000001E-5</v>
      </c>
      <c r="AK8" s="10">
        <f>1/1000*'[1]44104411Imp'!AI$39</f>
        <v>5.4442865810000003E-3</v>
      </c>
      <c r="AL8" s="10">
        <f>1/1000*'[1]44104411Imp'!AJ$39</f>
        <v>8.7778373560000011E-4</v>
      </c>
      <c r="AM8" s="10">
        <f>1/1000*'[1]44104411Imp'!AK$39</f>
        <v>1.4723369320000001E-4</v>
      </c>
      <c r="AN8" s="10">
        <f>1/1000*'[1]44104411Imp'!AL$39</f>
        <v>1.6677306000000002E-6</v>
      </c>
      <c r="AO8" s="10">
        <f>1/1000*'[1]44104411Imp'!AM$39</f>
        <v>0</v>
      </c>
      <c r="AP8" s="10">
        <f>1/1000*'[1]44104411Imp'!AN$39</f>
        <v>5.0799707199999996E-5</v>
      </c>
      <c r="AQ8" s="10">
        <f>1/1000*'[1]44104411Imp'!AO$39</f>
        <v>0</v>
      </c>
      <c r="AR8" s="10">
        <f>1/1000*'[1]44104411Imp'!AP$39</f>
        <v>1.352413E-5</v>
      </c>
      <c r="AS8" s="10">
        <f>1/1000*'[1]44104411Imp'!AQ$39</f>
        <v>0</v>
      </c>
      <c r="AT8" s="10">
        <f>1/1000*'[1]44104411Imp'!AR$39</f>
        <v>1.2032002999999998E-6</v>
      </c>
      <c r="AU8" s="10">
        <f>1/1000*'[1]44104411Imp'!AS$39</f>
        <v>1.1296999999999999E-9</v>
      </c>
      <c r="AV8" s="10">
        <f>1/1000*'[1]44104411Imp'!AT$39</f>
        <v>0</v>
      </c>
      <c r="AW8" s="10">
        <f>1/1000*'[1]44104411Imp'!AU$39</f>
        <v>1.1195000000000001E-9</v>
      </c>
      <c r="AX8" s="10">
        <f>1/1000*'[1]44104411Imp'!AV$39</f>
        <v>1.1764660000000001E-7</v>
      </c>
      <c r="AY8" s="10">
        <f>1/1000*'[1]44104411Imp'!AW$39</f>
        <v>1.7149150000000002E-7</v>
      </c>
      <c r="AZ8" s="10">
        <f>1/1000*'[1]44104411Imp'!AX$39</f>
        <v>4.0014000000000003E-8</v>
      </c>
      <c r="BA8" s="10">
        <f>1/1000*'[1]44104411Imp'!AY$39</f>
        <v>1.16423571E-5</v>
      </c>
      <c r="BB8" s="10">
        <f>1/1000*'[1]44104411Imp'!AZ$39</f>
        <v>2.9941405550000002E-5</v>
      </c>
      <c r="BC8" s="176">
        <f>1/1000*'[1]44104411Imp'!BA$39</f>
        <v>0</v>
      </c>
      <c r="BD8" s="166"/>
    </row>
    <row r="9" spans="1:56">
      <c r="B9" s="5" t="s">
        <v>16</v>
      </c>
      <c r="C9" s="341">
        <f t="shared" ref="C9:AB9" si="2">SUM(C7:C7)-SUM(C8:C8)</f>
        <v>2.9034279999999997E-4</v>
      </c>
      <c r="D9" s="10">
        <f t="shared" si="2"/>
        <v>3.1195359999999995E-4</v>
      </c>
      <c r="E9" s="10">
        <f t="shared" si="2"/>
        <v>1.5186020000000004E-4</v>
      </c>
      <c r="F9" s="10">
        <f t="shared" si="2"/>
        <v>8.543527999999999E-4</v>
      </c>
      <c r="G9" s="10">
        <f t="shared" si="2"/>
        <v>1.8213752307692308E-4</v>
      </c>
      <c r="H9" s="10">
        <f t="shared" si="2"/>
        <v>4.6029844615384622E-4</v>
      </c>
      <c r="I9" s="10">
        <f t="shared" si="2"/>
        <v>6.1971800000000011E-4</v>
      </c>
      <c r="J9" s="10">
        <f t="shared" si="2"/>
        <v>5.4637100000000036E-4</v>
      </c>
      <c r="K9" s="10">
        <f t="shared" si="2"/>
        <v>6.2170999999999754E-5</v>
      </c>
      <c r="L9" s="10">
        <f t="shared" si="2"/>
        <v>2.9088524285714292E-3</v>
      </c>
      <c r="M9" s="10">
        <f t="shared" si="2"/>
        <v>6.2522360000000004E-3</v>
      </c>
      <c r="N9" s="10">
        <f t="shared" si="2"/>
        <v>7.0017054285714288E-3</v>
      </c>
      <c r="O9" s="10">
        <f t="shared" si="2"/>
        <v>5.0063520909090914E-3</v>
      </c>
      <c r="P9" s="10">
        <f t="shared" si="2"/>
        <v>1.6565480000000001E-3</v>
      </c>
      <c r="Q9" s="10">
        <f t="shared" si="2"/>
        <v>6.240429090909091E-4</v>
      </c>
      <c r="R9" s="10">
        <f t="shared" si="2"/>
        <v>6.872279999999998E-4</v>
      </c>
      <c r="S9" s="10">
        <f t="shared" si="2"/>
        <v>7.9511999999999994E-5</v>
      </c>
      <c r="T9" s="10">
        <f t="shared" si="2"/>
        <v>7.1211588235294126E-5</v>
      </c>
      <c r="U9" s="10">
        <f t="shared" si="2"/>
        <v>8.6172307692307686E-6</v>
      </c>
      <c r="V9" s="10">
        <f t="shared" si="2"/>
        <v>7.5049740740740738E-5</v>
      </c>
      <c r="W9" s="10">
        <f t="shared" si="2"/>
        <v>5.7996595744680855E-6</v>
      </c>
      <c r="X9" s="10">
        <f t="shared" si="2"/>
        <v>8.4923999999999979E-7</v>
      </c>
      <c r="Y9" s="10">
        <f t="shared" si="2"/>
        <v>0</v>
      </c>
      <c r="Z9" s="10">
        <f t="shared" si="2"/>
        <v>1.2291999999999983E-7</v>
      </c>
      <c r="AA9" s="10">
        <f t="shared" si="2"/>
        <v>4.2727999999999365E-7</v>
      </c>
      <c r="AB9" s="10">
        <f t="shared" si="2"/>
        <v>4.2727999999999365E-7</v>
      </c>
      <c r="AC9" s="4"/>
      <c r="AD9" s="341">
        <f t="shared" ref="AD9:BC9" si="3">SUM(AD7:AD7)-SUM(AD8:AD8)</f>
        <v>2.6894502224399997E-4</v>
      </c>
      <c r="AE9" s="10">
        <f t="shared" si="3"/>
        <v>1.4412442999999999E-4</v>
      </c>
      <c r="AF9" s="10">
        <f t="shared" si="3"/>
        <v>1.4314776479999999E-4</v>
      </c>
      <c r="AG9" s="10">
        <f t="shared" si="3"/>
        <v>1.8780521760000001E-4</v>
      </c>
      <c r="AH9" s="10">
        <f t="shared" si="3"/>
        <v>5.3748919000000002E-5</v>
      </c>
      <c r="AI9" s="10">
        <f t="shared" si="3"/>
        <v>1.147470753E-4</v>
      </c>
      <c r="AJ9" s="10">
        <f t="shared" si="3"/>
        <v>2.2559490760000001E-4</v>
      </c>
      <c r="AK9" s="10">
        <f t="shared" si="3"/>
        <v>1.4859509200000013E-4</v>
      </c>
      <c r="AL9" s="10">
        <f t="shared" si="3"/>
        <v>2.4862403200000033E-5</v>
      </c>
      <c r="AM9" s="10">
        <f t="shared" si="3"/>
        <v>1.1982113087999999E-3</v>
      </c>
      <c r="AN9" s="10">
        <f t="shared" si="3"/>
        <v>2.4993713753999999E-3</v>
      </c>
      <c r="AO9" s="10">
        <f t="shared" si="3"/>
        <v>2.3682931199999996E-3</v>
      </c>
      <c r="AP9" s="10">
        <f t="shared" si="3"/>
        <v>1.7571323088000001E-3</v>
      </c>
      <c r="AQ9" s="10">
        <f t="shared" si="3"/>
        <v>5.6354736060000002E-4</v>
      </c>
      <c r="AR9" s="10">
        <f t="shared" si="3"/>
        <v>3.9648949650000005E-4</v>
      </c>
      <c r="AS9" s="10">
        <f t="shared" si="3"/>
        <v>4.5594902499999994E-4</v>
      </c>
      <c r="AT9" s="10">
        <f t="shared" si="3"/>
        <v>7.1393943100000004E-5</v>
      </c>
      <c r="AU9" s="10">
        <f t="shared" si="3"/>
        <v>5.6693994499999991E-5</v>
      </c>
      <c r="AV9" s="10">
        <f t="shared" si="3"/>
        <v>2.3316483E-5</v>
      </c>
      <c r="AW9" s="10">
        <f t="shared" si="3"/>
        <v>1.5971906500000003E-5</v>
      </c>
      <c r="AX9" s="10">
        <f t="shared" si="3"/>
        <v>3.2449902000000003E-6</v>
      </c>
      <c r="AY9" s="10">
        <f t="shared" si="3"/>
        <v>2.5675234300000002E-5</v>
      </c>
      <c r="AZ9" s="10">
        <f t="shared" si="3"/>
        <v>0</v>
      </c>
      <c r="BA9" s="10">
        <f t="shared" si="3"/>
        <v>1.3667631999999988E-6</v>
      </c>
      <c r="BB9" s="10">
        <f t="shared" si="3"/>
        <v>4.138841250000003E-6</v>
      </c>
      <c r="BC9" s="176">
        <f t="shared" si="3"/>
        <v>0</v>
      </c>
      <c r="BD9" s="166"/>
    </row>
    <row r="10" spans="1:56" ht="17.149999999999999" customHeight="1">
      <c r="B10" s="18" t="s">
        <v>86</v>
      </c>
      <c r="C10" s="51">
        <f>1/$A$1*'[1]44104411Imp'!$B$269</f>
        <v>2.5759999999999996E-6</v>
      </c>
      <c r="D10" s="52">
        <f>1/$A$1*'[1]44104411Imp'!$C$269</f>
        <v>7.5060000000000006E-7</v>
      </c>
      <c r="E10" s="52">
        <f>1/$A$1*'[1]44104411Imp'!D$269</f>
        <v>0</v>
      </c>
      <c r="F10" s="52">
        <f>1/$A$1*'[1]44104411Imp'!E$269</f>
        <v>2.13136E-4</v>
      </c>
      <c r="G10" s="52">
        <f>1/$A$1*'[1]44104411Imp'!F$269</f>
        <v>3.7296000000000004E-3</v>
      </c>
      <c r="H10" s="52">
        <f>1/$A$1*'[1]44104411Imp'!G$269</f>
        <v>5.7012307692307692E-4</v>
      </c>
      <c r="I10" s="52">
        <f>1/$A$1*'[1]44104411Imp'!H$269</f>
        <v>1.2096000000000001E-4</v>
      </c>
      <c r="J10" s="52">
        <f>1/$A$1*'[1]44104411Imp'!I$269</f>
        <v>5.397588E-3</v>
      </c>
      <c r="K10" s="52">
        <f>1/$A$1*'[1]44104411Imp'!J$269</f>
        <v>7.4988339999999994E-4</v>
      </c>
      <c r="L10" s="52">
        <f>1/$A$1*'[1]44104411Imp'!K$269</f>
        <v>2.75464E-4</v>
      </c>
      <c r="M10" s="52">
        <f>1/$A$1*'[1]44104411Imp'!L$269</f>
        <v>2.8540399999999995E-4</v>
      </c>
      <c r="N10" s="52">
        <f>1/$A$1*'[1]44104411Imp'!M$269</f>
        <v>1.08612E-4</v>
      </c>
      <c r="O10" s="52">
        <f>1/$A$1*'[1]44104411Imp'!N$269</f>
        <v>1.9317272727272728E-4</v>
      </c>
      <c r="P10" s="52">
        <f>1/$A$1*'[1]44104411Imp'!O$269</f>
        <v>2.1505200000000003E-4</v>
      </c>
      <c r="Q10" s="52">
        <f>1/$A$1*'[1]44104411Imp'!P$269</f>
        <v>1.4879999999999998E-4</v>
      </c>
      <c r="R10" s="52">
        <f>1/$A$1*'[1]44104411Imp'!Q$269</f>
        <v>5.2057600000000002E-4</v>
      </c>
      <c r="S10" s="52">
        <f>1/$A$1*'[1]44104411Imp'!R$269</f>
        <v>4.0639827272727277E-4</v>
      </c>
      <c r="T10" s="52">
        <f>1/$A$1*'[1]44104411Imp'!S$269</f>
        <v>9.2891399999999998E-4</v>
      </c>
      <c r="U10" s="52">
        <f>1/$A$1*'[1]44104411Imp'!T$269</f>
        <v>1.6034769230769232E-4</v>
      </c>
      <c r="V10" s="52">
        <f>1/$A$1*'[1]44104411Imp'!U$269</f>
        <v>2.1258308219178083E-4</v>
      </c>
      <c r="W10" s="52">
        <f>1/$A$1*'[1]44104411Imp'!V$269</f>
        <v>2.2108801090909091E-4</v>
      </c>
      <c r="X10" s="52">
        <f>1/$A$1*'[1]44104411Imp'!W$269</f>
        <v>5.3423999999999995E-7</v>
      </c>
      <c r="Y10" s="52">
        <f>1/$A$1*'[1]44104411Imp'!X$269</f>
        <v>1.2960000000000001E-4</v>
      </c>
      <c r="Z10" s="52">
        <f>1/$A$1*'[1]44104411Imp'!Y$269</f>
        <v>1.608058E-4</v>
      </c>
      <c r="AA10" s="52">
        <f>1/$A$1*'[1]44104411Imp'!Z$269</f>
        <v>1.008E-4</v>
      </c>
      <c r="AB10" s="52">
        <f>1/$A$1*'[1]44104411Imp'!AA$269</f>
        <v>1.008E-4</v>
      </c>
      <c r="AC10" s="358"/>
      <c r="AD10" s="51">
        <f>1/1000*'[1]44104411Imp'!$AB$269</f>
        <v>1.02451772025E-4</v>
      </c>
      <c r="AE10" s="52">
        <f>1/1000*'[1]44104411Imp'!$AC$269</f>
        <v>3.7346519999999997E-7</v>
      </c>
      <c r="AF10" s="52">
        <f>1/1000*'[1]44104411Imp'!AD$269</f>
        <v>0</v>
      </c>
      <c r="AG10" s="52">
        <f>1/1000*'[1]44104411Imp'!AE$269</f>
        <v>2.6985907200000004E-5</v>
      </c>
      <c r="AH10" s="52">
        <f>1/1000*'[1]44104411Imp'!AF$269</f>
        <v>4.2094695510000002E-4</v>
      </c>
      <c r="AI10" s="52">
        <f>1/1000*'[1]44104411Imp'!AG$269</f>
        <v>7.1643986700000017E-5</v>
      </c>
      <c r="AJ10" s="52">
        <f>1/1000*'[1]44104411Imp'!AH$269</f>
        <v>1.8687094800000003E-5</v>
      </c>
      <c r="AK10" s="52">
        <f>1/1000*'[1]44104411Imp'!AI$269</f>
        <v>1.2322110680000001E-3</v>
      </c>
      <c r="AL10" s="52">
        <f>1/1000*'[1]44104411Imp'!AJ$269</f>
        <v>1.8373233599999999E-4</v>
      </c>
      <c r="AM10" s="52">
        <f>1/1000*'[1]44104411Imp'!AK$269</f>
        <v>5.0031475999999991E-5</v>
      </c>
      <c r="AN10" s="52">
        <f>1/1000*'[1]44104411Imp'!AL$269</f>
        <v>5.440937940000001E-5</v>
      </c>
      <c r="AO10" s="52">
        <f>1/1000*'[1]44104411Imp'!AM$269</f>
        <v>2.2592160000000001E-5</v>
      </c>
      <c r="AP10" s="52">
        <f>1/1000*'[1]44104411Imp'!AN$269</f>
        <v>5.2556028799999992E-5</v>
      </c>
      <c r="AQ10" s="52">
        <f>1/1000*'[1]44104411Imp'!AO$269</f>
        <v>5.49766995E-5</v>
      </c>
      <c r="AR10" s="52">
        <f>1/1000*'[1]44104411Imp'!AP$269</f>
        <v>4.5119845500000009E-5</v>
      </c>
      <c r="AS10" s="52">
        <f>1/1000*'[1]44104411Imp'!AQ$269</f>
        <v>1.3005115199999999E-4</v>
      </c>
      <c r="AT10" s="52">
        <f>1/1000*'[1]44104411Imp'!AR$269</f>
        <v>8.6499807399999994E-5</v>
      </c>
      <c r="AU10" s="52">
        <f>1/1000*'[1]44104411Imp'!AS$269</f>
        <v>3.7503780599999997E-4</v>
      </c>
      <c r="AV10" s="52">
        <f>1/1000*'[1]44104411Imp'!AT$269</f>
        <v>2.9738761000000001E-5</v>
      </c>
      <c r="AW10" s="52">
        <f>1/1000*'[1]44104411Imp'!AU$269</f>
        <v>4.2560031500000009E-5</v>
      </c>
      <c r="AX10" s="52">
        <f>1/1000*'[1]44104411Imp'!AV$269</f>
        <v>4.4565217400000004E-5</v>
      </c>
      <c r="AY10" s="52">
        <f>1/1000*'[1]44104411Imp'!AW$269</f>
        <v>1.3080662000000002E-6</v>
      </c>
      <c r="AZ10" s="52">
        <f>1/1000*'[1]44104411Imp'!AX$269</f>
        <v>3.3339032999999997E-5</v>
      </c>
      <c r="BA10" s="52">
        <f>1/1000*'[1]44104411Imp'!AY$269</f>
        <v>8.3875359700000002E-5</v>
      </c>
      <c r="BB10" s="52">
        <f>1/1000*'[1]44104411Imp'!AZ$269</f>
        <v>4.8384947800000006E-5</v>
      </c>
      <c r="BC10" s="187">
        <f>1/1000*'[1]44104411Imp'!BA$269</f>
        <v>0</v>
      </c>
      <c r="BD10" s="166"/>
    </row>
    <row r="11" spans="1:56" ht="17.149999999999999" customHeight="1">
      <c r="B11" s="15" t="s">
        <v>72</v>
      </c>
      <c r="C11" s="27">
        <f>1/$A$1*'[1]44104411Imp'!$B$267</f>
        <v>3.8569999999999998E-5</v>
      </c>
      <c r="D11" s="29">
        <f>1/$A$1*'[1]44104411Imp'!$C$267</f>
        <v>1.5490999999999998E-5</v>
      </c>
      <c r="E11" s="29">
        <f>1/$A$1*'[1]44104411Imp'!D$267</f>
        <v>6.5979999999999991E-7</v>
      </c>
      <c r="F11" s="29">
        <f>1/$A$1*'[1]44104411Imp'!E$267</f>
        <v>0</v>
      </c>
      <c r="G11" s="29">
        <f>1/$A$1*'[1]44104411Imp'!F$267</f>
        <v>2.0910044705882357E-4</v>
      </c>
      <c r="H11" s="29">
        <f>1/$A$1*'[1]44104411Imp'!G$267</f>
        <v>1.0944387692307691E-4</v>
      </c>
      <c r="I11" s="29">
        <f>1/$A$1*'[1]44104411Imp'!H$267</f>
        <v>7.2218719999999996E-4</v>
      </c>
      <c r="J11" s="29">
        <f>1/$A$1*'[1]44104411Imp'!I$267</f>
        <v>7.7130282000000003E-3</v>
      </c>
      <c r="K11" s="29">
        <f>1/$A$1*'[1]44104411Imp'!J$267</f>
        <v>7.9398287999999997E-3</v>
      </c>
      <c r="L11" s="29">
        <f>1/$A$1*'[1]44104411Imp'!K$267</f>
        <v>1.624970268907563E-3</v>
      </c>
      <c r="M11" s="29">
        <f>1/$A$1*'[1]44104411Imp'!L$267</f>
        <v>4.9063399999999988E-4</v>
      </c>
      <c r="N11" s="29">
        <f>1/$A$1*'[1]44104411Imp'!M$267</f>
        <v>8.4114800000000011E-4</v>
      </c>
      <c r="O11" s="29">
        <f>1/$A$1*'[1]44104411Imp'!N$267</f>
        <v>9.934320925925927E-4</v>
      </c>
      <c r="P11" s="29">
        <f>1/$A$1*'[1]44104411Imp'!O$267</f>
        <v>8.9051945338441897E-4</v>
      </c>
      <c r="Q11" s="29">
        <f>1/$A$1*'[1]44104411Imp'!P$267</f>
        <v>5.3684392452830185E-4</v>
      </c>
      <c r="R11" s="29">
        <f>1/$A$1*'[1]44104411Imp'!Q$267</f>
        <v>9.5083126260504195E-4</v>
      </c>
      <c r="S11" s="29">
        <f>1/$A$1*'[1]44104411Imp'!R$267</f>
        <v>1.5752034696969697E-3</v>
      </c>
      <c r="T11" s="29">
        <f>1/$A$1*'[1]44104411Imp'!S$267</f>
        <v>1.1261410372960371E-3</v>
      </c>
      <c r="U11" s="29">
        <f>1/$A$1*'[1]44104411Imp'!T$267</f>
        <v>1.0393817863247863E-3</v>
      </c>
      <c r="V11" s="29">
        <f>1/$A$1*'[1]44104411Imp'!U$267</f>
        <v>1.5803445671232878E-3</v>
      </c>
      <c r="W11" s="29">
        <f>1/$A$1*'[1]44104411Imp'!V$267</f>
        <v>1.003670410909091E-3</v>
      </c>
      <c r="X11" s="29">
        <f>1/$A$1*'[1]44104411Imp'!W$267</f>
        <v>3.4248073166666662E-3</v>
      </c>
      <c r="Y11" s="29">
        <f>1/$A$1*'[1]44104411Imp'!X$267</f>
        <v>1.2842150485714286E-3</v>
      </c>
      <c r="Z11" s="29">
        <f>1/$A$1*'[1]44104411Imp'!Y$267</f>
        <v>2.94072716E-3</v>
      </c>
      <c r="AA11" s="29">
        <f>1/$A$1*'[1]44104411Imp'!Z$267</f>
        <v>1.1938736000000002E-3</v>
      </c>
      <c r="AB11" s="29">
        <f>1/$A$1*'[1]44104411Imp'!AA$267</f>
        <v>1.1938736000000002E-3</v>
      </c>
      <c r="AC11" s="13"/>
      <c r="AD11" s="27">
        <f>1/1000*'[1]44104411Imp'!$AB$267</f>
        <v>2.8896156318E-5</v>
      </c>
      <c r="AE11" s="29">
        <f>1/1000*'[1]44104411Imp'!$AC$267</f>
        <v>7.7961979999999995E-6</v>
      </c>
      <c r="AF11" s="29">
        <f>1/1000*'[1]44104411Imp'!AD$267</f>
        <v>3.4419840000000004E-7</v>
      </c>
      <c r="AG11" s="29">
        <f>1/1000*'[1]44104411Imp'!AE$267</f>
        <v>0</v>
      </c>
      <c r="AH11" s="29">
        <f>1/1000*'[1]44104411Imp'!AF$267</f>
        <v>7.6792166499999991E-5</v>
      </c>
      <c r="AI11" s="29">
        <f>1/1000*'[1]44104411Imp'!AG$267</f>
        <v>1.0405776810000001E-4</v>
      </c>
      <c r="AJ11" s="29">
        <f>1/1000*'[1]44104411Imp'!AH$267</f>
        <v>5.4767263040000002E-4</v>
      </c>
      <c r="AK11" s="29">
        <f>1/1000*'[1]44104411Imp'!AI$267</f>
        <v>2.4043681964999999E-3</v>
      </c>
      <c r="AL11" s="29">
        <f>1/1000*'[1]44104411Imp'!AJ$267</f>
        <v>2.8910765492000004E-3</v>
      </c>
      <c r="AM11" s="29">
        <f>1/1000*'[1]44104411Imp'!AK$267</f>
        <v>7.3253640680000004E-4</v>
      </c>
      <c r="AN11" s="29">
        <f>1/1000*'[1]44104411Imp'!AL$267</f>
        <v>3.2419065509999999E-4</v>
      </c>
      <c r="AO11" s="29">
        <f>1/1000*'[1]44104411Imp'!AM$267</f>
        <v>5.7776908799999987E-4</v>
      </c>
      <c r="AP11" s="29">
        <f>1/1000*'[1]44104411Imp'!AN$267</f>
        <v>5.9409152000000002E-4</v>
      </c>
      <c r="AQ11" s="29">
        <f>1/1000*'[1]44104411Imp'!AO$267</f>
        <v>6.0747692430000006E-4</v>
      </c>
      <c r="AR11" s="29">
        <f>1/1000*'[1]44104411Imp'!AP$267</f>
        <v>4.150552839999999E-4</v>
      </c>
      <c r="AS11" s="29">
        <f>1/1000*'[1]44104411Imp'!AQ$267</f>
        <v>5.3122305250000005E-4</v>
      </c>
      <c r="AT11" s="29">
        <f>1/1000*'[1]44104411Imp'!AR$267</f>
        <v>6.2816132240000005E-4</v>
      </c>
      <c r="AU11" s="29">
        <f>1/1000*'[1]44104411Imp'!AS$267</f>
        <v>4.4346938349999992E-4</v>
      </c>
      <c r="AV11" s="29">
        <f>1/1000*'[1]44104411Imp'!AT$267</f>
        <v>4.9482955199999998E-4</v>
      </c>
      <c r="AW11" s="29">
        <f>1/1000*'[1]44104411Imp'!AU$267</f>
        <v>7.9823484600000008E-4</v>
      </c>
      <c r="AX11" s="29">
        <f>1/1000*'[1]44104411Imp'!AV$267</f>
        <v>5.0074961759999999E-4</v>
      </c>
      <c r="AY11" s="29">
        <f>1/1000*'[1]44104411Imp'!AW$267</f>
        <v>2.0135964234000007E-3</v>
      </c>
      <c r="AZ11" s="29">
        <f>1/1000*'[1]44104411Imp'!AX$267</f>
        <v>1.0927781279999999E-3</v>
      </c>
      <c r="BA11" s="29">
        <f>1/1000*'[1]44104411Imp'!AY$267</f>
        <v>2.2600489186000001E-3</v>
      </c>
      <c r="BB11" s="29">
        <f>1/1000*'[1]44104411Imp'!AZ$267</f>
        <v>9.2121084185000019E-4</v>
      </c>
      <c r="BC11" s="203">
        <f>1/1000*'[1]44104411Imp'!BA$267</f>
        <v>0</v>
      </c>
      <c r="BD11" s="166"/>
    </row>
    <row r="12" spans="1:56">
      <c r="B12" s="40" t="s">
        <v>29</v>
      </c>
      <c r="C12" s="11">
        <f>1/$A$1*(SUM('[1]44104411Imp'!$B$47:$B$47)+SUM('[1]44104411Imp'!$B$105:$B$105))</f>
        <v>3.3319999999999996E-6</v>
      </c>
      <c r="D12" s="21">
        <f>1/$A$1*(SUM('[1]44104411Imp'!$C$47:$C$47)+SUM('[1]44104411Imp'!$C$105:$C$105))</f>
        <v>0</v>
      </c>
      <c r="E12" s="21">
        <f>1/$A$1*(SUM('[1]44104411Imp'!D$47:D$47)+SUM('[1]44104411Imp'!D$105:D$105))</f>
        <v>0</v>
      </c>
      <c r="F12" s="21">
        <f>1/$A$1*(SUM('[1]44104411Imp'!E$47:E$47)+SUM('[1]44104411Imp'!E$105:E$105))</f>
        <v>0</v>
      </c>
      <c r="G12" s="21">
        <f>1/$A$1*(SUM('[1]44104411Imp'!F$47:F$47)+SUM('[1]44104411Imp'!F$105:F$105))</f>
        <v>2.550964705882353E-5</v>
      </c>
      <c r="H12" s="21">
        <f>1/$A$1*(SUM('[1]44104411Imp'!G$47:G$47)+SUM('[1]44104411Imp'!G$105:G$105))</f>
        <v>3.3230769230769227E-6</v>
      </c>
      <c r="I12" s="21">
        <f>1/$A$1*(SUM('[1]44104411Imp'!H$47:H$47)+SUM('[1]44104411Imp'!H$105:H$105))</f>
        <v>2.1146719999999997E-4</v>
      </c>
      <c r="J12" s="21">
        <f>1/$A$1*(SUM('[1]44104411Imp'!I$47:I$47)+SUM('[1]44104411Imp'!I$105:I$105))</f>
        <v>7.5091728E-3</v>
      </c>
      <c r="K12" s="21">
        <f>1/$A$1*(SUM('[1]44104411Imp'!J$47:J$47)+SUM('[1]44104411Imp'!J$105:J$105))</f>
        <v>7.8744959999999999E-3</v>
      </c>
      <c r="L12" s="21">
        <f>1/$A$1*(SUM('[1]44104411Imp'!K$47:K$47)+SUM('[1]44104411Imp'!K$105:K$105))</f>
        <v>1.614564E-3</v>
      </c>
      <c r="M12" s="21">
        <f>1/$A$1*(SUM('[1]44104411Imp'!L$47:L$47)+SUM('[1]44104411Imp'!L$105:L$105))</f>
        <v>4.7814599999999993E-4</v>
      </c>
      <c r="N12" s="21">
        <f>1/$A$1*(SUM('[1]44104411Imp'!M$47:M$47)+SUM('[1]44104411Imp'!M$105:M$105))</f>
        <v>7.2119000000000003E-4</v>
      </c>
      <c r="O12" s="21">
        <f>1/$A$1*(SUM('[1]44104411Imp'!N$47:N$47)+SUM('[1]44104411Imp'!N$105:N$105))</f>
        <v>9.9323609259259265E-4</v>
      </c>
      <c r="P12" s="21">
        <f>1/$A$1*(SUM('[1]44104411Imp'!O$47:O$47)+SUM('[1]44104411Imp'!O$105:O$105))</f>
        <v>6.32919453384419E-4</v>
      </c>
      <c r="Q12" s="21">
        <f>1/$A$1*(SUM('[1]44104411Imp'!P$47:P$47)+SUM('[1]44104411Imp'!P$105:P$105))</f>
        <v>3.306519245283019E-4</v>
      </c>
      <c r="R12" s="21">
        <f>1/$A$1*(SUM('[1]44104411Imp'!Q$47:Q$47)+SUM('[1]44104411Imp'!Q$105:Q$105))</f>
        <v>6.8606411974789911E-4</v>
      </c>
      <c r="S12" s="21">
        <f>1/$A$1*(SUM('[1]44104411Imp'!R$47:R$47)+SUM('[1]44104411Imp'!R$105:R$105))</f>
        <v>1.2403976363636363E-3</v>
      </c>
      <c r="T12" s="21">
        <f>1/$A$1*(SUM('[1]44104411Imp'!S$47:S$47)+SUM('[1]44104411Imp'!S$105:S$105))</f>
        <v>7.3402903729603722E-4</v>
      </c>
      <c r="U12" s="21">
        <f>1/$A$1*(SUM('[1]44104411Imp'!T$47:T$47)+SUM('[1]44104411Imp'!T$105:T$105))</f>
        <v>4.3747230769230771E-5</v>
      </c>
      <c r="V12" s="21">
        <f>1/$A$1*(SUM('[1]44104411Imp'!U$47:U$47)+SUM('[1]44104411Imp'!U$105:U$105))</f>
        <v>8.6208567123287675E-5</v>
      </c>
      <c r="W12" s="21">
        <f>1/$A$1*(SUM('[1]44104411Imp'!V$47:V$47)+SUM('[1]44104411Imp'!V$105:V$105))</f>
        <v>2.8645290909090905E-5</v>
      </c>
      <c r="X12" s="21">
        <f>1/$A$1*(SUM('[1]44104411Imp'!W$47:W$47)+SUM('[1]44104411Imp'!W$105:W$105))</f>
        <v>1.8704047966666667E-3</v>
      </c>
      <c r="Y12" s="21">
        <f>1/$A$1*(SUM('[1]44104411Imp'!X$47:X$47)+SUM('[1]44104411Imp'!X$105:X$105))</f>
        <v>5.4208662857142852E-4</v>
      </c>
      <c r="Z12" s="21">
        <f>1/$A$1*(SUM('[1]44104411Imp'!Y$47:Y$47)+SUM('[1]44104411Imp'!Y$105:Y$105))</f>
        <v>1.7334142400000001E-3</v>
      </c>
      <c r="AA12" s="21">
        <f>1/$A$1*(SUM('[1]44104411Imp'!Z$47:Z$47)+SUM('[1]44104411Imp'!Z$105:Z$105))</f>
        <v>6.4557488000000006E-4</v>
      </c>
      <c r="AB12" s="21">
        <f>1/$A$1*(SUM('[1]44104411Imp'!AA$47:AA$47)+SUM('[1]44104411Imp'!AA$105:AA$105))</f>
        <v>6.4557488000000006E-4</v>
      </c>
      <c r="AC12" s="31"/>
      <c r="AD12" s="21">
        <f>1/1000*(SUM('[1]44104411Imp'!$AB$47:$AB$47)+SUM('[1]44104411Imp'!$AB$105:$AB$105))</f>
        <v>7.4720291700000004E-6</v>
      </c>
      <c r="AE12" s="21">
        <f>1/1000*(SUM('[1]44104411Imp'!$AC$47:$AC$47)+SUM('[1]44104411Imp'!$AC$105:$AC$105))</f>
        <v>0</v>
      </c>
      <c r="AF12" s="21">
        <f>1/1000*(SUM('[1]44104411Imp'!AD$47:AD$47)+SUM('[1]44104411Imp'!AD$105:AD$105))</f>
        <v>0</v>
      </c>
      <c r="AG12" s="21">
        <f>1/1000*(SUM('[1]44104411Imp'!AE$47:AE$47)+SUM('[1]44104411Imp'!AE$105:AE$105))</f>
        <v>0</v>
      </c>
      <c r="AH12" s="21">
        <f>1/1000*(SUM('[1]44104411Imp'!AF$47:AF$47)+SUM('[1]44104411Imp'!AF$105:AF$105))</f>
        <v>3.4120176999999999E-6</v>
      </c>
      <c r="AI12" s="21">
        <f>1/1000*(SUM('[1]44104411Imp'!AG$47:AG$47)+SUM('[1]44104411Imp'!AG$105:AG$105))</f>
        <v>7.7507430000000005E-7</v>
      </c>
      <c r="AJ12" s="21">
        <f>1/1000*(SUM('[1]44104411Imp'!AH$47:AH$47)+SUM('[1]44104411Imp'!AH$105:AH$105))</f>
        <v>1.1688757080000001E-4</v>
      </c>
      <c r="AK12" s="21">
        <f>1/1000*(SUM('[1]44104411Imp'!AI$47:AI$47)+SUM('[1]44104411Imp'!AI$105:AI$105))</f>
        <v>2.1751178090000001E-3</v>
      </c>
      <c r="AL12" s="21">
        <f>1/1000*(SUM('[1]44104411Imp'!AJ$47:AJ$47)+SUM('[1]44104411Imp'!AJ$105:AJ$105))</f>
        <v>2.8157701184000003E-3</v>
      </c>
      <c r="AM12" s="21">
        <f>1/1000*(SUM('[1]44104411Imp'!AK$47:AK$47)+SUM('[1]44104411Imp'!AK$105:AK$105))</f>
        <v>7.2626120160000011E-4</v>
      </c>
      <c r="AN12" s="21">
        <f>1/1000*(SUM('[1]44104411Imp'!AL$47:AL$47)+SUM('[1]44104411Imp'!AL$105:AL$105))</f>
        <v>3.1489219530000002E-4</v>
      </c>
      <c r="AO12" s="21">
        <f>1/1000*(SUM('[1]44104411Imp'!AM$47:AM$47)+SUM('[1]44104411Imp'!AM$105:AM$105))</f>
        <v>3.7485585599999994E-4</v>
      </c>
      <c r="AP12" s="21">
        <f>1/1000*(SUM('[1]44104411Imp'!AN$47:AN$47)+SUM('[1]44104411Imp'!AN$105:AN$105))</f>
        <v>5.9173905120000006E-4</v>
      </c>
      <c r="AQ12" s="21">
        <f>1/1000*(SUM('[1]44104411Imp'!AO$47:AO$47)+SUM('[1]44104411Imp'!AO$105:AO$105))</f>
        <v>4.666876995E-4</v>
      </c>
      <c r="AR12" s="21">
        <f>1/1000*(SUM('[1]44104411Imp'!AP$47:AP$47)+SUM('[1]44104411Imp'!AP$105:AP$105))</f>
        <v>3.2126982649999995E-4</v>
      </c>
      <c r="AS12" s="21">
        <f>1/1000*(SUM('[1]44104411Imp'!AQ$47:AQ$47)+SUM('[1]44104411Imp'!AQ$105:AQ$105))</f>
        <v>4.3960719950000002E-4</v>
      </c>
      <c r="AT12" s="21">
        <f>1/1000*(SUM('[1]44104411Imp'!AR$47:AR$47)+SUM('[1]44104411Imp'!AR$105:AR$105))</f>
        <v>5.0809034489999994E-4</v>
      </c>
      <c r="AU12" s="21">
        <f>1/1000*(SUM('[1]44104411Imp'!AS$47:AS$47)+SUM('[1]44104411Imp'!AS$105:AS$105))</f>
        <v>2.8170877019999995E-4</v>
      </c>
      <c r="AV12" s="21">
        <f>1/1000*(SUM('[1]44104411Imp'!AT$47:AT$47)+SUM('[1]44104411Imp'!AT$105:AT$105))</f>
        <v>4.5539360000000004E-5</v>
      </c>
      <c r="AW12" s="21">
        <f>1/1000*(SUM('[1]44104411Imp'!AU$47:AU$47)+SUM('[1]44104411Imp'!AU$105:AU$105))</f>
        <v>1.1922115250000002E-4</v>
      </c>
      <c r="AX12" s="21">
        <f>1/1000*(SUM('[1]44104411Imp'!AV$47:AV$47)+SUM('[1]44104411Imp'!AV$105:AV$105))</f>
        <v>3.3048414800000005E-5</v>
      </c>
      <c r="AY12" s="21">
        <f>1/1000*(SUM('[1]44104411Imp'!AW$47:AW$47)+SUM('[1]44104411Imp'!AW$105:AW$105))</f>
        <v>1.1447270511000002E-3</v>
      </c>
      <c r="AZ12" s="21">
        <f>1/1000*(SUM('[1]44104411Imp'!AX$47:AX$47)+SUM('[1]44104411Imp'!AX$105:AX$105))</f>
        <v>6.4262694599999989E-4</v>
      </c>
      <c r="BA12" s="21">
        <f>1/1000*(SUM('[1]44104411Imp'!AY$47:AY$47)+SUM('[1]44104411Imp'!AY$105:AY$105))</f>
        <v>1.3154966043999999E-3</v>
      </c>
      <c r="BB12" s="21">
        <f>1/1000*(SUM('[1]44104411Imp'!AZ$47:AZ$47)+SUM('[1]44104411Imp'!AZ$105:AZ$105))</f>
        <v>5.421189525500001E-4</v>
      </c>
      <c r="BC12" s="190">
        <f>1/1000*(SUM('[1]44104411Imp'!BA$47:BA$47)+SUM('[1]44104411Imp'!BA$105:BA$105))</f>
        <v>0</v>
      </c>
      <c r="BD12" s="166"/>
    </row>
    <row r="13" spans="1:56">
      <c r="B13" s="8" t="s">
        <v>16</v>
      </c>
      <c r="C13" s="36">
        <f t="shared" ref="C13:AB13" si="4">SUM(C11:C11)-SUM(C12:C12)</f>
        <v>3.5237999999999997E-5</v>
      </c>
      <c r="D13" s="33">
        <f t="shared" si="4"/>
        <v>1.5490999999999998E-5</v>
      </c>
      <c r="E13" s="33">
        <f t="shared" si="4"/>
        <v>6.5979999999999991E-7</v>
      </c>
      <c r="F13" s="33">
        <f t="shared" si="4"/>
        <v>0</v>
      </c>
      <c r="G13" s="33">
        <f t="shared" si="4"/>
        <v>1.8359080000000002E-4</v>
      </c>
      <c r="H13" s="33">
        <f t="shared" si="4"/>
        <v>1.0612079999999998E-4</v>
      </c>
      <c r="I13" s="33">
        <f t="shared" si="4"/>
        <v>5.1071999999999999E-4</v>
      </c>
      <c r="J13" s="33">
        <f t="shared" si="4"/>
        <v>2.0385540000000032E-4</v>
      </c>
      <c r="K13" s="33">
        <f t="shared" si="4"/>
        <v>6.5332799999999816E-5</v>
      </c>
      <c r="L13" s="33">
        <f t="shared" si="4"/>
        <v>1.0406268907563014E-5</v>
      </c>
      <c r="M13" s="33">
        <f t="shared" si="4"/>
        <v>1.2487999999999952E-5</v>
      </c>
      <c r="N13" s="33">
        <f t="shared" si="4"/>
        <v>1.1995800000000009E-4</v>
      </c>
      <c r="O13" s="33">
        <f t="shared" si="4"/>
        <v>1.960000000000503E-7</v>
      </c>
      <c r="P13" s="33">
        <f t="shared" si="4"/>
        <v>2.5759999999999997E-4</v>
      </c>
      <c r="Q13" s="33">
        <f t="shared" si="4"/>
        <v>2.0619199999999995E-4</v>
      </c>
      <c r="R13" s="33">
        <f t="shared" si="4"/>
        <v>2.6476714285714284E-4</v>
      </c>
      <c r="S13" s="33">
        <f t="shared" si="4"/>
        <v>3.3480583333333341E-4</v>
      </c>
      <c r="T13" s="33">
        <f t="shared" si="4"/>
        <v>3.9211199999999991E-4</v>
      </c>
      <c r="U13" s="33">
        <f t="shared" si="4"/>
        <v>9.9563455555555557E-4</v>
      </c>
      <c r="V13" s="33">
        <f t="shared" si="4"/>
        <v>1.4941360000000001E-3</v>
      </c>
      <c r="W13" s="33">
        <f t="shared" si="4"/>
        <v>9.7502512000000009E-4</v>
      </c>
      <c r="X13" s="33">
        <f t="shared" si="4"/>
        <v>1.5544025199999995E-3</v>
      </c>
      <c r="Y13" s="33">
        <f t="shared" si="4"/>
        <v>7.4212842000000005E-4</v>
      </c>
      <c r="Z13" s="33">
        <f t="shared" si="4"/>
        <v>1.2073129199999999E-3</v>
      </c>
      <c r="AA13" s="33">
        <f t="shared" si="4"/>
        <v>5.4829872000000017E-4</v>
      </c>
      <c r="AB13" s="33">
        <f t="shared" si="4"/>
        <v>5.4829872000000017E-4</v>
      </c>
      <c r="AC13" s="4"/>
      <c r="AD13" s="37">
        <f t="shared" ref="AD13:BC13" si="5">SUM(AD11:AD11)-SUM(AD12:AD12)</f>
        <v>2.1424127147999998E-5</v>
      </c>
      <c r="AE13" s="34">
        <f t="shared" si="5"/>
        <v>7.7961979999999995E-6</v>
      </c>
      <c r="AF13" s="34">
        <f t="shared" si="5"/>
        <v>3.4419840000000004E-7</v>
      </c>
      <c r="AG13" s="34">
        <f t="shared" si="5"/>
        <v>0</v>
      </c>
      <c r="AH13" s="34">
        <f t="shared" si="5"/>
        <v>7.3380148799999996E-5</v>
      </c>
      <c r="AI13" s="34">
        <f t="shared" si="5"/>
        <v>1.0328269380000001E-4</v>
      </c>
      <c r="AJ13" s="34">
        <f t="shared" si="5"/>
        <v>4.307850596E-4</v>
      </c>
      <c r="AK13" s="34">
        <f t="shared" si="5"/>
        <v>2.2925038749999982E-4</v>
      </c>
      <c r="AL13" s="34">
        <f t="shared" si="5"/>
        <v>7.5306430800000084E-5</v>
      </c>
      <c r="AM13" s="34">
        <f t="shared" si="5"/>
        <v>6.2752051999999262E-6</v>
      </c>
      <c r="AN13" s="34">
        <f t="shared" si="5"/>
        <v>9.2984597999999728E-6</v>
      </c>
      <c r="AO13" s="34">
        <f t="shared" si="5"/>
        <v>2.0291323199999993E-4</v>
      </c>
      <c r="AP13" s="34">
        <f t="shared" si="5"/>
        <v>2.3524687999999664E-6</v>
      </c>
      <c r="AQ13" s="34">
        <f t="shared" si="5"/>
        <v>1.4078922480000006E-4</v>
      </c>
      <c r="AR13" s="34">
        <f t="shared" si="5"/>
        <v>9.3785457499999945E-5</v>
      </c>
      <c r="AS13" s="34">
        <f t="shared" si="5"/>
        <v>9.161585300000003E-5</v>
      </c>
      <c r="AT13" s="34">
        <f t="shared" si="5"/>
        <v>1.2007097750000011E-4</v>
      </c>
      <c r="AU13" s="34">
        <f t="shared" si="5"/>
        <v>1.6176061329999997E-4</v>
      </c>
      <c r="AV13" s="34">
        <f t="shared" si="5"/>
        <v>4.4929019199999997E-4</v>
      </c>
      <c r="AW13" s="34">
        <f t="shared" si="5"/>
        <v>6.7901369350000006E-4</v>
      </c>
      <c r="AX13" s="34">
        <f t="shared" si="5"/>
        <v>4.6770120279999999E-4</v>
      </c>
      <c r="AY13" s="34">
        <f t="shared" si="5"/>
        <v>8.6886937230000049E-4</v>
      </c>
      <c r="AZ13" s="34">
        <f t="shared" si="5"/>
        <v>4.5015118200000001E-4</v>
      </c>
      <c r="BA13" s="34">
        <f t="shared" si="5"/>
        <v>9.445523142000002E-4</v>
      </c>
      <c r="BB13" s="34">
        <f t="shared" si="5"/>
        <v>3.7909188930000009E-4</v>
      </c>
      <c r="BC13" s="322">
        <f t="shared" si="5"/>
        <v>0</v>
      </c>
      <c r="BD13" s="166"/>
    </row>
    <row r="14" spans="1:56" ht="17.149999999999999" customHeight="1">
      <c r="B14" s="15" t="s">
        <v>206</v>
      </c>
      <c r="C14" s="27">
        <f>1/$A$1*'[1]44104411Imp'!$B$264</f>
        <v>0.49754196299999986</v>
      </c>
      <c r="D14" s="29">
        <f>1/$A$1*'[1]44104411Imp'!$C$264</f>
        <v>0.55787458740000007</v>
      </c>
      <c r="E14" s="29">
        <f>1/$A$1*'[1]44104411Imp'!D$264</f>
        <v>0.52388048279999999</v>
      </c>
      <c r="F14" s="29">
        <f>1/$A$1*'[1]44104411Imp'!E$264</f>
        <v>0.64713401040000007</v>
      </c>
      <c r="G14" s="29">
        <f>1/$A$1*'[1]44104411Imp'!F$264</f>
        <v>0.85769272822443454</v>
      </c>
      <c r="H14" s="29">
        <f>1/$A$1*'[1]44104411Imp'!G$264</f>
        <v>0.86626312283348406</v>
      </c>
      <c r="I14" s="29">
        <f>1/$A$1*'[1]44104411Imp'!H$264</f>
        <v>0.96640107019999988</v>
      </c>
      <c r="J14" s="29">
        <f>1/$A$1*'[1]44104411Imp'!I$264</f>
        <v>1.0593417701999999</v>
      </c>
      <c r="K14" s="29">
        <f>1/$A$1*'[1]44104411Imp'!J$264</f>
        <v>0.9628928135999999</v>
      </c>
      <c r="L14" s="29">
        <f>1/$A$1*'[1]44104411Imp'!K$264</f>
        <v>0.8991923555428849</v>
      </c>
      <c r="M14" s="29">
        <f>1/$A$1*'[1]44104411Imp'!L$264</f>
        <v>1.1577292105714281</v>
      </c>
      <c r="N14" s="29">
        <f>1/$A$1*'[1]44104411Imp'!M$264</f>
        <v>1.2134316995587435</v>
      </c>
      <c r="O14" s="29">
        <f>1/$A$1*'[1]44104411Imp'!N$264</f>
        <v>0.95147691700964609</v>
      </c>
      <c r="P14" s="29">
        <f>1/$A$1*'[1]44104411Imp'!O$264</f>
        <v>0.98138476281984277</v>
      </c>
      <c r="Q14" s="29">
        <f>1/$A$1*'[1]44104411Imp'!P$264</f>
        <v>1.1247356854150721</v>
      </c>
      <c r="R14" s="29">
        <f>1/$A$1*'[1]44104411Imp'!Q$264</f>
        <v>1.1441443334669608</v>
      </c>
      <c r="S14" s="29">
        <f>1/$A$1*'[1]44104411Imp'!R$264</f>
        <v>1.1794151920199061</v>
      </c>
      <c r="T14" s="29">
        <f>1/$A$1*'[1]44104411Imp'!S$264</f>
        <v>1.1781381735693777</v>
      </c>
      <c r="U14" s="29">
        <f>1/$A$1*'[1]44104411Imp'!T$264</f>
        <v>1.1962705706880341</v>
      </c>
      <c r="V14" s="29">
        <f>1/$A$1*'[1]44104411Imp'!U$264</f>
        <v>0.99810062014405687</v>
      </c>
      <c r="W14" s="29">
        <f>1/$A$1*'[1]44104411Imp'!V$264</f>
        <v>1.0951903759199999</v>
      </c>
      <c r="X14" s="29">
        <f>1/$A$1*'[1]44104411Imp'!W$264</f>
        <v>1.1433030399545456</v>
      </c>
      <c r="Y14" s="29">
        <f>1/$A$1*'[1]44104411Imp'!X$264</f>
        <v>1.1542929401599999</v>
      </c>
      <c r="Z14" s="29">
        <f>1/$A$1*'[1]44104411Imp'!Y$264</f>
        <v>0.99511549358661777</v>
      </c>
      <c r="AA14" s="29">
        <f>1/$A$1*'[1]44104411Imp'!Z$264</f>
        <v>0.9007371534327272</v>
      </c>
      <c r="AB14" s="29">
        <f>1/$A$1*'[1]44104411Imp'!AA$264</f>
        <v>0.9007371534327272</v>
      </c>
      <c r="AC14" s="13"/>
      <c r="AD14" s="27">
        <f>1/1000*'[1]44104411Imp'!$AB$264</f>
        <v>8.7889348729374026E-2</v>
      </c>
      <c r="AE14" s="29">
        <f>1/1000*'[1]44104411Imp'!$AC$264</f>
        <v>8.6483683856799998E-2</v>
      </c>
      <c r="AF14" s="29">
        <f>1/1000*'[1]44104411Imp'!AD$264</f>
        <v>8.6681338339200012E-2</v>
      </c>
      <c r="AG14" s="29">
        <f>1/1000*'[1]44104411Imp'!AE$264</f>
        <v>0.12005185446240003</v>
      </c>
      <c r="AH14" s="29">
        <f>1/1000*'[1]44104411Imp'!AF$264</f>
        <v>0.18575178104840001</v>
      </c>
      <c r="AI14" s="29">
        <f>1/1000*'[1]44104411Imp'!AG$264</f>
        <v>0.19932185546130005</v>
      </c>
      <c r="AJ14" s="29">
        <f>1/1000*'[1]44104411Imp'!AH$264</f>
        <v>0.22084143326360006</v>
      </c>
      <c r="AK14" s="29">
        <f>1/1000*'[1]44104411Imp'!AI$264</f>
        <v>0.28334549167599993</v>
      </c>
      <c r="AL14" s="29">
        <f>1/1000*'[1]44104411Imp'!AJ$264</f>
        <v>0.2747805435836001</v>
      </c>
      <c r="AM14" s="29">
        <f>1/1000*'[1]44104411Imp'!AK$264</f>
        <v>0.21110790364400001</v>
      </c>
      <c r="AN14" s="29">
        <f>1/1000*'[1]44104411Imp'!AL$264</f>
        <v>0.25626096914309998</v>
      </c>
      <c r="AO14" s="29">
        <f>1/1000*'[1]44104411Imp'!AM$264</f>
        <v>0.32105668046400015</v>
      </c>
      <c r="AP14" s="29">
        <f>1/1000*'[1]44104411Imp'!AN$264</f>
        <v>0.26308432939359994</v>
      </c>
      <c r="AQ14" s="29">
        <f>1/1000*'[1]44104411Imp'!AO$264</f>
        <v>0.27418467917009998</v>
      </c>
      <c r="AR14" s="29">
        <f>1/1000*'[1]44104411Imp'!AP$264</f>
        <v>0.33033285482850006</v>
      </c>
      <c r="AS14" s="29">
        <f>1/1000*'[1]44104411Imp'!AQ$264</f>
        <v>0.27500916987950008</v>
      </c>
      <c r="AT14" s="29">
        <f>1/1000*'[1]44104411Imp'!AR$264</f>
        <v>0.27572226814519996</v>
      </c>
      <c r="AU14" s="29">
        <f>1/1000*'[1]44104411Imp'!AS$264</f>
        <v>0.27892907104920001</v>
      </c>
      <c r="AV14" s="29">
        <f>1/1000*'[1]44104411Imp'!AT$264</f>
        <v>0.30564908882500003</v>
      </c>
      <c r="AW14" s="29">
        <f>1/1000*'[1]44104411Imp'!AU$264</f>
        <v>0.27671076347650003</v>
      </c>
      <c r="AX14" s="29">
        <f>1/1000*'[1]44104411Imp'!AV$264</f>
        <v>0.28022393624860004</v>
      </c>
      <c r="AY14" s="29">
        <f>1/1000*'[1]44104411Imp'!AW$264</f>
        <v>0.35599486670640001</v>
      </c>
      <c r="AZ14" s="29">
        <f>1/1000*'[1]44104411Imp'!AX$264</f>
        <v>0.374745664566</v>
      </c>
      <c r="BA14" s="29">
        <f>1/1000*'[1]44104411Imp'!AY$264</f>
        <v>0.31611803661790006</v>
      </c>
      <c r="BB14" s="29">
        <f>1/1000*'[1]44104411Imp'!AZ$264</f>
        <v>0.26359307158300005</v>
      </c>
      <c r="BC14" s="203">
        <f>1/1000*'[1]44104411Imp'!BA$264</f>
        <v>0</v>
      </c>
      <c r="BD14" s="166"/>
    </row>
    <row r="15" spans="1:56">
      <c r="B15" s="5" t="s">
        <v>118</v>
      </c>
      <c r="C15" s="35">
        <f>1/$A$1*'[1]44104411Imp'!$B$23</f>
        <v>3.2514204800000002E-2</v>
      </c>
      <c r="D15" s="10">
        <f>1/$A$1*'[1]44104411Imp'!$C$23</f>
        <v>3.0897859999999999E-2</v>
      </c>
      <c r="E15" s="10">
        <f>1/$A$1*'[1]44104411Imp'!D$23</f>
        <v>4.3293683999999999E-2</v>
      </c>
      <c r="F15" s="10">
        <f>1/$A$1*'[1]44104411Imp'!E$23</f>
        <v>2.6651883999999997E-2</v>
      </c>
      <c r="G15" s="10">
        <f>1/$A$1*'[1]44104411Imp'!F$23</f>
        <v>3.8954292653393674E-2</v>
      </c>
      <c r="H15" s="10">
        <f>1/$A$1*'[1]44104411Imp'!G$23</f>
        <v>6.6184883185520363E-2</v>
      </c>
      <c r="I15" s="10">
        <f>1/$A$1*'[1]44104411Imp'!H$23</f>
        <v>7.1786792000000002E-2</v>
      </c>
      <c r="J15" s="10">
        <f>1/$A$1*'[1]44104411Imp'!I$23</f>
        <v>7.1250116000000002E-2</v>
      </c>
      <c r="K15" s="10">
        <f>1/$A$1*'[1]44104411Imp'!J$23</f>
        <v>5.3240804799999993E-2</v>
      </c>
      <c r="L15" s="10">
        <f>1/$A$1*'[1]44104411Imp'!K$23</f>
        <v>4.0377931999999991E-2</v>
      </c>
      <c r="M15" s="10">
        <f>1/$A$1*'[1]44104411Imp'!L$23</f>
        <v>3.4534179999999998E-2</v>
      </c>
      <c r="N15" s="10">
        <f>1/$A$1*'[1]44104411Imp'!M$23</f>
        <v>4.1250780727272729E-2</v>
      </c>
      <c r="O15" s="10">
        <f>1/$A$1*'[1]44104411Imp'!N$23</f>
        <v>2.5815212000000001E-2</v>
      </c>
      <c r="P15" s="10">
        <f>1/$A$1*'[1]44104411Imp'!O$23</f>
        <v>4.080638530769231E-2</v>
      </c>
      <c r="Q15" s="10">
        <f>1/$A$1*'[1]44104411Imp'!P$23</f>
        <v>9.2517933538461536E-2</v>
      </c>
      <c r="R15" s="10">
        <f>1/$A$1*'[1]44104411Imp'!Q$23</f>
        <v>9.9622295999999999E-2</v>
      </c>
      <c r="S15" s="10">
        <f>1/$A$1*'[1]44104411Imp'!R$23</f>
        <v>9.4365023090909106E-2</v>
      </c>
      <c r="T15" s="10">
        <f>1/$A$1*'[1]44104411Imp'!S$23</f>
        <v>9.2518130842105264E-2</v>
      </c>
      <c r="U15" s="10">
        <f>1/$A$1*'[1]44104411Imp'!T$23</f>
        <v>8.8771732500000006E-2</v>
      </c>
      <c r="V15" s="10">
        <f>1/$A$1*'[1]44104411Imp'!U$23</f>
        <v>8.2581269999999998E-2</v>
      </c>
      <c r="W15" s="10">
        <f>1/$A$1*'[1]44104411Imp'!V$23</f>
        <v>8.8912787959999989E-2</v>
      </c>
      <c r="X15" s="10">
        <f>1/$A$1*'[1]44104411Imp'!W$23</f>
        <v>8.9254722400000014E-2</v>
      </c>
      <c r="Y15" s="10">
        <f>1/$A$1*'[1]44104411Imp'!X$23</f>
        <v>8.4790998479999991E-2</v>
      </c>
      <c r="Z15" s="10">
        <f>1/$A$1*'[1]44104411Imp'!Y$23</f>
        <v>7.1812576652500015E-2</v>
      </c>
      <c r="AA15" s="10">
        <f>1/$A$1*'[1]44104411Imp'!Z$23</f>
        <v>7.6533692880000004E-2</v>
      </c>
      <c r="AB15" s="10">
        <f>1/$A$1*'[1]44104411Imp'!AA$23</f>
        <v>7.6533692880000004E-2</v>
      </c>
      <c r="AC15" s="4"/>
      <c r="AD15" s="35">
        <f>1/1000*'[1]44104411Imp'!$AB$23</f>
        <v>5.1742832208599996E-3</v>
      </c>
      <c r="AE15" s="10">
        <f>1/1000*'[1]44104411Imp'!$AC$23</f>
        <v>4.0463870744000003E-3</v>
      </c>
      <c r="AF15" s="10">
        <f>1/1000*'[1]44104411Imp'!AD$23</f>
        <v>4.8855322320000005E-3</v>
      </c>
      <c r="AG15" s="10">
        <f>1/1000*'[1]44104411Imp'!AE$23</f>
        <v>4.6807721184000005E-3</v>
      </c>
      <c r="AH15" s="10">
        <f>1/1000*'[1]44104411Imp'!AF$23</f>
        <v>8.298180046100001E-3</v>
      </c>
      <c r="AI15" s="10">
        <f>1/1000*'[1]44104411Imp'!AG$23</f>
        <v>1.5380717480700001E-2</v>
      </c>
      <c r="AJ15" s="10">
        <f>1/1000*'[1]44104411Imp'!AH$23</f>
        <v>1.6524556086000002E-2</v>
      </c>
      <c r="AK15" s="10">
        <f>1/1000*'[1]44104411Imp'!AI$23</f>
        <v>1.9815777177000001E-2</v>
      </c>
      <c r="AL15" s="10">
        <f>1/1000*'[1]44104411Imp'!AJ$23</f>
        <v>1.6519379918800002E-2</v>
      </c>
      <c r="AM15" s="10">
        <f>1/1000*'[1]44104411Imp'!AK$23</f>
        <v>1.0143695553200001E-2</v>
      </c>
      <c r="AN15" s="10">
        <f>1/1000*'[1]44104411Imp'!AL$23</f>
        <v>8.285294900700001E-3</v>
      </c>
      <c r="AO15" s="10">
        <f>1/1000*'[1]44104411Imp'!AM$23</f>
        <v>1.1702936544E-2</v>
      </c>
      <c r="AP15" s="10">
        <f>1/1000*'[1]44104411Imp'!AN$23</f>
        <v>7.4593111120000001E-3</v>
      </c>
      <c r="AQ15" s="10">
        <f>1/1000*'[1]44104411Imp'!AO$23</f>
        <v>1.46795331273E-2</v>
      </c>
      <c r="AR15" s="10">
        <f>1/1000*'[1]44104411Imp'!AP$23</f>
        <v>4.23843510775E-2</v>
      </c>
      <c r="AS15" s="10">
        <f>1/1000*'[1]44104411Imp'!AQ$23</f>
        <v>3.6646598603999998E-2</v>
      </c>
      <c r="AT15" s="10">
        <f>1/1000*'[1]44104411Imp'!AR$23</f>
        <v>3.3045143547499996E-2</v>
      </c>
      <c r="AU15" s="10">
        <f>1/1000*'[1]44104411Imp'!AS$23</f>
        <v>3.11110263321E-2</v>
      </c>
      <c r="AV15" s="10">
        <f>1/1000*'[1]44104411Imp'!AT$23</f>
        <v>3.3635803541999999E-2</v>
      </c>
      <c r="AW15" s="10">
        <f>1/1000*'[1]44104411Imp'!AU$23</f>
        <v>3.6217315054500009E-2</v>
      </c>
      <c r="AX15" s="10">
        <f>1/1000*'[1]44104411Imp'!AV$23</f>
        <v>3.9430143195000003E-2</v>
      </c>
      <c r="AY15" s="10">
        <f>1/1000*'[1]44104411Imp'!AW$23</f>
        <v>4.6201629092600005E-2</v>
      </c>
      <c r="AZ15" s="10">
        <f>1/1000*'[1]44104411Imp'!AX$23</f>
        <v>5.0993744723999999E-2</v>
      </c>
      <c r="BA15" s="10">
        <f>1/1000*'[1]44104411Imp'!AY$23</f>
        <v>4.2708842465299997E-2</v>
      </c>
      <c r="BB15" s="10">
        <f>1/1000*'[1]44104411Imp'!AZ$23</f>
        <v>4.0502369365200006E-2</v>
      </c>
      <c r="BC15" s="176">
        <f>1/1000*'[1]44104411Imp'!BA$23</f>
        <v>0</v>
      </c>
      <c r="BD15" s="166"/>
    </row>
    <row r="16" spans="1:56">
      <c r="B16" s="5" t="s">
        <v>45</v>
      </c>
      <c r="C16" s="35">
        <f>1/$A$1*'[1]44104411Imp'!$B$79</f>
        <v>7.3201660000000002E-2</v>
      </c>
      <c r="D16" s="10">
        <f>1/$A$1*'[1]44104411Imp'!$C$79</f>
        <v>9.2698801999999997E-2</v>
      </c>
      <c r="E16" s="10">
        <f>1/$A$1*'[1]44104411Imp'!D$79</f>
        <v>7.5687919999999992E-2</v>
      </c>
      <c r="F16" s="10">
        <f>1/$A$1*'[1]44104411Imp'!E$79</f>
        <v>8.5338148000000003E-2</v>
      </c>
      <c r="G16" s="10">
        <f>1/$A$1*'[1]44104411Imp'!F$79</f>
        <v>6.1078226259728509E-2</v>
      </c>
      <c r="H16" s="10">
        <f>1/$A$1*'[1]44104411Imp'!G$79</f>
        <v>5.5223458479638013E-2</v>
      </c>
      <c r="I16" s="10">
        <f>1/$A$1*'[1]44104411Imp'!H$79</f>
        <v>6.7164859999999993E-2</v>
      </c>
      <c r="J16" s="10">
        <f>1/$A$1*'[1]44104411Imp'!I$79</f>
        <v>4.8656368800000002E-2</v>
      </c>
      <c r="K16" s="10">
        <f>1/$A$1*'[1]44104411Imp'!J$79</f>
        <v>4.4719023999999996E-2</v>
      </c>
      <c r="L16" s="10">
        <f>1/$A$1*'[1]44104411Imp'!K$79</f>
        <v>2.8068711999999999E-2</v>
      </c>
      <c r="M16" s="10">
        <f>1/$A$1*'[1]44104411Imp'!L$79</f>
        <v>3.8073761428571426E-2</v>
      </c>
      <c r="N16" s="10">
        <f>1/$A$1*'[1]44104411Imp'!M$79</f>
        <v>5.5022754285714286E-2</v>
      </c>
      <c r="O16" s="10">
        <f>1/$A$1*'[1]44104411Imp'!N$79</f>
        <v>3.5464064000000003E-2</v>
      </c>
      <c r="P16" s="10">
        <f>1/$A$1*'[1]44104411Imp'!O$79</f>
        <v>3.6375862344827585E-2</v>
      </c>
      <c r="Q16" s="10">
        <f>1/$A$1*'[1]44104411Imp'!P$79</f>
        <v>5.0922055999999993E-2</v>
      </c>
      <c r="R16" s="10">
        <f>1/$A$1*'[1]44104411Imp'!Q$79</f>
        <v>4.8181152000000005E-2</v>
      </c>
      <c r="S16" s="10">
        <f>1/$A$1*'[1]44104411Imp'!R$79</f>
        <v>5.3412867999999995E-2</v>
      </c>
      <c r="T16" s="10">
        <f>1/$A$1*'[1]44104411Imp'!S$79</f>
        <v>6.0560823999999999E-2</v>
      </c>
      <c r="U16" s="10">
        <f>1/$A$1*'[1]44104411Imp'!T$79</f>
        <v>5.5441216000000001E-2</v>
      </c>
      <c r="V16" s="10">
        <f>1/$A$1*'[1]44104411Imp'!U$79</f>
        <v>4.7239888000000008E-2</v>
      </c>
      <c r="W16" s="10">
        <f>1/$A$1*'[1]44104411Imp'!V$79</f>
        <v>5.2948665880000002E-2</v>
      </c>
      <c r="X16" s="10">
        <f>1/$A$1*'[1]44104411Imp'!W$79</f>
        <v>5.0957372720000005E-2</v>
      </c>
      <c r="Y16" s="10">
        <f>1/$A$1*'[1]44104411Imp'!X$79</f>
        <v>3.1220993320000001E-2</v>
      </c>
      <c r="Z16" s="10">
        <f>1/$A$1*'[1]44104411Imp'!Y$79</f>
        <v>1.8782362439999999E-2</v>
      </c>
      <c r="AA16" s="10">
        <f>1/$A$1*'[1]44104411Imp'!Z$79</f>
        <v>1.4079673040000002E-2</v>
      </c>
      <c r="AB16" s="10">
        <f>1/$A$1*'[1]44104411Imp'!AA$79</f>
        <v>1.4079673040000002E-2</v>
      </c>
      <c r="AC16" s="4"/>
      <c r="AD16" s="35">
        <f>1/1000*'[1]44104411Imp'!$AB$79</f>
        <v>6.7154876019569999E-3</v>
      </c>
      <c r="AE16" s="10">
        <f>1/1000*'[1]44104411Imp'!$AC$79</f>
        <v>7.4577955400000001E-3</v>
      </c>
      <c r="AF16" s="10">
        <f>1/1000*'[1]44104411Imp'!AD$79</f>
        <v>6.9831614399999999E-3</v>
      </c>
      <c r="AG16" s="10">
        <f>1/1000*'[1]44104411Imp'!AE$79</f>
        <v>9.3611324800000027E-3</v>
      </c>
      <c r="AH16" s="10">
        <f>1/1000*'[1]44104411Imp'!AF$79</f>
        <v>8.4741657742000015E-3</v>
      </c>
      <c r="AI16" s="10">
        <f>1/1000*'[1]44104411Imp'!AG$79</f>
        <v>7.8767802828000003E-3</v>
      </c>
      <c r="AJ16" s="10">
        <f>1/1000*'[1]44104411Imp'!AH$79</f>
        <v>1.0431312603600003E-2</v>
      </c>
      <c r="AK16" s="10">
        <f>1/1000*'[1]44104411Imp'!AI$79</f>
        <v>1.1563530707000003E-2</v>
      </c>
      <c r="AL16" s="10">
        <f>1/1000*'[1]44104411Imp'!AJ$79</f>
        <v>1.1794217240400003E-2</v>
      </c>
      <c r="AM16" s="10">
        <f>1/1000*'[1]44104411Imp'!AK$79</f>
        <v>5.7017289955999997E-3</v>
      </c>
      <c r="AN16" s="10">
        <f>1/1000*'[1]44104411Imp'!AL$79</f>
        <v>7.8009915024000002E-3</v>
      </c>
      <c r="AO16" s="10">
        <f>1/1000*'[1]44104411Imp'!AM$79</f>
        <v>1.2823216752000001E-2</v>
      </c>
      <c r="AP16" s="10">
        <f>1/1000*'[1]44104411Imp'!AN$79</f>
        <v>8.9970972255999995E-3</v>
      </c>
      <c r="AQ16" s="10">
        <f>1/1000*'[1]44104411Imp'!AO$79</f>
        <v>9.5021809758000005E-3</v>
      </c>
      <c r="AR16" s="10">
        <f>1/1000*'[1]44104411Imp'!AP$79</f>
        <v>1.3593715501500002E-2</v>
      </c>
      <c r="AS16" s="10">
        <f>1/1000*'[1]44104411Imp'!AQ$79</f>
        <v>1.10113980655E-2</v>
      </c>
      <c r="AT16" s="10">
        <f>1/1000*'[1]44104411Imp'!AR$79</f>
        <v>1.00167133391E-2</v>
      </c>
      <c r="AU16" s="10">
        <f>1/1000*'[1]44104411Imp'!AS$79</f>
        <v>1.1387925034200001E-2</v>
      </c>
      <c r="AV16" s="10">
        <f>1/1000*'[1]44104411Imp'!AT$79</f>
        <v>1.2536519313E-2</v>
      </c>
      <c r="AW16" s="10">
        <f>1/1000*'[1]44104411Imp'!AU$79</f>
        <v>1.17258814535E-2</v>
      </c>
      <c r="AX16" s="10">
        <f>1/1000*'[1]44104411Imp'!AV$79</f>
        <v>1.3853827180599999E-2</v>
      </c>
      <c r="AY16" s="10">
        <f>1/1000*'[1]44104411Imp'!AW$79</f>
        <v>1.4366029821600002E-2</v>
      </c>
      <c r="AZ16" s="10">
        <f>1/1000*'[1]44104411Imp'!AX$79</f>
        <v>1.0431433935E-2</v>
      </c>
      <c r="BA16" s="10">
        <f>1/1000*'[1]44104411Imp'!AY$79</f>
        <v>7.4310731363000006E-3</v>
      </c>
      <c r="BB16" s="10">
        <f>1/1000*'[1]44104411Imp'!AZ$79</f>
        <v>6.8712977509500011E-3</v>
      </c>
      <c r="BC16" s="176">
        <f>1/1000*'[1]44104411Imp'!BA$79</f>
        <v>0</v>
      </c>
      <c r="BD16" s="166"/>
    </row>
    <row r="17" spans="2:56">
      <c r="B17" s="5" t="s">
        <v>184</v>
      </c>
      <c r="C17" s="35">
        <f>1/$A$1*'[1]44104411Imp'!$B$84</f>
        <v>3.0193576E-2</v>
      </c>
      <c r="D17" s="10">
        <f>1/$A$1*'[1]44104411Imp'!$C$84</f>
        <v>2.6788770400000002E-2</v>
      </c>
      <c r="E17" s="10">
        <f>1/$A$1*'[1]44104411Imp'!D$84</f>
        <v>3.3589901800000002E-2</v>
      </c>
      <c r="F17" s="10">
        <f>1/$A$1*'[1]44104411Imp'!E$84</f>
        <v>3.1326184600000001E-2</v>
      </c>
      <c r="G17" s="10">
        <f>1/$A$1*'[1]44104411Imp'!F$84</f>
        <v>2.9256871041628957E-2</v>
      </c>
      <c r="H17" s="10">
        <f>1/$A$1*'[1]44104411Imp'!G$84</f>
        <v>4.491003605158371E-2</v>
      </c>
      <c r="I17" s="10">
        <f>1/$A$1*'[1]44104411Imp'!H$84</f>
        <v>6.5845761000000003E-2</v>
      </c>
      <c r="J17" s="10">
        <f>1/$A$1*'[1]44104411Imp'!I$84</f>
        <v>8.1658837400000003E-2</v>
      </c>
      <c r="K17" s="10">
        <f>1/$A$1*'[1]44104411Imp'!J$84</f>
        <v>6.1482626199999987E-2</v>
      </c>
      <c r="L17" s="10">
        <f>1/$A$1*'[1]44104411Imp'!K$84</f>
        <v>5.3426632000000002E-2</v>
      </c>
      <c r="M17" s="10">
        <f>1/$A$1*'[1]44104411Imp'!L$84</f>
        <v>0.11530931999999999</v>
      </c>
      <c r="N17" s="10">
        <f>1/$A$1*'[1]44104411Imp'!M$84</f>
        <v>9.8217031701298696E-2</v>
      </c>
      <c r="O17" s="10">
        <f>1/$A$1*'[1]44104411Imp'!N$84</f>
        <v>4.4177148590909092E-2</v>
      </c>
      <c r="P17" s="10">
        <f>1/$A$1*'[1]44104411Imp'!O$84</f>
        <v>3.5048935246498214E-2</v>
      </c>
      <c r="Q17" s="10">
        <f>1/$A$1*'[1]44104411Imp'!P$84</f>
        <v>3.284697944909179E-2</v>
      </c>
      <c r="R17" s="10">
        <f>1/$A$1*'[1]44104411Imp'!Q$84</f>
        <v>3.2428641666666667E-2</v>
      </c>
      <c r="S17" s="10">
        <f>1/$A$1*'[1]44104411Imp'!R$84</f>
        <v>2.9127123894736845E-2</v>
      </c>
      <c r="T17" s="10">
        <f>1/$A$1*'[1]44104411Imp'!S$84</f>
        <v>3.7672204000000001E-2</v>
      </c>
      <c r="U17" s="10">
        <f>1/$A$1*'[1]44104411Imp'!T$84</f>
        <v>4.4225176000000005E-2</v>
      </c>
      <c r="V17" s="10">
        <f>1/$A$1*'[1]44104411Imp'!U$84</f>
        <v>3.0753196000000003E-2</v>
      </c>
      <c r="W17" s="10">
        <f>1/$A$1*'[1]44104411Imp'!V$84</f>
        <v>2.8310882920000002E-2</v>
      </c>
      <c r="X17" s="10">
        <f>1/$A$1*'[1]44104411Imp'!W$84</f>
        <v>3.0365300560000003E-2</v>
      </c>
      <c r="Y17" s="10">
        <f>1/$A$1*'[1]44104411Imp'!X$84</f>
        <v>3.344072964E-2</v>
      </c>
      <c r="Z17" s="10">
        <f>1/$A$1*'[1]44104411Imp'!Y$84</f>
        <v>2.7270201799999998E-2</v>
      </c>
      <c r="AA17" s="10">
        <f>1/$A$1*'[1]44104411Imp'!Z$84</f>
        <v>2.6308517680000004E-2</v>
      </c>
      <c r="AB17" s="10">
        <f>1/$A$1*'[1]44104411Imp'!AA$84</f>
        <v>2.6308517680000004E-2</v>
      </c>
      <c r="AC17" s="4"/>
      <c r="AD17" s="35">
        <f>1/1000*'[1]44104411Imp'!$AB$84</f>
        <v>5.69788866669E-3</v>
      </c>
      <c r="AE17" s="10">
        <f>1/1000*'[1]44104411Imp'!$AC$84</f>
        <v>4.2851486607999988E-3</v>
      </c>
      <c r="AF17" s="10">
        <f>1/1000*'[1]44104411Imp'!AD$84</f>
        <v>6.596761857600001E-3</v>
      </c>
      <c r="AG17" s="10">
        <f>1/1000*'[1]44104411Imp'!AE$84</f>
        <v>7.6095676944000013E-3</v>
      </c>
      <c r="AH17" s="10">
        <f>1/1000*'[1]44104411Imp'!AF$84</f>
        <v>7.7740130251000008E-3</v>
      </c>
      <c r="AI17" s="10">
        <f>1/1000*'[1]44104411Imp'!AG$84</f>
        <v>1.04568632883E-2</v>
      </c>
      <c r="AJ17" s="10">
        <f>1/1000*'[1]44104411Imp'!AH$84</f>
        <v>1.43738288012E-2</v>
      </c>
      <c r="AK17" s="10">
        <f>1/1000*'[1]44104411Imp'!AI$84</f>
        <v>2.0761307055000001E-2</v>
      </c>
      <c r="AL17" s="10">
        <f>1/1000*'[1]44104411Imp'!AJ$84</f>
        <v>1.7850312722000002E-2</v>
      </c>
      <c r="AM17" s="10">
        <f>1/1000*'[1]44104411Imp'!AK$84</f>
        <v>1.34046180004E-2</v>
      </c>
      <c r="AN17" s="10">
        <f>1/1000*'[1]44104411Imp'!AL$84</f>
        <v>2.4069755207700001E-2</v>
      </c>
      <c r="AO17" s="10">
        <f>1/1000*'[1]44104411Imp'!AM$84</f>
        <v>2.4610040784E-2</v>
      </c>
      <c r="AP17" s="10">
        <f>1/1000*'[1]44104411Imp'!AN$84</f>
        <v>1.2249849796799999E-2</v>
      </c>
      <c r="AQ17" s="10">
        <f>1/1000*'[1]44104411Imp'!AO$84</f>
        <v>1.1600814049500001E-2</v>
      </c>
      <c r="AR17" s="10">
        <f>1/1000*'[1]44104411Imp'!AP$84</f>
        <v>1.1878914271500002E-2</v>
      </c>
      <c r="AS17" s="10">
        <f>1/1000*'[1]44104411Imp'!AQ$84</f>
        <v>9.8135918509999979E-3</v>
      </c>
      <c r="AT17" s="10">
        <f>1/1000*'[1]44104411Imp'!AR$84</f>
        <v>8.7502669869000006E-3</v>
      </c>
      <c r="AU17" s="10">
        <f>1/1000*'[1]44104411Imp'!AS$84</f>
        <v>1.12039997069E-2</v>
      </c>
      <c r="AV17" s="10">
        <f>1/1000*'[1]44104411Imp'!AT$84</f>
        <v>1.3033603394000001E-2</v>
      </c>
      <c r="AW17" s="10">
        <f>1/1000*'[1]44104411Imp'!AU$84</f>
        <v>1.00855296005E-2</v>
      </c>
      <c r="AX17" s="10">
        <f>1/1000*'[1]44104411Imp'!AV$84</f>
        <v>9.0802809774000008E-3</v>
      </c>
      <c r="AY17" s="10">
        <f>1/1000*'[1]44104411Imp'!AW$84</f>
        <v>1.0987363423600002E-2</v>
      </c>
      <c r="AZ17" s="10">
        <f>1/1000*'[1]44104411Imp'!AX$84</f>
        <v>1.5010046415E-2</v>
      </c>
      <c r="BA17" s="10">
        <f>1/1000*'[1]44104411Imp'!AY$84</f>
        <v>1.1786892308399998E-2</v>
      </c>
      <c r="BB17" s="10">
        <f>1/1000*'[1]44104411Imp'!AZ$84</f>
        <v>1.2013767427200001E-2</v>
      </c>
      <c r="BC17" s="176">
        <f>1/1000*'[1]44104411Imp'!BA$84</f>
        <v>0</v>
      </c>
      <c r="BD17" s="166"/>
    </row>
    <row r="18" spans="2:56">
      <c r="B18" s="5" t="s">
        <v>27</v>
      </c>
      <c r="C18" s="35">
        <f>1/$A$1*'[1]44104411Imp'!$B$91</f>
        <v>9.9286964000000005E-2</v>
      </c>
      <c r="D18" s="10">
        <f>1/$A$1*'[1]44104411Imp'!$C$91</f>
        <v>0.1707614328</v>
      </c>
      <c r="E18" s="10">
        <f>1/$A$1*'[1]44104411Imp'!D$91</f>
        <v>0.16474883839999999</v>
      </c>
      <c r="F18" s="10">
        <f>1/$A$1*'[1]44104411Imp'!E$91</f>
        <v>0.22381506000000001</v>
      </c>
      <c r="G18" s="10">
        <f>1/$A$1*'[1]44104411Imp'!F$91</f>
        <v>0.33851024738461538</v>
      </c>
      <c r="H18" s="10">
        <f>1/$A$1*'[1]44104411Imp'!G$91</f>
        <v>0.38917327292307691</v>
      </c>
      <c r="I18" s="10">
        <f>1/$A$1*'[1]44104411Imp'!H$91</f>
        <v>0.38315667600000003</v>
      </c>
      <c r="J18" s="10">
        <f>1/$A$1*'[1]44104411Imp'!I$91</f>
        <v>0.37943920539999998</v>
      </c>
      <c r="K18" s="10">
        <f>1/$A$1*'[1]44104411Imp'!J$91</f>
        <v>0.43228298399999998</v>
      </c>
      <c r="L18" s="10">
        <f>1/$A$1*'[1]44104411Imp'!K$91</f>
        <v>0.39607058000000001</v>
      </c>
      <c r="M18" s="10">
        <f>1/$A$1*'[1]44104411Imp'!L$91</f>
        <v>0.44531483599999999</v>
      </c>
      <c r="N18" s="10">
        <f>1/$A$1*'[1]44104411Imp'!M$91</f>
        <v>0.55004574447058818</v>
      </c>
      <c r="O18" s="10">
        <f>1/$A$1*'[1]44104411Imp'!N$91</f>
        <v>0.46587893599999997</v>
      </c>
      <c r="P18" s="10">
        <f>1/$A$1*'[1]44104411Imp'!O$91</f>
        <v>0.45043438800000002</v>
      </c>
      <c r="Q18" s="10">
        <f>1/$A$1*'[1]44104411Imp'!P$91</f>
        <v>0.45846920000000002</v>
      </c>
      <c r="R18" s="10">
        <f>1/$A$1*'[1]44104411Imp'!Q$91</f>
        <v>0.41876868</v>
      </c>
      <c r="S18" s="10">
        <f>1/$A$1*'[1]44104411Imp'!R$91</f>
        <v>0.42617706</v>
      </c>
      <c r="T18" s="10">
        <f>1/$A$1*'[1]44104411Imp'!S$91</f>
        <v>0.39879213600000007</v>
      </c>
      <c r="U18" s="10">
        <f>1/$A$1*'[1]44104411Imp'!T$91</f>
        <v>0.41021865600000001</v>
      </c>
      <c r="V18" s="10">
        <f>1/$A$1*'[1]44104411Imp'!U$91</f>
        <v>0.36960888874074072</v>
      </c>
      <c r="W18" s="10">
        <f>1/$A$1*'[1]44104411Imp'!V$91</f>
        <v>0.43580844211999997</v>
      </c>
      <c r="X18" s="10">
        <f>1/$A$1*'[1]44104411Imp'!W$91</f>
        <v>0.48816663420000006</v>
      </c>
      <c r="Y18" s="10">
        <f>1/$A$1*'[1]44104411Imp'!X$91</f>
        <v>0.49369232588</v>
      </c>
      <c r="Z18" s="10">
        <f>1/$A$1*'[1]44104411Imp'!Y$91</f>
        <v>0.44613966468000005</v>
      </c>
      <c r="AA18" s="10">
        <f>1/$A$1*'[1]44104411Imp'!Z$91</f>
        <v>0.39534129360000003</v>
      </c>
      <c r="AB18" s="10">
        <f>1/$A$1*'[1]44104411Imp'!AA$91</f>
        <v>0.39534129360000003</v>
      </c>
      <c r="AC18" s="4"/>
      <c r="AD18" s="35">
        <f>1/1000*'[1]44104411Imp'!$AB$91</f>
        <v>2.3786696875545001E-2</v>
      </c>
      <c r="AE18" s="10">
        <f>1/1000*'[1]44104411Imp'!$AC$91</f>
        <v>3.00831842968E-2</v>
      </c>
      <c r="AF18" s="10">
        <f>1/1000*'[1]44104411Imp'!AD$91</f>
        <v>3.33496874592E-2</v>
      </c>
      <c r="AG18" s="10">
        <f>1/1000*'[1]44104411Imp'!AE$91</f>
        <v>4.4832429924800007E-2</v>
      </c>
      <c r="AH18" s="10">
        <f>1/1000*'[1]44104411Imp'!AF$91</f>
        <v>8.3742536115700011E-2</v>
      </c>
      <c r="AI18" s="10">
        <f>1/1000*'[1]44104411Imp'!AG$91</f>
        <v>9.5957164274400014E-2</v>
      </c>
      <c r="AJ18" s="10">
        <f>1/1000*'[1]44104411Imp'!AH$91</f>
        <v>9.3595438695600011E-2</v>
      </c>
      <c r="AK18" s="10">
        <f>1/1000*'[1]44104411Imp'!AI$91</f>
        <v>0.10931362227750001</v>
      </c>
      <c r="AL18" s="10">
        <f>1/1000*'[1]44104411Imp'!AJ$91</f>
        <v>0.122882111594</v>
      </c>
      <c r="AM18" s="10">
        <f>1/1000*'[1]44104411Imp'!AK$91</f>
        <v>9.407542290519999E-2</v>
      </c>
      <c r="AN18" s="10">
        <f>1/1000*'[1]44104411Imp'!AL$91</f>
        <v>0.10755071747010002</v>
      </c>
      <c r="AO18" s="10">
        <f>1/1000*'[1]44104411Imp'!AM$91</f>
        <v>0.14822244705599999</v>
      </c>
      <c r="AP18" s="10">
        <f>1/1000*'[1]44104411Imp'!AN$91</f>
        <v>0.129443047536</v>
      </c>
      <c r="AQ18" s="10">
        <f>1/1000*'[1]44104411Imp'!AO$91</f>
        <v>0.121186654734</v>
      </c>
      <c r="AR18" s="10">
        <f>1/1000*'[1]44104411Imp'!AP$91</f>
        <v>0.12730557034650003</v>
      </c>
      <c r="AS18" s="10">
        <f>1/1000*'[1]44104411Imp'!AQ$91</f>
        <v>9.7994983162999996E-2</v>
      </c>
      <c r="AT18" s="10">
        <f>1/1000*'[1]44104411Imp'!AR$91</f>
        <v>9.8291325305999988E-2</v>
      </c>
      <c r="AU18" s="10">
        <f>1/1000*'[1]44104411Imp'!AS$91</f>
        <v>9.1600318023499994E-2</v>
      </c>
      <c r="AV18" s="10">
        <f>1/1000*'[1]44104411Imp'!AT$91</f>
        <v>9.961177213700001E-2</v>
      </c>
      <c r="AW18" s="10">
        <f>1/1000*'[1]44104411Imp'!AU$91</f>
        <v>9.0542456407499999E-2</v>
      </c>
      <c r="AX18" s="10">
        <f>1/1000*'[1]44104411Imp'!AV$91</f>
        <v>9.6159313155400022E-2</v>
      </c>
      <c r="AY18" s="10">
        <f>1/1000*'[1]44104411Imp'!AW$91</f>
        <v>0.12747815093810003</v>
      </c>
      <c r="AZ18" s="10">
        <f>1/1000*'[1]44104411Imp'!AX$91</f>
        <v>0.13118848095599997</v>
      </c>
      <c r="BA18" s="10">
        <f>1/1000*'[1]44104411Imp'!AY$91</f>
        <v>0.12063656774290001</v>
      </c>
      <c r="BB18" s="10">
        <f>1/1000*'[1]44104411Imp'!AZ$91</f>
        <v>9.3976626807000002E-2</v>
      </c>
      <c r="BC18" s="176">
        <f>1/1000*'[1]44104411Imp'!BA$91</f>
        <v>0</v>
      </c>
      <c r="BD18" s="166"/>
    </row>
    <row r="19" spans="2:56">
      <c r="B19" s="5" t="s">
        <v>51</v>
      </c>
      <c r="C19" s="35">
        <f>1/$A$1*'[1]44104411Imp'!$B$160</f>
        <v>3.9413080000000001E-3</v>
      </c>
      <c r="D19" s="10">
        <f>1/$A$1*'[1]44104411Imp'!$C$160</f>
        <v>6.9062919999999996E-4</v>
      </c>
      <c r="E19" s="10">
        <f>1/$A$1*'[1]44104411Imp'!D$160</f>
        <v>2.8120019999999996E-4</v>
      </c>
      <c r="F19" s="10">
        <f>1/$A$1*'[1]44104411Imp'!E$160</f>
        <v>4.1550180000000003E-4</v>
      </c>
      <c r="G19" s="10">
        <f>1/$A$1*'[1]44104411Imp'!F$160</f>
        <v>4.5327414000000009E-3</v>
      </c>
      <c r="H19" s="10">
        <f>1/$A$1*'[1]44104411Imp'!G$160</f>
        <v>7.8961025999999997E-3</v>
      </c>
      <c r="I19" s="10">
        <f>1/$A$1*'[1]44104411Imp'!H$160</f>
        <v>3.4218208599999994E-2</v>
      </c>
      <c r="J19" s="10">
        <f>1/$A$1*'[1]44104411Imp'!I$160</f>
        <v>5.6777646000000001E-2</v>
      </c>
      <c r="K19" s="10">
        <f>1/$A$1*'[1]44104411Imp'!J$160</f>
        <v>3.5288455999999996E-2</v>
      </c>
      <c r="L19" s="10">
        <f>1/$A$1*'[1]44104411Imp'!K$160</f>
        <v>2.0374591999999997E-2</v>
      </c>
      <c r="M19" s="10">
        <f>1/$A$1*'[1]44104411Imp'!L$160</f>
        <v>1.7199084E-2</v>
      </c>
      <c r="N19" s="10">
        <f>1/$A$1*'[1]44104411Imp'!M$160</f>
        <v>1.8484563999999998E-2</v>
      </c>
      <c r="O19" s="10">
        <f>1/$A$1*'[1]44104411Imp'!N$160</f>
        <v>1.4188337166666669E-2</v>
      </c>
      <c r="P19" s="10">
        <f>1/$A$1*'[1]44104411Imp'!O$160</f>
        <v>1.6394515999999998E-2</v>
      </c>
      <c r="Q19" s="10">
        <f>1/$A$1*'[1]44104411Imp'!P$160</f>
        <v>1.5078767999999999E-2</v>
      </c>
      <c r="R19" s="10">
        <f>1/$A$1*'[1]44104411Imp'!Q$160</f>
        <v>1.6320818829268294E-2</v>
      </c>
      <c r="S19" s="10">
        <f>1/$A$1*'[1]44104411Imp'!R$160</f>
        <v>2.1116141592105266E-2</v>
      </c>
      <c r="T19" s="10">
        <f>1/$A$1*'[1]44104411Imp'!S$160</f>
        <v>2.7095791500000001E-2</v>
      </c>
      <c r="U19" s="10">
        <f>1/$A$1*'[1]44104411Imp'!T$160</f>
        <v>3.081100211111111E-2</v>
      </c>
      <c r="V19" s="10">
        <f>1/$A$1*'[1]44104411Imp'!U$160</f>
        <v>2.2341433083333334E-2</v>
      </c>
      <c r="W19" s="10">
        <f>1/$A$1*'[1]44104411Imp'!V$160</f>
        <v>3.2507517919999999E-2</v>
      </c>
      <c r="X19" s="10">
        <f>1/$A$1*'[1]44104411Imp'!W$160</f>
        <v>3.6990479239999999E-2</v>
      </c>
      <c r="Y19" s="10">
        <f>1/$A$1*'[1]44104411Imp'!X$160</f>
        <v>4.9665610200000002E-2</v>
      </c>
      <c r="Z19" s="10">
        <f>1/$A$1*'[1]44104411Imp'!Y$160</f>
        <v>3.1475751480000001E-2</v>
      </c>
      <c r="AA19" s="10">
        <f>1/$A$1*'[1]44104411Imp'!Z$160</f>
        <v>1.5897868400000001E-2</v>
      </c>
      <c r="AB19" s="10">
        <f>1/$A$1*'[1]44104411Imp'!AA$160</f>
        <v>1.5897868400000001E-2</v>
      </c>
      <c r="AC19" s="4"/>
      <c r="AD19" s="35">
        <f>1/1000*'[1]44104411Imp'!$AB$160</f>
        <v>7.9027560925500008E-4</v>
      </c>
      <c r="AE19" s="10">
        <f>1/1000*'[1]44104411Imp'!$AC$160</f>
        <v>2.406110004E-4</v>
      </c>
      <c r="AF19" s="10">
        <f>1/1000*'[1]44104411Imp'!AD$160</f>
        <v>1.1420105759999999E-4</v>
      </c>
      <c r="AG19" s="10">
        <f>1/1000*'[1]44104411Imp'!AE$160</f>
        <v>1.4161040320000002E-4</v>
      </c>
      <c r="AH19" s="10">
        <f>1/1000*'[1]44104411Imp'!AF$160</f>
        <v>8.339690233E-4</v>
      </c>
      <c r="AI19" s="10">
        <f>1/1000*'[1]44104411Imp'!AG$160</f>
        <v>1.8462257385000003E-3</v>
      </c>
      <c r="AJ19" s="10">
        <f>1/1000*'[1]44104411Imp'!AH$160</f>
        <v>6.8321000468000012E-3</v>
      </c>
      <c r="AK19" s="10">
        <f>1/1000*'[1]44104411Imp'!AI$160</f>
        <v>1.3397772274000002E-2</v>
      </c>
      <c r="AL19" s="10">
        <f>1/1000*'[1]44104411Imp'!AJ$160</f>
        <v>9.2998169220000013E-3</v>
      </c>
      <c r="AM19" s="10">
        <f>1/1000*'[1]44104411Imp'!AK$160</f>
        <v>5.2093366995999996E-3</v>
      </c>
      <c r="AN19" s="10">
        <f>1/1000*'[1]44104411Imp'!AL$160</f>
        <v>4.1748056181000011E-3</v>
      </c>
      <c r="AO19" s="10">
        <f>1/1000*'[1]44104411Imp'!AM$160</f>
        <v>4.7888795040000008E-3</v>
      </c>
      <c r="AP19" s="10">
        <f>1/1000*'[1]44104411Imp'!AN$160</f>
        <v>3.7183486735999998E-3</v>
      </c>
      <c r="AQ19" s="10">
        <f>1/1000*'[1]44104411Imp'!AO$160</f>
        <v>3.5403772625999998E-3</v>
      </c>
      <c r="AR19" s="10">
        <f>1/1000*'[1]44104411Imp'!AP$160</f>
        <v>3.6421717595000003E-3</v>
      </c>
      <c r="AS19" s="10">
        <f>1/1000*'[1]44104411Imp'!AQ$160</f>
        <v>3.2857664979999996E-3</v>
      </c>
      <c r="AT19" s="10">
        <f>1/1000*'[1]44104411Imp'!AR$160</f>
        <v>3.8801682152999999E-3</v>
      </c>
      <c r="AU19" s="10">
        <f>1/1000*'[1]44104411Imp'!AS$160</f>
        <v>4.9716323371E-3</v>
      </c>
      <c r="AV19" s="10">
        <f>1/1000*'[1]44104411Imp'!AT$160</f>
        <v>6.8464211589999999E-3</v>
      </c>
      <c r="AW19" s="10">
        <f>1/1000*'[1]44104411Imp'!AU$160</f>
        <v>5.7858290070000006E-3</v>
      </c>
      <c r="AX19" s="10">
        <f>1/1000*'[1]44104411Imp'!AV$160</f>
        <v>7.7034399736000013E-3</v>
      </c>
      <c r="AY19" s="10">
        <f>1/1000*'[1]44104411Imp'!AW$160</f>
        <v>1.0786056056600001E-2</v>
      </c>
      <c r="AZ19" s="10">
        <f>1/1000*'[1]44104411Imp'!AX$160</f>
        <v>1.9317469275000002E-2</v>
      </c>
      <c r="BA19" s="10">
        <f>1/1000*'[1]44104411Imp'!AY$160</f>
        <v>9.1823574293000004E-3</v>
      </c>
      <c r="BB19" s="10">
        <f>1/1000*'[1]44104411Imp'!AZ$160</f>
        <v>5.1629442263499995E-3</v>
      </c>
      <c r="BC19" s="176">
        <f>1/1000*'[1]44104411Imp'!BA$160</f>
        <v>0</v>
      </c>
      <c r="BD19" s="166"/>
    </row>
    <row r="20" spans="2:56">
      <c r="B20" s="5" t="s">
        <v>32</v>
      </c>
      <c r="C20" s="35">
        <f>1/$A$1*'[1]44104411Imp'!$B$188</f>
        <v>7.4742836000000007E-2</v>
      </c>
      <c r="D20" s="10">
        <f>1/$A$1*'[1]44104411Imp'!$C$188</f>
        <v>0.111285776</v>
      </c>
      <c r="E20" s="10">
        <f>1/$A$1*'[1]44104411Imp'!D$188</f>
        <v>9.6131870799999991E-2</v>
      </c>
      <c r="F20" s="10">
        <f>1/$A$1*'[1]44104411Imp'!E$188</f>
        <v>0.13578398399999997</v>
      </c>
      <c r="G20" s="10">
        <f>1/$A$1*'[1]44104411Imp'!F$188</f>
        <v>0.16846115133031672</v>
      </c>
      <c r="H20" s="10">
        <f>1/$A$1*'[1]44104411Imp'!G$188</f>
        <v>0.11843796832579184</v>
      </c>
      <c r="I20" s="10">
        <f>1/$A$1*'[1]44104411Imp'!H$188</f>
        <v>0.13905900399999999</v>
      </c>
      <c r="J20" s="10">
        <f>1/$A$1*'[1]44104411Imp'!I$188</f>
        <v>0.1750182196</v>
      </c>
      <c r="K20" s="10">
        <f>1/$A$1*'[1]44104411Imp'!J$188</f>
        <v>0.137835612</v>
      </c>
      <c r="L20" s="10">
        <f>1/$A$1*'[1]44104411Imp'!K$188</f>
        <v>0.13657260399999999</v>
      </c>
      <c r="M20" s="10">
        <f>1/$A$1*'[1]44104411Imp'!L$188</f>
        <v>0.17476824399999999</v>
      </c>
      <c r="N20" s="10">
        <f>1/$A$1*'[1]44104411Imp'!M$188</f>
        <v>0.13206863600000002</v>
      </c>
      <c r="O20" s="10">
        <f>1/$A$1*'[1]44104411Imp'!N$188</f>
        <v>0.11610289625806453</v>
      </c>
      <c r="P20" s="10">
        <f>1/$A$1*'[1]44104411Imp'!O$188</f>
        <v>0.10326523835294119</v>
      </c>
      <c r="Q20" s="10">
        <f>1/$A$1*'[1]44104411Imp'!P$188</f>
        <v>0.15304538533333334</v>
      </c>
      <c r="R20" s="10">
        <f>1/$A$1*'[1]44104411Imp'!Q$188</f>
        <v>0.16163454800000002</v>
      </c>
      <c r="S20" s="10">
        <f>1/$A$1*'[1]44104411Imp'!R$188</f>
        <v>0.16137467999999999</v>
      </c>
      <c r="T20" s="10">
        <f>1/$A$1*'[1]44104411Imp'!S$188</f>
        <v>0.14931985000000003</v>
      </c>
      <c r="U20" s="10">
        <f>1/$A$1*'[1]44104411Imp'!T$188</f>
        <v>0.15244508200000001</v>
      </c>
      <c r="V20" s="10">
        <f>1/$A$1*'[1]44104411Imp'!U$188</f>
        <v>0.12594789599999998</v>
      </c>
      <c r="W20" s="10">
        <f>1/$A$1*'[1]44104411Imp'!V$188</f>
        <v>0.11983787956</v>
      </c>
      <c r="X20" s="10">
        <f>1/$A$1*'[1]44104411Imp'!W$188</f>
        <v>0.13504347059999999</v>
      </c>
      <c r="Y20" s="10">
        <f>1/$A$1*'[1]44104411Imp'!X$188</f>
        <v>0.17369104124000001</v>
      </c>
      <c r="Z20" s="10">
        <f>1/$A$1*'[1]44104411Imp'!Y$188</f>
        <v>0.15250806684000001</v>
      </c>
      <c r="AA20" s="10">
        <f>1/$A$1*'[1]44104411Imp'!Z$188</f>
        <v>0.13059304552000001</v>
      </c>
      <c r="AB20" s="10">
        <f>1/$A$1*'[1]44104411Imp'!AA$188</f>
        <v>0.13059304552000001</v>
      </c>
      <c r="AC20" s="4"/>
      <c r="AD20" s="35">
        <f>1/1000*'[1]44104411Imp'!$AB$188</f>
        <v>9.1281254666190012E-3</v>
      </c>
      <c r="AE20" s="10">
        <f>1/1000*'[1]44104411Imp'!$AC$188</f>
        <v>1.2951392505999998E-2</v>
      </c>
      <c r="AF20" s="10">
        <f>1/1000*'[1]44104411Imp'!AD$188</f>
        <v>1.2619633401600001E-2</v>
      </c>
      <c r="AG20" s="10">
        <f>1/1000*'[1]44104411Imp'!AE$188</f>
        <v>1.9782165423999999E-2</v>
      </c>
      <c r="AH20" s="10">
        <f>1/1000*'[1]44104411Imp'!AF$188</f>
        <v>3.0993842081300002E-2</v>
      </c>
      <c r="AI20" s="10">
        <f>1/1000*'[1]44104411Imp'!AG$188</f>
        <v>2.30729778279E-2</v>
      </c>
      <c r="AJ20" s="10">
        <f>1/1000*'[1]44104411Imp'!AH$188</f>
        <v>2.8780649748000004E-2</v>
      </c>
      <c r="AK20" s="10">
        <f>1/1000*'[1]44104411Imp'!AI$188</f>
        <v>3.6294099048999995E-2</v>
      </c>
      <c r="AL20" s="10">
        <f>1/1000*'[1]44104411Imp'!AJ$188</f>
        <v>3.2071049919199998E-2</v>
      </c>
      <c r="AM20" s="10">
        <f>1/1000*'[1]44104411Imp'!AK$188</f>
        <v>2.8497543764800001E-2</v>
      </c>
      <c r="AN20" s="10">
        <f>1/1000*'[1]44104411Imp'!AL$188</f>
        <v>3.2852886252300005E-2</v>
      </c>
      <c r="AO20" s="10">
        <f>1/1000*'[1]44104411Imp'!AM$188</f>
        <v>3.0843233040000001E-2</v>
      </c>
      <c r="AP20" s="10">
        <f>1/1000*'[1]44104411Imp'!AN$188</f>
        <v>2.8318524766399997E-2</v>
      </c>
      <c r="AQ20" s="10">
        <f>1/1000*'[1]44104411Imp'!AO$188</f>
        <v>3.1350171039900003E-2</v>
      </c>
      <c r="AR20" s="10">
        <f>1/1000*'[1]44104411Imp'!AP$188</f>
        <v>4.2883318407000007E-2</v>
      </c>
      <c r="AS20" s="10">
        <f>1/1000*'[1]44104411Imp'!AQ$188</f>
        <v>3.3946477242999998E-2</v>
      </c>
      <c r="AT20" s="10">
        <f>1/1000*'[1]44104411Imp'!AR$188</f>
        <v>3.4174185975100003E-2</v>
      </c>
      <c r="AU20" s="10">
        <f>1/1000*'[1]44104411Imp'!AS$188</f>
        <v>3.1579620243599997E-2</v>
      </c>
      <c r="AV20" s="10">
        <f>1/1000*'[1]44104411Imp'!AT$188</f>
        <v>3.4459131786999997E-2</v>
      </c>
      <c r="AW20" s="10">
        <f>1/1000*'[1]44104411Imp'!AU$188</f>
        <v>3.0524682183500001E-2</v>
      </c>
      <c r="AX20" s="10">
        <f>1/1000*'[1]44104411Imp'!AV$188</f>
        <v>2.7970760131200003E-2</v>
      </c>
      <c r="AY20" s="10">
        <f>1/1000*'[1]44104411Imp'!AW$188</f>
        <v>3.8883182022100012E-2</v>
      </c>
      <c r="AZ20" s="10">
        <f>1/1000*'[1]44104411Imp'!AX$188</f>
        <v>5.2855120187999996E-2</v>
      </c>
      <c r="BA20" s="10">
        <f>1/1000*'[1]44104411Imp'!AY$188</f>
        <v>4.2783249962199996E-2</v>
      </c>
      <c r="BB20" s="10">
        <f>1/1000*'[1]44104411Imp'!AZ$188</f>
        <v>3.6668847999600004E-2</v>
      </c>
      <c r="BC20" s="176">
        <f>1/1000*'[1]44104411Imp'!BA$188</f>
        <v>0</v>
      </c>
      <c r="BD20" s="166"/>
    </row>
    <row r="21" spans="2:56">
      <c r="B21" s="5" t="s">
        <v>16</v>
      </c>
      <c r="C21" s="20">
        <f t="shared" ref="C21:AB21" si="6">SUM(C14:C14)-SUM(C15:C20)</f>
        <v>0.18366141419999982</v>
      </c>
      <c r="D21" s="16">
        <f t="shared" si="6"/>
        <v>0.12475131700000003</v>
      </c>
      <c r="E21" s="16">
        <f t="shared" si="6"/>
        <v>0.11014706760000004</v>
      </c>
      <c r="F21" s="16">
        <f t="shared" si="6"/>
        <v>0.14380324800000011</v>
      </c>
      <c r="G21" s="16">
        <f t="shared" si="6"/>
        <v>0.21689919815475134</v>
      </c>
      <c r="H21" s="16">
        <f t="shared" si="6"/>
        <v>0.18443740126787334</v>
      </c>
      <c r="I21" s="16">
        <f t="shared" si="6"/>
        <v>0.2051697685999998</v>
      </c>
      <c r="J21" s="16">
        <f t="shared" si="6"/>
        <v>0.24654137699999989</v>
      </c>
      <c r="K21" s="16">
        <f t="shared" si="6"/>
        <v>0.19804330660000002</v>
      </c>
      <c r="L21" s="16">
        <f t="shared" si="6"/>
        <v>0.22430130354288491</v>
      </c>
      <c r="M21" s="16">
        <f t="shared" si="6"/>
        <v>0.33252978514285658</v>
      </c>
      <c r="N21" s="16">
        <f t="shared" si="6"/>
        <v>0.31834218837386952</v>
      </c>
      <c r="O21" s="16">
        <f t="shared" si="6"/>
        <v>0.24985032299400578</v>
      </c>
      <c r="P21" s="16">
        <f t="shared" si="6"/>
        <v>0.29905943756788345</v>
      </c>
      <c r="Q21" s="16">
        <f t="shared" si="6"/>
        <v>0.32185536309418539</v>
      </c>
      <c r="R21" s="16">
        <f t="shared" si="6"/>
        <v>0.36718819697102578</v>
      </c>
      <c r="S21" s="16">
        <f t="shared" si="6"/>
        <v>0.39384229544215488</v>
      </c>
      <c r="T21" s="16">
        <f t="shared" si="6"/>
        <v>0.41217923722727234</v>
      </c>
      <c r="U21" s="16">
        <f t="shared" si="6"/>
        <v>0.41435770607692302</v>
      </c>
      <c r="V21" s="16">
        <f t="shared" si="6"/>
        <v>0.31962804831998282</v>
      </c>
      <c r="W21" s="16">
        <f t="shared" si="6"/>
        <v>0.33686419955999991</v>
      </c>
      <c r="X21" s="16">
        <f t="shared" si="6"/>
        <v>0.31252506023454563</v>
      </c>
      <c r="Y21" s="16">
        <f t="shared" si="6"/>
        <v>0.2877912413999999</v>
      </c>
      <c r="Z21" s="16">
        <f t="shared" si="6"/>
        <v>0.24712686969411757</v>
      </c>
      <c r="AA21" s="16">
        <f t="shared" si="6"/>
        <v>0.24198306231272715</v>
      </c>
      <c r="AB21" s="16">
        <f t="shared" si="6"/>
        <v>0.24198306231272715</v>
      </c>
      <c r="AC21" s="4"/>
      <c r="AD21" s="21">
        <f t="shared" ref="AD21:BC21" si="7">SUM(AD14:AD14)-SUM(AD15:AD20)</f>
        <v>3.659659128844802E-2</v>
      </c>
      <c r="AE21" s="12">
        <f t="shared" si="7"/>
        <v>2.74191647784E-2</v>
      </c>
      <c r="AF21" s="12">
        <f t="shared" si="7"/>
        <v>2.2132360891200006E-2</v>
      </c>
      <c r="AG21" s="12">
        <f t="shared" si="7"/>
        <v>3.3644176417600022E-2</v>
      </c>
      <c r="AH21" s="12">
        <f t="shared" si="7"/>
        <v>4.5635074982699975E-2</v>
      </c>
      <c r="AI21" s="12">
        <f t="shared" si="7"/>
        <v>4.4731126568700041E-2</v>
      </c>
      <c r="AJ21" s="12">
        <f t="shared" si="7"/>
        <v>5.0303547282400052E-2</v>
      </c>
      <c r="AK21" s="12">
        <f t="shared" si="7"/>
        <v>7.2199383136499928E-2</v>
      </c>
      <c r="AL21" s="12">
        <f t="shared" si="7"/>
        <v>6.4363655267200115E-2</v>
      </c>
      <c r="AM21" s="12">
        <f t="shared" si="7"/>
        <v>5.4075557725200007E-2</v>
      </c>
      <c r="AN21" s="12">
        <f t="shared" si="7"/>
        <v>7.1526518191799948E-2</v>
      </c>
      <c r="AO21" s="12">
        <f t="shared" si="7"/>
        <v>8.8065926784000159E-2</v>
      </c>
      <c r="AP21" s="12">
        <f t="shared" si="7"/>
        <v>7.2898150283199958E-2</v>
      </c>
      <c r="AQ21" s="12">
        <f t="shared" si="7"/>
        <v>8.2324947980999957E-2</v>
      </c>
      <c r="AR21" s="12">
        <f t="shared" si="7"/>
        <v>8.8644813465000027E-2</v>
      </c>
      <c r="AS21" s="12">
        <f t="shared" si="7"/>
        <v>8.2310354455000123E-2</v>
      </c>
      <c r="AT21" s="12">
        <f t="shared" si="7"/>
        <v>8.7564464775299999E-2</v>
      </c>
      <c r="AU21" s="12">
        <f t="shared" si="7"/>
        <v>9.7074549371800017E-2</v>
      </c>
      <c r="AV21" s="12">
        <f t="shared" si="7"/>
        <v>0.10552583749300001</v>
      </c>
      <c r="AW21" s="12">
        <f t="shared" si="7"/>
        <v>9.1829069770000021E-2</v>
      </c>
      <c r="AX21" s="12">
        <f t="shared" si="7"/>
        <v>8.6026171635399995E-2</v>
      </c>
      <c r="AY21" s="12">
        <f t="shared" si="7"/>
        <v>0.10729245535179999</v>
      </c>
      <c r="AZ21" s="12">
        <f t="shared" si="7"/>
        <v>9.4949369073000056E-2</v>
      </c>
      <c r="BA21" s="12">
        <f t="shared" si="7"/>
        <v>8.1589053573500048E-2</v>
      </c>
      <c r="BB21" s="12">
        <f t="shared" si="7"/>
        <v>6.8397218006700011E-2</v>
      </c>
      <c r="BC21" s="204">
        <f t="shared" si="7"/>
        <v>0</v>
      </c>
      <c r="BD21" s="166"/>
    </row>
    <row r="22" spans="2:56" ht="17.149999999999999" customHeight="1">
      <c r="B22" s="18" t="s">
        <v>21</v>
      </c>
      <c r="C22" s="51">
        <f>1/$A$1*'[1]44104411Imp'!$B$194</f>
        <v>0</v>
      </c>
      <c r="D22" s="52">
        <f>1/$A$1*'[1]44104411Imp'!$C$194</f>
        <v>8.8200000000000009E-8</v>
      </c>
      <c r="E22" s="52">
        <f>1/$A$1*'[1]44104411Imp'!D$194</f>
        <v>6.9552000000000001E-5</v>
      </c>
      <c r="F22" s="52">
        <f>1/$A$1*'[1]44104411Imp'!E$194</f>
        <v>0</v>
      </c>
      <c r="G22" s="52">
        <f>1/$A$1*'[1]44104411Imp'!F$194</f>
        <v>4.2539999999999999E-4</v>
      </c>
      <c r="H22" s="52">
        <f>1/$A$1*'[1]44104411Imp'!G$194</f>
        <v>6.4480000000000006E-4</v>
      </c>
      <c r="I22" s="52">
        <f>1/$A$1*'[1]44104411Imp'!H$194</f>
        <v>2.4973199999999999E-3</v>
      </c>
      <c r="J22" s="52">
        <f>1/$A$1*'[1]44104411Imp'!I$194</f>
        <v>1.6387056000000001E-2</v>
      </c>
      <c r="K22" s="52">
        <f>1/$A$1*'[1]44104411Imp'!J$194</f>
        <v>6.0996599999999998E-3</v>
      </c>
      <c r="L22" s="52">
        <f>1/$A$1*'[1]44104411Imp'!K$194</f>
        <v>4.8978720000000002E-3</v>
      </c>
      <c r="M22" s="52">
        <f>1/$A$1*'[1]44104411Imp'!L$194</f>
        <v>4.5010139999999994E-3</v>
      </c>
      <c r="N22" s="52">
        <f>1/$A$1*'[1]44104411Imp'!M$194</f>
        <v>2.546788363636364E-3</v>
      </c>
      <c r="O22" s="52">
        <f>1/$A$1*'[1]44104411Imp'!N$194</f>
        <v>2.2854600000000004E-3</v>
      </c>
      <c r="P22" s="52">
        <f>1/$A$1*'[1]44104411Imp'!O$194</f>
        <v>3.3491606666666671E-3</v>
      </c>
      <c r="Q22" s="52">
        <f>1/$A$1*'[1]44104411Imp'!P$194</f>
        <v>3.0246000000000001E-3</v>
      </c>
      <c r="R22" s="52">
        <f>1/$A$1*'[1]44104411Imp'!Q$194</f>
        <v>7.2596085714285712E-4</v>
      </c>
      <c r="S22" s="52">
        <f>1/$A$1*'[1]44104411Imp'!R$194</f>
        <v>5.9678746666666669E-3</v>
      </c>
      <c r="T22" s="52">
        <f>1/$A$1*'[1]44104411Imp'!S$194</f>
        <v>4.0341760000000004E-3</v>
      </c>
      <c r="U22" s="52">
        <f>1/$A$1*'[1]44104411Imp'!T$194</f>
        <v>1.6379817965811963E-2</v>
      </c>
      <c r="V22" s="52">
        <f>1/$A$1*'[1]44104411Imp'!U$194</f>
        <v>1.6496833986301369E-2</v>
      </c>
      <c r="W22" s="52">
        <f>1/$A$1*'[1]44104411Imp'!V$194</f>
        <v>3.3293010079999998E-2</v>
      </c>
      <c r="X22" s="52">
        <f>1/$A$1*'[1]44104411Imp'!W$194</f>
        <v>9.1255603919999984E-2</v>
      </c>
      <c r="Y22" s="52">
        <f>1/$A$1*'[1]44104411Imp'!X$194</f>
        <v>1.9078599999999998E-2</v>
      </c>
      <c r="Z22" s="52">
        <f>1/$A$1*'[1]44104411Imp'!Y$194</f>
        <v>0</v>
      </c>
      <c r="AA22" s="52">
        <f>1/$A$1*'[1]44104411Imp'!Z$194</f>
        <v>0</v>
      </c>
      <c r="AB22" s="52">
        <f>1/$A$1*'[1]44104411Imp'!AA$194</f>
        <v>0</v>
      </c>
      <c r="AC22" s="4"/>
      <c r="AD22" s="51">
        <f>1/1000*'[1]44104411Imp'!$AB$194</f>
        <v>0</v>
      </c>
      <c r="AE22" s="52">
        <f>1/1000*'[1]44104411Imp'!$AC$194</f>
        <v>4.38844E-8</v>
      </c>
      <c r="AF22" s="52">
        <f>1/1000*'[1]44104411Imp'!AD$194</f>
        <v>9.0720864000000006E-6</v>
      </c>
      <c r="AG22" s="52">
        <f>1/1000*'[1]44104411Imp'!AE$194</f>
        <v>0</v>
      </c>
      <c r="AH22" s="52">
        <f>1/1000*'[1]44104411Imp'!AF$194</f>
        <v>5.3435456200000003E-5</v>
      </c>
      <c r="AI22" s="52">
        <f>1/1000*'[1]44104411Imp'!AG$194</f>
        <v>7.2448919400000002E-5</v>
      </c>
      <c r="AJ22" s="52">
        <f>1/1000*'[1]44104411Imp'!AH$194</f>
        <v>2.5930400080000006E-4</v>
      </c>
      <c r="AK22" s="52">
        <f>1/1000*'[1]44104411Imp'!AI$194</f>
        <v>2.4494877975000003E-3</v>
      </c>
      <c r="AL22" s="52">
        <f>1/1000*'[1]44104411Imp'!AJ$194</f>
        <v>1.0956827556000003E-3</v>
      </c>
      <c r="AM22" s="52">
        <f>1/1000*'[1]44104411Imp'!AK$194</f>
        <v>7.4963386519999995E-4</v>
      </c>
      <c r="AN22" s="52">
        <f>1/1000*'[1]44104411Imp'!AL$194</f>
        <v>7.0098508620000004E-4</v>
      </c>
      <c r="AO22" s="52">
        <f>1/1000*'[1]44104411Imp'!AM$194</f>
        <v>5.4769631999999999E-4</v>
      </c>
      <c r="AP22" s="52">
        <f>1/1000*'[1]44104411Imp'!AN$194</f>
        <v>5.2879027519999995E-4</v>
      </c>
      <c r="AQ22" s="52">
        <f>1/1000*'[1]44104411Imp'!AO$194</f>
        <v>6.9402920129999998E-4</v>
      </c>
      <c r="AR22" s="52">
        <f>1/1000*'[1]44104411Imp'!AP$194</f>
        <v>6.5579675450000007E-4</v>
      </c>
      <c r="AS22" s="52">
        <f>1/1000*'[1]44104411Imp'!AQ$194</f>
        <v>1.4301787850000002E-4</v>
      </c>
      <c r="AT22" s="52">
        <f>1/1000*'[1]44104411Imp'!AR$194</f>
        <v>8.1842636340000001E-4</v>
      </c>
      <c r="AU22" s="52">
        <f>1/1000*'[1]44104411Imp'!AS$194</f>
        <v>8.1002427219999996E-4</v>
      </c>
      <c r="AV22" s="52">
        <f>1/1000*'[1]44104411Imp'!AT$194</f>
        <v>2.95144891E-3</v>
      </c>
      <c r="AW22" s="52">
        <f>1/1000*'[1]44104411Imp'!AU$194</f>
        <v>2.2570429815000001E-3</v>
      </c>
      <c r="AX22" s="52">
        <f>1/1000*'[1]44104411Imp'!AV$194</f>
        <v>4.9237055261999998E-3</v>
      </c>
      <c r="AY22" s="52">
        <f>1/1000*'[1]44104411Imp'!AW$194</f>
        <v>1.8208525140200001E-2</v>
      </c>
      <c r="AZ22" s="52">
        <f>1/1000*'[1]44104411Imp'!AX$194</f>
        <v>3.8283889409999996E-3</v>
      </c>
      <c r="BA22" s="52">
        <f>1/1000*'[1]44104411Imp'!AY$194</f>
        <v>0</v>
      </c>
      <c r="BB22" s="52">
        <f>1/1000*'[1]44104411Imp'!AZ$194</f>
        <v>0</v>
      </c>
      <c r="BC22" s="187">
        <f>1/1000*'[1]44104411Imp'!BA$194</f>
        <v>0</v>
      </c>
      <c r="BD22" s="166"/>
    </row>
    <row r="23" spans="2:56" ht="17.149999999999999" customHeight="1">
      <c r="B23" s="116" t="s">
        <v>83</v>
      </c>
      <c r="C23" s="117">
        <f>1/$A$1*'[1]44104411Imp'!$B$273</f>
        <v>1.0312456000000003E-2</v>
      </c>
      <c r="D23" s="118">
        <f>1/$A$1*'[1]44104411Imp'!$C$273</f>
        <v>6.8906880000000007E-3</v>
      </c>
      <c r="E23" s="118">
        <f>1/$A$1*'[1]44104411Imp'!D$273</f>
        <v>2.9463839999999998E-3</v>
      </c>
      <c r="F23" s="118">
        <f>1/$A$1*'[1]44104411Imp'!E$273</f>
        <v>4.2932960000000003E-3</v>
      </c>
      <c r="G23" s="118">
        <f>1/$A$1*'[1]44104411Imp'!F$273</f>
        <v>2.3427999999999999E-3</v>
      </c>
      <c r="H23" s="118">
        <f>1/$A$1*'[1]44104411Imp'!G$273</f>
        <v>2.4112000000000005E-3</v>
      </c>
      <c r="I23" s="118">
        <f>1/$A$1*'[1]44104411Imp'!H$273</f>
        <v>1.4961240000000002E-3</v>
      </c>
      <c r="J23" s="118">
        <f>1/$A$1*'[1]44104411Imp'!I$273</f>
        <v>2.4754659999999995E-4</v>
      </c>
      <c r="K23" s="118">
        <f>1/$A$1*'[1]44104411Imp'!J$273</f>
        <v>5.4320000000000002E-5</v>
      </c>
      <c r="L23" s="118">
        <f>1/$A$1*'[1]44104411Imp'!K$273</f>
        <v>5.2360000000000004E-6</v>
      </c>
      <c r="M23" s="118">
        <f>1/$A$1*'[1]44104411Imp'!L$273</f>
        <v>1.5679999999999999E-6</v>
      </c>
      <c r="N23" s="118">
        <f>1/$A$1*'[1]44104411Imp'!M$273</f>
        <v>2.9399999999999994E-6</v>
      </c>
      <c r="O23" s="118">
        <f>1/$A$1*'[1]44104411Imp'!N$273</f>
        <v>0</v>
      </c>
      <c r="P23" s="118">
        <f>1/$A$1*'[1]44104411Imp'!O$273</f>
        <v>7.6124000000000005E-5</v>
      </c>
      <c r="Q23" s="118">
        <f>1/$A$1*'[1]44104411Imp'!P$273</f>
        <v>2.2685200000000004E-4</v>
      </c>
      <c r="R23" s="118">
        <f>1/$A$1*'[1]44104411Imp'!Q$273</f>
        <v>7.6992800000000013E-4</v>
      </c>
      <c r="S23" s="118">
        <f>1/$A$1*'[1]44104411Imp'!R$273</f>
        <v>9.3548800000000005E-4</v>
      </c>
      <c r="T23" s="118">
        <f>1/$A$1*'[1]44104411Imp'!S$273</f>
        <v>2.0153E-4</v>
      </c>
      <c r="U23" s="118">
        <f>1/$A$1*'[1]44104411Imp'!T$273</f>
        <v>7.6173333333333325E-6</v>
      </c>
      <c r="V23" s="118">
        <f>1/$A$1*'[1]44104411Imp'!U$273</f>
        <v>2.1965413793103447E-5</v>
      </c>
      <c r="W23" s="118">
        <f>1/$A$1*'[1]44104411Imp'!V$273</f>
        <v>7.2807928372093023E-5</v>
      </c>
      <c r="X23" s="118">
        <f>1/$A$1*'[1]44104411Imp'!W$273</f>
        <v>2.3522556000000002E-4</v>
      </c>
      <c r="Y23" s="118">
        <f>1/$A$1*'[1]44104411Imp'!X$273</f>
        <v>1.4309876E-4</v>
      </c>
      <c r="Z23" s="118">
        <f>1/$A$1*'[1]44104411Imp'!Y$273</f>
        <v>1.2942735999999999E-4</v>
      </c>
      <c r="AA23" s="118">
        <f>1/$A$1*'[1]44104411Imp'!Z$273</f>
        <v>1.7640000000000001E-4</v>
      </c>
      <c r="AB23" s="118">
        <f>1/$A$1*'[1]44104411Imp'!AA$273</f>
        <v>1.7640000000000001E-4</v>
      </c>
      <c r="AC23" s="119"/>
      <c r="AD23" s="117">
        <f>1/1000*'[1]44104411Imp'!$AB$273</f>
        <v>7.3209076109400002E-4</v>
      </c>
      <c r="AE23" s="118">
        <f>1/1000*'[1]44104411Imp'!$AC$273</f>
        <v>5.220524047999999E-4</v>
      </c>
      <c r="AF23" s="118">
        <f>1/1000*'[1]44104411Imp'!AD$273</f>
        <v>2.2348379679999999E-4</v>
      </c>
      <c r="AG23" s="118">
        <f>1/1000*'[1]44104411Imp'!AE$273</f>
        <v>5.0108537280000014E-4</v>
      </c>
      <c r="AH23" s="118">
        <f>1/1000*'[1]44104411Imp'!AF$273</f>
        <v>3.404380154E-4</v>
      </c>
      <c r="AI23" s="118">
        <f>1/1000*'[1]44104411Imp'!AG$273</f>
        <v>2.9687087430000004E-4</v>
      </c>
      <c r="AJ23" s="118">
        <f>1/1000*'[1]44104411Imp'!AH$273</f>
        <v>4.7765032960000011E-4</v>
      </c>
      <c r="AK23" s="118">
        <f>1/1000*'[1]44104411Imp'!AI$273</f>
        <v>3.4777808000000006E-5</v>
      </c>
      <c r="AL23" s="118">
        <f>1/1000*'[1]44104411Imp'!AJ$273</f>
        <v>1.0519161600000002E-5</v>
      </c>
      <c r="AM23" s="118">
        <f>1/1000*'[1]44104411Imp'!AK$273</f>
        <v>3.2875435999999996E-6</v>
      </c>
      <c r="AN23" s="118">
        <f>1/1000*'[1]44104411Imp'!AL$273</f>
        <v>2.3080437000000003E-6</v>
      </c>
      <c r="AO23" s="118">
        <f>1/1000*'[1]44104411Imp'!AM$273</f>
        <v>5.1935520000000001E-6</v>
      </c>
      <c r="AP23" s="118">
        <f>1/1000*'[1]44104411Imp'!AN$273</f>
        <v>0</v>
      </c>
      <c r="AQ23" s="118">
        <f>1/1000*'[1]44104411Imp'!AO$273</f>
        <v>2.1480689400000002E-5</v>
      </c>
      <c r="AR23" s="118">
        <f>1/1000*'[1]44104411Imp'!AP$273</f>
        <v>5.3882631500000001E-5</v>
      </c>
      <c r="AS23" s="118">
        <f>1/1000*'[1]44104411Imp'!AQ$273</f>
        <v>3.2322397799999997E-4</v>
      </c>
      <c r="AT23" s="118">
        <f>1/1000*'[1]44104411Imp'!AR$273</f>
        <v>5.491983971E-4</v>
      </c>
      <c r="AU23" s="118">
        <f>1/1000*'[1]44104411Imp'!AS$273</f>
        <v>1.468135526E-4</v>
      </c>
      <c r="AV23" s="118">
        <f>1/1000*'[1]44104411Imp'!AT$273</f>
        <v>5.8636650000000004E-6</v>
      </c>
      <c r="AW23" s="118">
        <f>1/1000*'[1]44104411Imp'!AU$273</f>
        <v>1.45501415E-5</v>
      </c>
      <c r="AX23" s="118">
        <f>1/1000*'[1]44104411Imp'!AV$273</f>
        <v>3.8703447000000008E-5</v>
      </c>
      <c r="AY23" s="118">
        <f>1/1000*'[1]44104411Imp'!AW$273</f>
        <v>9.2441014700000025E-5</v>
      </c>
      <c r="AZ23" s="118">
        <f>1/1000*'[1]44104411Imp'!AX$273</f>
        <v>5.9989409999999993E-5</v>
      </c>
      <c r="BA23" s="118">
        <f>1/1000*'[1]44104411Imp'!AY$273</f>
        <v>4.7323094499999996E-5</v>
      </c>
      <c r="BB23" s="118">
        <f>1/1000*'[1]44104411Imp'!AZ$273</f>
        <v>5.8313838600000004E-5</v>
      </c>
      <c r="BC23" s="342">
        <f>1/1000*'[1]44104411Imp'!BA$273</f>
        <v>0</v>
      </c>
      <c r="BD23" s="166"/>
    </row>
    <row r="24" spans="2:56" ht="17.149999999999999" customHeight="1">
      <c r="B24" s="9" t="s">
        <v>74</v>
      </c>
      <c r="C24" s="47">
        <f t="shared" ref="C24:AB24" si="8">C5-SUM(C6,C7,C10,C11,C14,C22,C23)</f>
        <v>0.22389297679999987</v>
      </c>
      <c r="D24" s="24">
        <f t="shared" si="8"/>
        <v>0.25656251600000013</v>
      </c>
      <c r="E24" s="24">
        <f t="shared" si="8"/>
        <v>0.21468529599999997</v>
      </c>
      <c r="F24" s="24">
        <f t="shared" si="8"/>
        <v>0.21639203560000009</v>
      </c>
      <c r="G24" s="24">
        <f t="shared" si="8"/>
        <v>0.26203687809049758</v>
      </c>
      <c r="H24" s="24">
        <f t="shared" si="8"/>
        <v>0.27125091860995487</v>
      </c>
      <c r="I24" s="24">
        <f t="shared" si="8"/>
        <v>0.30495031940000006</v>
      </c>
      <c r="J24" s="24">
        <f t="shared" si="8"/>
        <v>0.28737638860000003</v>
      </c>
      <c r="K24" s="24">
        <f t="shared" si="8"/>
        <v>0.26356694139999959</v>
      </c>
      <c r="L24" s="24">
        <f t="shared" si="8"/>
        <v>0.21475213914285718</v>
      </c>
      <c r="M24" s="24">
        <f t="shared" si="8"/>
        <v>0.26523988759999972</v>
      </c>
      <c r="N24" s="24">
        <f t="shared" si="8"/>
        <v>0.25835339328571383</v>
      </c>
      <c r="O24" s="24">
        <f t="shared" si="8"/>
        <v>0.22730798293026711</v>
      </c>
      <c r="P24" s="24">
        <f t="shared" si="8"/>
        <v>0.19807914563793094</v>
      </c>
      <c r="Q24" s="24">
        <f t="shared" si="8"/>
        <v>0.2142814246060607</v>
      </c>
      <c r="R24" s="24">
        <f t="shared" si="8"/>
        <v>0.22781882222882577</v>
      </c>
      <c r="S24" s="24">
        <f t="shared" si="8"/>
        <v>0.17761351216999155</v>
      </c>
      <c r="T24" s="24">
        <f t="shared" si="8"/>
        <v>0.22860798073992705</v>
      </c>
      <c r="U24" s="24">
        <f t="shared" si="8"/>
        <v>0.24685821162969557</v>
      </c>
      <c r="V24" s="24">
        <f t="shared" si="8"/>
        <v>0.22406387720395715</v>
      </c>
      <c r="W24" s="24">
        <f t="shared" si="8"/>
        <v>0.27468130443999961</v>
      </c>
      <c r="X24" s="24">
        <f t="shared" si="8"/>
        <v>0.28770252018222164</v>
      </c>
      <c r="Y24" s="24">
        <f t="shared" si="8"/>
        <v>0.25085093017176474</v>
      </c>
      <c r="Z24" s="24">
        <f t="shared" si="8"/>
        <v>0.19990432944705883</v>
      </c>
      <c r="AA24" s="24">
        <f t="shared" si="8"/>
        <v>0.23448864944000003</v>
      </c>
      <c r="AB24" s="24">
        <f t="shared" si="8"/>
        <v>0.23448864944000003</v>
      </c>
      <c r="AC24" s="4"/>
      <c r="AD24" s="47">
        <f t="shared" ref="AD24:BC24" si="9">AD5-SUM(AD6,AD7,AD10,AD11,AD14,AD22,AD23)</f>
        <v>2.5654255292127018E-2</v>
      </c>
      <c r="AE24" s="24">
        <f t="shared" si="9"/>
        <v>2.7312377912400015E-2</v>
      </c>
      <c r="AF24" s="24">
        <f t="shared" si="9"/>
        <v>2.747803153919999E-2</v>
      </c>
      <c r="AG24" s="24">
        <f t="shared" si="9"/>
        <v>3.4461474073599951E-2</v>
      </c>
      <c r="AH24" s="24">
        <f t="shared" si="9"/>
        <v>4.2540547830899972E-2</v>
      </c>
      <c r="AI24" s="24">
        <f t="shared" si="9"/>
        <v>4.7226519954899959E-2</v>
      </c>
      <c r="AJ24" s="24">
        <f t="shared" si="9"/>
        <v>5.6824868750800117E-2</v>
      </c>
      <c r="AK24" s="24">
        <f t="shared" si="9"/>
        <v>7.1678271069000155E-2</v>
      </c>
      <c r="AL24" s="24">
        <f t="shared" si="9"/>
        <v>7.6242652361200036E-2</v>
      </c>
      <c r="AM24" s="24">
        <f t="shared" si="9"/>
        <v>5.7279869424799956E-2</v>
      </c>
      <c r="AN24" s="24">
        <f t="shared" si="9"/>
        <v>6.8542309161000015E-2</v>
      </c>
      <c r="AO24" s="24">
        <f t="shared" si="9"/>
        <v>7.8793107647999905E-2</v>
      </c>
      <c r="AP24" s="24">
        <f t="shared" si="9"/>
        <v>6.2587901376000121E-2</v>
      </c>
      <c r="AQ24" s="24">
        <f t="shared" si="9"/>
        <v>5.6358311305200026E-2</v>
      </c>
      <c r="AR24" s="24">
        <f t="shared" si="9"/>
        <v>5.9035890970999982E-2</v>
      </c>
      <c r="AS24" s="24">
        <f t="shared" si="9"/>
        <v>5.3838808145500072E-2</v>
      </c>
      <c r="AT24" s="24">
        <f t="shared" si="9"/>
        <v>4.3641747406900078E-2</v>
      </c>
      <c r="AU24" s="24">
        <f t="shared" si="9"/>
        <v>5.846299060030008E-2</v>
      </c>
      <c r="AV24" s="24">
        <f t="shared" si="9"/>
        <v>6.258324021599998E-2</v>
      </c>
      <c r="AW24" s="24">
        <f t="shared" si="9"/>
        <v>5.6825643118999902E-2</v>
      </c>
      <c r="AX24" s="24">
        <f t="shared" si="9"/>
        <v>7.169808131300015E-2</v>
      </c>
      <c r="AY24" s="24">
        <f t="shared" si="9"/>
        <v>8.2640991008500031E-2</v>
      </c>
      <c r="AZ24" s="24">
        <f t="shared" si="9"/>
        <v>8.1705642758999997E-2</v>
      </c>
      <c r="BA24" s="24">
        <f t="shared" si="9"/>
        <v>6.7959797991800019E-2</v>
      </c>
      <c r="BB24" s="24">
        <f t="shared" si="9"/>
        <v>7.2002826098749972E-2</v>
      </c>
      <c r="BC24" s="183">
        <f t="shared" si="9"/>
        <v>0</v>
      </c>
      <c r="BD24" s="166"/>
    </row>
    <row r="25" spans="2:56">
      <c r="B25" s="5" t="s">
        <v>44</v>
      </c>
      <c r="C25" s="35">
        <f>1/$A$1*'[1]44104411Imp'!$B$171</f>
        <v>0.22218283359999999</v>
      </c>
      <c r="D25" s="10">
        <f>1/$A$1*'[1]44104411Imp'!$C$171</f>
        <v>0.25253793600000002</v>
      </c>
      <c r="E25" s="10">
        <f>1/$A$1*'[1]44104411Imp'!D$171</f>
        <v>0.20993366799999999</v>
      </c>
      <c r="F25" s="10">
        <f>1/$A$1*'[1]44104411Imp'!E$171</f>
        <v>0.21593742799999999</v>
      </c>
      <c r="G25" s="10">
        <f>1/$A$1*'[1]44104411Imp'!F$171</f>
        <v>0.26097302597285071</v>
      </c>
      <c r="H25" s="10">
        <f>1/$A$1*'[1]44104411Imp'!G$171</f>
        <v>0.26957714774841629</v>
      </c>
      <c r="I25" s="10">
        <f>1/$A$1*'[1]44104411Imp'!H$171</f>
        <v>0.3033570424</v>
      </c>
      <c r="J25" s="10">
        <f>1/$A$1*'[1]44104411Imp'!I$171</f>
        <v>0.28532819840000001</v>
      </c>
      <c r="K25" s="10">
        <f>1/$A$1*'[1]44104411Imp'!J$171</f>
        <v>0.262886008</v>
      </c>
      <c r="L25" s="10">
        <f>1/$A$1*'[1]44104411Imp'!K$171</f>
        <v>0.21467916399999998</v>
      </c>
      <c r="M25" s="10">
        <f>1/$A$1*'[1]44104411Imp'!L$171</f>
        <v>0.26518587199999999</v>
      </c>
      <c r="N25" s="10">
        <f>1/$A$1*'[1]44104411Imp'!M$171</f>
        <v>0.25785541314285709</v>
      </c>
      <c r="O25" s="10">
        <f>1/$A$1*'[1]44104411Imp'!N$171</f>
        <v>0.2271098283513196</v>
      </c>
      <c r="P25" s="10">
        <f>1/$A$1*'[1]44104411Imp'!O$171</f>
        <v>0.19804262399999997</v>
      </c>
      <c r="Q25" s="10">
        <f>1/$A$1*'[1]44104411Imp'!P$171</f>
        <v>0.21419383333333331</v>
      </c>
      <c r="R25" s="10">
        <f>1/$A$1*'[1]44104411Imp'!Q$171</f>
        <v>0.22766298260869566</v>
      </c>
      <c r="S25" s="10">
        <f>1/$A$1*'[1]44104411Imp'!R$171</f>
        <v>0.17750597200000001</v>
      </c>
      <c r="T25" s="10">
        <f>1/$A$1*'[1]44104411Imp'!S$171</f>
        <v>0.22842082038095241</v>
      </c>
      <c r="U25" s="10">
        <f>1/$A$1*'[1]44104411Imp'!T$171</f>
        <v>0.24680593501431128</v>
      </c>
      <c r="V25" s="10">
        <f>1/$A$1*'[1]44104411Imp'!U$171</f>
        <v>0.2186676672222222</v>
      </c>
      <c r="W25" s="10">
        <f>1/$A$1*'[1]44104411Imp'!V$171</f>
        <v>0.27246916840000002</v>
      </c>
      <c r="X25" s="10">
        <f>1/$A$1*'[1]44104411Imp'!W$171</f>
        <v>0.28670270746666665</v>
      </c>
      <c r="Y25" s="10">
        <f>1/$A$1*'[1]44104411Imp'!X$171</f>
        <v>0.24930699008000004</v>
      </c>
      <c r="Z25" s="10">
        <f>1/$A$1*'[1]44104411Imp'!Y$171</f>
        <v>0.19929712184000001</v>
      </c>
      <c r="AA25" s="10">
        <f>1/$A$1*'[1]44104411Imp'!Z$171</f>
        <v>0.23404779583999996</v>
      </c>
      <c r="AB25" s="10">
        <f>1/$A$1*'[1]44104411Imp'!AA$171</f>
        <v>0.23404779583999996</v>
      </c>
      <c r="AC25" s="4"/>
      <c r="AD25" s="35">
        <f>1/1000*'[1]44104411Imp'!$AB$171</f>
        <v>2.5230719620395001E-2</v>
      </c>
      <c r="AE25" s="10">
        <f>1/1000*'[1]44104411Imp'!$AC$171</f>
        <v>2.6131782767199997E-2</v>
      </c>
      <c r="AF25" s="10">
        <f>1/1000*'[1]44104411Imp'!AD$171</f>
        <v>2.57895643968E-2</v>
      </c>
      <c r="AG25" s="10">
        <f>1/1000*'[1]44104411Imp'!AE$171</f>
        <v>3.4217759296000003E-2</v>
      </c>
      <c r="AH25" s="10">
        <f>1/1000*'[1]44104411Imp'!AF$171</f>
        <v>4.2078156615600007E-2</v>
      </c>
      <c r="AI25" s="10">
        <f>1/1000*'[1]44104411Imp'!AG$171</f>
        <v>4.6362383024100007E-2</v>
      </c>
      <c r="AJ25" s="10">
        <f>1/1000*'[1]44104411Imp'!AH$171</f>
        <v>5.6117741198400004E-2</v>
      </c>
      <c r="AK25" s="10">
        <f>1/1000*'[1]44104411Imp'!AI$171</f>
        <v>7.0553714146499996E-2</v>
      </c>
      <c r="AL25" s="10">
        <f>1/1000*'[1]44104411Imp'!AJ$171</f>
        <v>7.576575281520001E-2</v>
      </c>
      <c r="AM25" s="10">
        <f>1/1000*'[1]44104411Imp'!AK$171</f>
        <v>5.7140178809999997E-2</v>
      </c>
      <c r="AN25" s="10">
        <f>1/1000*'[1]44104411Imp'!AL$171</f>
        <v>6.8516354606400001E-2</v>
      </c>
      <c r="AO25" s="10">
        <f>1/1000*'[1]44104411Imp'!AM$171</f>
        <v>7.8618275232000004E-2</v>
      </c>
      <c r="AP25" s="10">
        <f>1/1000*'[1]44104411Imp'!AN$171</f>
        <v>6.2474019273600002E-2</v>
      </c>
      <c r="AQ25" s="10">
        <f>1/1000*'[1]44104411Imp'!AO$171</f>
        <v>5.6339207914800002E-2</v>
      </c>
      <c r="AR25" s="10">
        <f>1/1000*'[1]44104411Imp'!AP$171</f>
        <v>5.8971232876E-2</v>
      </c>
      <c r="AS25" s="10">
        <f>1/1000*'[1]44104411Imp'!AQ$171</f>
        <v>5.3349262350999994E-2</v>
      </c>
      <c r="AT25" s="10">
        <f>1/1000*'[1]44104411Imp'!AR$171</f>
        <v>4.35633799938E-2</v>
      </c>
      <c r="AU25" s="10">
        <f>1/1000*'[1]44104411Imp'!AS$171</f>
        <v>5.8389168094400007E-2</v>
      </c>
      <c r="AV25" s="10">
        <f>1/1000*'[1]44104411Imp'!AT$171</f>
        <v>6.2524253990000001E-2</v>
      </c>
      <c r="AW25" s="10">
        <f>1/1000*'[1]44104411Imp'!AU$171</f>
        <v>5.4851505623999999E-2</v>
      </c>
      <c r="AX25" s="10">
        <f>1/1000*'[1]44104411Imp'!AV$171</f>
        <v>7.0862555159800014E-2</v>
      </c>
      <c r="AY25" s="10">
        <f>1/1000*'[1]44104411Imp'!AW$171</f>
        <v>8.2278903855400015E-2</v>
      </c>
      <c r="AZ25" s="10">
        <f>1/1000*'[1]44104411Imp'!AX$171</f>
        <v>8.0719891550999998E-2</v>
      </c>
      <c r="BA25" s="10">
        <f>1/1000*'[1]44104411Imp'!AY$171</f>
        <v>6.7120529696000006E-2</v>
      </c>
      <c r="BB25" s="10">
        <f>1/1000*'[1]44104411Imp'!AZ$171</f>
        <v>7.163333523910001E-2</v>
      </c>
      <c r="BC25" s="176">
        <f>1/1000*'[1]44104411Imp'!BA$171</f>
        <v>0</v>
      </c>
      <c r="BD25" s="166"/>
    </row>
    <row r="26" spans="2:56" ht="13" thickBot="1">
      <c r="B26" s="6" t="s">
        <v>130</v>
      </c>
      <c r="C26" s="343">
        <f t="shared" ref="C26:AB26" si="10">SUM(C24:C24)-SUM(C25:C25)</f>
        <v>1.7101431999998751E-3</v>
      </c>
      <c r="D26" s="196">
        <f t="shared" si="10"/>
        <v>4.0245800000001108E-3</v>
      </c>
      <c r="E26" s="196">
        <f t="shared" si="10"/>
        <v>4.75162799999998E-3</v>
      </c>
      <c r="F26" s="196">
        <f t="shared" si="10"/>
        <v>4.5460760000010092E-4</v>
      </c>
      <c r="G26" s="196">
        <f t="shared" si="10"/>
        <v>1.0638521176468685E-3</v>
      </c>
      <c r="H26" s="196">
        <f t="shared" si="10"/>
        <v>1.6737708615385816E-3</v>
      </c>
      <c r="I26" s="196">
        <f t="shared" si="10"/>
        <v>1.5932770000000596E-3</v>
      </c>
      <c r="J26" s="196">
        <f t="shared" si="10"/>
        <v>2.0481902000000218E-3</v>
      </c>
      <c r="K26" s="196">
        <f t="shared" si="10"/>
        <v>6.8093339999958369E-4</v>
      </c>
      <c r="L26" s="196">
        <f t="shared" si="10"/>
        <v>7.2975142857201192E-5</v>
      </c>
      <c r="M26" s="196">
        <f t="shared" si="10"/>
        <v>5.4015599999734931E-5</v>
      </c>
      <c r="N26" s="196">
        <f t="shared" si="10"/>
        <v>4.9798014285673542E-4</v>
      </c>
      <c r="O26" s="196">
        <f t="shared" si="10"/>
        <v>1.9815457894750699E-4</v>
      </c>
      <c r="P26" s="196">
        <f t="shared" si="10"/>
        <v>3.652163793096963E-5</v>
      </c>
      <c r="Q26" s="196">
        <f t="shared" si="10"/>
        <v>8.7591272727394198E-5</v>
      </c>
      <c r="R26" s="196">
        <f t="shared" si="10"/>
        <v>1.5583962013010488E-4</v>
      </c>
      <c r="S26" s="196">
        <f t="shared" si="10"/>
        <v>1.0754016999153793E-4</v>
      </c>
      <c r="T26" s="196">
        <f t="shared" si="10"/>
        <v>1.8716035897464733E-4</v>
      </c>
      <c r="U26" s="196">
        <f t="shared" si="10"/>
        <v>5.2276615384289071E-5</v>
      </c>
      <c r="V26" s="196">
        <f t="shared" si="10"/>
        <v>5.3962099817349563E-3</v>
      </c>
      <c r="W26" s="196">
        <f t="shared" si="10"/>
        <v>2.2121360399995904E-3</v>
      </c>
      <c r="X26" s="196">
        <f t="shared" si="10"/>
        <v>9.9981271555499296E-4</v>
      </c>
      <c r="Y26" s="196">
        <f t="shared" si="10"/>
        <v>1.5439400917647006E-3</v>
      </c>
      <c r="Z26" s="196">
        <f t="shared" si="10"/>
        <v>6.0720760705881838E-4</v>
      </c>
      <c r="AA26" s="196">
        <f t="shared" si="10"/>
        <v>4.4085360000006846E-4</v>
      </c>
      <c r="AB26" s="196">
        <f t="shared" si="10"/>
        <v>4.4085360000006846E-4</v>
      </c>
      <c r="AC26" s="32"/>
      <c r="AD26" s="56">
        <f t="shared" ref="AD26:BC26" si="11">SUM(AD24:AD24)-SUM(AD25:AD25)</f>
        <v>4.2353567173201642E-4</v>
      </c>
      <c r="AE26" s="198">
        <f t="shared" si="11"/>
        <v>1.1805951452000182E-3</v>
      </c>
      <c r="AF26" s="198">
        <f t="shared" si="11"/>
        <v>1.6884671423999902E-3</v>
      </c>
      <c r="AG26" s="198">
        <f t="shared" si="11"/>
        <v>2.4371477759994875E-4</v>
      </c>
      <c r="AH26" s="198">
        <f t="shared" si="11"/>
        <v>4.6239121529996485E-4</v>
      </c>
      <c r="AI26" s="198">
        <f t="shared" si="11"/>
        <v>8.6413693079995246E-4</v>
      </c>
      <c r="AJ26" s="198">
        <f t="shared" si="11"/>
        <v>7.071275524001136E-4</v>
      </c>
      <c r="AK26" s="198">
        <f t="shared" si="11"/>
        <v>1.1245569225001584E-3</v>
      </c>
      <c r="AL26" s="198">
        <f t="shared" si="11"/>
        <v>4.7689954600002582E-4</v>
      </c>
      <c r="AM26" s="198">
        <f t="shared" si="11"/>
        <v>1.3969061479995881E-4</v>
      </c>
      <c r="AN26" s="198">
        <f t="shared" si="11"/>
        <v>2.5954554600013391E-5</v>
      </c>
      <c r="AO26" s="198">
        <f t="shared" si="11"/>
        <v>1.7483241599990096E-4</v>
      </c>
      <c r="AP26" s="198">
        <f t="shared" si="11"/>
        <v>1.1388210240011881E-4</v>
      </c>
      <c r="AQ26" s="198">
        <f t="shared" si="11"/>
        <v>1.9103390400024289E-5</v>
      </c>
      <c r="AR26" s="198">
        <f t="shared" si="11"/>
        <v>6.4658094999982263E-5</v>
      </c>
      <c r="AS26" s="198">
        <f t="shared" si="11"/>
        <v>4.8954579450007779E-4</v>
      </c>
      <c r="AT26" s="198">
        <f t="shared" si="11"/>
        <v>7.8367413100077776E-5</v>
      </c>
      <c r="AU26" s="198">
        <f t="shared" si="11"/>
        <v>7.3822505900072999E-5</v>
      </c>
      <c r="AV26" s="198">
        <f t="shared" si="11"/>
        <v>5.8986225999979602E-5</v>
      </c>
      <c r="AW26" s="198">
        <f t="shared" si="11"/>
        <v>1.974137494999903E-3</v>
      </c>
      <c r="AX26" s="198">
        <f t="shared" si="11"/>
        <v>8.3552615320013623E-4</v>
      </c>
      <c r="AY26" s="198">
        <f t="shared" si="11"/>
        <v>3.6208715310001582E-4</v>
      </c>
      <c r="AZ26" s="198">
        <f t="shared" si="11"/>
        <v>9.8575120799999916E-4</v>
      </c>
      <c r="BA26" s="198">
        <f t="shared" si="11"/>
        <v>8.3926829580001361E-4</v>
      </c>
      <c r="BB26" s="198">
        <f t="shared" si="11"/>
        <v>3.6949085964996242E-4</v>
      </c>
      <c r="BC26" s="209">
        <f t="shared" si="11"/>
        <v>0</v>
      </c>
      <c r="BD26" s="166"/>
    </row>
    <row r="27" spans="2:56" ht="13" thickTop="1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5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30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1/$A$1*'[1]44094418Imp'!$B$263</f>
        <v>0.1455680768</v>
      </c>
      <c r="D5" s="78">
        <f>1/$A$1*'[1]44094418Imp'!$C$263</f>
        <v>0.19034864049999997</v>
      </c>
      <c r="E5" s="78">
        <f>1/$A$1*'[1]44094418Imp'!D$263</f>
        <v>0.16791795420000002</v>
      </c>
      <c r="F5" s="78">
        <f>1/$A$1*'[1]44094418Imp'!E$263</f>
        <v>0.18315596359999994</v>
      </c>
      <c r="G5" s="78">
        <f>1/$A$1*'[1]44094418Imp'!F$263</f>
        <v>0.21188471990000005</v>
      </c>
      <c r="H5" s="78">
        <f>1/$A$1*'[1]44094418Imp'!G$263</f>
        <v>0.24436084199999997</v>
      </c>
      <c r="I5" s="78">
        <f>1/$A$1*'[1]44094418Imp'!H$263</f>
        <v>0.28698415790000004</v>
      </c>
      <c r="J5" s="78">
        <f>1/$A$1*'[1]44094418Imp'!I$263</f>
        <v>0.33486009770000003</v>
      </c>
      <c r="K5" s="78">
        <f>1/$A$1*'[1]44094418Imp'!J$263</f>
        <v>0.33488639310000012</v>
      </c>
      <c r="L5" s="78">
        <f>1/$A$1*'[1]44094418Imp'!K$263</f>
        <v>0.26354005358017096</v>
      </c>
      <c r="M5" s="78">
        <f>1/$A$1*'[1]44094418Imp'!L$263</f>
        <v>0.28484500084790088</v>
      </c>
      <c r="N5" s="78">
        <f>1/$A$1*'[1]44094418Imp'!M$263</f>
        <v>0.33873358031372297</v>
      </c>
      <c r="O5" s="78">
        <f>1/$A$1*'[1]44094418Imp'!N$263</f>
        <v>0.33296325931118326</v>
      </c>
      <c r="P5" s="78">
        <f>1/$A$1*'[1]44094418Imp'!O$263</f>
        <v>0.39878966003032223</v>
      </c>
      <c r="Q5" s="78">
        <f>1/$A$1*'[1]44094418Imp'!P$263</f>
        <v>0.43983684986263683</v>
      </c>
      <c r="R5" s="78">
        <f>1/$A$1*'[1]44094418Imp'!Q$263</f>
        <v>0.41994425703133709</v>
      </c>
      <c r="S5" s="78">
        <f>1/$A$1*'[1]44094418Imp'!R$263</f>
        <v>0.4511980368533654</v>
      </c>
      <c r="T5" s="78">
        <f>1/$A$1*'[1]44094418Imp'!S$263</f>
        <v>0.46969076378248131</v>
      </c>
      <c r="U5" s="78">
        <f>1/$A$1*'[1]44094418Imp'!T$263</f>
        <v>0.47679075155655271</v>
      </c>
      <c r="V5" s="78">
        <f>1/$A$1*'[1]44094418Imp'!U$263</f>
        <v>0.45508792225424527</v>
      </c>
      <c r="W5" s="78">
        <f>1/$A$1*'[1]44094418Imp'!V$263</f>
        <v>0.47699036231133246</v>
      </c>
      <c r="X5" s="78">
        <f>1/$A$1*'[1]44094418Imp'!W$263</f>
        <v>0.52898428482940074</v>
      </c>
      <c r="Y5" s="78">
        <f>1/$A$1*'[1]44094418Imp'!X$263</f>
        <v>0.49636285504485367</v>
      </c>
      <c r="Z5" s="78">
        <f>1/$A$1*'[1]44094418Imp'!Y$263</f>
        <v>0.40496761271907605</v>
      </c>
      <c r="AA5" s="78">
        <f>1/$A$1*'[1]44094418Imp'!Z$263</f>
        <v>0.44793324371797971</v>
      </c>
      <c r="AB5" s="78">
        <f>1/$A$1*'[1]44094418Imp'!AA$263</f>
        <v>0.44793324371797971</v>
      </c>
      <c r="AC5" s="17"/>
      <c r="AD5" s="54">
        <f>1/1000*'[1]44094418Imp'!$AB$263</f>
        <v>8.2718068174377019E-2</v>
      </c>
      <c r="AE5" s="53">
        <f>1/1000*'[1]44094418Imp'!$AC$263</f>
        <v>0.11463195487879999</v>
      </c>
      <c r="AF5" s="53">
        <f>1/1000*'[1]44094418Imp'!AD$263</f>
        <v>0.10111373644159997</v>
      </c>
      <c r="AG5" s="53">
        <f>1/1000*'[1]44094418Imp'!AE$263</f>
        <v>0.12740813633760001</v>
      </c>
      <c r="AH5" s="53">
        <f>1/1000*'[1]44094418Imp'!AF$263</f>
        <v>0.16494600613679997</v>
      </c>
      <c r="AI5" s="53">
        <f>1/1000*'[1]44094418Imp'!AG$263</f>
        <v>0.2053541641866001</v>
      </c>
      <c r="AJ5" s="53">
        <f>1/1000*'[1]44094418Imp'!AH$263</f>
        <v>0.23098668628600008</v>
      </c>
      <c r="AK5" s="53">
        <f>1/1000*'[1]44094418Imp'!AI$263</f>
        <v>0.33656132553750001</v>
      </c>
      <c r="AL5" s="53">
        <f>1/1000*'[1]44094418Imp'!AJ$263</f>
        <v>0.35921928630600009</v>
      </c>
      <c r="AM5" s="53">
        <f>1/1000*'[1]44094418Imp'!AK$263</f>
        <v>0.25713494929319997</v>
      </c>
      <c r="AN5" s="53">
        <f>1/1000*'[1]44094418Imp'!AL$263</f>
        <v>0.26700895197450009</v>
      </c>
      <c r="AO5" s="53">
        <f>1/1000*'[1]44094418Imp'!AM$263</f>
        <v>0.348561364368</v>
      </c>
      <c r="AP5" s="53">
        <f>1/1000*'[1]44094418Imp'!AN$263</f>
        <v>0.32895562967520009</v>
      </c>
      <c r="AQ5" s="53">
        <f>1/1000*'[1]44094418Imp'!AO$263</f>
        <v>0.3282181647063</v>
      </c>
      <c r="AR5" s="53">
        <f>1/1000*'[1]44094418Imp'!AP$263</f>
        <v>0.40998924719649987</v>
      </c>
      <c r="AS5" s="53">
        <f>1/1000*'[1]44094418Imp'!AQ$263</f>
        <v>0.36255941878800019</v>
      </c>
      <c r="AT5" s="53">
        <f>1/1000*'[1]44094418Imp'!AR$263</f>
        <v>0.39646333523269989</v>
      </c>
      <c r="AU5" s="53">
        <f>1/1000*'[1]44094418Imp'!AS$263</f>
        <v>0.44156988332600017</v>
      </c>
      <c r="AV5" s="53">
        <f>1/1000*'[1]44094418Imp'!AT$263</f>
        <v>0.4542857487780001</v>
      </c>
      <c r="AW5" s="53">
        <f>1/1000*'[1]44094418Imp'!AU$263</f>
        <v>0.43948243965500006</v>
      </c>
      <c r="AX5" s="53">
        <f>1/1000*'[1]44094418Imp'!AV$263</f>
        <v>0.46641954246439998</v>
      </c>
      <c r="AY5" s="53">
        <f>1/1000*'[1]44094418Imp'!AW$263</f>
        <v>0.57229600520699997</v>
      </c>
      <c r="AZ5" s="53">
        <f>1/1000*'[1]44094418Imp'!AX$263</f>
        <v>0.59071553704799995</v>
      </c>
      <c r="BA5" s="53">
        <f>1/1000*'[1]44094418Imp'!AY$263</f>
        <v>0.49933786409430003</v>
      </c>
      <c r="BB5" s="53">
        <f>1/1000*'[1]44094418Imp'!AZ$263</f>
        <v>0.4663096379408001</v>
      </c>
      <c r="BC5" s="164">
        <f>1/1000*'[1]44094418Imp'!BA$263</f>
        <v>0</v>
      </c>
      <c r="BD5" s="166"/>
    </row>
    <row r="6" spans="1:56" ht="17.149999999999999" customHeight="1" thickTop="1">
      <c r="B6" s="110" t="s">
        <v>87</v>
      </c>
      <c r="C6" s="111">
        <f>1/$A$1*'[1]44094418Imp'!$B$266</f>
        <v>2.4568600000000001E-4</v>
      </c>
      <c r="D6" s="112">
        <f>1/$A$1*'[1]44094418Imp'!$C$266</f>
        <v>2.1273E-4</v>
      </c>
      <c r="E6" s="112">
        <f>1/$A$1*'[1]44094418Imp'!D$266</f>
        <v>6.7297999999999992E-5</v>
      </c>
      <c r="F6" s="112">
        <f>1/$A$1*'[1]44094418Imp'!E$266</f>
        <v>1.659225E-4</v>
      </c>
      <c r="G6" s="112">
        <f>1/$A$1*'[1]44094418Imp'!F$266</f>
        <v>2.1895999999999992E-5</v>
      </c>
      <c r="H6" s="112">
        <f>1/$A$1*'[1]44094418Imp'!G$266</f>
        <v>9.2506999999999987E-5</v>
      </c>
      <c r="I6" s="112">
        <f>1/$A$1*'[1]44094418Imp'!H$266</f>
        <v>6.4301999999999995E-5</v>
      </c>
      <c r="J6" s="112">
        <f>1/$A$1*'[1]44094418Imp'!I$266</f>
        <v>3.9003999999999995E-5</v>
      </c>
      <c r="K6" s="112">
        <f>1/$A$1*'[1]44094418Imp'!J$266</f>
        <v>1.7695449999999998E-4</v>
      </c>
      <c r="L6" s="112">
        <f>1/$A$1*'[1]44094418Imp'!K$266</f>
        <v>2.3641720779220779E-6</v>
      </c>
      <c r="M6" s="112">
        <f>1/$A$1*'[1]44094418Imp'!L$266</f>
        <v>2.8441346153846155E-6</v>
      </c>
      <c r="N6" s="112">
        <f>1/$A$1*'[1]44094418Imp'!M$266</f>
        <v>8.0499999999999992E-6</v>
      </c>
      <c r="O6" s="112">
        <f>1/$A$1*'[1]44094418Imp'!N$266</f>
        <v>9.4499999999999993E-6</v>
      </c>
      <c r="P6" s="112">
        <f>1/$A$1*'[1]44094418Imp'!O$266</f>
        <v>4.9771818181818169E-5</v>
      </c>
      <c r="Q6" s="112">
        <f>1/$A$1*'[1]44094418Imp'!P$266</f>
        <v>5.5228611111111114E-6</v>
      </c>
      <c r="R6" s="112">
        <f>1/$A$1*'[1]44094418Imp'!Q$266</f>
        <v>5.5999999999999997E-6</v>
      </c>
      <c r="S6" s="112">
        <f>1/$A$1*'[1]44094418Imp'!R$266</f>
        <v>1.0192843891402714E-5</v>
      </c>
      <c r="T6" s="112">
        <f>1/$A$1*'[1]44094418Imp'!S$266</f>
        <v>3.2741951048951048E-7</v>
      </c>
      <c r="U6" s="112">
        <f>1/$A$1*'[1]44094418Imp'!T$266</f>
        <v>4.7602272727272734E-5</v>
      </c>
      <c r="V6" s="112">
        <f>1/$A$1*'[1]44094418Imp'!U$266</f>
        <v>2.6806192307692307E-5</v>
      </c>
      <c r="W6" s="112">
        <f>1/$A$1*'[1]44094418Imp'!V$266</f>
        <v>7.8366119999999996E-5</v>
      </c>
      <c r="X6" s="112">
        <f>1/$A$1*'[1]44094418Imp'!W$266</f>
        <v>1.0746273999999999E-4</v>
      </c>
      <c r="Y6" s="112">
        <f>1/$A$1*'[1]44094418Imp'!X$266</f>
        <v>6.2690499999999997E-6</v>
      </c>
      <c r="Z6" s="112">
        <f>1/$A$1*'[1]44094418Imp'!Y$266</f>
        <v>3.0931145510835906E-8</v>
      </c>
      <c r="AA6" s="112">
        <f>1/$A$1*'[1]44094418Imp'!Z$266</f>
        <v>7.5793200000000001E-6</v>
      </c>
      <c r="AB6" s="112">
        <f>1/$A$1*'[1]44094418Imp'!AA$266</f>
        <v>7.5793200000000001E-6</v>
      </c>
      <c r="AC6" s="4"/>
      <c r="AD6" s="113">
        <f>1/1000*'[1]44094418Imp'!$AB$266</f>
        <v>1.6315623644999998E-4</v>
      </c>
      <c r="AE6" s="112">
        <f>1/1000*'[1]44094418Imp'!$AC$266</f>
        <v>1.7401508E-4</v>
      </c>
      <c r="AF6" s="112">
        <f>1/1000*'[1]44094418Imp'!AD$266</f>
        <v>4.2367607999999999E-5</v>
      </c>
      <c r="AG6" s="112">
        <f>1/1000*'[1]44094418Imp'!AE$266</f>
        <v>1.1637446240000001E-4</v>
      </c>
      <c r="AH6" s="112">
        <f>1/1000*'[1]44094418Imp'!AF$266</f>
        <v>1.5592286500000003E-5</v>
      </c>
      <c r="AI6" s="112">
        <f>1/1000*'[1]44094418Imp'!AG$266</f>
        <v>6.3974110199999998E-5</v>
      </c>
      <c r="AJ6" s="112">
        <f>1/1000*'[1]44094418Imp'!AH$266</f>
        <v>3.0595205200000005E-5</v>
      </c>
      <c r="AK6" s="112">
        <f>1/1000*'[1]44094418Imp'!AI$266</f>
        <v>5.9982673500000008E-5</v>
      </c>
      <c r="AL6" s="112">
        <f>1/1000*'[1]44094418Imp'!AJ$266</f>
        <v>2.7295841800000002E-4</v>
      </c>
      <c r="AM6" s="112">
        <f>1/1000*'[1]44094418Imp'!AK$266</f>
        <v>1.7267623999999999E-6</v>
      </c>
      <c r="AN6" s="112">
        <f>1/1000*'[1]44094418Imp'!AL$266</f>
        <v>1.5298578000000002E-6</v>
      </c>
      <c r="AO6" s="112">
        <f>1/1000*'[1]44094418Imp'!AM$266</f>
        <v>1.9738559999999999E-6</v>
      </c>
      <c r="AP6" s="112">
        <f>1/1000*'[1]44094418Imp'!AN$266</f>
        <v>2.4629616E-6</v>
      </c>
      <c r="AQ6" s="112">
        <f>1/1000*'[1]44094418Imp'!AO$266</f>
        <v>1.252703763E-4</v>
      </c>
      <c r="AR6" s="112">
        <f>1/1000*'[1]44094418Imp'!AP$266</f>
        <v>5.6381540000000005E-6</v>
      </c>
      <c r="AS6" s="112">
        <f>1/1000*'[1]44094418Imp'!AQ$266</f>
        <v>4.2959839999999996E-6</v>
      </c>
      <c r="AT6" s="112">
        <f>1/1000*'[1]44094418Imp'!AR$266</f>
        <v>6.6912105E-6</v>
      </c>
      <c r="AU6" s="112">
        <f>1/1000*'[1]44094418Imp'!AS$266</f>
        <v>3.9200589999999992E-7</v>
      </c>
      <c r="AV6" s="112">
        <f>1/1000*'[1]44094418Imp'!AT$266</f>
        <v>3.8012846999999998E-5</v>
      </c>
      <c r="AW6" s="112">
        <f>1/1000*'[1]44094418Imp'!AU$266</f>
        <v>1.7683622000000005E-5</v>
      </c>
      <c r="AX6" s="112">
        <f>1/1000*'[1]44094418Imp'!AV$266</f>
        <v>4.0696586000000001E-5</v>
      </c>
      <c r="AY6" s="112">
        <f>1/1000*'[1]44094418Imp'!AW$266</f>
        <v>7.8565578300000014E-5</v>
      </c>
      <c r="AZ6" s="112">
        <f>1/1000*'[1]44094418Imp'!AX$266</f>
        <v>1.5083172E-5</v>
      </c>
      <c r="BA6" s="112">
        <f>1/1000*'[1]44094418Imp'!AY$266</f>
        <v>1.7408929999999999E-7</v>
      </c>
      <c r="BB6" s="112">
        <f>1/1000*'[1]44094418Imp'!AZ$266</f>
        <v>9.96243435E-6</v>
      </c>
      <c r="BC6" s="340">
        <f>1/1000*'[1]44094418Imp'!BA$266</f>
        <v>0</v>
      </c>
      <c r="BD6" s="166"/>
    </row>
    <row r="7" spans="1:56" ht="17.149999999999999" customHeight="1">
      <c r="B7" s="292" t="s">
        <v>85</v>
      </c>
      <c r="C7" s="117">
        <f>1/$A$1*'[1]44094418Imp'!$B$268</f>
        <v>6.4731439999999988E-4</v>
      </c>
      <c r="D7" s="118">
        <f>1/$A$1*'[1]44094418Imp'!$C$268</f>
        <v>4.8009849999999999E-4</v>
      </c>
      <c r="E7" s="118">
        <f>1/$A$1*'[1]44094418Imp'!D$268</f>
        <v>6.7992909999999994E-4</v>
      </c>
      <c r="F7" s="118">
        <f>1/$A$1*'[1]44094418Imp'!E$268</f>
        <v>2.7054559999999993E-3</v>
      </c>
      <c r="G7" s="118">
        <f>1/$A$1*'[1]44094418Imp'!F$268</f>
        <v>8.8334279999999969E-4</v>
      </c>
      <c r="H7" s="118">
        <f>1/$A$1*'[1]44094418Imp'!G$268</f>
        <v>3.597044E-4</v>
      </c>
      <c r="I7" s="118">
        <f>1/$A$1*'[1]44094418Imp'!H$268</f>
        <v>6.3285109999999996E-4</v>
      </c>
      <c r="J7" s="118">
        <f>1/$A$1*'[1]44094418Imp'!I$268</f>
        <v>8.9398850000000014E-4</v>
      </c>
      <c r="K7" s="118">
        <f>1/$A$1*'[1]44094418Imp'!J$268</f>
        <v>1.6116605999999998E-3</v>
      </c>
      <c r="L7" s="118">
        <f>1/$A$1*'[1]44094418Imp'!K$268</f>
        <v>1.7108837402597403E-3</v>
      </c>
      <c r="M7" s="118">
        <f>1/$A$1*'[1]44094418Imp'!L$268</f>
        <v>2.9558690683760686E-3</v>
      </c>
      <c r="N7" s="118">
        <f>1/$A$1*'[1]44094418Imp'!M$268</f>
        <v>2.0045542175417173E-3</v>
      </c>
      <c r="O7" s="118">
        <f>1/$A$1*'[1]44094418Imp'!N$268</f>
        <v>1.8185319666666668E-3</v>
      </c>
      <c r="P7" s="118">
        <f>1/$A$1*'[1]44094418Imp'!O$268</f>
        <v>6.0348123951048957E-4</v>
      </c>
      <c r="Q7" s="118">
        <f>1/$A$1*'[1]44094418Imp'!P$268</f>
        <v>2.2815914259087034E-4</v>
      </c>
      <c r="R7" s="118">
        <f>1/$A$1*'[1]44094418Imp'!Q$268</f>
        <v>4.4922143764740998E-4</v>
      </c>
      <c r="S7" s="118">
        <f>1/$A$1*'[1]44094418Imp'!R$268</f>
        <v>1.164611428341593E-3</v>
      </c>
      <c r="T7" s="118">
        <f>1/$A$1*'[1]44094418Imp'!S$268</f>
        <v>5.7180779476162708E-4</v>
      </c>
      <c r="U7" s="118">
        <f>1/$A$1*'[1]44094418Imp'!T$268</f>
        <v>8.2465189771937792E-4</v>
      </c>
      <c r="V7" s="118">
        <f>1/$A$1*'[1]44094418Imp'!U$268</f>
        <v>8.7399066273504268E-4</v>
      </c>
      <c r="W7" s="118">
        <f>1/$A$1*'[1]44094418Imp'!V$268</f>
        <v>9.2864507171122991E-4</v>
      </c>
      <c r="X7" s="118">
        <f>1/$A$1*'[1]44094418Imp'!W$268</f>
        <v>1.0143597066666664E-3</v>
      </c>
      <c r="Y7" s="118">
        <f>1/$A$1*'[1]44094418Imp'!X$268</f>
        <v>1.0579738779585325E-3</v>
      </c>
      <c r="Z7" s="118">
        <f>1/$A$1*'[1]44094418Imp'!Y$268</f>
        <v>6.2101454777777759E-4</v>
      </c>
      <c r="AA7" s="118">
        <f>1/$A$1*'[1]44094418Imp'!Z$268</f>
        <v>9.3236528000000007E-4</v>
      </c>
      <c r="AB7" s="118">
        <f>1/$A$1*'[1]44094418Imp'!AA$268</f>
        <v>9.3236528000000007E-4</v>
      </c>
      <c r="AC7" s="31"/>
      <c r="AD7" s="117">
        <f>1/1000*'[1]44094418Imp'!$AB$268</f>
        <v>6.2503016019900006E-4</v>
      </c>
      <c r="AE7" s="118">
        <f>1/1000*'[1]44094418Imp'!$AC$268</f>
        <v>3.6380167600000003E-4</v>
      </c>
      <c r="AF7" s="118">
        <f>1/1000*'[1]44094418Imp'!AD$268</f>
        <v>7.4478954719999998E-4</v>
      </c>
      <c r="AG7" s="118">
        <f>1/1000*'[1]44094418Imp'!AE$268</f>
        <v>3.3849734688000004E-3</v>
      </c>
      <c r="AH7" s="118">
        <f>1/1000*'[1]44094418Imp'!AF$268</f>
        <v>9.7330945740000004E-4</v>
      </c>
      <c r="AI7" s="118">
        <f>1/1000*'[1]44094418Imp'!AG$268</f>
        <v>3.0510681630000001E-4</v>
      </c>
      <c r="AJ7" s="118">
        <f>1/1000*'[1]44094418Imp'!AH$268</f>
        <v>7.7499022120000008E-4</v>
      </c>
      <c r="AK7" s="118">
        <f>1/1000*'[1]44094418Imp'!AI$268</f>
        <v>5.2585810899999992E-4</v>
      </c>
      <c r="AL7" s="118">
        <f>1/1000*'[1]44094418Imp'!AJ$268</f>
        <v>2.511464540000001E-3</v>
      </c>
      <c r="AM7" s="118">
        <f>1/1000*'[1]44094418Imp'!AK$268</f>
        <v>2.4892116876000002E-3</v>
      </c>
      <c r="AN7" s="118">
        <f>1/1000*'[1]44094418Imp'!AL$268</f>
        <v>4.1840059761000005E-3</v>
      </c>
      <c r="AO7" s="118">
        <f>1/1000*'[1]44094418Imp'!AM$268</f>
        <v>2.0383612799999996E-3</v>
      </c>
      <c r="AP7" s="118">
        <f>1/1000*'[1]44094418Imp'!AN$268</f>
        <v>1.9897479184000002E-3</v>
      </c>
      <c r="AQ7" s="118">
        <f>1/1000*'[1]44094418Imp'!AO$268</f>
        <v>6.0843315630000009E-4</v>
      </c>
      <c r="AR7" s="118">
        <f>1/1000*'[1]44094418Imp'!AP$268</f>
        <v>2.3552843650000003E-4</v>
      </c>
      <c r="AS7" s="118">
        <f>1/1000*'[1]44094418Imp'!AQ$268</f>
        <v>4.5101174999999995E-4</v>
      </c>
      <c r="AT7" s="118">
        <f>1/1000*'[1]44094418Imp'!AR$268</f>
        <v>1.7841014199999998E-3</v>
      </c>
      <c r="AU7" s="118">
        <f>1/1000*'[1]44094418Imp'!AS$268</f>
        <v>9.4078026900000001E-4</v>
      </c>
      <c r="AV7" s="118">
        <f>1/1000*'[1]44094418Imp'!AT$268</f>
        <v>1.15713199E-3</v>
      </c>
      <c r="AW7" s="118">
        <f>1/1000*'[1]44094418Imp'!AU$268</f>
        <v>1.033088034E-3</v>
      </c>
      <c r="AX7" s="118">
        <f>1/1000*'[1]44094418Imp'!AV$268</f>
        <v>9.9633763340000012E-4</v>
      </c>
      <c r="AY7" s="118">
        <f>1/1000*'[1]44094418Imp'!AW$268</f>
        <v>1.6880972775000001E-3</v>
      </c>
      <c r="AZ7" s="118">
        <f>1/1000*'[1]44094418Imp'!AX$268</f>
        <v>2.1373520219999998E-3</v>
      </c>
      <c r="BA7" s="118">
        <f>1/1000*'[1]44094418Imp'!AY$268</f>
        <v>1.0997956364999998E-3</v>
      </c>
      <c r="BB7" s="118">
        <f>1/1000*'[1]44094418Imp'!AZ$268</f>
        <v>5.0670994835000003E-4</v>
      </c>
      <c r="BC7" s="342">
        <f>1/1000*'[1]44094418Imp'!BA$268</f>
        <v>0</v>
      </c>
      <c r="BD7" s="166"/>
    </row>
    <row r="8" spans="1:56" ht="17.149999999999999" customHeight="1">
      <c r="B8" s="18" t="s">
        <v>86</v>
      </c>
      <c r="C8" s="51">
        <f>1/$A$1*'[1]44094418Imp'!$B$269</f>
        <v>1.4563500000000002E-5</v>
      </c>
      <c r="D8" s="52">
        <f>1/$A$1*'[1]44094418Imp'!$C$269</f>
        <v>3.5481699999999995E-4</v>
      </c>
      <c r="E8" s="52">
        <f>1/$A$1*'[1]44094418Imp'!D$269</f>
        <v>5.4949999999999994E-5</v>
      </c>
      <c r="F8" s="52">
        <f>1/$A$1*'[1]44094418Imp'!E$269</f>
        <v>3.6743039999999989E-4</v>
      </c>
      <c r="G8" s="52">
        <f>1/$A$1*'[1]44094418Imp'!F$269</f>
        <v>1.1318019999999999E-3</v>
      </c>
      <c r="H8" s="52">
        <f>1/$A$1*'[1]44094418Imp'!G$269</f>
        <v>2.6195260000000001E-3</v>
      </c>
      <c r="I8" s="52">
        <f>1/$A$1*'[1]44094418Imp'!H$269</f>
        <v>2.3623879999999996E-3</v>
      </c>
      <c r="J8" s="52">
        <f>1/$A$1*'[1]44094418Imp'!I$269</f>
        <v>5.7615039999999989E-3</v>
      </c>
      <c r="K8" s="52">
        <f>1/$A$1*'[1]44094418Imp'!J$269</f>
        <v>5.2264519999999995E-3</v>
      </c>
      <c r="L8" s="52">
        <f>1/$A$1*'[1]44094418Imp'!K$269</f>
        <v>1.1691399999999997E-3</v>
      </c>
      <c r="M8" s="52">
        <f>1/$A$1*'[1]44094418Imp'!L$269</f>
        <v>3.3658709499999992E-3</v>
      </c>
      <c r="N8" s="52">
        <f>1/$A$1*'[1]44094418Imp'!M$269</f>
        <v>5.1453359999999986E-3</v>
      </c>
      <c r="O8" s="52">
        <f>1/$A$1*'[1]44094418Imp'!N$269</f>
        <v>1.9852875357142851E-3</v>
      </c>
      <c r="P8" s="52">
        <f>1/$A$1*'[1]44094418Imp'!O$269</f>
        <v>4.6139039999999985E-3</v>
      </c>
      <c r="Q8" s="52">
        <f>1/$A$1*'[1]44094418Imp'!P$269</f>
        <v>1.5619088681818175E-3</v>
      </c>
      <c r="R8" s="52">
        <f>1/$A$1*'[1]44094418Imp'!Q$269</f>
        <v>1.6613271428571423E-3</v>
      </c>
      <c r="S8" s="52">
        <f>1/$A$1*'[1]44094418Imp'!R$269</f>
        <v>1.2956314705882353E-3</v>
      </c>
      <c r="T8" s="52">
        <f>1/$A$1*'[1]44094418Imp'!S$269</f>
        <v>9.2602025684315672E-4</v>
      </c>
      <c r="U8" s="52">
        <f>1/$A$1*'[1]44094418Imp'!T$269</f>
        <v>6.3714353151260504E-4</v>
      </c>
      <c r="V8" s="52">
        <f>1/$A$1*'[1]44094418Imp'!U$269</f>
        <v>2.2744553076923077E-3</v>
      </c>
      <c r="W8" s="52">
        <f>1/$A$1*'[1]44094418Imp'!V$269</f>
        <v>1.17234978E-3</v>
      </c>
      <c r="X8" s="52">
        <f>1/$A$1*'[1]44094418Imp'!W$269</f>
        <v>1.2841554599999996E-3</v>
      </c>
      <c r="Y8" s="52">
        <f>1/$A$1*'[1]44094418Imp'!X$269</f>
        <v>1.2958881599999996E-3</v>
      </c>
      <c r="Z8" s="52">
        <f>1/$A$1*'[1]44094418Imp'!Y$269</f>
        <v>9.2580417999999984E-4</v>
      </c>
      <c r="AA8" s="52">
        <f>1/$A$1*'[1]44094418Imp'!Z$269</f>
        <v>3.9147695999999994E-4</v>
      </c>
      <c r="AB8" s="52">
        <f>1/$A$1*'[1]44094418Imp'!AA$269</f>
        <v>3.9147695999999994E-4</v>
      </c>
      <c r="AC8" s="31"/>
      <c r="AD8" s="51">
        <f>1/1000*'[1]44094418Imp'!$AB$269</f>
        <v>6.010873404E-6</v>
      </c>
      <c r="AE8" s="52">
        <f>1/1000*'[1]44094418Imp'!$AC$269</f>
        <v>1.4227501599999999E-4</v>
      </c>
      <c r="AF8" s="52">
        <f>1/1000*'[1]44094418Imp'!AD$269</f>
        <v>2.8546718400000001E-5</v>
      </c>
      <c r="AG8" s="52">
        <f>1/1000*'[1]44094418Imp'!AE$269</f>
        <v>1.3632656800000002E-4</v>
      </c>
      <c r="AH8" s="52">
        <f>1/1000*'[1]44094418Imp'!AF$269</f>
        <v>3.8776219090000001E-4</v>
      </c>
      <c r="AI8" s="52">
        <f>1/1000*'[1]44094418Imp'!AG$269</f>
        <v>7.5629709870000017E-4</v>
      </c>
      <c r="AJ8" s="52">
        <f>1/1000*'[1]44094418Imp'!AH$269</f>
        <v>8.7476521960000008E-4</v>
      </c>
      <c r="AK8" s="52">
        <f>1/1000*'[1]44094418Imp'!AI$269</f>
        <v>2.8716113910000002E-3</v>
      </c>
      <c r="AL8" s="52">
        <f>1/1000*'[1]44094418Imp'!AJ$269</f>
        <v>3.0079727916000006E-3</v>
      </c>
      <c r="AM8" s="52">
        <f>1/1000*'[1]44094418Imp'!AK$269</f>
        <v>7.7676411999999995E-4</v>
      </c>
      <c r="AN8" s="52">
        <f>1/1000*'[1]44094418Imp'!AL$269</f>
        <v>2.0319202755E-3</v>
      </c>
      <c r="AO8" s="52">
        <f>1/1000*'[1]44094418Imp'!AM$269</f>
        <v>3.458816544E-3</v>
      </c>
      <c r="AP8" s="52">
        <f>1/1000*'[1]44094418Imp'!AN$269</f>
        <v>1.527171096E-3</v>
      </c>
      <c r="AQ8" s="52">
        <f>1/1000*'[1]44094418Imp'!AO$269</f>
        <v>3.2707450725000002E-3</v>
      </c>
      <c r="AR8" s="52">
        <f>1/1000*'[1]44094418Imp'!AP$269</f>
        <v>1.1615779604999999E-3</v>
      </c>
      <c r="AS8" s="52">
        <f>1/1000*'[1]44094418Imp'!AQ$269</f>
        <v>1.2365022460000001E-3</v>
      </c>
      <c r="AT8" s="52">
        <f>1/1000*'[1]44094418Imp'!AR$269</f>
        <v>9.1095545509999997E-4</v>
      </c>
      <c r="AU8" s="52">
        <f>1/1000*'[1]44094418Imp'!AS$269</f>
        <v>5.5910321610000012E-4</v>
      </c>
      <c r="AV8" s="52">
        <f>1/1000*'[1]44094418Imp'!AT$269</f>
        <v>4.0016531600000011E-4</v>
      </c>
      <c r="AW8" s="52">
        <f>1/1000*'[1]44094418Imp'!AU$269</f>
        <v>1.690111389E-3</v>
      </c>
      <c r="AX8" s="52">
        <f>1/1000*'[1]44094418Imp'!AV$269</f>
        <v>9.2415858880000009E-4</v>
      </c>
      <c r="AY8" s="52">
        <f>1/1000*'[1]44094418Imp'!AW$269</f>
        <v>1.2719855711000002E-3</v>
      </c>
      <c r="AZ8" s="52">
        <f>1/1000*'[1]44094418Imp'!AX$269</f>
        <v>1.6858298339999997E-3</v>
      </c>
      <c r="BA8" s="52">
        <f>1/1000*'[1]44094418Imp'!AY$269</f>
        <v>1.0338720194E-3</v>
      </c>
      <c r="BB8" s="52">
        <f>1/1000*'[1]44094418Imp'!AZ$269</f>
        <v>6.3660572265E-4</v>
      </c>
      <c r="BC8" s="187">
        <f>1/1000*'[1]44094418Imp'!BA$269</f>
        <v>0</v>
      </c>
      <c r="BD8" s="166"/>
    </row>
    <row r="9" spans="1:56" ht="17.149999999999999" customHeight="1">
      <c r="B9" s="15" t="s">
        <v>72</v>
      </c>
      <c r="C9" s="27">
        <f>1/$A$1*'[1]44094418Imp'!$B$267</f>
        <v>4.9556108999999991E-3</v>
      </c>
      <c r="D9" s="29">
        <f>1/$A$1*'[1]44094418Imp'!$C$267</f>
        <v>7.7983831999999999E-3</v>
      </c>
      <c r="E9" s="29">
        <f>1/$A$1*'[1]44094418Imp'!D$267</f>
        <v>6.0520003999999994E-3</v>
      </c>
      <c r="F9" s="29">
        <f>1/$A$1*'[1]44094418Imp'!E$267</f>
        <v>8.6823485000000009E-3</v>
      </c>
      <c r="G9" s="29">
        <f>1/$A$1*'[1]44094418Imp'!F$267</f>
        <v>1.1257291999999997E-2</v>
      </c>
      <c r="H9" s="29">
        <f>1/$A$1*'[1]44094418Imp'!G$267</f>
        <v>1.2142490100000002E-2</v>
      </c>
      <c r="I9" s="29">
        <f>1/$A$1*'[1]44094418Imp'!H$267</f>
        <v>2.44839143E-2</v>
      </c>
      <c r="J9" s="29">
        <f>1/$A$1*'[1]44094418Imp'!I$267</f>
        <v>3.8736561900000001E-2</v>
      </c>
      <c r="K9" s="29">
        <f>1/$A$1*'[1]44094418Imp'!J$267</f>
        <v>3.9444566999999993E-2</v>
      </c>
      <c r="L9" s="29">
        <f>1/$A$1*'[1]44094418Imp'!K$267</f>
        <v>2.3639983324110672E-2</v>
      </c>
      <c r="M9" s="29">
        <f>1/$A$1*'[1]44094418Imp'!L$267</f>
        <v>3.7179444037716163E-2</v>
      </c>
      <c r="N9" s="29">
        <f>1/$A$1*'[1]44094418Imp'!M$267</f>
        <v>4.3515368919155847E-2</v>
      </c>
      <c r="O9" s="29">
        <f>1/$A$1*'[1]44094418Imp'!N$267</f>
        <v>5.6721218592857128E-2</v>
      </c>
      <c r="P9" s="29">
        <f>1/$A$1*'[1]44094418Imp'!O$267</f>
        <v>4.9948308254678081E-2</v>
      </c>
      <c r="Q9" s="29">
        <f>1/$A$1*'[1]44094418Imp'!P$267</f>
        <v>4.6545793518627462E-2</v>
      </c>
      <c r="R9" s="29">
        <f>1/$A$1*'[1]44094418Imp'!Q$267</f>
        <v>5.6820513640893834E-2</v>
      </c>
      <c r="S9" s="29">
        <f>1/$A$1*'[1]44094418Imp'!R$267</f>
        <v>2.9196504561303776E-2</v>
      </c>
      <c r="T9" s="29">
        <f>1/$A$1*'[1]44094418Imp'!S$267</f>
        <v>1.9087104588614165E-2</v>
      </c>
      <c r="U9" s="29">
        <f>1/$A$1*'[1]44094418Imp'!T$267</f>
        <v>1.720156367020053E-2</v>
      </c>
      <c r="V9" s="29">
        <f>1/$A$1*'[1]44094418Imp'!U$267</f>
        <v>1.6910977568247863E-2</v>
      </c>
      <c r="W9" s="29">
        <f>1/$A$1*'[1]44094418Imp'!V$267</f>
        <v>1.3164446932954545E-2</v>
      </c>
      <c r="X9" s="29">
        <f>1/$A$1*'[1]44094418Imp'!W$267</f>
        <v>1.753750742143791E-2</v>
      </c>
      <c r="Y9" s="29">
        <f>1/$A$1*'[1]44094418Imp'!X$267</f>
        <v>2.0545627196265178E-2</v>
      </c>
      <c r="Z9" s="29">
        <f>1/$A$1*'[1]44094418Imp'!Y$267</f>
        <v>1.6214656579064325E-2</v>
      </c>
      <c r="AA9" s="29">
        <f>1/$A$1*'[1]44094418Imp'!Z$267</f>
        <v>2.6338490848888889E-2</v>
      </c>
      <c r="AB9" s="29">
        <f>1/$A$1*'[1]44094418Imp'!AA$267</f>
        <v>2.6338490848888889E-2</v>
      </c>
      <c r="AC9" s="31"/>
      <c r="AD9" s="27">
        <f>1/1000*'[1]44094418Imp'!$AB$267</f>
        <v>2.5908212846220001E-3</v>
      </c>
      <c r="AE9" s="29">
        <f>1/1000*'[1]44094418Imp'!$AC$267</f>
        <v>5.0309515004000006E-3</v>
      </c>
      <c r="AF9" s="29">
        <f>1/1000*'[1]44094418Imp'!AD$267</f>
        <v>3.5860007711999999E-3</v>
      </c>
      <c r="AG9" s="29">
        <f>1/1000*'[1]44094418Imp'!AE$267</f>
        <v>5.8040458000000019E-3</v>
      </c>
      <c r="AH9" s="29">
        <f>1/1000*'[1]44094418Imp'!AF$267</f>
        <v>8.4646138660999983E-3</v>
      </c>
      <c r="AI9" s="29">
        <f>1/1000*'[1]44094418Imp'!AG$267</f>
        <v>8.8011615120000015E-3</v>
      </c>
      <c r="AJ9" s="29">
        <f>1/1000*'[1]44094418Imp'!AH$267</f>
        <v>1.5570672999199999E-2</v>
      </c>
      <c r="AK9" s="29">
        <f>1/1000*'[1]44094418Imp'!AI$267</f>
        <v>2.8013462671500001E-2</v>
      </c>
      <c r="AL9" s="29">
        <f>1/1000*'[1]44094418Imp'!AJ$267</f>
        <v>3.1374489334799992E-2</v>
      </c>
      <c r="AM9" s="29">
        <f>1/1000*'[1]44094418Imp'!AK$267</f>
        <v>1.8793381772E-2</v>
      </c>
      <c r="AN9" s="29">
        <f>1/1000*'[1]44094418Imp'!AL$267</f>
        <v>3.4348240058400002E-2</v>
      </c>
      <c r="AO9" s="29">
        <f>1/1000*'[1]44094418Imp'!AM$267</f>
        <v>4.2827457984000006E-2</v>
      </c>
      <c r="AP9" s="29">
        <f>1/1000*'[1]44094418Imp'!AN$267</f>
        <v>5.9839463639999993E-2</v>
      </c>
      <c r="AQ9" s="29">
        <f>1/1000*'[1]44094418Imp'!AO$267</f>
        <v>5.4276457446900003E-2</v>
      </c>
      <c r="AR9" s="29">
        <f>1/1000*'[1]44094418Imp'!AP$267</f>
        <v>4.2561410900499995E-2</v>
      </c>
      <c r="AS9" s="29">
        <f>1/1000*'[1]44094418Imp'!AQ$267</f>
        <v>4.6394035407999995E-2</v>
      </c>
      <c r="AT9" s="29">
        <f>1/1000*'[1]44094418Imp'!AR$267</f>
        <v>2.6489764067200001E-2</v>
      </c>
      <c r="AU9" s="29">
        <f>1/1000*'[1]44094418Imp'!AS$267</f>
        <v>1.9336965319100001E-2</v>
      </c>
      <c r="AV9" s="29">
        <f>1/1000*'[1]44094418Imp'!AT$267</f>
        <v>1.8487632638999996E-2</v>
      </c>
      <c r="AW9" s="29">
        <f>1/1000*'[1]44094418Imp'!AU$267</f>
        <v>1.7855032003499999E-2</v>
      </c>
      <c r="AX9" s="29">
        <f>1/1000*'[1]44094418Imp'!AV$267</f>
        <v>1.2831079598800003E-2</v>
      </c>
      <c r="AY9" s="29">
        <f>1/1000*'[1]44094418Imp'!AW$267</f>
        <v>1.8539529754600003E-2</v>
      </c>
      <c r="AZ9" s="29">
        <f>1/1000*'[1]44094418Imp'!AX$267</f>
        <v>2.6448452666999998E-2</v>
      </c>
      <c r="BA9" s="29">
        <f>1/1000*'[1]44094418Imp'!AY$267</f>
        <v>1.81273695086E-2</v>
      </c>
      <c r="BB9" s="29">
        <f>1/1000*'[1]44094418Imp'!AZ$267</f>
        <v>2.2595183069449999E-2</v>
      </c>
      <c r="BC9" s="203">
        <f>1/1000*'[1]44094418Imp'!BA$267</f>
        <v>0</v>
      </c>
      <c r="BD9" s="166"/>
    </row>
    <row r="10" spans="1:56">
      <c r="B10" s="40" t="s">
        <v>29</v>
      </c>
      <c r="C10" s="11">
        <f>1/$A$1*(SUM('[1]44094418Imp'!$B$47:$B$47)+SUM('[1]44094418Imp'!$B$105:$B$105))</f>
        <v>2.9700080000000001E-4</v>
      </c>
      <c r="D10" s="21">
        <f>1/$A$1*(SUM('[1]44094418Imp'!$C$47:$C$47)+SUM('[1]44094418Imp'!$C$105:$C$105))</f>
        <v>6.2067849999999979E-4</v>
      </c>
      <c r="E10" s="21">
        <f>1/$A$1*(SUM('[1]44094418Imp'!D$47:D$47)+SUM('[1]44094418Imp'!D$105:D$105))</f>
        <v>7.1311949999999997E-4</v>
      </c>
      <c r="F10" s="21">
        <f>1/$A$1*(SUM('[1]44094418Imp'!E$47:E$47)+SUM('[1]44094418Imp'!E$105:E$105))</f>
        <v>6.3436649999999999E-4</v>
      </c>
      <c r="G10" s="21">
        <f>1/$A$1*(SUM('[1]44094418Imp'!F$47:F$47)+SUM('[1]44094418Imp'!F$105:F$105))</f>
        <v>1.1773369000000001E-3</v>
      </c>
      <c r="H10" s="21">
        <f>1/$A$1*(SUM('[1]44094418Imp'!G$47:G$47)+SUM('[1]44094418Imp'!G$105:G$105))</f>
        <v>3.8974834999999999E-3</v>
      </c>
      <c r="I10" s="21">
        <f>1/$A$1*(SUM('[1]44094418Imp'!H$47:H$47)+SUM('[1]44094418Imp'!H$105:H$105))</f>
        <v>1.6888343E-2</v>
      </c>
      <c r="J10" s="21">
        <f>1/$A$1*(SUM('[1]44094418Imp'!I$47:I$47)+SUM('[1]44094418Imp'!I$105:I$105))</f>
        <v>2.6886358499999999E-2</v>
      </c>
      <c r="K10" s="21">
        <f>1/$A$1*(SUM('[1]44094418Imp'!J$47:J$47)+SUM('[1]44094418Imp'!J$105:J$105))</f>
        <v>2.7229925999999995E-2</v>
      </c>
      <c r="L10" s="21">
        <f>1/$A$1*(SUM('[1]44094418Imp'!K$47:K$47)+SUM('[1]44094418Imp'!K$105:K$105))</f>
        <v>1.5969505999999998E-2</v>
      </c>
      <c r="M10" s="21">
        <f>1/$A$1*(SUM('[1]44094418Imp'!L$47:L$47)+SUM('[1]44094418Imp'!L$105:L$105))</f>
        <v>2.8572891819767441E-2</v>
      </c>
      <c r="N10" s="21">
        <f>1/$A$1*(SUM('[1]44094418Imp'!M$47:M$47)+SUM('[1]44094418Imp'!M$105:M$105))</f>
        <v>3.0990062146428569E-2</v>
      </c>
      <c r="O10" s="21">
        <f>1/$A$1*(SUM('[1]44094418Imp'!N$47:N$47)+SUM('[1]44094418Imp'!N$105:N$105))</f>
        <v>4.4968757907142852E-2</v>
      </c>
      <c r="P10" s="21">
        <f>1/$A$1*(SUM('[1]44094418Imp'!O$47:O$47)+SUM('[1]44094418Imp'!O$105:O$105))</f>
        <v>3.8191959550699303E-2</v>
      </c>
      <c r="Q10" s="21">
        <f>1/$A$1*(SUM('[1]44094418Imp'!P$47:P$47)+SUM('[1]44094418Imp'!P$105:P$105))</f>
        <v>3.8727867283333335E-2</v>
      </c>
      <c r="R10" s="21">
        <f>1/$A$1*(SUM('[1]44094418Imp'!Q$47:Q$47)+SUM('[1]44094418Imp'!Q$105:Q$105))</f>
        <v>4.305233771428571E-2</v>
      </c>
      <c r="S10" s="21">
        <f>1/$A$1*(SUM('[1]44094418Imp'!R$47:R$47)+SUM('[1]44094418Imp'!R$105:R$105))</f>
        <v>2.2066297766300369E-2</v>
      </c>
      <c r="T10" s="21">
        <f>1/$A$1*(SUM('[1]44094418Imp'!S$47:S$47)+SUM('[1]44094418Imp'!S$105:S$105))</f>
        <v>1.1698181288797313E-2</v>
      </c>
      <c r="U10" s="21">
        <f>1/$A$1*(SUM('[1]44094418Imp'!T$47:T$47)+SUM('[1]44094418Imp'!T$105:T$105))</f>
        <v>1.2319397655696025E-2</v>
      </c>
      <c r="V10" s="21">
        <f>1/$A$1*(SUM('[1]44094418Imp'!U$47:U$47)+SUM('[1]44094418Imp'!U$105:U$105))</f>
        <v>1.0615978819615384E-2</v>
      </c>
      <c r="W10" s="21">
        <f>1/$A$1*(SUM('[1]44094418Imp'!V$47:V$47)+SUM('[1]44094418Imp'!V$105:V$105))</f>
        <v>4.8561583799999995E-3</v>
      </c>
      <c r="X10" s="21">
        <f>1/$A$1*(SUM('[1]44094418Imp'!W$47:W$47)+SUM('[1]44094418Imp'!W$105:W$105))</f>
        <v>6.7895927058823522E-3</v>
      </c>
      <c r="Y10" s="21">
        <f>1/$A$1*(SUM('[1]44094418Imp'!X$47:X$47)+SUM('[1]44094418Imp'!X$105:X$105))</f>
        <v>7.7410110362651826E-3</v>
      </c>
      <c r="Z10" s="21">
        <f>1/$A$1*(SUM('[1]44094418Imp'!Y$47:Y$47)+SUM('[1]44094418Imp'!Y$105:Y$105))</f>
        <v>7.6112489133500398E-3</v>
      </c>
      <c r="AA10" s="21">
        <f>1/$A$1*(SUM('[1]44094418Imp'!Z$47:Z$47)+SUM('[1]44094418Imp'!Z$105:Z$105))</f>
        <v>1.490140000888889E-2</v>
      </c>
      <c r="AB10" s="21">
        <f>1/$A$1*(SUM('[1]44094418Imp'!AA$47:AA$47)+SUM('[1]44094418Imp'!AA$105:AA$105))</f>
        <v>1.490140000888889E-2</v>
      </c>
      <c r="AC10" s="31"/>
      <c r="AD10" s="21">
        <f>1/1000*(SUM('[1]44094418Imp'!$AB$47:$AB$47)+SUM('[1]44094418Imp'!$AB$105:$AB$105))</f>
        <v>1.6841898332399998E-4</v>
      </c>
      <c r="AE10" s="21">
        <f>1/1000*(SUM('[1]44094418Imp'!$AC$47:$AC$47)+SUM('[1]44094418Imp'!$AC$105:$AC$105))</f>
        <v>3.8613614880000002E-4</v>
      </c>
      <c r="AF10" s="21">
        <f>1/1000*(SUM('[1]44094418Imp'!AD$47:AD$47)+SUM('[1]44094418Imp'!AD$105:AD$105))</f>
        <v>4.3267440960000005E-4</v>
      </c>
      <c r="AG10" s="21">
        <f>1/1000*(SUM('[1]44094418Imp'!AE$47:AE$47)+SUM('[1]44094418Imp'!AE$105:AE$105))</f>
        <v>3.7041596480000001E-4</v>
      </c>
      <c r="AH10" s="21">
        <f>1/1000*(SUM('[1]44094418Imp'!AF$47:AF$47)+SUM('[1]44094418Imp'!AF$105:AF$105))</f>
        <v>9.1640973970000012E-4</v>
      </c>
      <c r="AI10" s="21">
        <f>1/1000*(SUM('[1]44094418Imp'!AG$47:AG$47)+SUM('[1]44094418Imp'!AG$105:AG$105))</f>
        <v>2.3460093228000003E-3</v>
      </c>
      <c r="AJ10" s="21">
        <f>1/1000*(SUM('[1]44094418Imp'!AH$47:AH$47)+SUM('[1]44094418Imp'!AH$105:AH$105))</f>
        <v>9.2815760064E-3</v>
      </c>
      <c r="AK10" s="21">
        <f>1/1000*(SUM('[1]44094418Imp'!AI$47:AI$47)+SUM('[1]44094418Imp'!AI$105:AI$105))</f>
        <v>1.8572677486500003E-2</v>
      </c>
      <c r="AL10" s="21">
        <f>1/1000*(SUM('[1]44094418Imp'!AJ$47:AJ$47)+SUM('[1]44094418Imp'!AJ$105:AJ$105))</f>
        <v>1.9984574423199997E-2</v>
      </c>
      <c r="AM10" s="21">
        <f>1/1000*(SUM('[1]44094418Imp'!AK$47:AK$47)+SUM('[1]44094418Imp'!AK$105:AK$105))</f>
        <v>1.2618950872000002E-2</v>
      </c>
      <c r="AN10" s="21">
        <f>1/1000*(SUM('[1]44094418Imp'!AL$47:AL$47)+SUM('[1]44094418Imp'!AL$105:AL$105))</f>
        <v>2.6768411109900001E-2</v>
      </c>
      <c r="AO10" s="21">
        <f>1/1000*(SUM('[1]44094418Imp'!AM$47:AM$47)+SUM('[1]44094418Imp'!AM$105:AM$105))</f>
        <v>3.1560271728000001E-2</v>
      </c>
      <c r="AP10" s="21">
        <f>1/1000*(SUM('[1]44094418Imp'!AN$47:AN$47)+SUM('[1]44094418Imp'!AN$105:AN$105))</f>
        <v>4.9664175264E-2</v>
      </c>
      <c r="AQ10" s="21">
        <f>1/1000*(SUM('[1]44094418Imp'!AO$47:AO$47)+SUM('[1]44094418Imp'!AO$105:AO$105))</f>
        <v>4.3203722519400002E-2</v>
      </c>
      <c r="AR10" s="21">
        <f>1/1000*(SUM('[1]44094418Imp'!AP$47:AP$47)+SUM('[1]44094418Imp'!AP$105:AP$105))</f>
        <v>3.5303301270999995E-2</v>
      </c>
      <c r="AS10" s="21">
        <f>1/1000*(SUM('[1]44094418Imp'!AQ$47:AQ$47)+SUM('[1]44094418Imp'!AQ$105:AQ$105))</f>
        <v>3.7004001838999996E-2</v>
      </c>
      <c r="AT10" s="21">
        <f>1/1000*(SUM('[1]44094418Imp'!AR$47:AR$47)+SUM('[1]44094418Imp'!AR$105:AR$105))</f>
        <v>2.0810326581199998E-2</v>
      </c>
      <c r="AU10" s="21">
        <f>1/1000*(SUM('[1]44094418Imp'!AS$47:AS$47)+SUM('[1]44094418Imp'!AS$105:AS$105))</f>
        <v>1.21888507026E-2</v>
      </c>
      <c r="AV10" s="21">
        <f>1/1000*(SUM('[1]44094418Imp'!AT$47:AT$47)+SUM('[1]44094418Imp'!AT$105:AT$105))</f>
        <v>1.2610329450999999E-2</v>
      </c>
      <c r="AW10" s="21">
        <f>1/1000*(SUM('[1]44094418Imp'!AU$47:AU$47)+SUM('[1]44094418Imp'!AU$105:AU$105))</f>
        <v>9.8789549825000003E-3</v>
      </c>
      <c r="AX10" s="21">
        <f>1/1000*(SUM('[1]44094418Imp'!AV$47:AV$47)+SUM('[1]44094418Imp'!AV$105:AV$105))</f>
        <v>3.8697256275999998E-3</v>
      </c>
      <c r="AY10" s="21">
        <f>1/1000*(SUM('[1]44094418Imp'!AW$47:AW$47)+SUM('[1]44094418Imp'!AW$105:AW$105))</f>
        <v>6.3680163408000008E-3</v>
      </c>
      <c r="AZ10" s="21">
        <f>1/1000*(SUM('[1]44094418Imp'!AX$47:AX$47)+SUM('[1]44094418Imp'!AX$105:AX$105))</f>
        <v>9.1665987659999976E-3</v>
      </c>
      <c r="BA10" s="21">
        <f>1/1000*(SUM('[1]44094418Imp'!AY$47:AY$47)+SUM('[1]44094418Imp'!AY$105:AY$105))</f>
        <v>8.1456880867999994E-3</v>
      </c>
      <c r="BB10" s="21">
        <f>1/1000*(SUM('[1]44094418Imp'!AZ$47:AZ$47)+SUM('[1]44094418Imp'!AZ$105:AZ$105))</f>
        <v>1.5411004068700001E-2</v>
      </c>
      <c r="BC10" s="190">
        <f>1/1000*(SUM('[1]44094418Imp'!BA$47:BA$47)+SUM('[1]44094418Imp'!BA$105:BA$105))</f>
        <v>0</v>
      </c>
      <c r="BD10" s="166"/>
    </row>
    <row r="11" spans="1:56">
      <c r="B11" s="8" t="s">
        <v>16</v>
      </c>
      <c r="C11" s="36">
        <f t="shared" ref="C11:AB11" si="2">SUM(C9:C9)-SUM(C10:C10)</f>
        <v>4.6586100999999993E-3</v>
      </c>
      <c r="D11" s="33">
        <f t="shared" si="2"/>
        <v>7.1777046999999998E-3</v>
      </c>
      <c r="E11" s="33">
        <f t="shared" si="2"/>
        <v>5.3388808999999997E-3</v>
      </c>
      <c r="F11" s="33">
        <f t="shared" si="2"/>
        <v>8.0479820000000004E-3</v>
      </c>
      <c r="G11" s="33">
        <f t="shared" si="2"/>
        <v>1.0079955099999996E-2</v>
      </c>
      <c r="H11" s="33">
        <f t="shared" si="2"/>
        <v>8.245006600000002E-3</v>
      </c>
      <c r="I11" s="33">
        <f t="shared" si="2"/>
        <v>7.5955712999999994E-3</v>
      </c>
      <c r="J11" s="33">
        <f t="shared" si="2"/>
        <v>1.1850203400000002E-2</v>
      </c>
      <c r="K11" s="33">
        <f t="shared" si="2"/>
        <v>1.2214640999999998E-2</v>
      </c>
      <c r="L11" s="33">
        <f t="shared" si="2"/>
        <v>7.6704773241106743E-3</v>
      </c>
      <c r="M11" s="33">
        <f t="shared" si="2"/>
        <v>8.6065522179487215E-3</v>
      </c>
      <c r="N11" s="33">
        <f t="shared" si="2"/>
        <v>1.2525306772727278E-2</v>
      </c>
      <c r="O11" s="33">
        <f t="shared" si="2"/>
        <v>1.1752460685714276E-2</v>
      </c>
      <c r="P11" s="33">
        <f t="shared" si="2"/>
        <v>1.1756348703978778E-2</v>
      </c>
      <c r="Q11" s="33">
        <f t="shared" si="2"/>
        <v>7.8179262352941273E-3</v>
      </c>
      <c r="R11" s="33">
        <f t="shared" si="2"/>
        <v>1.3768175926608124E-2</v>
      </c>
      <c r="S11" s="33">
        <f t="shared" si="2"/>
        <v>7.1302067950034069E-3</v>
      </c>
      <c r="T11" s="33">
        <f t="shared" si="2"/>
        <v>7.3889232998168523E-3</v>
      </c>
      <c r="U11" s="33">
        <f t="shared" si="2"/>
        <v>4.8821660145045055E-3</v>
      </c>
      <c r="V11" s="33">
        <f t="shared" si="2"/>
        <v>6.2949987486324785E-3</v>
      </c>
      <c r="W11" s="33">
        <f t="shared" si="2"/>
        <v>8.3082885529545455E-3</v>
      </c>
      <c r="X11" s="33">
        <f t="shared" si="2"/>
        <v>1.0747914715555557E-2</v>
      </c>
      <c r="Y11" s="33">
        <f t="shared" si="2"/>
        <v>1.2804616159999995E-2</v>
      </c>
      <c r="Z11" s="33">
        <f t="shared" si="2"/>
        <v>8.6034076657142862E-3</v>
      </c>
      <c r="AA11" s="33">
        <f t="shared" si="2"/>
        <v>1.1437090839999999E-2</v>
      </c>
      <c r="AB11" s="33">
        <f t="shared" si="2"/>
        <v>1.1437090839999999E-2</v>
      </c>
      <c r="AC11" s="4"/>
      <c r="AD11" s="37">
        <f t="shared" ref="AD11:BC11" si="3">SUM(AD9:AD9)-SUM(AD10:AD10)</f>
        <v>2.4224023012980002E-3</v>
      </c>
      <c r="AE11" s="34">
        <f t="shared" si="3"/>
        <v>4.6448153516000009E-3</v>
      </c>
      <c r="AF11" s="34">
        <f t="shared" si="3"/>
        <v>3.1533263615999996E-3</v>
      </c>
      <c r="AG11" s="34">
        <f t="shared" si="3"/>
        <v>5.4336298352000018E-3</v>
      </c>
      <c r="AH11" s="34">
        <f t="shared" si="3"/>
        <v>7.5482041263999983E-3</v>
      </c>
      <c r="AI11" s="34">
        <f t="shared" si="3"/>
        <v>6.4551521892000016E-3</v>
      </c>
      <c r="AJ11" s="34">
        <f t="shared" si="3"/>
        <v>6.2890969927999994E-3</v>
      </c>
      <c r="AK11" s="34">
        <f t="shared" si="3"/>
        <v>9.4407851849999981E-3</v>
      </c>
      <c r="AL11" s="34">
        <f t="shared" si="3"/>
        <v>1.1389914911599994E-2</v>
      </c>
      <c r="AM11" s="34">
        <f t="shared" si="3"/>
        <v>6.174430899999998E-3</v>
      </c>
      <c r="AN11" s="34">
        <f t="shared" si="3"/>
        <v>7.579828948500001E-3</v>
      </c>
      <c r="AO11" s="34">
        <f t="shared" si="3"/>
        <v>1.1267186256000004E-2</v>
      </c>
      <c r="AP11" s="34">
        <f t="shared" si="3"/>
        <v>1.0175288375999993E-2</v>
      </c>
      <c r="AQ11" s="34">
        <f t="shared" si="3"/>
        <v>1.1072734927500001E-2</v>
      </c>
      <c r="AR11" s="34">
        <f t="shared" si="3"/>
        <v>7.2581096294999994E-3</v>
      </c>
      <c r="AS11" s="34">
        <f t="shared" si="3"/>
        <v>9.3900335689999989E-3</v>
      </c>
      <c r="AT11" s="34">
        <f t="shared" si="3"/>
        <v>5.6794374860000031E-3</v>
      </c>
      <c r="AU11" s="34">
        <f t="shared" si="3"/>
        <v>7.1481146165000009E-3</v>
      </c>
      <c r="AV11" s="34">
        <f t="shared" si="3"/>
        <v>5.8773031879999962E-3</v>
      </c>
      <c r="AW11" s="34">
        <f t="shared" si="3"/>
        <v>7.9760770209999984E-3</v>
      </c>
      <c r="AX11" s="34">
        <f t="shared" si="3"/>
        <v>8.9613539712000041E-3</v>
      </c>
      <c r="AY11" s="34">
        <f t="shared" si="3"/>
        <v>1.2171513413800003E-2</v>
      </c>
      <c r="AZ11" s="34">
        <f t="shared" si="3"/>
        <v>1.7281853901E-2</v>
      </c>
      <c r="BA11" s="34">
        <f t="shared" si="3"/>
        <v>9.9816814218000004E-3</v>
      </c>
      <c r="BB11" s="34">
        <f t="shared" si="3"/>
        <v>7.1841790007499979E-3</v>
      </c>
      <c r="BC11" s="322">
        <f t="shared" si="3"/>
        <v>0</v>
      </c>
      <c r="BD11" s="166"/>
    </row>
    <row r="12" spans="1:56" ht="17.149999999999999" customHeight="1">
      <c r="B12" s="15" t="s">
        <v>206</v>
      </c>
      <c r="C12" s="27">
        <f>1/$A$1*'[1]44094418Imp'!$B$264</f>
        <v>9.4566962600000012E-2</v>
      </c>
      <c r="D12" s="29">
        <f>1/$A$1*'[1]44094418Imp'!$C$264</f>
        <v>0.1280296148</v>
      </c>
      <c r="E12" s="29">
        <f>1/$A$1*'[1]44094418Imp'!D$264</f>
        <v>0.10855630500000001</v>
      </c>
      <c r="F12" s="29">
        <f>1/$A$1*'[1]44094418Imp'!E$264</f>
        <v>0.1087664138</v>
      </c>
      <c r="G12" s="29">
        <f>1/$A$1*'[1]44094418Imp'!F$264</f>
        <v>0.12431353870000003</v>
      </c>
      <c r="H12" s="29">
        <f>1/$A$1*'[1]44094418Imp'!G$264</f>
        <v>0.14513551750000003</v>
      </c>
      <c r="I12" s="29">
        <f>1/$A$1*'[1]44094418Imp'!H$264</f>
        <v>0.16649425130000001</v>
      </c>
      <c r="J12" s="29">
        <f>1/$A$1*'[1]44094418Imp'!I$264</f>
        <v>0.21087497329999999</v>
      </c>
      <c r="K12" s="29">
        <f>1/$A$1*'[1]44094418Imp'!J$264</f>
        <v>0.24335039659999999</v>
      </c>
      <c r="L12" s="29">
        <f>1/$A$1*'[1]44094418Imp'!K$264</f>
        <v>0.20074475962700505</v>
      </c>
      <c r="M12" s="29">
        <f>1/$A$1*'[1]44094418Imp'!L$264</f>
        <v>0.19631926644814221</v>
      </c>
      <c r="N12" s="29">
        <f>1/$A$1*'[1]44094418Imp'!M$264</f>
        <v>0.2346914858322853</v>
      </c>
      <c r="O12" s="29">
        <f>1/$A$1*'[1]44094418Imp'!N$264</f>
        <v>0.22984115699372296</v>
      </c>
      <c r="P12" s="29">
        <f>1/$A$1*'[1]44094418Imp'!O$264</f>
        <v>0.29622106192742059</v>
      </c>
      <c r="Q12" s="29">
        <f>1/$A$1*'[1]44094418Imp'!P$264</f>
        <v>0.33713630657849808</v>
      </c>
      <c r="R12" s="29">
        <f>1/$A$1*'[1]44094418Imp'!Q$264</f>
        <v>0.29800522654933437</v>
      </c>
      <c r="S12" s="29">
        <f>1/$A$1*'[1]44094418Imp'!R$264</f>
        <v>0.35341012371932079</v>
      </c>
      <c r="T12" s="29">
        <f>1/$A$1*'[1]44094418Imp'!S$264</f>
        <v>0.38299992487045675</v>
      </c>
      <c r="U12" s="29">
        <f>1/$A$1*'[1]44094418Imp'!T$264</f>
        <v>0.40002642858008153</v>
      </c>
      <c r="V12" s="29">
        <f>1/$A$1*'[1]44094418Imp'!U$264</f>
        <v>0.37481413813642472</v>
      </c>
      <c r="W12" s="29">
        <f>1/$A$1*'[1]44094418Imp'!V$264</f>
        <v>0.40878925246000003</v>
      </c>
      <c r="X12" s="29">
        <f>1/$A$1*'[1]44094418Imp'!W$264</f>
        <v>0.45723150977407423</v>
      </c>
      <c r="Y12" s="29">
        <f>1/$A$1*'[1]44094418Imp'!X$264</f>
        <v>0.42885564426924233</v>
      </c>
      <c r="Z12" s="29">
        <f>1/$A$1*'[1]44094418Imp'!Y$264</f>
        <v>0.34846540962797379</v>
      </c>
      <c r="AA12" s="29">
        <f>1/$A$1*'[1]44094418Imp'!Z$264</f>
        <v>0.37510295698909091</v>
      </c>
      <c r="AB12" s="29">
        <f>1/$A$1*'[1]44094418Imp'!AA$264</f>
        <v>0.37510295698909091</v>
      </c>
      <c r="AC12" s="13"/>
      <c r="AD12" s="27">
        <f>1/1000*'[1]44094418Imp'!$AB$264</f>
        <v>4.4764255290818997E-2</v>
      </c>
      <c r="AE12" s="29">
        <f>1/1000*'[1]44094418Imp'!$AC$264</f>
        <v>7.051021453479997E-2</v>
      </c>
      <c r="AF12" s="29">
        <f>1/1000*'[1]44094418Imp'!AD$264</f>
        <v>5.7368581814399987E-2</v>
      </c>
      <c r="AG12" s="29">
        <f>1/1000*'[1]44094418Imp'!AE$264</f>
        <v>7.0734981228800023E-2</v>
      </c>
      <c r="AH12" s="29">
        <f>1/1000*'[1]44094418Imp'!AF$264</f>
        <v>9.6320962378899977E-2</v>
      </c>
      <c r="AI12" s="29">
        <f>1/1000*'[1]44094418Imp'!AG$264</f>
        <v>0.12925685808750001</v>
      </c>
      <c r="AJ12" s="29">
        <f>1/1000*'[1]44094418Imp'!AH$264</f>
        <v>0.14249981941840004</v>
      </c>
      <c r="AK12" s="29">
        <f>1/1000*'[1]44094418Imp'!AI$264</f>
        <v>0.23207917761850005</v>
      </c>
      <c r="AL12" s="29">
        <f>1/1000*'[1]44094418Imp'!AJ$264</f>
        <v>0.27374569311600011</v>
      </c>
      <c r="AM12" s="29">
        <f>1/1000*'[1]44094418Imp'!AK$264</f>
        <v>0.2013149403144</v>
      </c>
      <c r="AN12" s="29">
        <f>1/1000*'[1]44094418Imp'!AL$264</f>
        <v>0.18550372947300006</v>
      </c>
      <c r="AO12" s="29">
        <f>1/1000*'[1]44094418Imp'!AM$264</f>
        <v>0.24916618343999999</v>
      </c>
      <c r="AP12" s="29">
        <f>1/1000*'[1]44094418Imp'!AN$264</f>
        <v>0.22739809975519998</v>
      </c>
      <c r="AQ12" s="29">
        <f>1/1000*'[1]44094418Imp'!AO$264</f>
        <v>0.22972982934239999</v>
      </c>
      <c r="AR12" s="29">
        <f>1/1000*'[1]44094418Imp'!AP$264</f>
        <v>0.32054454521000003</v>
      </c>
      <c r="AS12" s="29">
        <f>1/1000*'[1]44094418Imp'!AQ$264</f>
        <v>0.27500623414250003</v>
      </c>
      <c r="AT12" s="29">
        <f>1/1000*'[1]44094418Imp'!AR$264</f>
        <v>0.32343676555010004</v>
      </c>
      <c r="AU12" s="29">
        <f>1/1000*'[1]44094418Imp'!AS$264</f>
        <v>0.37779217953620003</v>
      </c>
      <c r="AV12" s="29">
        <f>1/1000*'[1]44094418Imp'!AT$264</f>
        <v>0.39215046422400007</v>
      </c>
      <c r="AW12" s="29">
        <f>1/1000*'[1]44094418Imp'!AU$264</f>
        <v>0.37471868176000012</v>
      </c>
      <c r="AX12" s="29">
        <f>1/1000*'[1]44094418Imp'!AV$264</f>
        <v>0.41140820018480007</v>
      </c>
      <c r="AY12" s="29">
        <f>1/1000*'[1]44094418Imp'!AW$264</f>
        <v>0.50592280433150005</v>
      </c>
      <c r="AZ12" s="29">
        <f>1/1000*'[1]44094418Imp'!AX$264</f>
        <v>0.51288558188400002</v>
      </c>
      <c r="BA12" s="29">
        <f>1/1000*'[1]44094418Imp'!AY$264</f>
        <v>0.4439342622714999</v>
      </c>
      <c r="BB12" s="29">
        <f>1/1000*'[1]44094418Imp'!AZ$264</f>
        <v>0.41292687215470014</v>
      </c>
      <c r="BC12" s="203">
        <f>1/1000*'[1]44094418Imp'!BA$264</f>
        <v>0</v>
      </c>
      <c r="BD12" s="166"/>
    </row>
    <row r="13" spans="1:56">
      <c r="B13" s="5" t="s">
        <v>33</v>
      </c>
      <c r="C13" s="35">
        <f>1/$A$1*'[1]44094418Imp'!$B$69</f>
        <v>1.0892080700000001E-2</v>
      </c>
      <c r="D13" s="10">
        <f>1/$A$1*'[1]44094418Imp'!$C$69</f>
        <v>1.6312462E-2</v>
      </c>
      <c r="E13" s="10">
        <f>1/$A$1*'[1]44094418Imp'!D$69</f>
        <v>1.4659022300000001E-2</v>
      </c>
      <c r="F13" s="10">
        <f>1/$A$1*'[1]44094418Imp'!E$69</f>
        <v>1.38238079E-2</v>
      </c>
      <c r="G13" s="10">
        <f>1/$A$1*'[1]44094418Imp'!F$69</f>
        <v>1.91836334E-2</v>
      </c>
      <c r="H13" s="10">
        <f>1/$A$1*'[1]44094418Imp'!G$69</f>
        <v>2.04862034E-2</v>
      </c>
      <c r="I13" s="10">
        <f>1/$A$1*'[1]44094418Imp'!H$69</f>
        <v>2.10628E-2</v>
      </c>
      <c r="J13" s="10">
        <f>1/$A$1*'[1]44094418Imp'!I$69</f>
        <v>3.3328461500000003E-2</v>
      </c>
      <c r="K13" s="10">
        <f>1/$A$1*'[1]44094418Imp'!J$69</f>
        <v>4.0061125000000003E-2</v>
      </c>
      <c r="L13" s="10">
        <f>1/$A$1*'[1]44094418Imp'!K$69</f>
        <v>2.6691180373809523E-2</v>
      </c>
      <c r="M13" s="10">
        <f>1/$A$1*'[1]44094418Imp'!L$69</f>
        <v>2.2233069125000001E-2</v>
      </c>
      <c r="N13" s="10">
        <f>1/$A$1*'[1]44094418Imp'!M$69</f>
        <v>3.37313635E-2</v>
      </c>
      <c r="O13" s="10">
        <f>1/$A$1*'[1]44094418Imp'!N$69</f>
        <v>3.6410508549999998E-2</v>
      </c>
      <c r="P13" s="10">
        <f>1/$A$1*'[1]44094418Imp'!O$69</f>
        <v>6.3451777162004661E-2</v>
      </c>
      <c r="Q13" s="10">
        <f>1/$A$1*'[1]44094418Imp'!P$69</f>
        <v>8.3973300370634926E-2</v>
      </c>
      <c r="R13" s="10">
        <f>1/$A$1*'[1]44094418Imp'!Q$69</f>
        <v>5.5359682515643133E-2</v>
      </c>
      <c r="S13" s="10">
        <f>1/$A$1*'[1]44094418Imp'!R$69</f>
        <v>4.5052493953766232E-2</v>
      </c>
      <c r="T13" s="10">
        <f>1/$A$1*'[1]44094418Imp'!S$69</f>
        <v>6.075246967499999E-2</v>
      </c>
      <c r="U13" s="10">
        <f>1/$A$1*'[1]44094418Imp'!T$69</f>
        <v>5.2664265826666667E-2</v>
      </c>
      <c r="V13" s="10">
        <f>1/$A$1*'[1]44094418Imp'!U$69</f>
        <v>5.6460529100000004E-2</v>
      </c>
      <c r="W13" s="10">
        <f>1/$A$1*'[1]44094418Imp'!V$69</f>
        <v>4.9002253299999993E-2</v>
      </c>
      <c r="X13" s="10">
        <f>1/$A$1*'[1]44094418Imp'!W$69</f>
        <v>5.3115462820000008E-2</v>
      </c>
      <c r="Y13" s="10">
        <f>1/$A$1*'[1]44094418Imp'!X$69</f>
        <v>5.7410304319999994E-2</v>
      </c>
      <c r="Z13" s="10">
        <f>1/$A$1*'[1]44094418Imp'!Y$69</f>
        <v>5.1243732960000003E-2</v>
      </c>
      <c r="AA13" s="10">
        <f>1/$A$1*'[1]44094418Imp'!Z$69</f>
        <v>5.0298148879999997E-2</v>
      </c>
      <c r="AB13" s="10">
        <f>1/$A$1*'[1]44094418Imp'!AA$69</f>
        <v>5.0298148879999997E-2</v>
      </c>
      <c r="AC13" s="4"/>
      <c r="AD13" s="35">
        <f>1/1000*'[1]44094418Imp'!$AB$69</f>
        <v>9.8245786201080001E-3</v>
      </c>
      <c r="AE13" s="10">
        <f>1/1000*'[1]44094418Imp'!$AC$69</f>
        <v>2.1341929473599999E-2</v>
      </c>
      <c r="AF13" s="10">
        <f>1/1000*'[1]44094418Imp'!AD$69</f>
        <v>1.61069475744E-2</v>
      </c>
      <c r="AG13" s="10">
        <f>1/1000*'[1]44094418Imp'!AE$69</f>
        <v>1.7404289134399998E-2</v>
      </c>
      <c r="AH13" s="10">
        <f>1/1000*'[1]44094418Imp'!AF$69</f>
        <v>2.11791041308E-2</v>
      </c>
      <c r="AI13" s="10">
        <f>1/1000*'[1]44094418Imp'!AG$69</f>
        <v>2.4271316097600002E-2</v>
      </c>
      <c r="AJ13" s="10">
        <f>1/1000*'[1]44094418Imp'!AH$69</f>
        <v>2.5626074030000001E-2</v>
      </c>
      <c r="AK13" s="10">
        <f>1/1000*'[1]44094418Imp'!AI$69</f>
        <v>5.0763765412500002E-2</v>
      </c>
      <c r="AL13" s="10">
        <f>1/1000*'[1]44094418Imp'!AJ$69</f>
        <v>6.2915990951200013E-2</v>
      </c>
      <c r="AM13" s="10">
        <f>1/1000*'[1]44094418Imp'!AK$69</f>
        <v>4.5667919519199997E-2</v>
      </c>
      <c r="AN13" s="10">
        <f>1/1000*'[1]44094418Imp'!AL$69</f>
        <v>3.2960013417900003E-2</v>
      </c>
      <c r="AO13" s="10">
        <f>1/1000*'[1]44094418Imp'!AM$69</f>
        <v>4.1486658528000001E-2</v>
      </c>
      <c r="AP13" s="10">
        <f>1/1000*'[1]44094418Imp'!AN$69</f>
        <v>3.9960580651199999E-2</v>
      </c>
      <c r="AQ13" s="10">
        <f>1/1000*'[1]44094418Imp'!AO$69</f>
        <v>4.3255437405300003E-2</v>
      </c>
      <c r="AR13" s="10">
        <f>1/1000*'[1]44094418Imp'!AP$69</f>
        <v>6.0097928412000005E-2</v>
      </c>
      <c r="AS13" s="10">
        <f>1/1000*'[1]44094418Imp'!AQ$69</f>
        <v>4.8054502012999996E-2</v>
      </c>
      <c r="AT13" s="10">
        <f>1/1000*'[1]44094418Imp'!AR$69</f>
        <v>4.4160750678900004E-2</v>
      </c>
      <c r="AU13" s="10">
        <f>1/1000*'[1]44094418Imp'!AS$69</f>
        <v>5.8950668533899991E-2</v>
      </c>
      <c r="AV13" s="10">
        <f>1/1000*'[1]44094418Imp'!AT$69</f>
        <v>5.7733920763000005E-2</v>
      </c>
      <c r="AW13" s="10">
        <f>1/1000*'[1]44094418Imp'!AU$69</f>
        <v>5.2349681728500005E-2</v>
      </c>
      <c r="AX13" s="10">
        <f>1/1000*'[1]44094418Imp'!AV$69</f>
        <v>4.2824346976400009E-2</v>
      </c>
      <c r="AY13" s="10">
        <f>1/1000*'[1]44094418Imp'!AW$69</f>
        <v>5.4863367899900005E-2</v>
      </c>
      <c r="AZ13" s="10">
        <f>1/1000*'[1]44094418Imp'!AX$69</f>
        <v>6.0181793099999992E-2</v>
      </c>
      <c r="BA13" s="10">
        <f>1/1000*'[1]44094418Imp'!AY$69</f>
        <v>5.5061488234500001E-2</v>
      </c>
      <c r="BB13" s="10">
        <f>1/1000*'[1]44094418Imp'!AZ$69</f>
        <v>4.2529845404000004E-2</v>
      </c>
      <c r="BC13" s="176">
        <f>1/1000*'[1]44094418Imp'!BA$69</f>
        <v>0</v>
      </c>
      <c r="BD13" s="166"/>
    </row>
    <row r="14" spans="1:56">
      <c r="B14" s="5" t="s">
        <v>45</v>
      </c>
      <c r="C14" s="35">
        <f>1/$A$1*'[1]44094418Imp'!$B$79</f>
        <v>2.2474689999999999E-2</v>
      </c>
      <c r="D14" s="10">
        <f>1/$A$1*'[1]44094418Imp'!$C$79</f>
        <v>1.9010795999999996E-2</v>
      </c>
      <c r="E14" s="10">
        <f>1/$A$1*'[1]44094418Imp'!D$79</f>
        <v>1.553734E-2</v>
      </c>
      <c r="F14" s="10">
        <f>1/$A$1*'[1]44094418Imp'!E$79</f>
        <v>2.4535644000000002E-2</v>
      </c>
      <c r="G14" s="10">
        <f>1/$A$1*'[1]44094418Imp'!F$79</f>
        <v>2.4024466500000004E-2</v>
      </c>
      <c r="H14" s="10">
        <f>1/$A$1*'[1]44094418Imp'!G$79</f>
        <v>2.3696097999999999E-2</v>
      </c>
      <c r="I14" s="10">
        <f>1/$A$1*'[1]44094418Imp'!H$79</f>
        <v>2.8276472E-2</v>
      </c>
      <c r="J14" s="10">
        <f>1/$A$1*'[1]44094418Imp'!I$79</f>
        <v>3.210739E-2</v>
      </c>
      <c r="K14" s="10">
        <f>1/$A$1*'[1]44094418Imp'!J$79</f>
        <v>3.51289173E-2</v>
      </c>
      <c r="L14" s="10">
        <f>1/$A$1*'[1]44094418Imp'!K$79</f>
        <v>2.9233954242857144E-2</v>
      </c>
      <c r="M14" s="10">
        <f>1/$A$1*'[1]44094418Imp'!L$79</f>
        <v>3.0115961899999998E-2</v>
      </c>
      <c r="N14" s="10">
        <f>1/$A$1*'[1]44094418Imp'!M$79</f>
        <v>3.9645701000000005E-2</v>
      </c>
      <c r="O14" s="10">
        <f>1/$A$1*'[1]44094418Imp'!N$79</f>
        <v>3.6038912000000006E-2</v>
      </c>
      <c r="P14" s="10">
        <f>1/$A$1*'[1]44094418Imp'!O$79</f>
        <v>4.6717078636363638E-2</v>
      </c>
      <c r="Q14" s="10">
        <f>1/$A$1*'[1]44094418Imp'!P$79</f>
        <v>5.699209422222222E-2</v>
      </c>
      <c r="R14" s="10">
        <f>1/$A$1*'[1]44094418Imp'!Q$79</f>
        <v>5.9472816319999997E-2</v>
      </c>
      <c r="S14" s="10">
        <f>1/$A$1*'[1]44094418Imp'!R$79</f>
        <v>6.9708533999999989E-2</v>
      </c>
      <c r="T14" s="10">
        <f>1/$A$1*'[1]44094418Imp'!S$79</f>
        <v>7.215075E-2</v>
      </c>
      <c r="U14" s="10">
        <f>1/$A$1*'[1]44094418Imp'!T$79</f>
        <v>7.5602192921052636E-2</v>
      </c>
      <c r="V14" s="10">
        <f>1/$A$1*'[1]44094418Imp'!U$79</f>
        <v>7.3258894249999998E-2</v>
      </c>
      <c r="W14" s="10">
        <f>1/$A$1*'[1]44094418Imp'!V$79</f>
        <v>9.9040679359999995E-2</v>
      </c>
      <c r="X14" s="10">
        <f>1/$A$1*'[1]44094418Imp'!W$79</f>
        <v>0.1169221984</v>
      </c>
      <c r="Y14" s="10">
        <f>1/$A$1*'[1]44094418Imp'!X$79</f>
        <v>0.10244744789999999</v>
      </c>
      <c r="Z14" s="10">
        <f>1/$A$1*'[1]44094418Imp'!Y$79</f>
        <v>0.10540680009999998</v>
      </c>
      <c r="AA14" s="10">
        <f>1/$A$1*'[1]44094418Imp'!Z$79</f>
        <v>9.7223934640000009E-2</v>
      </c>
      <c r="AB14" s="10">
        <f>1/$A$1*'[1]44094418Imp'!AA$79</f>
        <v>9.7223934640000009E-2</v>
      </c>
      <c r="AC14" s="4"/>
      <c r="AD14" s="35">
        <f>1/1000*'[1]44094418Imp'!$AB$79</f>
        <v>6.4759476467939996E-3</v>
      </c>
      <c r="AE14" s="10">
        <f>1/1000*'[1]44094418Imp'!$AC$79</f>
        <v>6.1260678948000004E-3</v>
      </c>
      <c r="AF14" s="10">
        <f>1/1000*'[1]44094418Imp'!AD$79</f>
        <v>5.8003066176000005E-3</v>
      </c>
      <c r="AG14" s="10">
        <f>1/1000*'[1]44094418Imp'!AE$79</f>
        <v>9.8283305232000004E-3</v>
      </c>
      <c r="AH14" s="10">
        <f>1/1000*'[1]44094418Imp'!AF$79</f>
        <v>1.2455558796800001E-2</v>
      </c>
      <c r="AI14" s="10">
        <f>1/1000*'[1]44094418Imp'!AG$79</f>
        <v>1.6129134450000002E-2</v>
      </c>
      <c r="AJ14" s="10">
        <f>1/1000*'[1]44094418Imp'!AH$79</f>
        <v>1.8078651129600005E-2</v>
      </c>
      <c r="AK14" s="10">
        <f>1/1000*'[1]44094418Imp'!AI$79</f>
        <v>3.1061195647000002E-2</v>
      </c>
      <c r="AL14" s="10">
        <f>1/1000*'[1]44094418Imp'!AJ$79</f>
        <v>4.0034983325200002E-2</v>
      </c>
      <c r="AM14" s="10">
        <f>1/1000*'[1]44094418Imp'!AK$79</f>
        <v>3.1687193326799999E-2</v>
      </c>
      <c r="AN14" s="10">
        <f>1/1000*'[1]44094418Imp'!AL$79</f>
        <v>3.3518867555700008E-2</v>
      </c>
      <c r="AO14" s="10">
        <f>1/1000*'[1]44094418Imp'!AM$79</f>
        <v>4.6336738704000006E-2</v>
      </c>
      <c r="AP14" s="10">
        <f>1/1000*'[1]44094418Imp'!AN$79</f>
        <v>3.9452046532799996E-2</v>
      </c>
      <c r="AQ14" s="10">
        <f>1/1000*'[1]44094418Imp'!AO$79</f>
        <v>3.5574429491700005E-2</v>
      </c>
      <c r="AR14" s="10">
        <f>1/1000*'[1]44094418Imp'!AP$79</f>
        <v>6.1068923748000006E-2</v>
      </c>
      <c r="AS14" s="10">
        <f>1/1000*'[1]44094418Imp'!AQ$79</f>
        <v>5.0904991689999998E-2</v>
      </c>
      <c r="AT14" s="10">
        <f>1/1000*'[1]44094418Imp'!AR$79</f>
        <v>5.4487640642899994E-2</v>
      </c>
      <c r="AU14" s="10">
        <f>1/1000*'[1]44094418Imp'!AS$79</f>
        <v>6.1535039165599999E-2</v>
      </c>
      <c r="AV14" s="10">
        <f>1/1000*'[1]44094418Imp'!AT$79</f>
        <v>6.5930600480000018E-2</v>
      </c>
      <c r="AW14" s="10">
        <f>1/1000*'[1]44094418Imp'!AU$79</f>
        <v>6.6599093063000006E-2</v>
      </c>
      <c r="AX14" s="10">
        <f>1/1000*'[1]44094418Imp'!AV$79</f>
        <v>9.9453536744200002E-2</v>
      </c>
      <c r="AY14" s="10">
        <f>1/1000*'[1]44094418Imp'!AW$79</f>
        <v>0.12720914464040001</v>
      </c>
      <c r="AZ14" s="10">
        <f>1/1000*'[1]44094418Imp'!AX$79</f>
        <v>0.12119438529899998</v>
      </c>
      <c r="BA14" s="10">
        <f>1/1000*'[1]44094418Imp'!AY$79</f>
        <v>0.12182019116189999</v>
      </c>
      <c r="BB14" s="10">
        <f>1/1000*'[1]44094418Imp'!AZ$79</f>
        <v>0.11585819465530003</v>
      </c>
      <c r="BC14" s="176">
        <f>1/1000*'[1]44094418Imp'!BA$79</f>
        <v>0</v>
      </c>
      <c r="BD14" s="166"/>
    </row>
    <row r="15" spans="1:56">
      <c r="B15" s="5" t="s">
        <v>184</v>
      </c>
      <c r="C15" s="35">
        <f>1/$A$1*'[1]44094418Imp'!$B$84</f>
        <v>1.2382790000000001E-2</v>
      </c>
      <c r="D15" s="10">
        <f>1/$A$1*'[1]44094418Imp'!$C$84</f>
        <v>1.38423651E-2</v>
      </c>
      <c r="E15" s="10">
        <f>1/$A$1*'[1]44094418Imp'!D$84</f>
        <v>1.3129955299999999E-2</v>
      </c>
      <c r="F15" s="10">
        <f>1/$A$1*'[1]44094418Imp'!E$84</f>
        <v>1.2744204199999999E-2</v>
      </c>
      <c r="G15" s="10">
        <f>1/$A$1*'[1]44094418Imp'!F$84</f>
        <v>1.3440741400000001E-2</v>
      </c>
      <c r="H15" s="10">
        <f>1/$A$1*'[1]44094418Imp'!G$84</f>
        <v>1.6313778000000004E-2</v>
      </c>
      <c r="I15" s="10">
        <f>1/$A$1*'[1]44094418Imp'!H$84</f>
        <v>1.9834815500000002E-2</v>
      </c>
      <c r="J15" s="10">
        <f>1/$A$1*'[1]44094418Imp'!I$84</f>
        <v>2.2939072299999998E-2</v>
      </c>
      <c r="K15" s="10">
        <f>1/$A$1*'[1]44094418Imp'!J$84</f>
        <v>1.6349126600000003E-2</v>
      </c>
      <c r="L15" s="10">
        <f>1/$A$1*'[1]44094418Imp'!K$84</f>
        <v>9.0193895479207063E-3</v>
      </c>
      <c r="M15" s="10">
        <f>1/$A$1*'[1]44094418Imp'!L$84</f>
        <v>1.1730212360714289E-2</v>
      </c>
      <c r="N15" s="10">
        <f>1/$A$1*'[1]44094418Imp'!M$84</f>
        <v>1.610197E-2</v>
      </c>
      <c r="O15" s="10">
        <f>1/$A$1*'[1]44094418Imp'!N$84</f>
        <v>1.6511353506944441E-2</v>
      </c>
      <c r="P15" s="10">
        <f>1/$A$1*'[1]44094418Imp'!O$84</f>
        <v>2.2129961373992677E-2</v>
      </c>
      <c r="Q15" s="10">
        <f>1/$A$1*'[1]44094418Imp'!P$84</f>
        <v>1.9017007999999998E-2</v>
      </c>
      <c r="R15" s="10">
        <f>1/$A$1*'[1]44094418Imp'!Q$84</f>
        <v>1.7875970846666665E-2</v>
      </c>
      <c r="S15" s="10">
        <f>1/$A$1*'[1]44094418Imp'!R$84</f>
        <v>2.4301940353075591E-2</v>
      </c>
      <c r="T15" s="10">
        <f>1/$A$1*'[1]44094418Imp'!S$84</f>
        <v>2.1546979616923076E-2</v>
      </c>
      <c r="U15" s="10">
        <f>1/$A$1*'[1]44094418Imp'!T$84</f>
        <v>2.2740438231879698E-2</v>
      </c>
      <c r="V15" s="10">
        <f>1/$A$1*'[1]44094418Imp'!U$84</f>
        <v>1.5619256376300366E-2</v>
      </c>
      <c r="W15" s="10">
        <f>1/$A$1*'[1]44094418Imp'!V$84</f>
        <v>1.3421970759999999E-2</v>
      </c>
      <c r="X15" s="10">
        <f>1/$A$1*'[1]44094418Imp'!W$84</f>
        <v>2.00172721E-2</v>
      </c>
      <c r="Y15" s="10">
        <f>1/$A$1*'[1]44094418Imp'!X$84</f>
        <v>3.4846846439999996E-2</v>
      </c>
      <c r="Z15" s="10">
        <f>1/$A$1*'[1]44094418Imp'!Y$84</f>
        <v>2.1282508143529409E-2</v>
      </c>
      <c r="AA15" s="10">
        <f>1/$A$1*'[1]44094418Imp'!Z$84</f>
        <v>1.8925650799999999E-2</v>
      </c>
      <c r="AB15" s="10">
        <f>1/$A$1*'[1]44094418Imp'!AA$84</f>
        <v>1.8925650799999999E-2</v>
      </c>
      <c r="AC15" s="4"/>
      <c r="AD15" s="35">
        <f>1/1000*'[1]44094418Imp'!$AB$84</f>
        <v>1.0430338518675001E-2</v>
      </c>
      <c r="AE15" s="10">
        <f>1/1000*'[1]44094418Imp'!$AC$84</f>
        <v>1.4563323836399999E-2</v>
      </c>
      <c r="AF15" s="10">
        <f>1/1000*'[1]44094418Imp'!AD$84</f>
        <v>1.08803364768E-2</v>
      </c>
      <c r="AG15" s="10">
        <f>1/1000*'[1]44094418Imp'!AE$84</f>
        <v>1.2906711462400001E-2</v>
      </c>
      <c r="AH15" s="10">
        <f>1/1000*'[1]44094418Imp'!AF$84</f>
        <v>1.6471841970500001E-2</v>
      </c>
      <c r="AI15" s="10">
        <f>1/1000*'[1]44094418Imp'!AG$84</f>
        <v>2.3096100670500001E-2</v>
      </c>
      <c r="AJ15" s="10">
        <f>1/1000*'[1]44094418Imp'!AH$84</f>
        <v>2.5503266305200001E-2</v>
      </c>
      <c r="AK15" s="10">
        <f>1/1000*'[1]44094418Imp'!AI$84</f>
        <v>3.8047257724500003E-2</v>
      </c>
      <c r="AL15" s="10">
        <f>1/1000*'[1]44094418Imp'!AJ$84</f>
        <v>2.7197699728400006E-2</v>
      </c>
      <c r="AM15" s="10">
        <f>1/1000*'[1]44094418Imp'!AK$84</f>
        <v>1.4408521116E-2</v>
      </c>
      <c r="AN15" s="10">
        <f>1/1000*'[1]44094418Imp'!AL$84</f>
        <v>1.6761924105300006E-2</v>
      </c>
      <c r="AO15" s="10">
        <f>1/1000*'[1]44094418Imp'!AM$84</f>
        <v>2.4539796288000001E-2</v>
      </c>
      <c r="AP15" s="10">
        <f>1/1000*'[1]44094418Imp'!AN$84</f>
        <v>2.1129209235199998E-2</v>
      </c>
      <c r="AQ15" s="10">
        <f>1/1000*'[1]44094418Imp'!AO$84</f>
        <v>1.9954402349400002E-2</v>
      </c>
      <c r="AR15" s="10">
        <f>1/1000*'[1]44094418Imp'!AP$84</f>
        <v>2.7688132025000003E-2</v>
      </c>
      <c r="AS15" s="10">
        <f>1/1000*'[1]44094418Imp'!AQ$84</f>
        <v>2.1579659612E-2</v>
      </c>
      <c r="AT15" s="10">
        <f>1/1000*'[1]44094418Imp'!AR$84</f>
        <v>2.5436290809499999E-2</v>
      </c>
      <c r="AU15" s="10">
        <f>1/1000*'[1]44094418Imp'!AS$84</f>
        <v>2.3310069382600003E-2</v>
      </c>
      <c r="AV15" s="10">
        <f>1/1000*'[1]44094418Imp'!AT$84</f>
        <v>2.6852804445E-2</v>
      </c>
      <c r="AW15" s="10">
        <f>1/1000*'[1]44094418Imp'!AU$84</f>
        <v>1.8688702382999998E-2</v>
      </c>
      <c r="AX15" s="10">
        <f>1/1000*'[1]44094418Imp'!AV$84</f>
        <v>1.8689570742600001E-2</v>
      </c>
      <c r="AY15" s="10">
        <f>1/1000*'[1]44094418Imp'!AW$84</f>
        <v>2.4698534620600003E-2</v>
      </c>
      <c r="AZ15" s="10">
        <f>1/1000*'[1]44094418Imp'!AX$84</f>
        <v>2.6343490679999998E-2</v>
      </c>
      <c r="BA15" s="10">
        <f>1/1000*'[1]44094418Imp'!AY$84</f>
        <v>2.5812527600199999E-2</v>
      </c>
      <c r="BB15" s="10">
        <f>1/1000*'[1]44094418Imp'!AZ$84</f>
        <v>2.23974460063E-2</v>
      </c>
      <c r="BC15" s="176">
        <f>1/1000*'[1]44094418Imp'!BA$84</f>
        <v>0</v>
      </c>
      <c r="BD15" s="166"/>
    </row>
    <row r="16" spans="1:56">
      <c r="B16" s="5" t="s">
        <v>27</v>
      </c>
      <c r="C16" s="35">
        <f>1/$A$1*'[1]44094418Imp'!$B$91</f>
        <v>8.8812036E-3</v>
      </c>
      <c r="D16" s="10">
        <f>1/$A$1*'[1]44094418Imp'!$C$91</f>
        <v>7.2948804000000003E-3</v>
      </c>
      <c r="E16" s="10">
        <f>1/$A$1*'[1]44094418Imp'!D$91</f>
        <v>4.2589315999999999E-3</v>
      </c>
      <c r="F16" s="10">
        <f>1/$A$1*'[1]44094418Imp'!E$91</f>
        <v>8.2193118000000003E-3</v>
      </c>
      <c r="G16" s="10">
        <f>1/$A$1*'[1]44094418Imp'!F$91</f>
        <v>1.5783778999999998E-2</v>
      </c>
      <c r="H16" s="10">
        <f>1/$A$1*'[1]44094418Imp'!G$91</f>
        <v>1.46519132E-2</v>
      </c>
      <c r="I16" s="10">
        <f>1/$A$1*'[1]44094418Imp'!H$91</f>
        <v>1.6386742300000003E-2</v>
      </c>
      <c r="J16" s="10">
        <f>1/$A$1*'[1]44094418Imp'!I$91</f>
        <v>2.41869961E-2</v>
      </c>
      <c r="K16" s="10">
        <f>1/$A$1*'[1]44094418Imp'!J$91</f>
        <v>2.9232627999999993E-2</v>
      </c>
      <c r="L16" s="10">
        <f>1/$A$1*'[1]44094418Imp'!K$91</f>
        <v>1.9533201321428571E-2</v>
      </c>
      <c r="M16" s="10">
        <f>1/$A$1*'[1]44094418Imp'!L$91</f>
        <v>1.27868489E-2</v>
      </c>
      <c r="N16" s="10">
        <f>1/$A$1*'[1]44094418Imp'!M$91</f>
        <v>1.6949549394993893E-2</v>
      </c>
      <c r="O16" s="10">
        <f>1/$A$1*'[1]44094418Imp'!N$91</f>
        <v>2.2820983181818182E-2</v>
      </c>
      <c r="P16" s="10">
        <f>1/$A$1*'[1]44094418Imp'!O$91</f>
        <v>2.8520903E-2</v>
      </c>
      <c r="Q16" s="10">
        <f>1/$A$1*'[1]44094418Imp'!P$91</f>
        <v>2.4727333264754597E-2</v>
      </c>
      <c r="R16" s="10">
        <f>1/$A$1*'[1]44094418Imp'!Q$91</f>
        <v>1.5263753913749997E-2</v>
      </c>
      <c r="S16" s="10">
        <f>1/$A$1*'[1]44094418Imp'!R$91</f>
        <v>1.7043931095840334E-2</v>
      </c>
      <c r="T16" s="10">
        <f>1/$A$1*'[1]44094418Imp'!S$91</f>
        <v>2.0155438766666665E-2</v>
      </c>
      <c r="U16" s="10">
        <f>1/$A$1*'[1]44094418Imp'!T$91</f>
        <v>1.3681098524285715E-2</v>
      </c>
      <c r="V16" s="10">
        <f>1/$A$1*'[1]44094418Imp'!U$91</f>
        <v>1.5754566276346152E-2</v>
      </c>
      <c r="W16" s="10">
        <f>1/$A$1*'[1]44094418Imp'!V$91</f>
        <v>1.3515692959999999E-2</v>
      </c>
      <c r="X16" s="10">
        <f>1/$A$1*'[1]44094418Imp'!W$91</f>
        <v>1.9970109880000003E-2</v>
      </c>
      <c r="Y16" s="10">
        <f>1/$A$1*'[1]44094418Imp'!X$91</f>
        <v>2.4860933579999994E-2</v>
      </c>
      <c r="Z16" s="10">
        <f>1/$A$1*'[1]44094418Imp'!Y$91</f>
        <v>1.3602899996470588E-2</v>
      </c>
      <c r="AA16" s="10">
        <f>1/$A$1*'[1]44094418Imp'!Z$91</f>
        <v>1.28277702E-2</v>
      </c>
      <c r="AB16" s="10">
        <f>1/$A$1*'[1]44094418Imp'!AA$91</f>
        <v>1.28277702E-2</v>
      </c>
      <c r="AC16" s="4"/>
      <c r="AD16" s="35">
        <f>1/1000*'[1]44094418Imp'!$AB$91</f>
        <v>3.7914221288699998E-3</v>
      </c>
      <c r="AE16" s="10">
        <f>1/1000*'[1]44094418Imp'!$AC$91</f>
        <v>4.6752979931999989E-3</v>
      </c>
      <c r="AF16" s="10">
        <f>1/1000*'[1]44094418Imp'!AD$91</f>
        <v>3.0013864080000001E-3</v>
      </c>
      <c r="AG16" s="10">
        <f>1/1000*'[1]44094418Imp'!AE$91</f>
        <v>6.9682836271999999E-3</v>
      </c>
      <c r="AH16" s="10">
        <f>1/1000*'[1]44094418Imp'!AF$91</f>
        <v>1.27959905927E-2</v>
      </c>
      <c r="AI16" s="10">
        <f>1/1000*'[1]44094418Imp'!AG$91</f>
        <v>1.3507803309000001E-2</v>
      </c>
      <c r="AJ16" s="10">
        <f>1/1000*'[1]44094418Imp'!AH$91</f>
        <v>1.4589565993200002E-2</v>
      </c>
      <c r="AK16" s="10">
        <f>1/1000*'[1]44094418Imp'!AI$91</f>
        <v>2.7276743544000004E-2</v>
      </c>
      <c r="AL16" s="10">
        <f>1/1000*'[1]44094418Imp'!AJ$91</f>
        <v>2.5096526614800004E-2</v>
      </c>
      <c r="AM16" s="10">
        <f>1/1000*'[1]44094418Imp'!AK$91</f>
        <v>1.14872826816E-2</v>
      </c>
      <c r="AN16" s="10">
        <f>1/1000*'[1]44094418Imp'!AL$91</f>
        <v>1.0940204028600001E-2</v>
      </c>
      <c r="AO16" s="10">
        <f>1/1000*'[1]44094418Imp'!AM$91</f>
        <v>1.9659913392E-2</v>
      </c>
      <c r="AP16" s="10">
        <f>1/1000*'[1]44094418Imp'!AN$91</f>
        <v>1.93669737008E-2</v>
      </c>
      <c r="AQ16" s="10">
        <f>1/1000*'[1]44094418Imp'!AO$91</f>
        <v>2.1473936011500001E-2</v>
      </c>
      <c r="AR16" s="10">
        <f>1/1000*'[1]44094418Imp'!AP$91</f>
        <v>2.07766918135E-2</v>
      </c>
      <c r="AS16" s="10">
        <f>1/1000*'[1]44094418Imp'!AQ$91</f>
        <v>1.4515099210499999E-2</v>
      </c>
      <c r="AT16" s="10">
        <f>1/1000*'[1]44094418Imp'!AR$91</f>
        <v>1.7041065318299999E-2</v>
      </c>
      <c r="AU16" s="10">
        <f>1/1000*'[1]44094418Imp'!AS$91</f>
        <v>1.9134723036000001E-2</v>
      </c>
      <c r="AV16" s="10">
        <f>1/1000*'[1]44094418Imp'!AT$91</f>
        <v>1.0094449875000001E-2</v>
      </c>
      <c r="AW16" s="10">
        <f>1/1000*'[1]44094418Imp'!AU$91</f>
        <v>1.0101192525E-2</v>
      </c>
      <c r="AX16" s="10">
        <f>1/1000*'[1]44094418Imp'!AV$91</f>
        <v>9.8014717684000007E-3</v>
      </c>
      <c r="AY16" s="10">
        <f>1/1000*'[1]44094418Imp'!AW$91</f>
        <v>1.5680074570100004E-2</v>
      </c>
      <c r="AZ16" s="10">
        <f>1/1000*'[1]44094418Imp'!AX$91</f>
        <v>2.0953277396999998E-2</v>
      </c>
      <c r="BA16" s="10">
        <f>1/1000*'[1]44094418Imp'!AY$91</f>
        <v>2.1743241033799997E-2</v>
      </c>
      <c r="BB16" s="10">
        <f>1/1000*'[1]44094418Imp'!AZ$91</f>
        <v>2.1958970130950002E-2</v>
      </c>
      <c r="BC16" s="176">
        <f>1/1000*'[1]44094418Imp'!BA$91</f>
        <v>0</v>
      </c>
      <c r="BD16" s="166"/>
    </row>
    <row r="17" spans="2:56">
      <c r="B17" s="5" t="s">
        <v>46</v>
      </c>
      <c r="C17" s="35">
        <f>1/$A$1*'[1]44094418Imp'!$B$126</f>
        <v>1.4281933300000002E-2</v>
      </c>
      <c r="D17" s="10">
        <f>1/$A$1*'[1]44094418Imp'!$C$126</f>
        <v>3.07543266E-2</v>
      </c>
      <c r="E17" s="10">
        <f>1/$A$1*'[1]44094418Imp'!D$126</f>
        <v>2.8042985999999999E-2</v>
      </c>
      <c r="F17" s="10">
        <f>1/$A$1*'[1]44094418Imp'!E$126</f>
        <v>1.0317062E-2</v>
      </c>
      <c r="G17" s="10">
        <f>1/$A$1*'[1]44094418Imp'!F$126</f>
        <v>1.2065701499999998E-2</v>
      </c>
      <c r="H17" s="10">
        <f>1/$A$1*'[1]44094418Imp'!G$126</f>
        <v>7.9664280000000011E-3</v>
      </c>
      <c r="I17" s="10">
        <f>1/$A$1*'[1]44094418Imp'!H$126</f>
        <v>6.1509249999999998E-3</v>
      </c>
      <c r="J17" s="10">
        <f>1/$A$1*'[1]44094418Imp'!I$126</f>
        <v>1.0486756E-2</v>
      </c>
      <c r="K17" s="10">
        <f>1/$A$1*'[1]44094418Imp'!J$126</f>
        <v>9.8166880000000005E-3</v>
      </c>
      <c r="L17" s="10">
        <f>1/$A$1*'[1]44094418Imp'!K$126</f>
        <v>6.3541069999999995E-3</v>
      </c>
      <c r="M17" s="10">
        <f>1/$A$1*'[1]44094418Imp'!L$126</f>
        <v>8.4473299999999994E-3</v>
      </c>
      <c r="N17" s="10">
        <f>1/$A$1*'[1]44094418Imp'!M$126</f>
        <v>8.9486168461538462E-3</v>
      </c>
      <c r="O17" s="10">
        <f>1/$A$1*'[1]44094418Imp'!N$126</f>
        <v>8.9304169999999995E-3</v>
      </c>
      <c r="P17" s="10">
        <f>1/$A$1*'[1]44094418Imp'!O$126</f>
        <v>1.4001346090909087E-2</v>
      </c>
      <c r="Q17" s="10">
        <f>1/$A$1*'[1]44094418Imp'!P$126</f>
        <v>2.2806535499999999E-2</v>
      </c>
      <c r="R17" s="10">
        <f>1/$A$1*'[1]44094418Imp'!Q$126</f>
        <v>1.8069886261648745E-2</v>
      </c>
      <c r="S17" s="10">
        <f>1/$A$1*'[1]44094418Imp'!R$126</f>
        <v>2.4741957650326794E-2</v>
      </c>
      <c r="T17" s="10">
        <f>1/$A$1*'[1]44094418Imp'!S$126</f>
        <v>2.8072848999999997E-2</v>
      </c>
      <c r="U17" s="10">
        <f>1/$A$1*'[1]44094418Imp'!T$126</f>
        <v>3.069999957142857E-2</v>
      </c>
      <c r="V17" s="10">
        <f>1/$A$1*'[1]44094418Imp'!U$126</f>
        <v>2.5804077000000002E-2</v>
      </c>
      <c r="W17" s="10">
        <f>1/$A$1*'[1]44094418Imp'!V$126</f>
        <v>3.7746632279999998E-2</v>
      </c>
      <c r="X17" s="10">
        <f>1/$A$1*'[1]44094418Imp'!W$126</f>
        <v>3.5333672500000003E-2</v>
      </c>
      <c r="Y17" s="10">
        <f>1/$A$1*'[1]44094418Imp'!X$126</f>
        <v>2.9133077480000002E-2</v>
      </c>
      <c r="Z17" s="10">
        <f>1/$A$1*'[1]44094418Imp'!Y$126</f>
        <v>3.173542092E-2</v>
      </c>
      <c r="AA17" s="10">
        <f>1/$A$1*'[1]44094418Imp'!Z$126</f>
        <v>2.3351780200000002E-2</v>
      </c>
      <c r="AB17" s="10">
        <f>1/$A$1*'[1]44094418Imp'!AA$126</f>
        <v>2.3351780200000002E-2</v>
      </c>
      <c r="AC17" s="4"/>
      <c r="AD17" s="35">
        <f>1/1000*'[1]44094418Imp'!$AB$126</f>
        <v>3.1778226031589996E-3</v>
      </c>
      <c r="AE17" s="10">
        <f>1/1000*'[1]44094418Imp'!$AC$126</f>
        <v>6.4329927015999997E-3</v>
      </c>
      <c r="AF17" s="10">
        <f>1/1000*'[1]44094418Imp'!AD$126</f>
        <v>6.3901851359999999E-3</v>
      </c>
      <c r="AG17" s="10">
        <f>1/1000*'[1]44094418Imp'!AE$126</f>
        <v>3.3755517040000003E-3</v>
      </c>
      <c r="AH17" s="10">
        <f>1/1000*'[1]44094418Imp'!AF$126</f>
        <v>4.8331062794000007E-3</v>
      </c>
      <c r="AI17" s="10">
        <f>1/1000*'[1]44094418Imp'!AG$126</f>
        <v>4.6361050593000004E-3</v>
      </c>
      <c r="AJ17" s="10">
        <f>1/1000*'[1]44094418Imp'!AH$126</f>
        <v>3.6171186684000006E-3</v>
      </c>
      <c r="AK17" s="10">
        <f>1/1000*'[1]44094418Imp'!AI$126</f>
        <v>7.8369493370000001E-3</v>
      </c>
      <c r="AL17" s="10">
        <f>1/1000*'[1]44094418Imp'!AJ$126</f>
        <v>1.2238017903200003E-2</v>
      </c>
      <c r="AM17" s="10">
        <f>1/1000*'[1]44094418Imp'!AK$126</f>
        <v>8.4200365831999992E-3</v>
      </c>
      <c r="AN17" s="10">
        <f>1/1000*'[1]44094418Imp'!AL$126</f>
        <v>1.1248177395600001E-2</v>
      </c>
      <c r="AO17" s="10">
        <f>1/1000*'[1]44094418Imp'!AM$126</f>
        <v>1.6582440815999997E-2</v>
      </c>
      <c r="AP17" s="10">
        <f>1/1000*'[1]44094418Imp'!AN$126</f>
        <v>1.8138987556800001E-2</v>
      </c>
      <c r="AQ17" s="10">
        <f>1/1000*'[1]44094418Imp'!AO$126</f>
        <v>1.4482805658600001E-2</v>
      </c>
      <c r="AR17" s="10">
        <f>1/1000*'[1]44094418Imp'!AP$126</f>
        <v>3.4358070864000008E-2</v>
      </c>
      <c r="AS17" s="10">
        <f>1/1000*'[1]44094418Imp'!AQ$126</f>
        <v>3.15754635385E-2</v>
      </c>
      <c r="AT17" s="10">
        <f>1/1000*'[1]44094418Imp'!AR$126</f>
        <v>4.1210696143899994E-2</v>
      </c>
      <c r="AU17" s="10">
        <f>1/1000*'[1]44094418Imp'!AS$126</f>
        <v>5.3704453574199999E-2</v>
      </c>
      <c r="AV17" s="10">
        <f>1/1000*'[1]44094418Imp'!AT$126</f>
        <v>5.2750309799999999E-2</v>
      </c>
      <c r="AW17" s="10">
        <f>1/1000*'[1]44094418Imp'!AU$126</f>
        <v>4.8756465119500006E-2</v>
      </c>
      <c r="AX17" s="10">
        <f>1/1000*'[1]44094418Imp'!AV$126</f>
        <v>5.3597390055600005E-2</v>
      </c>
      <c r="AY17" s="10">
        <f>1/1000*'[1]44094418Imp'!AW$126</f>
        <v>6.2278558647700002E-2</v>
      </c>
      <c r="AZ17" s="10">
        <f>1/1000*'[1]44094418Imp'!AX$126</f>
        <v>6.3898114409999998E-2</v>
      </c>
      <c r="BA17" s="10">
        <f>1/1000*'[1]44094418Imp'!AY$126</f>
        <v>4.7214305988299995E-2</v>
      </c>
      <c r="BB17" s="10">
        <f>1/1000*'[1]44094418Imp'!AZ$126</f>
        <v>3.5864044096750008E-2</v>
      </c>
      <c r="BC17" s="176">
        <f>1/1000*'[1]44094418Imp'!BA$126</f>
        <v>0</v>
      </c>
      <c r="BD17" s="166"/>
    </row>
    <row r="18" spans="2:56">
      <c r="B18" s="5" t="s">
        <v>32</v>
      </c>
      <c r="C18" s="35">
        <f>1/$A$1*'[1]44094418Imp'!$B$188</f>
        <v>3.9153839000000005E-3</v>
      </c>
      <c r="D18" s="10">
        <f>1/$A$1*'[1]44094418Imp'!$C$188</f>
        <v>1.0931105999999998E-2</v>
      </c>
      <c r="E18" s="10">
        <f>1/$A$1*'[1]44094418Imp'!D$188</f>
        <v>1.2476948599999999E-2</v>
      </c>
      <c r="F18" s="10">
        <f>1/$A$1*'[1]44094418Imp'!E$188</f>
        <v>1.69862655E-2</v>
      </c>
      <c r="G18" s="10">
        <f>1/$A$1*'[1]44094418Imp'!F$188</f>
        <v>1.7969223999999999E-2</v>
      </c>
      <c r="H18" s="10">
        <f>1/$A$1*'[1]44094418Imp'!G$188</f>
        <v>2.56764165E-2</v>
      </c>
      <c r="I18" s="10">
        <f>1/$A$1*'[1]44094418Imp'!H$188</f>
        <v>4.3897619999999998E-2</v>
      </c>
      <c r="J18" s="10">
        <f>1/$A$1*'[1]44094418Imp'!I$188</f>
        <v>5.7235168999999995E-2</v>
      </c>
      <c r="K18" s="10">
        <f>1/$A$1*'[1]44094418Imp'!J$188</f>
        <v>8.3020014000000003E-2</v>
      </c>
      <c r="L18" s="10">
        <f>1/$A$1*'[1]44094418Imp'!K$188</f>
        <v>8.428268304347826E-2</v>
      </c>
      <c r="M18" s="10">
        <f>1/$A$1*'[1]44094418Imp'!L$188</f>
        <v>8.5771182000000001E-2</v>
      </c>
      <c r="N18" s="10">
        <f>1/$A$1*'[1]44094418Imp'!M$188</f>
        <v>8.4041512999999984E-2</v>
      </c>
      <c r="O18" s="10">
        <f>1/$A$1*'[1]44094418Imp'!N$188</f>
        <v>8.0276117666666674E-2</v>
      </c>
      <c r="P18" s="10">
        <f>1/$A$1*'[1]44094418Imp'!O$188</f>
        <v>9.6588916057692306E-2</v>
      </c>
      <c r="Q18" s="10">
        <f>1/$A$1*'[1]44094418Imp'!P$188</f>
        <v>9.7299658166666678E-2</v>
      </c>
      <c r="R18" s="10">
        <f>1/$A$1*'[1]44094418Imp'!Q$188</f>
        <v>9.8071250319999984E-2</v>
      </c>
      <c r="S18" s="10">
        <f>1/$A$1*'[1]44094418Imp'!R$188</f>
        <v>0.11599565271717172</v>
      </c>
      <c r="T18" s="10">
        <f>1/$A$1*'[1]44094418Imp'!S$188</f>
        <v>0.13330499739166665</v>
      </c>
      <c r="U18" s="10">
        <f>1/$A$1*'[1]44094418Imp'!T$188</f>
        <v>0.13082311598000002</v>
      </c>
      <c r="V18" s="10">
        <f>1/$A$1*'[1]44094418Imp'!U$188</f>
        <v>0.12381363909999998</v>
      </c>
      <c r="W18" s="10">
        <f>1/$A$1*'[1]44094418Imp'!V$188</f>
        <v>0.12833358957999999</v>
      </c>
      <c r="X18" s="10">
        <f>1/$A$1*'[1]44094418Imp'!W$188</f>
        <v>0.1395267258</v>
      </c>
      <c r="Y18" s="10">
        <f>1/$A$1*'[1]44094418Imp'!X$188</f>
        <v>0.10830066813999997</v>
      </c>
      <c r="Z18" s="10">
        <f>1/$A$1*'[1]44094418Imp'!Y$188</f>
        <v>7.0307947919999988E-2</v>
      </c>
      <c r="AA18" s="10">
        <f>1/$A$1*'[1]44094418Imp'!Z$188</f>
        <v>8.1740069599999993E-2</v>
      </c>
      <c r="AB18" s="10">
        <f>1/$A$1*'[1]44094418Imp'!AA$188</f>
        <v>8.1740069599999993E-2</v>
      </c>
      <c r="AC18" s="4"/>
      <c r="AD18" s="35">
        <f>1/1000*'[1]44094418Imp'!$AB$188</f>
        <v>2.124151038564E-3</v>
      </c>
      <c r="AE18" s="10">
        <f>1/1000*'[1]44094418Imp'!$AC$188</f>
        <v>4.7656371652E-3</v>
      </c>
      <c r="AF18" s="10">
        <f>1/1000*'[1]44094418Imp'!AD$188</f>
        <v>6.3506997168000009E-3</v>
      </c>
      <c r="AG18" s="10">
        <f>1/1000*'[1]44094418Imp'!AE$188</f>
        <v>9.8557157440000015E-3</v>
      </c>
      <c r="AH18" s="10">
        <f>1/1000*'[1]44094418Imp'!AF$188</f>
        <v>1.4390429076100001E-2</v>
      </c>
      <c r="AI18" s="10">
        <f>1/1000*'[1]44094418Imp'!AG$188</f>
        <v>2.0188979853900002E-2</v>
      </c>
      <c r="AJ18" s="10">
        <f>1/1000*'[1]44094418Imp'!AH$188</f>
        <v>2.8713485192800002E-2</v>
      </c>
      <c r="AK18" s="10">
        <f>1/1000*'[1]44094418Imp'!AI$188</f>
        <v>3.9901871774000001E-2</v>
      </c>
      <c r="AL18" s="10">
        <f>1/1000*'[1]44094418Imp'!AJ$188</f>
        <v>7.433974455840002E-2</v>
      </c>
      <c r="AM18" s="10">
        <f>1/1000*'[1]44094418Imp'!AK$188</f>
        <v>6.4800817928000007E-2</v>
      </c>
      <c r="AN18" s="10">
        <f>1/1000*'[1]44094418Imp'!AL$188</f>
        <v>5.8935512752200006E-2</v>
      </c>
      <c r="AO18" s="10">
        <f>1/1000*'[1]44094418Imp'!AM$188</f>
        <v>6.7733861136000009E-2</v>
      </c>
      <c r="AP18" s="10">
        <f>1/1000*'[1]44094418Imp'!AN$188</f>
        <v>6.4156613910399993E-2</v>
      </c>
      <c r="AQ18" s="10">
        <f>1/1000*'[1]44094418Imp'!AO$188</f>
        <v>7.2745057217999995E-2</v>
      </c>
      <c r="AR18" s="10">
        <f>1/1000*'[1]44094418Imp'!AP$188</f>
        <v>8.7436522787500012E-2</v>
      </c>
      <c r="AS18" s="10">
        <f>1/1000*'[1]44094418Imp'!AQ$188</f>
        <v>8.2166486699499997E-2</v>
      </c>
      <c r="AT18" s="10">
        <f>1/1000*'[1]44094418Imp'!AR$188</f>
        <v>9.9274566865599989E-2</v>
      </c>
      <c r="AU18" s="10">
        <f>1/1000*'[1]44094418Imp'!AS$188</f>
        <v>0.1193311441322</v>
      </c>
      <c r="AV18" s="10">
        <f>1/1000*'[1]44094418Imp'!AT$188</f>
        <v>0.11803983395500001</v>
      </c>
      <c r="AW18" s="10">
        <f>1/1000*'[1]44094418Imp'!AU$188</f>
        <v>0.11838590250600001</v>
      </c>
      <c r="AX18" s="10">
        <f>1/1000*'[1]44094418Imp'!AV$188</f>
        <v>0.12173817513360001</v>
      </c>
      <c r="AY18" s="10">
        <f>1/1000*'[1]44094418Imp'!AW$188</f>
        <v>0.14696685184690003</v>
      </c>
      <c r="AZ18" s="10">
        <f>1/1000*'[1]44094418Imp'!AX$188</f>
        <v>0.13918261687199998</v>
      </c>
      <c r="BA18" s="10">
        <f>1/1000*'[1]44094418Imp'!AY$188</f>
        <v>0.10279488850729999</v>
      </c>
      <c r="BB18" s="10">
        <f>1/1000*'[1]44094418Imp'!AZ$188</f>
        <v>0.10191331423410001</v>
      </c>
      <c r="BC18" s="176">
        <f>1/1000*'[1]44094418Imp'!BA$188</f>
        <v>0</v>
      </c>
      <c r="BD18" s="166"/>
    </row>
    <row r="19" spans="2:56">
      <c r="B19" s="5" t="s">
        <v>16</v>
      </c>
      <c r="C19" s="20">
        <f t="shared" ref="C19:AB19" si="4">SUM(C12:C12)-SUM(C13:C18)</f>
        <v>2.173888110000001E-2</v>
      </c>
      <c r="D19" s="16">
        <f t="shared" si="4"/>
        <v>2.9883678699999999E-2</v>
      </c>
      <c r="E19" s="16">
        <f t="shared" si="4"/>
        <v>2.0451121200000005E-2</v>
      </c>
      <c r="F19" s="16">
        <f t="shared" si="4"/>
        <v>2.2140118400000006E-2</v>
      </c>
      <c r="G19" s="16">
        <f t="shared" si="4"/>
        <v>2.1845992900000027E-2</v>
      </c>
      <c r="H19" s="16">
        <f t="shared" si="4"/>
        <v>3.6344680400000023E-2</v>
      </c>
      <c r="I19" s="16">
        <f t="shared" si="4"/>
        <v>3.0884876499999991E-2</v>
      </c>
      <c r="J19" s="16">
        <f t="shared" si="4"/>
        <v>3.0591128400000001E-2</v>
      </c>
      <c r="K19" s="16">
        <f t="shared" si="4"/>
        <v>2.9741897699999992E-2</v>
      </c>
      <c r="L19" s="16">
        <f t="shared" si="4"/>
        <v>2.5630244097510857E-2</v>
      </c>
      <c r="M19" s="16">
        <f t="shared" si="4"/>
        <v>2.5234662162427923E-2</v>
      </c>
      <c r="N19" s="16">
        <f t="shared" si="4"/>
        <v>3.5272772091137577E-2</v>
      </c>
      <c r="O19" s="16">
        <f t="shared" si="4"/>
        <v>2.8852865088293655E-2</v>
      </c>
      <c r="P19" s="16">
        <f t="shared" si="4"/>
        <v>2.4811079606458231E-2</v>
      </c>
      <c r="Q19" s="16">
        <f t="shared" si="4"/>
        <v>3.232037705421964E-2</v>
      </c>
      <c r="R19" s="16">
        <f t="shared" si="4"/>
        <v>3.3891866371625889E-2</v>
      </c>
      <c r="S19" s="16">
        <f t="shared" si="4"/>
        <v>5.656561394914017E-2</v>
      </c>
      <c r="T19" s="16">
        <f t="shared" si="4"/>
        <v>4.7016440420200367E-2</v>
      </c>
      <c r="U19" s="16">
        <f t="shared" si="4"/>
        <v>7.381531752476822E-2</v>
      </c>
      <c r="V19" s="16">
        <f t="shared" si="4"/>
        <v>6.4103176033778242E-2</v>
      </c>
      <c r="W19" s="16">
        <f t="shared" si="4"/>
        <v>6.7728434220000078E-2</v>
      </c>
      <c r="X19" s="16">
        <f t="shared" si="4"/>
        <v>7.2346068274074193E-2</v>
      </c>
      <c r="Y19" s="16">
        <f t="shared" si="4"/>
        <v>7.1856366409242367E-2</v>
      </c>
      <c r="Z19" s="16">
        <f t="shared" si="4"/>
        <v>5.4886099587973802E-2</v>
      </c>
      <c r="AA19" s="16">
        <f t="shared" si="4"/>
        <v>9.0735602669090865E-2</v>
      </c>
      <c r="AB19" s="16">
        <f t="shared" si="4"/>
        <v>9.0735602669090865E-2</v>
      </c>
      <c r="AC19" s="4"/>
      <c r="AD19" s="21">
        <f t="shared" ref="AD19:BC19" si="5">SUM(AD12:AD12)-SUM(AD13:AD18)</f>
        <v>8.9399947346490011E-3</v>
      </c>
      <c r="AE19" s="12">
        <f t="shared" si="5"/>
        <v>1.2604965469999972E-2</v>
      </c>
      <c r="AF19" s="12">
        <f t="shared" si="5"/>
        <v>8.8387198847999851E-3</v>
      </c>
      <c r="AG19" s="12">
        <f t="shared" si="5"/>
        <v>1.0396099033600024E-2</v>
      </c>
      <c r="AH19" s="12">
        <f t="shared" si="5"/>
        <v>1.4194931532599972E-2</v>
      </c>
      <c r="AI19" s="12">
        <f t="shared" si="5"/>
        <v>2.7427418647199997E-2</v>
      </c>
      <c r="AJ19" s="12">
        <f t="shared" si="5"/>
        <v>2.6371658099200029E-2</v>
      </c>
      <c r="AK19" s="12">
        <f t="shared" si="5"/>
        <v>3.7191394179500042E-2</v>
      </c>
      <c r="AL19" s="12">
        <f t="shared" si="5"/>
        <v>3.1922730034800062E-2</v>
      </c>
      <c r="AM19" s="12">
        <f t="shared" si="5"/>
        <v>2.4843169159599998E-2</v>
      </c>
      <c r="AN19" s="12">
        <f t="shared" si="5"/>
        <v>2.1139030217700056E-2</v>
      </c>
      <c r="AO19" s="12">
        <f t="shared" si="5"/>
        <v>3.2826774576000001E-2</v>
      </c>
      <c r="AP19" s="12">
        <f t="shared" si="5"/>
        <v>2.5193688167999995E-2</v>
      </c>
      <c r="AQ19" s="12">
        <f t="shared" si="5"/>
        <v>2.2243761207900004E-2</v>
      </c>
      <c r="AR19" s="12">
        <f t="shared" si="5"/>
        <v>2.9118275560000018E-2</v>
      </c>
      <c r="AS19" s="12">
        <f t="shared" si="5"/>
        <v>2.6210031379000021E-2</v>
      </c>
      <c r="AT19" s="12">
        <f t="shared" si="5"/>
        <v>4.1825755091000061E-2</v>
      </c>
      <c r="AU19" s="12">
        <f t="shared" si="5"/>
        <v>4.1826081711700047E-2</v>
      </c>
      <c r="AV19" s="12">
        <f t="shared" si="5"/>
        <v>6.0748544906000068E-2</v>
      </c>
      <c r="AW19" s="12">
        <f t="shared" si="5"/>
        <v>5.9837644435000115E-2</v>
      </c>
      <c r="AX19" s="12">
        <f t="shared" si="5"/>
        <v>6.5303708764000046E-2</v>
      </c>
      <c r="AY19" s="12">
        <f t="shared" si="5"/>
        <v>7.4226272105899938E-2</v>
      </c>
      <c r="AZ19" s="12">
        <f t="shared" si="5"/>
        <v>8.1131904126000021E-2</v>
      </c>
      <c r="BA19" s="12">
        <f t="shared" si="5"/>
        <v>6.948761974549994E-2</v>
      </c>
      <c r="BB19" s="12">
        <f t="shared" si="5"/>
        <v>7.2405057627300096E-2</v>
      </c>
      <c r="BC19" s="204">
        <f t="shared" si="5"/>
        <v>0</v>
      </c>
      <c r="BD19" s="166"/>
    </row>
    <row r="20" spans="2:56" ht="17.149999999999999" customHeight="1">
      <c r="B20" s="18" t="s">
        <v>21</v>
      </c>
      <c r="C20" s="51">
        <f>1/$A$1*'[1]44094418Imp'!$B$194</f>
        <v>8.2184299999999992E-5</v>
      </c>
      <c r="D20" s="52">
        <f>1/$A$1*'[1]44094418Imp'!$C$194</f>
        <v>2.7878999999999995E-4</v>
      </c>
      <c r="E20" s="52">
        <f>1/$A$1*'[1]44094418Imp'!D$194</f>
        <v>7.7944999999999989E-4</v>
      </c>
      <c r="F20" s="52">
        <f>1/$A$1*'[1]44094418Imp'!E$194</f>
        <v>2.4673459999999992E-3</v>
      </c>
      <c r="G20" s="52">
        <f>1/$A$1*'[1]44094418Imp'!F$194</f>
        <v>5.5249739999999993E-3</v>
      </c>
      <c r="H20" s="52">
        <f>1/$A$1*'[1]44094418Imp'!G$194</f>
        <v>4.9169819999999994E-3</v>
      </c>
      <c r="I20" s="52">
        <f>1/$A$1*'[1]44094418Imp'!H$194</f>
        <v>3.3495699999999996E-3</v>
      </c>
      <c r="J20" s="52">
        <f>1/$A$1*'[1]44094418Imp'!I$194</f>
        <v>2.3113999999999999E-3</v>
      </c>
      <c r="K20" s="52">
        <f>1/$A$1*'[1]44094418Imp'!J$194</f>
        <v>1.16333E-3</v>
      </c>
      <c r="L20" s="52">
        <f>1/$A$1*'[1]44094418Imp'!K$194</f>
        <v>5.2964799999999997E-4</v>
      </c>
      <c r="M20" s="52">
        <f>1/$A$1*'[1]44094418Imp'!L$194</f>
        <v>2.5845009700854703E-3</v>
      </c>
      <c r="N20" s="52">
        <f>1/$A$1*'[1]44094418Imp'!M$194</f>
        <v>2.1803831428571429E-3</v>
      </c>
      <c r="O20" s="52">
        <f>1/$A$1*'[1]44094418Imp'!N$194</f>
        <v>3.2864749999999996E-3</v>
      </c>
      <c r="P20" s="52">
        <f>1/$A$1*'[1]44094418Imp'!O$194</f>
        <v>2.982714E-3</v>
      </c>
      <c r="Q20" s="52">
        <f>1/$A$1*'[1]44094418Imp'!P$194</f>
        <v>6.6296720000000005E-3</v>
      </c>
      <c r="R20" s="52">
        <f>1/$A$1*'[1]44094418Imp'!Q$194</f>
        <v>5.7940680451127819E-3</v>
      </c>
      <c r="S20" s="52">
        <f>1/$A$1*'[1]44094418Imp'!R$194</f>
        <v>7.7222605850175968E-3</v>
      </c>
      <c r="T20" s="52">
        <f>1/$A$1*'[1]44094418Imp'!S$194</f>
        <v>8.4020221696428556E-3</v>
      </c>
      <c r="U20" s="52">
        <f>1/$A$1*'[1]44094418Imp'!T$194</f>
        <v>7.2159230990712069E-3</v>
      </c>
      <c r="V20" s="52">
        <f>1/$A$1*'[1]44094418Imp'!U$194</f>
        <v>5.4150928418803413E-3</v>
      </c>
      <c r="W20" s="52">
        <f>1/$A$1*'[1]44094418Imp'!V$194</f>
        <v>2.2934244199999997E-3</v>
      </c>
      <c r="X20" s="52">
        <f>1/$A$1*'[1]44094418Imp'!W$194</f>
        <v>3.1542814222222221E-3</v>
      </c>
      <c r="Y20" s="52">
        <f>1/$A$1*'[1]44094418Imp'!X$194</f>
        <v>7.826529199999999E-4</v>
      </c>
      <c r="Z20" s="52">
        <f>1/$A$1*'[1]44094418Imp'!Y$194</f>
        <v>0</v>
      </c>
      <c r="AA20" s="52">
        <f>1/$A$1*'[1]44094418Imp'!Z$194</f>
        <v>0</v>
      </c>
      <c r="AB20" s="52">
        <f>1/$A$1*'[1]44094418Imp'!AA$194</f>
        <v>0</v>
      </c>
      <c r="AC20" s="4"/>
      <c r="AD20" s="51">
        <f>1/1000*'[1]44094418Imp'!$AB$194</f>
        <v>1.1969100866999999E-5</v>
      </c>
      <c r="AE20" s="52">
        <f>1/1000*'[1]44094418Imp'!$AC$194</f>
        <v>1.346077844E-4</v>
      </c>
      <c r="AF20" s="52">
        <f>1/1000*'[1]44094418Imp'!AD$194</f>
        <v>1.988889936E-4</v>
      </c>
      <c r="AG20" s="52">
        <f>1/1000*'[1]44094418Imp'!AE$194</f>
        <v>5.8498650560000003E-4</v>
      </c>
      <c r="AH20" s="52">
        <f>1/1000*'[1]44094418Imp'!AF$194</f>
        <v>1.4855735992999998E-3</v>
      </c>
      <c r="AI20" s="52">
        <f>1/1000*'[1]44094418Imp'!AG$194</f>
        <v>1.3037247366E-3</v>
      </c>
      <c r="AJ20" s="52">
        <f>1/1000*'[1]44094418Imp'!AH$194</f>
        <v>1.3050982632000002E-3</v>
      </c>
      <c r="AK20" s="52">
        <f>1/1000*'[1]44094418Imp'!AI$194</f>
        <v>1.327564976E-3</v>
      </c>
      <c r="AL20" s="52">
        <f>1/1000*'[1]44094418Imp'!AJ$194</f>
        <v>6.7904776880000012E-4</v>
      </c>
      <c r="AM20" s="52">
        <f>1/1000*'[1]44094418Imp'!AK$194</f>
        <v>5.8916491480000006E-4</v>
      </c>
      <c r="AN20" s="52">
        <f>1/1000*'[1]44094418Imp'!AL$194</f>
        <v>1.2799964925E-3</v>
      </c>
      <c r="AO20" s="52">
        <f>1/1000*'[1]44094418Imp'!AM$194</f>
        <v>9.00722832E-4</v>
      </c>
      <c r="AP20" s="52">
        <f>1/1000*'[1]44094418Imp'!AN$194</f>
        <v>1.4631906256E-3</v>
      </c>
      <c r="AQ20" s="52">
        <f>1/1000*'[1]44094418Imp'!AO$194</f>
        <v>1.7067439662000001E-3</v>
      </c>
      <c r="AR20" s="52">
        <f>1/1000*'[1]44094418Imp'!AP$194</f>
        <v>3.5412363150000006E-3</v>
      </c>
      <c r="AS20" s="52">
        <f>1/1000*'[1]44094418Imp'!AQ$194</f>
        <v>1.8306517004999998E-3</v>
      </c>
      <c r="AT20" s="52">
        <f>1/1000*'[1]44094418Imp'!AR$194</f>
        <v>3.0325573264999997E-3</v>
      </c>
      <c r="AU20" s="52">
        <f>1/1000*'[1]44094418Imp'!AS$194</f>
        <v>3.3318840840999993E-3</v>
      </c>
      <c r="AV20" s="52">
        <f>1/1000*'[1]44094418Imp'!AT$194</f>
        <v>2.8505974150000004E-3</v>
      </c>
      <c r="AW20" s="52">
        <f>1/1000*'[1]44094418Imp'!AU$194</f>
        <v>2.8784292930000002E-3</v>
      </c>
      <c r="AX20" s="52">
        <f>1/1000*'[1]44094418Imp'!AV$194</f>
        <v>1.8425958978000004E-3</v>
      </c>
      <c r="AY20" s="52">
        <f>1/1000*'[1]44094418Imp'!AW$194</f>
        <v>2.9897839937000005E-3</v>
      </c>
      <c r="AZ20" s="52">
        <f>1/1000*'[1]44094418Imp'!AX$194</f>
        <v>1.0009133550000001E-3</v>
      </c>
      <c r="BA20" s="52">
        <f>1/1000*'[1]44094418Imp'!AY$194</f>
        <v>0</v>
      </c>
      <c r="BB20" s="52">
        <f>1/1000*'[1]44094418Imp'!AZ$194</f>
        <v>0</v>
      </c>
      <c r="BC20" s="187">
        <f>1/1000*'[1]44094418Imp'!BA$194</f>
        <v>0</v>
      </c>
      <c r="BD20" s="166"/>
    </row>
    <row r="21" spans="2:56" ht="17.149999999999999" customHeight="1">
      <c r="B21" s="116" t="s">
        <v>83</v>
      </c>
      <c r="C21" s="117">
        <f>1/$A$1*'[1]44094418Imp'!$B$273</f>
        <v>1.3927199999999996E-4</v>
      </c>
      <c r="D21" s="118">
        <f>1/$A$1*'[1]44094418Imp'!$C$273</f>
        <v>5.107759999999999E-4</v>
      </c>
      <c r="E21" s="118">
        <f>1/$A$1*'[1]44094418Imp'!D$273</f>
        <v>2.4764599999999997E-4</v>
      </c>
      <c r="F21" s="118">
        <f>1/$A$1*'[1]44094418Imp'!E$273</f>
        <v>6.7853549999999992E-4</v>
      </c>
      <c r="G21" s="118">
        <f>1/$A$1*'[1]44094418Imp'!F$273</f>
        <v>8.1228399999999992E-4</v>
      </c>
      <c r="H21" s="118">
        <f>1/$A$1*'[1]44094418Imp'!G$273</f>
        <v>5.42458E-4</v>
      </c>
      <c r="I21" s="118">
        <f>1/$A$1*'[1]44094418Imp'!H$273</f>
        <v>1.2513285999999998E-2</v>
      </c>
      <c r="J21" s="118">
        <f>1/$A$1*'[1]44094418Imp'!I$273</f>
        <v>4.5394999999999995E-4</v>
      </c>
      <c r="K21" s="118">
        <f>1/$A$1*'[1]44094418Imp'!J$273</f>
        <v>1.08143E-3</v>
      </c>
      <c r="L21" s="118">
        <f>1/$A$1*'[1]44094418Imp'!K$273</f>
        <v>1.5635417058823525E-3</v>
      </c>
      <c r="M21" s="118">
        <f>1/$A$1*'[1]44094418Imp'!L$273</f>
        <v>1.2608399999999998E-3</v>
      </c>
      <c r="N21" s="118">
        <f>1/$A$1*'[1]44094418Imp'!M$273</f>
        <v>2.2251735555555555E-3</v>
      </c>
      <c r="O21" s="118">
        <f>1/$A$1*'[1]44094418Imp'!N$273</f>
        <v>9.128721666666667E-4</v>
      </c>
      <c r="P21" s="118">
        <f>1/$A$1*'[1]44094418Imp'!O$273</f>
        <v>1.194167904577606E-2</v>
      </c>
      <c r="Q21" s="118">
        <f>1/$A$1*'[1]44094418Imp'!P$273</f>
        <v>1.7224313411764704E-2</v>
      </c>
      <c r="R21" s="118">
        <f>1/$A$1*'[1]44094418Imp'!Q$273</f>
        <v>2.0153545157635462E-2</v>
      </c>
      <c r="S21" s="118">
        <f>1/$A$1*'[1]44094418Imp'!R$273</f>
        <v>2.1529705929326928E-2</v>
      </c>
      <c r="T21" s="118">
        <f>1/$A$1*'[1]44094418Imp'!S$273</f>
        <v>2.2469664909120873E-2</v>
      </c>
      <c r="U21" s="118">
        <f>1/$A$1*'[1]44094418Imp'!T$273</f>
        <v>2.1688500973570158E-2</v>
      </c>
      <c r="V21" s="118">
        <f>1/$A$1*'[1]44094418Imp'!U$273</f>
        <v>2.5665610292307694E-2</v>
      </c>
      <c r="W21" s="118">
        <f>1/$A$1*'[1]44094418Imp'!V$273</f>
        <v>2.2929685239999997E-2</v>
      </c>
      <c r="X21" s="118">
        <f>1/$A$1*'[1]44094418Imp'!W$273</f>
        <v>1.9496980019999999E-2</v>
      </c>
      <c r="Y21" s="118">
        <f>1/$A$1*'[1]44094418Imp'!X$273</f>
        <v>1.5218853579999999E-2</v>
      </c>
      <c r="Z21" s="118">
        <f>1/$A$1*'[1]44094418Imp'!Y$273</f>
        <v>1.064190499111111E-2</v>
      </c>
      <c r="AA21" s="118">
        <f>1/$A$1*'[1]44094418Imp'!Z$273</f>
        <v>1.371953968E-2</v>
      </c>
      <c r="AB21" s="118">
        <f>1/$A$1*'[1]44094418Imp'!AA$273</f>
        <v>1.371953968E-2</v>
      </c>
      <c r="AC21" s="119"/>
      <c r="AD21" s="117">
        <f>1/1000*'[1]44094418Imp'!$AB$273</f>
        <v>3.0359159309999998E-5</v>
      </c>
      <c r="AE21" s="118">
        <f>1/1000*'[1]44094418Imp'!$AC$273</f>
        <v>1.9215374160000003E-4</v>
      </c>
      <c r="AF21" s="118">
        <f>1/1000*'[1]44094418Imp'!AD$273</f>
        <v>5.6038476800000003E-5</v>
      </c>
      <c r="AG21" s="118">
        <f>1/1000*'[1]44094418Imp'!AE$273</f>
        <v>4.8694657439999999E-4</v>
      </c>
      <c r="AH21" s="118">
        <f>1/1000*'[1]44094418Imp'!AF$273</f>
        <v>4.6974888380000001E-4</v>
      </c>
      <c r="AI21" s="118">
        <f>1/1000*'[1]44094418Imp'!AG$273</f>
        <v>3.9003405870000003E-4</v>
      </c>
      <c r="AJ21" s="118">
        <f>1/1000*'[1]44094418Imp'!AH$273</f>
        <v>8.6399116712000002E-3</v>
      </c>
      <c r="AK21" s="118">
        <f>1/1000*'[1]44094418Imp'!AI$273</f>
        <v>2.9486307500000005E-4</v>
      </c>
      <c r="AL21" s="118">
        <f>1/1000*'[1]44094418Imp'!AJ$273</f>
        <v>1.2856586376000002E-3</v>
      </c>
      <c r="AM21" s="118">
        <f>1/1000*'[1]44094418Imp'!AK$273</f>
        <v>1.718170432E-3</v>
      </c>
      <c r="AN21" s="118">
        <f>1/1000*'[1]44094418Imp'!AL$273</f>
        <v>1.2615056289000002E-3</v>
      </c>
      <c r="AO21" s="118">
        <f>1/1000*'[1]44094418Imp'!AM$273</f>
        <v>1.084406976E-3</v>
      </c>
      <c r="AP21" s="118">
        <f>1/1000*'[1]44094418Imp'!AN$273</f>
        <v>6.2622822239999994E-4</v>
      </c>
      <c r="AQ21" s="118">
        <f>1/1000*'[1]44094418Imp'!AO$273</f>
        <v>8.710297366500001E-3</v>
      </c>
      <c r="AR21" s="118">
        <f>1/1000*'[1]44094418Imp'!AP$273</f>
        <v>1.2674483839500001E-2</v>
      </c>
      <c r="AS21" s="118">
        <f>1/1000*'[1]44094418Imp'!AQ$273</f>
        <v>1.1446651586999999E-2</v>
      </c>
      <c r="AT21" s="118">
        <f>1/1000*'[1]44094418Imp'!AR$273</f>
        <v>1.2209299600600002E-2</v>
      </c>
      <c r="AU21" s="118">
        <f>1/1000*'[1]44094418Imp'!AS$273</f>
        <v>1.4231362988700001E-2</v>
      </c>
      <c r="AV21" s="118">
        <f>1/1000*'[1]44094418Imp'!AT$273</f>
        <v>1.6111005953999998E-2</v>
      </c>
      <c r="AW21" s="118">
        <f>1/1000*'[1]44094418Imp'!AU$273</f>
        <v>1.8146536369500001E-2</v>
      </c>
      <c r="AX21" s="118">
        <f>1/1000*'[1]44094418Imp'!AV$273</f>
        <v>1.6463756465000003E-2</v>
      </c>
      <c r="AY21" s="118">
        <f>1/1000*'[1]44094418Imp'!AW$273</f>
        <v>1.5050621524200001E-2</v>
      </c>
      <c r="AZ21" s="118">
        <f>1/1000*'[1]44094418Imp'!AX$273</f>
        <v>1.747076526E-2</v>
      </c>
      <c r="BA21" s="118">
        <f>1/1000*'[1]44094418Imp'!AY$273</f>
        <v>1.1524096400299999E-2</v>
      </c>
      <c r="BB21" s="118">
        <f>1/1000*'[1]44094418Imp'!AZ$273</f>
        <v>1.1257638461550002E-2</v>
      </c>
      <c r="BC21" s="342">
        <f>1/1000*'[1]44094418Imp'!BA$273</f>
        <v>0</v>
      </c>
      <c r="BD21" s="166"/>
    </row>
    <row r="22" spans="2:56" ht="17.149999999999999" customHeight="1">
      <c r="B22" s="9" t="s">
        <v>74</v>
      </c>
      <c r="C22" s="47">
        <f t="shared" ref="C22:AB22" si="6">C5-SUM(C6,C7,C8,C9,C12,C20,C21)</f>
        <v>4.4916483100000001E-2</v>
      </c>
      <c r="D22" s="24">
        <f t="shared" si="6"/>
        <v>5.2683430999999975E-2</v>
      </c>
      <c r="E22" s="24">
        <f t="shared" si="6"/>
        <v>5.1480375700000011E-2</v>
      </c>
      <c r="F22" s="24">
        <f t="shared" si="6"/>
        <v>5.9322510899999945E-2</v>
      </c>
      <c r="G22" s="24">
        <f t="shared" si="6"/>
        <v>6.7939590400000027E-2</v>
      </c>
      <c r="H22" s="24">
        <f t="shared" si="6"/>
        <v>7.8551656999999941E-2</v>
      </c>
      <c r="I22" s="24">
        <f t="shared" si="6"/>
        <v>7.7083595200000021E-2</v>
      </c>
      <c r="J22" s="24">
        <f t="shared" si="6"/>
        <v>7.5788716000000034E-2</v>
      </c>
      <c r="K22" s="24">
        <f t="shared" si="6"/>
        <v>4.2831602400000113E-2</v>
      </c>
      <c r="L22" s="24">
        <f t="shared" si="6"/>
        <v>3.4179733010835212E-2</v>
      </c>
      <c r="M22" s="24">
        <f t="shared" si="6"/>
        <v>4.1176365238965562E-2</v>
      </c>
      <c r="N22" s="24">
        <f t="shared" si="6"/>
        <v>4.8963228646327406E-2</v>
      </c>
      <c r="O22" s="24">
        <f t="shared" si="6"/>
        <v>3.8388267055555536E-2</v>
      </c>
      <c r="P22" s="24">
        <f t="shared" si="6"/>
        <v>3.2428739744755242E-2</v>
      </c>
      <c r="Q22" s="24">
        <f t="shared" si="6"/>
        <v>3.0505173481862768E-2</v>
      </c>
      <c r="R22" s="24">
        <f t="shared" si="6"/>
        <v>3.7054755057856104E-2</v>
      </c>
      <c r="S22" s="24">
        <f t="shared" si="6"/>
        <v>3.6869006315575159E-2</v>
      </c>
      <c r="T22" s="24">
        <f t="shared" si="6"/>
        <v>3.5233891773531367E-2</v>
      </c>
      <c r="U22" s="24">
        <f t="shared" si="6"/>
        <v>2.9148937531670027E-2</v>
      </c>
      <c r="V22" s="24">
        <f t="shared" si="6"/>
        <v>2.9106851252649613E-2</v>
      </c>
      <c r="W22" s="24">
        <f t="shared" si="6"/>
        <v>2.7634192286666637E-2</v>
      </c>
      <c r="X22" s="24">
        <f t="shared" si="6"/>
        <v>2.9158028284999693E-2</v>
      </c>
      <c r="Y22" s="24">
        <f t="shared" si="6"/>
        <v>2.8599945991387599E-2</v>
      </c>
      <c r="Z22" s="24">
        <f t="shared" si="6"/>
        <v>2.8098791862003536E-2</v>
      </c>
      <c r="AA22" s="24">
        <f t="shared" si="6"/>
        <v>3.1440834639999915E-2</v>
      </c>
      <c r="AB22" s="24">
        <f t="shared" si="6"/>
        <v>3.1440834639999915E-2</v>
      </c>
      <c r="AC22" s="4"/>
      <c r="AD22" s="47">
        <f t="shared" ref="AD22:BC22" si="7">AD5-SUM(AD6,AD7,AD8,AD9,AD12,AD20,AD21)</f>
        <v>3.4526466068706012E-2</v>
      </c>
      <c r="AE22" s="24">
        <f t="shared" si="7"/>
        <v>3.8083935545600009E-2</v>
      </c>
      <c r="AF22" s="24">
        <f t="shared" si="7"/>
        <v>3.9088522511999992E-2</v>
      </c>
      <c r="AG22" s="24">
        <f t="shared" si="7"/>
        <v>4.6159501729599983E-2</v>
      </c>
      <c r="AH22" s="24">
        <f t="shared" si="7"/>
        <v>5.6828443473899995E-2</v>
      </c>
      <c r="AI22" s="24">
        <f t="shared" si="7"/>
        <v>6.4477007766600092E-2</v>
      </c>
      <c r="AJ22" s="24">
        <f t="shared" si="7"/>
        <v>6.1290833288000029E-2</v>
      </c>
      <c r="AK22" s="24">
        <f t="shared" si="7"/>
        <v>7.138880502299999E-2</v>
      </c>
      <c r="AL22" s="24">
        <f t="shared" si="7"/>
        <v>4.6342001699199997E-2</v>
      </c>
      <c r="AM22" s="24">
        <f t="shared" si="7"/>
        <v>3.1451589289999971E-2</v>
      </c>
      <c r="AN22" s="24">
        <f t="shared" si="7"/>
        <v>3.8398024212300014E-2</v>
      </c>
      <c r="AO22" s="24">
        <f t="shared" si="7"/>
        <v>4.9083441456000021E-2</v>
      </c>
      <c r="AP22" s="24">
        <f t="shared" si="7"/>
        <v>3.6109265456000073E-2</v>
      </c>
      <c r="AQ22" s="24">
        <f t="shared" si="7"/>
        <v>2.9790387979200028E-2</v>
      </c>
      <c r="AR22" s="24">
        <f t="shared" si="7"/>
        <v>2.9264826380499875E-2</v>
      </c>
      <c r="AS22" s="24">
        <f t="shared" si="7"/>
        <v>2.6190035970000192E-2</v>
      </c>
      <c r="AT22" s="24">
        <f t="shared" si="7"/>
        <v>2.859320060269982E-2</v>
      </c>
      <c r="AU22" s="24">
        <f t="shared" si="7"/>
        <v>2.5377215906900119E-2</v>
      </c>
      <c r="AV22" s="24">
        <f t="shared" si="7"/>
        <v>2.3090738393000021E-2</v>
      </c>
      <c r="AW22" s="24">
        <f t="shared" si="7"/>
        <v>2.3142877183999988E-2</v>
      </c>
      <c r="AX22" s="24">
        <f t="shared" si="7"/>
        <v>2.191271750979995E-2</v>
      </c>
      <c r="AY22" s="24">
        <f t="shared" si="7"/>
        <v>2.6754617176099948E-2</v>
      </c>
      <c r="AZ22" s="24">
        <f t="shared" si="7"/>
        <v>2.9071558853999924E-2</v>
      </c>
      <c r="BA22" s="24">
        <f t="shared" si="7"/>
        <v>2.3618294168700149E-2</v>
      </c>
      <c r="BB22" s="24">
        <f t="shared" si="7"/>
        <v>1.8376666149749976E-2</v>
      </c>
      <c r="BC22" s="183">
        <f t="shared" si="7"/>
        <v>0</v>
      </c>
      <c r="BD22" s="166"/>
    </row>
    <row r="23" spans="2:56">
      <c r="B23" s="5" t="s">
        <v>44</v>
      </c>
      <c r="C23" s="35">
        <f>1/$A$1*'[1]44094418Imp'!$B$171</f>
        <v>4.4342965399999996E-2</v>
      </c>
      <c r="D23" s="10">
        <f>1/$A$1*'[1]44094418Imp'!$C$171</f>
        <v>5.2455144000000002E-2</v>
      </c>
      <c r="E23" s="10">
        <f>1/$A$1*'[1]44094418Imp'!D$171</f>
        <v>4.9637698199999997E-2</v>
      </c>
      <c r="F23" s="10">
        <f>1/$A$1*'[1]44094418Imp'!E$171</f>
        <v>5.6463252799999995E-2</v>
      </c>
      <c r="G23" s="10">
        <f>1/$A$1*'[1]44094418Imp'!F$171</f>
        <v>6.6679063900000002E-2</v>
      </c>
      <c r="H23" s="10">
        <f>1/$A$1*'[1]44094418Imp'!G$171</f>
        <v>7.2750396399999986E-2</v>
      </c>
      <c r="I23" s="10">
        <f>1/$A$1*'[1]44094418Imp'!H$171</f>
        <v>7.6212335700000008E-2</v>
      </c>
      <c r="J23" s="10">
        <f>1/$A$1*'[1]44094418Imp'!I$171</f>
        <v>6.299384999999999E-2</v>
      </c>
      <c r="K23" s="10">
        <f>1/$A$1*'[1]44094418Imp'!J$171</f>
        <v>3.7934065100000004E-2</v>
      </c>
      <c r="L23" s="10">
        <f>1/$A$1*'[1]44094418Imp'!K$171</f>
        <v>3.3091161645098038E-2</v>
      </c>
      <c r="M23" s="10">
        <f>1/$A$1*'[1]44094418Imp'!L$171</f>
        <v>3.950352018139535E-2</v>
      </c>
      <c r="N23" s="10">
        <f>1/$A$1*'[1]44094418Imp'!M$171</f>
        <v>4.7888172285714278E-2</v>
      </c>
      <c r="O23" s="10">
        <f>1/$A$1*'[1]44094418Imp'!N$171</f>
        <v>3.7785739722222211E-2</v>
      </c>
      <c r="P23" s="10">
        <f>1/$A$1*'[1]44094418Imp'!O$171</f>
        <v>3.224877738235294E-2</v>
      </c>
      <c r="Q23" s="10">
        <f>1/$A$1*'[1]44094418Imp'!P$171</f>
        <v>2.9805002658333333E-2</v>
      </c>
      <c r="R23" s="10">
        <f>1/$A$1*'[1]44094418Imp'!Q$171</f>
        <v>3.55641384E-2</v>
      </c>
      <c r="S23" s="10">
        <f>1/$A$1*'[1]44094418Imp'!R$171</f>
        <v>3.6193720256363637E-2</v>
      </c>
      <c r="T23" s="10">
        <f>1/$A$1*'[1]44094418Imp'!S$171</f>
        <v>3.4811990239999993E-2</v>
      </c>
      <c r="U23" s="10">
        <f>1/$A$1*'[1]44094418Imp'!T$171</f>
        <v>2.8975510590354754E-2</v>
      </c>
      <c r="V23" s="10">
        <f>1/$A$1*'[1]44094418Imp'!U$171</f>
        <v>2.8842325456923074E-2</v>
      </c>
      <c r="W23" s="10">
        <f>1/$A$1*'[1]44094418Imp'!V$171</f>
        <v>2.7531454459999997E-2</v>
      </c>
      <c r="X23" s="10">
        <f>1/$A$1*'[1]44094418Imp'!W$171</f>
        <v>2.8650793684999998E-2</v>
      </c>
      <c r="Y23" s="10">
        <f>1/$A$1*'[1]44094418Imp'!X$171</f>
        <v>2.7515266239999996E-2</v>
      </c>
      <c r="Z23" s="10">
        <f>1/$A$1*'[1]44094418Imp'!Y$171</f>
        <v>2.797490408705882E-2</v>
      </c>
      <c r="AA23" s="10">
        <f>1/$A$1*'[1]44094418Imp'!Z$171</f>
        <v>3.1391686199999998E-2</v>
      </c>
      <c r="AB23" s="10">
        <f>1/$A$1*'[1]44094418Imp'!AA$171</f>
        <v>3.1391686199999998E-2</v>
      </c>
      <c r="AC23" s="4"/>
      <c r="AD23" s="35">
        <f>1/1000*'[1]44094418Imp'!$AB$171</f>
        <v>3.4075173979097997E-2</v>
      </c>
      <c r="AE23" s="10">
        <f>1/1000*'[1]44094418Imp'!$AC$171</f>
        <v>3.7960174372799999E-2</v>
      </c>
      <c r="AF23" s="10">
        <f>1/1000*'[1]44094418Imp'!AD$171</f>
        <v>3.8498882284800001E-2</v>
      </c>
      <c r="AG23" s="10">
        <f>1/1000*'[1]44094418Imp'!AE$171</f>
        <v>4.4853868427200003E-2</v>
      </c>
      <c r="AH23" s="10">
        <f>1/1000*'[1]44094418Imp'!AF$171</f>
        <v>5.5009049407200007E-2</v>
      </c>
      <c r="AI23" s="10">
        <f>1/1000*'[1]44094418Imp'!AG$171</f>
        <v>5.93363380467E-2</v>
      </c>
      <c r="AJ23" s="10">
        <f>1/1000*'[1]44094418Imp'!AH$171</f>
        <v>5.9654993662000007E-2</v>
      </c>
      <c r="AK23" s="10">
        <f>1/1000*'[1]44094418Imp'!AI$171</f>
        <v>6.0474107390000004E-2</v>
      </c>
      <c r="AL23" s="10">
        <f>1/1000*'[1]44094418Imp'!AJ$171</f>
        <v>4.0631152984800002E-2</v>
      </c>
      <c r="AM23" s="10">
        <f>1/1000*'[1]44094418Imp'!AK$171</f>
        <v>2.9954671797599999E-2</v>
      </c>
      <c r="AN23" s="10">
        <f>1/1000*'[1]44094418Imp'!AL$171</f>
        <v>3.6363420720000005E-2</v>
      </c>
      <c r="AO23" s="10">
        <f>1/1000*'[1]44094418Imp'!AM$171</f>
        <v>4.7051836944000003E-2</v>
      </c>
      <c r="AP23" s="10">
        <f>1/1000*'[1]44094418Imp'!AN$171</f>
        <v>3.47118604448E-2</v>
      </c>
      <c r="AQ23" s="10">
        <f>1/1000*'[1]44094418Imp'!AO$171</f>
        <v>2.8905027379500001E-2</v>
      </c>
      <c r="AR23" s="10">
        <f>1/1000*'[1]44094418Imp'!AP$171</f>
        <v>2.8760248795500001E-2</v>
      </c>
      <c r="AS23" s="10">
        <f>1/1000*'[1]44094418Imp'!AQ$171</f>
        <v>2.5347359625E-2</v>
      </c>
      <c r="AT23" s="10">
        <f>1/1000*'[1]44094418Imp'!AR$171</f>
        <v>2.8049465863999999E-2</v>
      </c>
      <c r="AU23" s="10">
        <f>1/1000*'[1]44094418Imp'!AS$171</f>
        <v>2.5115664373800001E-2</v>
      </c>
      <c r="AV23" s="10">
        <f>1/1000*'[1]44094418Imp'!AT$171</f>
        <v>2.2728465462000001E-2</v>
      </c>
      <c r="AW23" s="10">
        <f>1/1000*'[1]44094418Imp'!AU$171</f>
        <v>2.2804350459500002E-2</v>
      </c>
      <c r="AX23" s="10">
        <f>1/1000*'[1]44094418Imp'!AV$171</f>
        <v>2.1787029821800002E-2</v>
      </c>
      <c r="AY23" s="10">
        <f>1/1000*'[1]44094418Imp'!AW$171</f>
        <v>2.6301152255600001E-2</v>
      </c>
      <c r="AZ23" s="10">
        <f>1/1000*'[1]44094418Imp'!AX$171</f>
        <v>2.8153928321999998E-2</v>
      </c>
      <c r="BA23" s="10">
        <f>1/1000*'[1]44094418Imp'!AY$171</f>
        <v>2.3247761853799998E-2</v>
      </c>
      <c r="BB23" s="10">
        <f>1/1000*'[1]44094418Imp'!AZ$171</f>
        <v>1.8168246006949999E-2</v>
      </c>
      <c r="BC23" s="176">
        <f>1/1000*'[1]44094418Imp'!BA$171</f>
        <v>0</v>
      </c>
      <c r="BD23" s="166"/>
    </row>
    <row r="24" spans="2:56" ht="13" thickBot="1">
      <c r="B24" s="6" t="s">
        <v>130</v>
      </c>
      <c r="C24" s="343">
        <f t="shared" ref="C24:AB24" si="8">SUM(C22:C22)-SUM(C23:C23)</f>
        <v>5.7351770000000496E-4</v>
      </c>
      <c r="D24" s="196">
        <f t="shared" si="8"/>
        <v>2.2828699999997287E-4</v>
      </c>
      <c r="E24" s="196">
        <f t="shared" si="8"/>
        <v>1.8426775000000145E-3</v>
      </c>
      <c r="F24" s="196">
        <f t="shared" si="8"/>
        <v>2.8592580999999492E-3</v>
      </c>
      <c r="G24" s="196">
        <f t="shared" si="8"/>
        <v>1.2605265000000254E-3</v>
      </c>
      <c r="H24" s="196">
        <f t="shared" si="8"/>
        <v>5.801260599999955E-3</v>
      </c>
      <c r="I24" s="196">
        <f t="shared" si="8"/>
        <v>8.7125950000001284E-4</v>
      </c>
      <c r="J24" s="196">
        <f t="shared" si="8"/>
        <v>1.2794866000000044E-2</v>
      </c>
      <c r="K24" s="196">
        <f t="shared" si="8"/>
        <v>4.8975373000001085E-3</v>
      </c>
      <c r="L24" s="196">
        <f t="shared" si="8"/>
        <v>1.0885713657371732E-3</v>
      </c>
      <c r="M24" s="196">
        <f t="shared" si="8"/>
        <v>1.6728450575702117E-3</v>
      </c>
      <c r="N24" s="196">
        <f t="shared" si="8"/>
        <v>1.0750563606131275E-3</v>
      </c>
      <c r="O24" s="196">
        <f t="shared" si="8"/>
        <v>6.0252733333332475E-4</v>
      </c>
      <c r="P24" s="196">
        <f t="shared" si="8"/>
        <v>1.799623624023014E-4</v>
      </c>
      <c r="Q24" s="196">
        <f t="shared" si="8"/>
        <v>7.0017082352943558E-4</v>
      </c>
      <c r="R24" s="196">
        <f t="shared" si="8"/>
        <v>1.4906166578561031E-3</v>
      </c>
      <c r="S24" s="196">
        <f t="shared" si="8"/>
        <v>6.7528605921152174E-4</v>
      </c>
      <c r="T24" s="196">
        <f t="shared" si="8"/>
        <v>4.2190153353137416E-4</v>
      </c>
      <c r="U24" s="196">
        <f t="shared" si="8"/>
        <v>1.7342694131527309E-4</v>
      </c>
      <c r="V24" s="196">
        <f t="shared" si="8"/>
        <v>2.6452579572653831E-4</v>
      </c>
      <c r="W24" s="196">
        <f t="shared" si="8"/>
        <v>1.0273782666663997E-4</v>
      </c>
      <c r="X24" s="196">
        <f t="shared" si="8"/>
        <v>5.0723459999969453E-4</v>
      </c>
      <c r="Y24" s="196">
        <f t="shared" si="8"/>
        <v>1.084679751387603E-3</v>
      </c>
      <c r="Z24" s="196">
        <f t="shared" si="8"/>
        <v>1.2388777494471565E-4</v>
      </c>
      <c r="AA24" s="196">
        <f t="shared" si="8"/>
        <v>4.9148439999917304E-5</v>
      </c>
      <c r="AB24" s="196">
        <f t="shared" si="8"/>
        <v>4.9148439999917304E-5</v>
      </c>
      <c r="AC24" s="32"/>
      <c r="AD24" s="56">
        <f t="shared" ref="AD24:BC24" si="9">SUM(AD22:AD22)-SUM(AD23:AD23)</f>
        <v>4.5129208960801442E-4</v>
      </c>
      <c r="AE24" s="198">
        <f t="shared" si="9"/>
        <v>1.2376117280001042E-4</v>
      </c>
      <c r="AF24" s="198">
        <f t="shared" si="9"/>
        <v>5.8964022719999037E-4</v>
      </c>
      <c r="AG24" s="198">
        <f t="shared" si="9"/>
        <v>1.3056333023999805E-3</v>
      </c>
      <c r="AH24" s="198">
        <f t="shared" si="9"/>
        <v>1.8193940666999878E-3</v>
      </c>
      <c r="AI24" s="198">
        <f t="shared" si="9"/>
        <v>5.1406697199000914E-3</v>
      </c>
      <c r="AJ24" s="198">
        <f t="shared" si="9"/>
        <v>1.6358396260000227E-3</v>
      </c>
      <c r="AK24" s="198">
        <f t="shared" si="9"/>
        <v>1.0914697632999987E-2</v>
      </c>
      <c r="AL24" s="198">
        <f t="shared" si="9"/>
        <v>5.710848714399995E-3</v>
      </c>
      <c r="AM24" s="198">
        <f t="shared" si="9"/>
        <v>1.4969174923999719E-3</v>
      </c>
      <c r="AN24" s="198">
        <f t="shared" si="9"/>
        <v>2.0346034923000092E-3</v>
      </c>
      <c r="AO24" s="198">
        <f t="shared" si="9"/>
        <v>2.0316045120000181E-3</v>
      </c>
      <c r="AP24" s="198">
        <f t="shared" si="9"/>
        <v>1.397405011200073E-3</v>
      </c>
      <c r="AQ24" s="198">
        <f t="shared" si="9"/>
        <v>8.8536059970002745E-4</v>
      </c>
      <c r="AR24" s="198">
        <f t="shared" si="9"/>
        <v>5.0457758499987404E-4</v>
      </c>
      <c r="AS24" s="198">
        <f t="shared" si="9"/>
        <v>8.4267634500019215E-4</v>
      </c>
      <c r="AT24" s="198">
        <f t="shared" si="9"/>
        <v>5.4373473869982064E-4</v>
      </c>
      <c r="AU24" s="198">
        <f t="shared" si="9"/>
        <v>2.6155153310011836E-4</v>
      </c>
      <c r="AV24" s="198">
        <f t="shared" si="9"/>
        <v>3.6227293100002042E-4</v>
      </c>
      <c r="AW24" s="198">
        <f t="shared" si="9"/>
        <v>3.385267244999865E-4</v>
      </c>
      <c r="AX24" s="198">
        <f t="shared" si="9"/>
        <v>1.2568768799994801E-4</v>
      </c>
      <c r="AY24" s="198">
        <f t="shared" si="9"/>
        <v>4.5346492049994774E-4</v>
      </c>
      <c r="AZ24" s="198">
        <f t="shared" si="9"/>
        <v>9.1763053199992589E-4</v>
      </c>
      <c r="BA24" s="198">
        <f t="shared" si="9"/>
        <v>3.705323149001509E-4</v>
      </c>
      <c r="BB24" s="198">
        <f t="shared" si="9"/>
        <v>2.0842014279997753E-4</v>
      </c>
      <c r="BC24" s="209">
        <f t="shared" si="9"/>
        <v>0</v>
      </c>
      <c r="BD24" s="166"/>
    </row>
    <row r="25" spans="2:56" ht="13" thickTop="1">
      <c r="C25" s="356"/>
      <c r="D25" s="356"/>
      <c r="E25" s="356"/>
      <c r="F25" s="356"/>
      <c r="G25" s="356"/>
      <c r="H25" s="356"/>
      <c r="I25" s="356"/>
      <c r="J25" s="356"/>
      <c r="K25" s="356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  <c r="AA25" s="356"/>
      <c r="AB25" s="356"/>
      <c r="AD25" s="356"/>
      <c r="AE25" s="356"/>
      <c r="AF25" s="356"/>
      <c r="AG25" s="356"/>
      <c r="AH25" s="356"/>
      <c r="AI25" s="356"/>
      <c r="AJ25" s="356"/>
      <c r="AK25" s="356"/>
      <c r="AL25" s="356"/>
      <c r="AM25" s="356"/>
      <c r="AN25" s="356"/>
      <c r="AO25" s="356"/>
      <c r="AP25" s="356"/>
      <c r="AQ25" s="356"/>
      <c r="AR25" s="356"/>
      <c r="AS25" s="356"/>
      <c r="AT25" s="356"/>
      <c r="AU25" s="356"/>
      <c r="AV25" s="356"/>
      <c r="AW25" s="356"/>
      <c r="AX25" s="356"/>
      <c r="AY25" s="356"/>
      <c r="AZ25" s="356"/>
      <c r="BA25" s="356"/>
      <c r="BB25" s="356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132">
        <f>[2]ToM3!$A$2*[2]RWE!$A$25</f>
        <v>2.8</v>
      </c>
      <c r="B1" s="28"/>
    </row>
    <row r="2" spans="1:56" ht="16" thickTop="1">
      <c r="B2" s="468" t="s">
        <v>30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1/$A$1*'[1]94Imp'!$B$263</f>
        <v>0.2060344509324315</v>
      </c>
      <c r="D5" s="78">
        <f>1/$A$1*'[1]94Imp'!$C$263</f>
        <v>0.20362760645159106</v>
      </c>
      <c r="E5" s="78">
        <f>1/$A$1*'[1]94Imp'!D$263</f>
        <v>0.2503299735654449</v>
      </c>
      <c r="F5" s="78">
        <f>1/$A$1*'[1]94Imp'!E$263</f>
        <v>0.28538537993265162</v>
      </c>
      <c r="G5" s="78">
        <f>1/$A$1*'[1]94Imp'!F$263</f>
        <v>0.33579962718336265</v>
      </c>
      <c r="H5" s="78">
        <f>1/$A$1*'[1]94Imp'!G$263</f>
        <v>0.37374262241294692</v>
      </c>
      <c r="I5" s="78">
        <f>1/$A$1*'[1]94Imp'!H$263</f>
        <v>0.39121747900519971</v>
      </c>
      <c r="J5" s="78">
        <f>1/$A$1*'[1]94Imp'!I$263</f>
        <v>0.4572490571310513</v>
      </c>
      <c r="K5" s="78">
        <f>1/$A$1*'[1]94Imp'!J$263</f>
        <v>0.42743228565453684</v>
      </c>
      <c r="L5" s="78">
        <f>1/$A$1*'[1]94Imp'!K$263</f>
        <v>0.33488471518713048</v>
      </c>
      <c r="M5" s="78">
        <f>1/$A$1*'[1]94Imp'!L$263</f>
        <v>0.33124776371116826</v>
      </c>
      <c r="N5" s="78">
        <f>1/$A$1*'[1]94Imp'!M$263</f>
        <v>0.3781927893462555</v>
      </c>
      <c r="O5" s="78">
        <f>1/$A$1*'[1]94Imp'!N$263</f>
        <v>0.33168799757235962</v>
      </c>
      <c r="P5" s="78">
        <f>1/$A$1*'[1]94Imp'!O$263</f>
        <v>0.3367819902436372</v>
      </c>
      <c r="Q5" s="78">
        <f>1/$A$1*'[1]94Imp'!P$263</f>
        <v>0.39119552182879946</v>
      </c>
      <c r="R5" s="78">
        <f>1/$A$1*'[1]94Imp'!Q$263</f>
        <v>0.41388490722408999</v>
      </c>
      <c r="S5" s="78">
        <f>1/$A$1*'[1]94Imp'!R$263</f>
        <v>0.38276589837588693</v>
      </c>
      <c r="T5" s="78">
        <f>1/$A$1*'[1]94Imp'!S$263</f>
        <v>0.40827748991554852</v>
      </c>
      <c r="U5" s="78">
        <f>1/$A$1*'[1]94Imp'!T$263</f>
        <v>0.3942345996381259</v>
      </c>
      <c r="V5" s="78">
        <f>1/$A$1*'[1]94Imp'!U$263</f>
        <v>0.37258554079332201</v>
      </c>
      <c r="W5" s="78">
        <f>1/$A$1*'[1]94Imp'!V$263</f>
        <v>0.38220545707687054</v>
      </c>
      <c r="X5" s="78">
        <f>1/$A$1*'[1]94Imp'!W$263</f>
        <v>0.37933341802464898</v>
      </c>
      <c r="Y5" s="78">
        <f>1/$A$1*'[1]94Imp'!X$263</f>
        <v>0.35178939426398931</v>
      </c>
      <c r="Z5" s="78">
        <f>1/$A$1*'[1]94Imp'!Y$263</f>
        <v>0.33607737447020414</v>
      </c>
      <c r="AA5" s="78">
        <f>1/$A$1*'[1]94Imp'!Z$263</f>
        <v>0.33832001520070371</v>
      </c>
      <c r="AB5" s="78">
        <f>1/$A$1*'[1]94Imp'!AA$263</f>
        <v>0.33832001520070371</v>
      </c>
      <c r="AC5" s="17"/>
      <c r="AD5" s="42">
        <f>1/1000*'[1]94Imp'!$AB$263</f>
        <v>0.46339537574247908</v>
      </c>
      <c r="AE5" s="41">
        <f>1/1000*'[1]94Imp'!$AC$263</f>
        <v>0.43351615441279978</v>
      </c>
      <c r="AF5" s="41">
        <f>1/1000*'[1]94Imp'!AD$263</f>
        <v>0.5456041212384003</v>
      </c>
      <c r="AG5" s="41">
        <f>1/1000*'[1]94Imp'!AE$263</f>
        <v>0.71722057186080002</v>
      </c>
      <c r="AH5" s="41">
        <f>1/1000*'[1]94Imp'!AF$263</f>
        <v>0.84244699540820001</v>
      </c>
      <c r="AI5" s="41">
        <f>1/1000*'[1]94Imp'!AG$263</f>
        <v>0.8951283500874001</v>
      </c>
      <c r="AJ5" s="41">
        <f>1/1000*'[1]94Imp'!AH$263</f>
        <v>0.98287395035559988</v>
      </c>
      <c r="AK5" s="41">
        <f>1/1000*'[1]94Imp'!AI$263</f>
        <v>1.2630647630945</v>
      </c>
      <c r="AL5" s="41">
        <f>1/1000*'[1]94Imp'!AJ$263</f>
        <v>1.3675105564028001</v>
      </c>
      <c r="AM5" s="41">
        <f>1/1000*'[1]94Imp'!AK$263</f>
        <v>0.91211612710679935</v>
      </c>
      <c r="AN5" s="41">
        <f>1/1000*'[1]94Imp'!AL$263</f>
        <v>0.88915705869149986</v>
      </c>
      <c r="AO5" s="41">
        <f>1/1000*'[1]94Imp'!AM$263</f>
        <v>1.0876406142719999</v>
      </c>
      <c r="AP5" s="41">
        <f>1/1000*'[1]94Imp'!AN$263</f>
        <v>0.92402241180480016</v>
      </c>
      <c r="AQ5" s="41">
        <f>1/1000*'[1]94Imp'!AO$263</f>
        <v>0.95922155177189972</v>
      </c>
      <c r="AR5" s="41">
        <f>1/1000*'[1]94Imp'!AP$263</f>
        <v>1.1309841771155005</v>
      </c>
      <c r="AS5" s="41">
        <f>1/1000*'[1]94Imp'!AQ$263</f>
        <v>1.0567677428034996</v>
      </c>
      <c r="AT5" s="41">
        <f>1/1000*'[1]94Imp'!AR$263</f>
        <v>0.99442658375109971</v>
      </c>
      <c r="AU5" s="41">
        <f>1/1000*'[1]94Imp'!AS$263</f>
        <v>1.0722949576339</v>
      </c>
      <c r="AV5" s="41">
        <f>1/1000*'[1]94Imp'!AT$263</f>
        <v>1.1266652570569997</v>
      </c>
      <c r="AW5" s="41">
        <f>1/1000*'[1]94Imp'!AU$263</f>
        <v>0.99874660912049995</v>
      </c>
      <c r="AX5" s="41">
        <f>1/1000*'[1]94Imp'!AV$263</f>
        <v>1.0833223415598001</v>
      </c>
      <c r="AY5" s="41">
        <f>1/1000*'[1]94Imp'!AW$263</f>
        <v>1.2750465891147003</v>
      </c>
      <c r="AZ5" s="41">
        <f>1/1000*'[1]94Imp'!AX$263</f>
        <v>1.2483609692580002</v>
      </c>
      <c r="BA5" s="41">
        <f>1/1000*'[1]94Imp'!AY$263</f>
        <v>1.1600833525610996</v>
      </c>
      <c r="BB5" s="41">
        <f>1/1000*'[1]94Imp'!AZ$263</f>
        <v>1.14660039932865</v>
      </c>
      <c r="BC5" s="167">
        <f>1/1000*'[1]94Imp'!BA$263</f>
        <v>0</v>
      </c>
      <c r="BD5" s="166"/>
    </row>
    <row r="6" spans="1:56" ht="17.149999999999999" customHeight="1" thickTop="1">
      <c r="B6" s="110" t="s">
        <v>87</v>
      </c>
      <c r="C6" s="111">
        <f>1/$A$1*'[1]94Imp'!$B$266</f>
        <v>6.2293921169206436E-4</v>
      </c>
      <c r="D6" s="112">
        <f>1/$A$1*'[1]94Imp'!$C$266</f>
        <v>4.9127843333448979E-5</v>
      </c>
      <c r="E6" s="112">
        <f>1/$A$1*'[1]94Imp'!D$266</f>
        <v>6.9457164672917049E-5</v>
      </c>
      <c r="F6" s="112">
        <f>1/$A$1*'[1]94Imp'!E$266</f>
        <v>1.6717237061561526E-4</v>
      </c>
      <c r="G6" s="112">
        <f>1/$A$1*'[1]94Imp'!F$266</f>
        <v>1.6566031477042322E-4</v>
      </c>
      <c r="H6" s="112">
        <f>1/$A$1*'[1]94Imp'!G$266</f>
        <v>1.0585519282509615E-4</v>
      </c>
      <c r="I6" s="112">
        <f>1/$A$1*'[1]94Imp'!H$266</f>
        <v>1.3323719246814556E-4</v>
      </c>
      <c r="J6" s="112">
        <f>1/$A$1*'[1]94Imp'!I$266</f>
        <v>5.6544962563836166E-5</v>
      </c>
      <c r="K6" s="112">
        <f>1/$A$1*'[1]94Imp'!J$266</f>
        <v>7.0338804481649133E-5</v>
      </c>
      <c r="L6" s="112">
        <f>1/$A$1*'[1]94Imp'!K$266</f>
        <v>7.6640109171171342E-5</v>
      </c>
      <c r="M6" s="112">
        <f>1/$A$1*'[1]94Imp'!L$266</f>
        <v>1.3836392483127137E-4</v>
      </c>
      <c r="N6" s="112">
        <f>1/$A$1*'[1]94Imp'!M$266</f>
        <v>1.8821421799131122E-4</v>
      </c>
      <c r="O6" s="112">
        <f>1/$A$1*'[1]94Imp'!N$266</f>
        <v>2.1810602363103778E-4</v>
      </c>
      <c r="P6" s="112">
        <f>1/$A$1*'[1]94Imp'!O$266</f>
        <v>1.0898215309212537E-4</v>
      </c>
      <c r="Q6" s="112">
        <f>1/$A$1*'[1]94Imp'!P$266</f>
        <v>9.7064384377909416E-5</v>
      </c>
      <c r="R6" s="112">
        <f>1/$A$1*'[1]94Imp'!Q$266</f>
        <v>4.9069818349632763E-5</v>
      </c>
      <c r="S6" s="112">
        <f>1/$A$1*'[1]94Imp'!R$266</f>
        <v>6.0440530330874814E-5</v>
      </c>
      <c r="T6" s="112">
        <f>1/$A$1*'[1]94Imp'!S$266</f>
        <v>2.4798735438757777E-5</v>
      </c>
      <c r="U6" s="112">
        <f>1/$A$1*'[1]94Imp'!T$266</f>
        <v>5.2029604435848553E-5</v>
      </c>
      <c r="V6" s="112">
        <f>1/$A$1*'[1]94Imp'!U$266</f>
        <v>4.357751553961653E-5</v>
      </c>
      <c r="W6" s="112">
        <f>1/$A$1*'[1]94Imp'!V$266</f>
        <v>2.0136000000000002E-5</v>
      </c>
      <c r="X6" s="112">
        <f>1/$A$1*'[1]94Imp'!W$266</f>
        <v>1.9184258586762488E-5</v>
      </c>
      <c r="Y6" s="112">
        <f>1/$A$1*'[1]94Imp'!X$266</f>
        <v>1.7930424411582233E-5</v>
      </c>
      <c r="Z6" s="112">
        <f>1/$A$1*'[1]94Imp'!Y$266</f>
        <v>1.3790637657601097E-5</v>
      </c>
      <c r="AA6" s="112">
        <f>1/$A$1*'[1]94Imp'!Z$266</f>
        <v>5.2527E-5</v>
      </c>
      <c r="AB6" s="112">
        <f>1/$A$1*'[1]94Imp'!AA$266</f>
        <v>5.2527E-5</v>
      </c>
      <c r="AC6" s="4"/>
      <c r="AD6" s="113">
        <f>1/1000*'[1]94Imp'!$AB$266</f>
        <v>1.0866713334720002E-3</v>
      </c>
      <c r="AE6" s="112">
        <f>1/1000*'[1]94Imp'!$AC$266</f>
        <v>1.1437080679999998E-4</v>
      </c>
      <c r="AF6" s="112">
        <f>1/1000*'[1]94Imp'!AD$266</f>
        <v>1.0772842559999997E-4</v>
      </c>
      <c r="AG6" s="112">
        <f>1/1000*'[1]94Imp'!AE$266</f>
        <v>4.5529895040000005E-4</v>
      </c>
      <c r="AH6" s="112">
        <f>1/1000*'[1]94Imp'!AF$266</f>
        <v>3.8980965030000001E-4</v>
      </c>
      <c r="AI6" s="112">
        <f>1/1000*'[1]94Imp'!AG$266</f>
        <v>2.5020343919999999E-4</v>
      </c>
      <c r="AJ6" s="112">
        <f>1/1000*'[1]94Imp'!AH$266</f>
        <v>4.4815879680000005E-4</v>
      </c>
      <c r="AK6" s="112">
        <f>1/1000*'[1]94Imp'!AI$266</f>
        <v>2.2931617149999999E-4</v>
      </c>
      <c r="AL6" s="112">
        <f>1/1000*'[1]94Imp'!AJ$266</f>
        <v>2.4567801960000005E-4</v>
      </c>
      <c r="AM6" s="112">
        <f>1/1000*'[1]94Imp'!AK$266</f>
        <v>1.7993059480000002E-4</v>
      </c>
      <c r="AN6" s="112">
        <f>1/1000*'[1]94Imp'!AL$266</f>
        <v>4.7778360570000005E-4</v>
      </c>
      <c r="AO6" s="112">
        <f>1/1000*'[1]94Imp'!AM$266</f>
        <v>2.5936161599999998E-4</v>
      </c>
      <c r="AP6" s="112">
        <f>1/1000*'[1]94Imp'!AN$266</f>
        <v>2.8618277599999999E-4</v>
      </c>
      <c r="AQ6" s="112">
        <f>1/1000*'[1]94Imp'!AO$266</f>
        <v>1.7379782219999998E-4</v>
      </c>
      <c r="AR6" s="112">
        <f>1/1000*'[1]94Imp'!AP$266</f>
        <v>3.3267898450000001E-4</v>
      </c>
      <c r="AS6" s="112">
        <f>1/1000*'[1]94Imp'!AQ$266</f>
        <v>1.1239789749999998E-4</v>
      </c>
      <c r="AT6" s="112">
        <f>1/1000*'[1]94Imp'!AR$266</f>
        <v>1.580221509E-4</v>
      </c>
      <c r="AU6" s="112">
        <f>1/1000*'[1]94Imp'!AS$266</f>
        <v>5.7668247779999989E-4</v>
      </c>
      <c r="AV6" s="112">
        <f>1/1000*'[1]94Imp'!AT$266</f>
        <v>2.2873371799999998E-4</v>
      </c>
      <c r="AW6" s="112">
        <f>1/1000*'[1]94Imp'!AU$266</f>
        <v>1.1352625599999999E-4</v>
      </c>
      <c r="AX6" s="112">
        <f>1/1000*'[1]94Imp'!AV$266</f>
        <v>9.028063020000001E-5</v>
      </c>
      <c r="AY6" s="112">
        <f>1/1000*'[1]94Imp'!AW$266</f>
        <v>1.378022905E-4</v>
      </c>
      <c r="AZ6" s="112">
        <f>1/1000*'[1]94Imp'!AX$266</f>
        <v>9.7341426000000007E-5</v>
      </c>
      <c r="BA6" s="112">
        <f>1/1000*'[1]94Imp'!AY$266</f>
        <v>9.1113581900000007E-5</v>
      </c>
      <c r="BB6" s="112">
        <f>1/1000*'[1]94Imp'!AZ$266</f>
        <v>3.0724917955000003E-4</v>
      </c>
      <c r="BC6" s="340">
        <f>1/1000*'[1]94Imp'!BA$266</f>
        <v>0</v>
      </c>
      <c r="BD6" s="166"/>
    </row>
    <row r="7" spans="1:56" ht="17.149999999999999" customHeight="1">
      <c r="B7" s="121" t="s">
        <v>85</v>
      </c>
      <c r="C7" s="108">
        <f>1/$A$1*'[1]94Imp'!$B$268</f>
        <v>2.0779214416539698E-3</v>
      </c>
      <c r="D7" s="109">
        <f>1/$A$1*'[1]94Imp'!$C$268</f>
        <v>1.1653045389791959E-3</v>
      </c>
      <c r="E7" s="109">
        <f>1/$A$1*'[1]94Imp'!D$268</f>
        <v>6.9647914284198613E-4</v>
      </c>
      <c r="F7" s="109">
        <f>1/$A$1*'[1]94Imp'!E$268</f>
        <v>8.4593648316477505E-4</v>
      </c>
      <c r="G7" s="109">
        <f>1/$A$1*'[1]94Imp'!F$268</f>
        <v>8.3051566302430656E-4</v>
      </c>
      <c r="H7" s="109">
        <f>1/$A$1*'[1]94Imp'!G$268</f>
        <v>8.7093020450218386E-4</v>
      </c>
      <c r="I7" s="109">
        <f>1/$A$1*'[1]94Imp'!H$268</f>
        <v>5.0815914187611307E-4</v>
      </c>
      <c r="J7" s="109">
        <f>1/$A$1*'[1]94Imp'!I$268</f>
        <v>5.0877159882737526E-4</v>
      </c>
      <c r="K7" s="109">
        <f>1/$A$1*'[1]94Imp'!J$268</f>
        <v>9.0810087351740067E-4</v>
      </c>
      <c r="L7" s="109">
        <f>1/$A$1*'[1]94Imp'!K$268</f>
        <v>2.1227129226152991E-4</v>
      </c>
      <c r="M7" s="109">
        <f>1/$A$1*'[1]94Imp'!L$268</f>
        <v>1.4170318008880657E-4</v>
      </c>
      <c r="N7" s="109">
        <f>1/$A$1*'[1]94Imp'!M$268</f>
        <v>1.5442957374417325E-4</v>
      </c>
      <c r="O7" s="109">
        <f>1/$A$1*'[1]94Imp'!N$268</f>
        <v>1.539581127827657E-4</v>
      </c>
      <c r="P7" s="109">
        <f>1/$A$1*'[1]94Imp'!O$268</f>
        <v>1.6563874467366763E-4</v>
      </c>
      <c r="Q7" s="109">
        <f>1/$A$1*'[1]94Imp'!P$268</f>
        <v>1.1055280606257455E-4</v>
      </c>
      <c r="R7" s="109">
        <f>1/$A$1*'[1]94Imp'!Q$268</f>
        <v>1.0433965259887769E-4</v>
      </c>
      <c r="S7" s="109">
        <f>1/$A$1*'[1]94Imp'!R$268</f>
        <v>1.1889994866508383E-4</v>
      </c>
      <c r="T7" s="109">
        <f>1/$A$1*'[1]94Imp'!S$268</f>
        <v>9.8721156048512009E-5</v>
      </c>
      <c r="U7" s="109">
        <f>1/$A$1*'[1]94Imp'!T$268</f>
        <v>1.5947135825780711E-4</v>
      </c>
      <c r="V7" s="109">
        <f>1/$A$1*'[1]94Imp'!U$268</f>
        <v>1.0612268330900985E-4</v>
      </c>
      <c r="W7" s="109">
        <f>1/$A$1*'[1]94Imp'!V$268</f>
        <v>1.0081744649836604E-4</v>
      </c>
      <c r="X7" s="109">
        <f>1/$A$1*'[1]94Imp'!W$268</f>
        <v>4.9477096413204339E-5</v>
      </c>
      <c r="Y7" s="109">
        <f>1/$A$1*'[1]94Imp'!X$268</f>
        <v>5.3261201504444956E-5</v>
      </c>
      <c r="Z7" s="109">
        <f>1/$A$1*'[1]94Imp'!Y$268</f>
        <v>7.8806496776588227E-5</v>
      </c>
      <c r="AA7" s="109">
        <f>1/$A$1*'[1]94Imp'!Z$268</f>
        <v>1.1707099999999999E-4</v>
      </c>
      <c r="AB7" s="109">
        <f>1/$A$1*'[1]94Imp'!AA$268</f>
        <v>1.1707099999999999E-4</v>
      </c>
      <c r="AC7" s="4"/>
      <c r="AD7" s="108">
        <f>1/1000*'[1]94Imp'!$AB$268</f>
        <v>1.0191813614199E-2</v>
      </c>
      <c r="AE7" s="109">
        <f>1/1000*'[1]94Imp'!$AC$268</f>
        <v>4.9455354415999997E-3</v>
      </c>
      <c r="AF7" s="109">
        <f>1/1000*'[1]94Imp'!AD$268</f>
        <v>3.0046354896000002E-3</v>
      </c>
      <c r="AG7" s="109">
        <f>1/1000*'[1]94Imp'!AE$268</f>
        <v>4.2545144656000004E-3</v>
      </c>
      <c r="AH7" s="109">
        <f>1/1000*'[1]94Imp'!AF$268</f>
        <v>4.9275605819999995E-3</v>
      </c>
      <c r="AI7" s="109">
        <f>1/1000*'[1]94Imp'!AG$268</f>
        <v>5.0802313419000015E-3</v>
      </c>
      <c r="AJ7" s="109">
        <f>1/1000*'[1]94Imp'!AH$268</f>
        <v>3.2835635060000008E-3</v>
      </c>
      <c r="AK7" s="109">
        <f>1/1000*'[1]94Imp'!AI$268</f>
        <v>3.505133239E-3</v>
      </c>
      <c r="AL7" s="109">
        <f>1/1000*'[1]94Imp'!AJ$268</f>
        <v>3.4891317744000006E-3</v>
      </c>
      <c r="AM7" s="109">
        <f>1/1000*'[1]94Imp'!AK$268</f>
        <v>1.1954426307999998E-3</v>
      </c>
      <c r="AN7" s="109">
        <f>1/1000*'[1]94Imp'!AL$268</f>
        <v>1.1001122595000001E-3</v>
      </c>
      <c r="AO7" s="109">
        <f>1/1000*'[1]94Imp'!AM$268</f>
        <v>3.1898487360000004E-3</v>
      </c>
      <c r="AP7" s="109">
        <f>1/1000*'[1]94Imp'!AN$268</f>
        <v>1.6141571951999998E-3</v>
      </c>
      <c r="AQ7" s="109">
        <f>1/1000*'[1]94Imp'!AO$268</f>
        <v>1.4614598334000001E-3</v>
      </c>
      <c r="AR7" s="109">
        <f>1/1000*'[1]94Imp'!AP$268</f>
        <v>1.0181105884999996E-3</v>
      </c>
      <c r="AS7" s="109">
        <f>1/1000*'[1]94Imp'!AQ$268</f>
        <v>9.7295938249999979E-4</v>
      </c>
      <c r="AT7" s="109">
        <f>1/1000*'[1]94Imp'!AR$268</f>
        <v>1.4413155211E-3</v>
      </c>
      <c r="AU7" s="109">
        <f>1/1000*'[1]94Imp'!AS$268</f>
        <v>6.9250497029999989E-4</v>
      </c>
      <c r="AV7" s="109">
        <f>1/1000*'[1]94Imp'!AT$268</f>
        <v>1.4104647570000002E-3</v>
      </c>
      <c r="AW7" s="109">
        <f>1/1000*'[1]94Imp'!AU$268</f>
        <v>8.7050080999999987E-4</v>
      </c>
      <c r="AX7" s="109">
        <f>1/1000*'[1]94Imp'!AV$268</f>
        <v>9.1327456499999996E-4</v>
      </c>
      <c r="AY7" s="109">
        <f>1/1000*'[1]94Imp'!AW$268</f>
        <v>7.8387227140000026E-4</v>
      </c>
      <c r="AZ7" s="109">
        <f>1/1000*'[1]94Imp'!AX$268</f>
        <v>1.0360867139999998E-3</v>
      </c>
      <c r="BA7" s="109">
        <f>1/1000*'[1]94Imp'!AY$268</f>
        <v>1.1867051240000001E-3</v>
      </c>
      <c r="BB7" s="109">
        <f>1/1000*'[1]94Imp'!AZ$268</f>
        <v>9.4956596210000002E-4</v>
      </c>
      <c r="BC7" s="219">
        <f>1/1000*'[1]94Imp'!BA$268</f>
        <v>0</v>
      </c>
      <c r="BD7" s="166"/>
    </row>
    <row r="8" spans="1:56" ht="17.149999999999999" customHeight="1">
      <c r="B8" s="18" t="s">
        <v>86</v>
      </c>
      <c r="C8" s="51">
        <f>1/$A$1*'[1]94Imp'!$B$269</f>
        <v>8.8269681128569458E-5</v>
      </c>
      <c r="D8" s="52">
        <f>1/$A$1*'[1]94Imp'!$C$269</f>
        <v>8.8871837841609727E-5</v>
      </c>
      <c r="E8" s="52">
        <f>1/$A$1*'[1]94Imp'!D$269</f>
        <v>9.4962647288126747E-5</v>
      </c>
      <c r="F8" s="52">
        <f>1/$A$1*'[1]94Imp'!E$269</f>
        <v>1.6850657396809353E-4</v>
      </c>
      <c r="G8" s="52">
        <f>1/$A$1*'[1]94Imp'!F$269</f>
        <v>1.5586313815738086E-4</v>
      </c>
      <c r="H8" s="52">
        <f>1/$A$1*'[1]94Imp'!G$269</f>
        <v>1.2198506029876613E-4</v>
      </c>
      <c r="I8" s="52">
        <f>1/$A$1*'[1]94Imp'!H$269</f>
        <v>1.4230996852032882E-4</v>
      </c>
      <c r="J8" s="52">
        <f>1/$A$1*'[1]94Imp'!I$269</f>
        <v>2.3552790814144819E-4</v>
      </c>
      <c r="K8" s="52">
        <f>1/$A$1*'[1]94Imp'!J$269</f>
        <v>3.4007462586508848E-4</v>
      </c>
      <c r="L8" s="52">
        <f>1/$A$1*'[1]94Imp'!K$269</f>
        <v>2.4990431597766451E-4</v>
      </c>
      <c r="M8" s="52">
        <f>1/$A$1*'[1]94Imp'!L$269</f>
        <v>2.1932312495158456E-4</v>
      </c>
      <c r="N8" s="52">
        <f>1/$A$1*'[1]94Imp'!M$269</f>
        <v>9.7179235959743334E-5</v>
      </c>
      <c r="O8" s="52">
        <f>1/$A$1*'[1]94Imp'!N$269</f>
        <v>4.1761791046161361E-4</v>
      </c>
      <c r="P8" s="52">
        <f>1/$A$1*'[1]94Imp'!O$269</f>
        <v>2.3561171621609361E-4</v>
      </c>
      <c r="Q8" s="52">
        <f>1/$A$1*'[1]94Imp'!P$269</f>
        <v>1.2363963846574331E-4</v>
      </c>
      <c r="R8" s="52">
        <f>1/$A$1*'[1]94Imp'!Q$269</f>
        <v>1.1659620834103643E-4</v>
      </c>
      <c r="S8" s="52">
        <f>1/$A$1*'[1]94Imp'!R$269</f>
        <v>5.5561907322028659E-5</v>
      </c>
      <c r="T8" s="52">
        <f>1/$A$1*'[1]94Imp'!S$269</f>
        <v>8.1799172117693776E-5</v>
      </c>
      <c r="U8" s="52">
        <f>1/$A$1*'[1]94Imp'!T$269</f>
        <v>9.245842490551476E-5</v>
      </c>
      <c r="V8" s="52">
        <f>1/$A$1*'[1]94Imp'!U$269</f>
        <v>4.1447493774702696E-5</v>
      </c>
      <c r="W8" s="52">
        <f>1/$A$1*'[1]94Imp'!V$269</f>
        <v>9.4688972452761321E-6</v>
      </c>
      <c r="X8" s="52">
        <f>1/$A$1*'[1]94Imp'!W$269</f>
        <v>6.9102581323652644E-5</v>
      </c>
      <c r="Y8" s="52">
        <f>1/$A$1*'[1]94Imp'!X$269</f>
        <v>3.6324353029736629E-5</v>
      </c>
      <c r="Z8" s="52">
        <f>1/$A$1*'[1]94Imp'!Y$269</f>
        <v>1.5399218295040096E-4</v>
      </c>
      <c r="AA8" s="52">
        <f>1/$A$1*'[1]94Imp'!Z$269</f>
        <v>3.0041000000000003E-5</v>
      </c>
      <c r="AB8" s="52">
        <f>1/$A$1*'[1]94Imp'!AA$269</f>
        <v>3.0041000000000003E-5</v>
      </c>
      <c r="AC8" s="4"/>
      <c r="AD8" s="51">
        <f>1/1000*'[1]94Imp'!$AB$269</f>
        <v>4.9525514479499999E-4</v>
      </c>
      <c r="AE8" s="52">
        <f>1/1000*'[1]94Imp'!$AC$269</f>
        <v>2.8601612919999998E-4</v>
      </c>
      <c r="AF8" s="52">
        <f>1/1000*'[1]94Imp'!AD$269</f>
        <v>4.0737488159999999E-4</v>
      </c>
      <c r="AG8" s="52">
        <f>1/1000*'[1]94Imp'!AE$269</f>
        <v>5.2210083520000004E-4</v>
      </c>
      <c r="AH8" s="52">
        <f>1/1000*'[1]94Imp'!AF$269</f>
        <v>4.7704560120000005E-4</v>
      </c>
      <c r="AI8" s="52">
        <f>1/1000*'[1]94Imp'!AG$269</f>
        <v>4.330363751999999E-4</v>
      </c>
      <c r="AJ8" s="52">
        <f>1/1000*'[1]94Imp'!AH$269</f>
        <v>5.029707592E-4</v>
      </c>
      <c r="AK8" s="52">
        <f>1/1000*'[1]94Imp'!AI$269</f>
        <v>7.0196461800000004E-4</v>
      </c>
      <c r="AL8" s="52">
        <f>1/1000*'[1]94Imp'!AJ$269</f>
        <v>1.1804655507999999E-3</v>
      </c>
      <c r="AM8" s="52">
        <f>1/1000*'[1]94Imp'!AK$269</f>
        <v>8.5140544720000019E-4</v>
      </c>
      <c r="AN8" s="52">
        <f>1/1000*'[1]94Imp'!AL$269</f>
        <v>7.1460532799999987E-4</v>
      </c>
      <c r="AO8" s="52">
        <f>1/1000*'[1]94Imp'!AM$269</f>
        <v>3.7081905599999998E-4</v>
      </c>
      <c r="AP8" s="52">
        <f>1/1000*'[1]94Imp'!AN$269</f>
        <v>1.1459824991999999E-3</v>
      </c>
      <c r="AQ8" s="52">
        <f>1/1000*'[1]94Imp'!AO$269</f>
        <v>1.1723484005999997E-3</v>
      </c>
      <c r="AR8" s="52">
        <f>1/1000*'[1]94Imp'!AP$269</f>
        <v>6.048567504999999E-4</v>
      </c>
      <c r="AS8" s="52">
        <f>1/1000*'[1]94Imp'!AQ$269</f>
        <v>6.6973747049999975E-4</v>
      </c>
      <c r="AT8" s="52">
        <f>1/1000*'[1]94Imp'!AR$269</f>
        <v>5.3468029669999991E-4</v>
      </c>
      <c r="AU8" s="52">
        <f>1/1000*'[1]94Imp'!AS$269</f>
        <v>7.5370759749999994E-4</v>
      </c>
      <c r="AV8" s="52">
        <f>1/1000*'[1]94Imp'!AT$269</f>
        <v>8.1707839300000011E-4</v>
      </c>
      <c r="AW8" s="52">
        <f>1/1000*'[1]94Imp'!AU$269</f>
        <v>2.9366052299999997E-4</v>
      </c>
      <c r="AX8" s="52">
        <f>1/1000*'[1]94Imp'!AV$269</f>
        <v>2.4780028999999999E-5</v>
      </c>
      <c r="AY8" s="52">
        <f>1/1000*'[1]94Imp'!AW$269</f>
        <v>5.6292853629999993E-4</v>
      </c>
      <c r="AZ8" s="52">
        <f>1/1000*'[1]94Imp'!AX$269</f>
        <v>3.5354264399999996E-4</v>
      </c>
      <c r="BA8" s="52">
        <f>1/1000*'[1]94Imp'!AY$269</f>
        <v>1.1336781719999997E-3</v>
      </c>
      <c r="BB8" s="52">
        <f>1/1000*'[1]94Imp'!AZ$269</f>
        <v>1.8316184965000003E-4</v>
      </c>
      <c r="BC8" s="187">
        <f>1/1000*'[1]94Imp'!BA$269</f>
        <v>0</v>
      </c>
      <c r="BD8" s="166"/>
    </row>
    <row r="9" spans="1:56" ht="17.149999999999999" customHeight="1">
      <c r="B9" s="15" t="s">
        <v>72</v>
      </c>
      <c r="C9" s="27">
        <f>1/$A$1*'[1]94Imp'!$B$267</f>
        <v>1.8832363504645476E-2</v>
      </c>
      <c r="D9" s="29">
        <f>1/$A$1*'[1]94Imp'!$C$267</f>
        <v>1.743951692308764E-2</v>
      </c>
      <c r="E9" s="29">
        <f>1/$A$1*'[1]94Imp'!D$267</f>
        <v>2.3141295515468677E-2</v>
      </c>
      <c r="F9" s="29">
        <f>1/$A$1*'[1]94Imp'!E$267</f>
        <v>3.1108317831452702E-2</v>
      </c>
      <c r="G9" s="29">
        <f>1/$A$1*'[1]94Imp'!F$267</f>
        <v>4.1788527401938176E-2</v>
      </c>
      <c r="H9" s="29">
        <f>1/$A$1*'[1]94Imp'!G$267</f>
        <v>5.205492119658757E-2</v>
      </c>
      <c r="I9" s="29">
        <f>1/$A$1*'[1]94Imp'!H$267</f>
        <v>6.6232124508148776E-2</v>
      </c>
      <c r="J9" s="29">
        <f>1/$A$1*'[1]94Imp'!I$267</f>
        <v>8.4153244495171475E-2</v>
      </c>
      <c r="K9" s="29">
        <f>1/$A$1*'[1]94Imp'!J$267</f>
        <v>8.1016517676407801E-2</v>
      </c>
      <c r="L9" s="29">
        <f>1/$A$1*'[1]94Imp'!K$267</f>
        <v>6.0244738702577218E-2</v>
      </c>
      <c r="M9" s="29">
        <f>1/$A$1*'[1]94Imp'!L$267</f>
        <v>6.8217046041374671E-2</v>
      </c>
      <c r="N9" s="29">
        <f>1/$A$1*'[1]94Imp'!M$267</f>
        <v>6.6049962624547945E-2</v>
      </c>
      <c r="O9" s="29">
        <f>1/$A$1*'[1]94Imp'!N$267</f>
        <v>5.6554176030530638E-2</v>
      </c>
      <c r="P9" s="29">
        <f>1/$A$1*'[1]94Imp'!O$267</f>
        <v>5.0054561159997318E-2</v>
      </c>
      <c r="Q9" s="29">
        <f>1/$A$1*'[1]94Imp'!P$267</f>
        <v>5.8030054348033273E-2</v>
      </c>
      <c r="R9" s="29">
        <f>1/$A$1*'[1]94Imp'!Q$267</f>
        <v>5.3306812435524827E-2</v>
      </c>
      <c r="S9" s="29">
        <f>1/$A$1*'[1]94Imp'!R$267</f>
        <v>4.5983122796878842E-2</v>
      </c>
      <c r="T9" s="29">
        <f>1/$A$1*'[1]94Imp'!S$267</f>
        <v>4.7053497836440007E-2</v>
      </c>
      <c r="U9" s="29">
        <f>1/$A$1*'[1]94Imp'!T$267</f>
        <v>4.7258581893780564E-2</v>
      </c>
      <c r="V9" s="29">
        <f>1/$A$1*'[1]94Imp'!U$267</f>
        <v>4.3682621209601487E-2</v>
      </c>
      <c r="W9" s="29">
        <f>1/$A$1*'[1]94Imp'!V$267</f>
        <v>3.9031389522640368E-2</v>
      </c>
      <c r="X9" s="29">
        <f>1/$A$1*'[1]94Imp'!W$267</f>
        <v>4.3379679027408635E-2</v>
      </c>
      <c r="Y9" s="29">
        <f>1/$A$1*'[1]94Imp'!X$267</f>
        <v>3.951615101769787E-2</v>
      </c>
      <c r="Z9" s="29">
        <f>1/$A$1*'[1]94Imp'!Y$267</f>
        <v>3.1198596845718175E-2</v>
      </c>
      <c r="AA9" s="29">
        <f>1/$A$1*'[1]94Imp'!Z$267</f>
        <v>3.9511508000000015E-2</v>
      </c>
      <c r="AB9" s="29">
        <f>1/$A$1*'[1]94Imp'!AA$267</f>
        <v>3.9511508000000015E-2</v>
      </c>
      <c r="AC9" s="4"/>
      <c r="AD9" s="27">
        <f>1/1000*'[1]94Imp'!$AB$267</f>
        <v>5.1110418686079004E-2</v>
      </c>
      <c r="AE9" s="29">
        <f>1/1000*'[1]94Imp'!$AC$267</f>
        <v>4.3797438135599991E-2</v>
      </c>
      <c r="AF9" s="29">
        <f>1/1000*'[1]94Imp'!AD$267</f>
        <v>5.5714331207999998E-2</v>
      </c>
      <c r="AG9" s="29">
        <f>1/1000*'[1]94Imp'!AE$267</f>
        <v>8.0630414535999978E-2</v>
      </c>
      <c r="AH9" s="29">
        <f>1/1000*'[1]94Imp'!AF$267</f>
        <v>0.11584771453010002</v>
      </c>
      <c r="AI9" s="29">
        <f>1/1000*'[1]94Imp'!AG$267</f>
        <v>0.1475614569</v>
      </c>
      <c r="AJ9" s="29">
        <f>1/1000*'[1]94Imp'!AH$267</f>
        <v>0.18820490371799997</v>
      </c>
      <c r="AK9" s="29">
        <f>1/1000*'[1]94Imp'!AI$267</f>
        <v>0.25914942792750001</v>
      </c>
      <c r="AL9" s="29">
        <f>1/1000*'[1]94Imp'!AJ$267</f>
        <v>0.26228999814520004</v>
      </c>
      <c r="AM9" s="29">
        <f>1/1000*'[1]94Imp'!AK$267</f>
        <v>0.18347329613799998</v>
      </c>
      <c r="AN9" s="29">
        <f>1/1000*'[1]94Imp'!AL$267</f>
        <v>0.21680484808139994</v>
      </c>
      <c r="AO9" s="29">
        <f>1/1000*'[1]94Imp'!AM$267</f>
        <v>0.20471801428799999</v>
      </c>
      <c r="AP9" s="29">
        <f>1/1000*'[1]94Imp'!AN$267</f>
        <v>0.184494896696</v>
      </c>
      <c r="AQ9" s="29">
        <f>1/1000*'[1]94Imp'!AO$267</f>
        <v>0.17100494875709998</v>
      </c>
      <c r="AR9" s="29">
        <f>1/1000*'[1]94Imp'!AP$267</f>
        <v>0.194784489324</v>
      </c>
      <c r="AS9" s="29">
        <f>1/1000*'[1]94Imp'!AQ$267</f>
        <v>0.17949872113250001</v>
      </c>
      <c r="AT9" s="29">
        <f>1/1000*'[1]94Imp'!AR$267</f>
        <v>0.15587197661890004</v>
      </c>
      <c r="AU9" s="29">
        <f>1/1000*'[1]94Imp'!AS$267</f>
        <v>0.16421488655000002</v>
      </c>
      <c r="AV9" s="29">
        <f>1/1000*'[1]94Imp'!AT$267</f>
        <v>0.16745365341499999</v>
      </c>
      <c r="AW9" s="29">
        <f>1/1000*'[1]94Imp'!AU$267</f>
        <v>0.15530601503149996</v>
      </c>
      <c r="AX9" s="29">
        <f>1/1000*'[1]94Imp'!AV$267</f>
        <v>0.1423173113224</v>
      </c>
      <c r="AY9" s="29">
        <f>1/1000*'[1]94Imp'!AW$267</f>
        <v>0.19127801304770001</v>
      </c>
      <c r="AZ9" s="29">
        <f>1/1000*'[1]94Imp'!AX$267</f>
        <v>0.19356884960399998</v>
      </c>
      <c r="BA9" s="29">
        <f>1/1000*'[1]94Imp'!AY$267</f>
        <v>0.12323461265939999</v>
      </c>
      <c r="BB9" s="29">
        <f>1/1000*'[1]94Imp'!AZ$267</f>
        <v>0.15091004769385</v>
      </c>
      <c r="BC9" s="203">
        <f>1/1000*'[1]94Imp'!BA$267</f>
        <v>0</v>
      </c>
      <c r="BD9" s="166"/>
    </row>
    <row r="10" spans="1:56">
      <c r="B10" s="40" t="s">
        <v>29</v>
      </c>
      <c r="C10" s="11">
        <f>1/$A$1*(SUM('[1]94Imp'!$B$47:$B$47)+SUM('[1]94Imp'!$B$105:$B$105))</f>
        <v>5.7982179655338105E-3</v>
      </c>
      <c r="D10" s="21">
        <f>1/$A$1*(SUM('[1]94Imp'!$C$47:$C$47)+SUM('[1]94Imp'!$C$105:$C$105))</f>
        <v>6.5532663607671361E-3</v>
      </c>
      <c r="E10" s="21">
        <f>1/$A$1*(SUM('[1]94Imp'!D$47:D$47)+SUM('[1]94Imp'!D$105:D$105))</f>
        <v>1.0169135878327455E-2</v>
      </c>
      <c r="F10" s="21">
        <f>1/$A$1*(SUM('[1]94Imp'!E$47:E$47)+SUM('[1]94Imp'!E$105:E$105))</f>
        <v>1.568294360625749E-2</v>
      </c>
      <c r="G10" s="21">
        <f>1/$A$1*(SUM('[1]94Imp'!F$47:F$47)+SUM('[1]94Imp'!F$105:F$105))</f>
        <v>2.1918951353191277E-2</v>
      </c>
      <c r="H10" s="21">
        <f>1/$A$1*(SUM('[1]94Imp'!G$47:G$47)+SUM('[1]94Imp'!G$105:G$105))</f>
        <v>3.2612070987794672E-2</v>
      </c>
      <c r="I10" s="21">
        <f>1/$A$1*(SUM('[1]94Imp'!H$47:H$47)+SUM('[1]94Imp'!H$105:H$105))</f>
        <v>4.4652189034239273E-2</v>
      </c>
      <c r="J10" s="21">
        <f>1/$A$1*(SUM('[1]94Imp'!I$47:I$47)+SUM('[1]94Imp'!I$105:I$105))</f>
        <v>6.1499363587021065E-2</v>
      </c>
      <c r="K10" s="21">
        <f>1/$A$1*(SUM('[1]94Imp'!J$47:J$47)+SUM('[1]94Imp'!J$105:J$105))</f>
        <v>6.0185071839246575E-2</v>
      </c>
      <c r="L10" s="21">
        <f>1/$A$1*(SUM('[1]94Imp'!K$47:K$47)+SUM('[1]94Imp'!K$105:K$105))</f>
        <v>4.2879350480674983E-2</v>
      </c>
      <c r="M10" s="21">
        <f>1/$A$1*(SUM('[1]94Imp'!L$47:L$47)+SUM('[1]94Imp'!L$105:L$105))</f>
        <v>5.0034861001861816E-2</v>
      </c>
      <c r="N10" s="21">
        <f>1/$A$1*(SUM('[1]94Imp'!M$47:M$47)+SUM('[1]94Imp'!M$105:M$105))</f>
        <v>5.0289670848569085E-2</v>
      </c>
      <c r="O10" s="21">
        <f>1/$A$1*(SUM('[1]94Imp'!N$47:N$47)+SUM('[1]94Imp'!N$105:N$105))</f>
        <v>4.2802608483473129E-2</v>
      </c>
      <c r="P10" s="21">
        <f>1/$A$1*(SUM('[1]94Imp'!O$47:O$47)+SUM('[1]94Imp'!O$105:O$105))</f>
        <v>3.6179387432558503E-2</v>
      </c>
      <c r="Q10" s="21">
        <f>1/$A$1*(SUM('[1]94Imp'!P$47:P$47)+SUM('[1]94Imp'!P$105:P$105))</f>
        <v>4.5269145464981425E-2</v>
      </c>
      <c r="R10" s="21">
        <f>1/$A$1*(SUM('[1]94Imp'!Q$47:Q$47)+SUM('[1]94Imp'!Q$105:Q$105))</f>
        <v>4.0048497149558243E-2</v>
      </c>
      <c r="S10" s="21">
        <f>1/$A$1*(SUM('[1]94Imp'!R$47:R$47)+SUM('[1]94Imp'!R$105:R$105))</f>
        <v>3.4098759681177385E-2</v>
      </c>
      <c r="T10" s="21">
        <f>1/$A$1*(SUM('[1]94Imp'!S$47:S$47)+SUM('[1]94Imp'!S$105:S$105))</f>
        <v>3.4491174644650624E-2</v>
      </c>
      <c r="U10" s="21">
        <f>1/$A$1*(SUM('[1]94Imp'!T$47:T$47)+SUM('[1]94Imp'!T$105:T$105))</f>
        <v>3.5352450262281197E-2</v>
      </c>
      <c r="V10" s="21">
        <f>1/$A$1*(SUM('[1]94Imp'!U$47:U$47)+SUM('[1]94Imp'!U$105:U$105))</f>
        <v>3.275259268380077E-2</v>
      </c>
      <c r="W10" s="21">
        <f>1/$A$1*(SUM('[1]94Imp'!V$47:V$47)+SUM('[1]94Imp'!V$105:V$105))</f>
        <v>2.9122609643435101E-2</v>
      </c>
      <c r="X10" s="21">
        <f>1/$A$1*(SUM('[1]94Imp'!W$47:W$47)+SUM('[1]94Imp'!W$105:W$105))</f>
        <v>3.4871995000000003E-2</v>
      </c>
      <c r="Y10" s="21">
        <f>1/$A$1*(SUM('[1]94Imp'!X$47:X$47)+SUM('[1]94Imp'!X$105:X$105))</f>
        <v>2.9620094497096565E-2</v>
      </c>
      <c r="Z10" s="21">
        <f>1/$A$1*(SUM('[1]94Imp'!Y$47:Y$47)+SUM('[1]94Imp'!Y$105:Y$105))</f>
        <v>2.4826295291374895E-2</v>
      </c>
      <c r="AA10" s="21">
        <f>1/$A$1*(SUM('[1]94Imp'!Z$47:Z$47)+SUM('[1]94Imp'!Z$105:Z$105))</f>
        <v>3.3667095000000001E-2</v>
      </c>
      <c r="AB10" s="21">
        <f>1/$A$1*(SUM('[1]94Imp'!AA$47:AA$47)+SUM('[1]94Imp'!AA$105:AA$105))</f>
        <v>3.3667095000000001E-2</v>
      </c>
      <c r="AC10" s="4"/>
      <c r="AD10" s="21">
        <f>1/1000*(SUM('[1]94Imp'!$AB$47:$AB$47)+SUM('[1]94Imp'!$AB$105:$AB$105))</f>
        <v>1.3279665227802002E-2</v>
      </c>
      <c r="AE10" s="21">
        <f>1/1000*(SUM('[1]94Imp'!$AC$47:$AC$47)+SUM('[1]94Imp'!$AC$105:$AC$105))</f>
        <v>1.4130277055200001E-2</v>
      </c>
      <c r="AF10" s="21">
        <f>1/1000*(SUM('[1]94Imp'!AD$47:AD$47)+SUM('[1]94Imp'!AD$105:AD$105))</f>
        <v>2.4459914630400002E-2</v>
      </c>
      <c r="AG10" s="21">
        <f>1/1000*(SUM('[1]94Imp'!AE$47:AE$47)+SUM('[1]94Imp'!AE$105:AE$105))</f>
        <v>4.1091738172799992E-2</v>
      </c>
      <c r="AH10" s="21">
        <f>1/1000*(SUM('[1]94Imp'!AF$47:AF$47)+SUM('[1]94Imp'!AF$105:AF$105))</f>
        <v>6.5055494830199997E-2</v>
      </c>
      <c r="AI10" s="21">
        <f>1/1000*(SUM('[1]94Imp'!AG$47:AG$47)+SUM('[1]94Imp'!AG$105:AG$105))</f>
        <v>9.6367951165199986E-2</v>
      </c>
      <c r="AJ10" s="21">
        <f>1/1000*(SUM('[1]94Imp'!AH$47:AH$47)+SUM('[1]94Imp'!AH$105:AH$105))</f>
        <v>0.12796661354239999</v>
      </c>
      <c r="AK10" s="21">
        <f>1/1000*(SUM('[1]94Imp'!AI$47:AI$47)+SUM('[1]94Imp'!AI$105:AI$105))</f>
        <v>0.18800368107950002</v>
      </c>
      <c r="AL10" s="21">
        <f>1/1000*(SUM('[1]94Imp'!AJ$47:AJ$47)+SUM('[1]94Imp'!AJ$105:AJ$105))</f>
        <v>0.19294563017040006</v>
      </c>
      <c r="AM10" s="21">
        <f>1/1000*(SUM('[1]94Imp'!AK$47:AK$47)+SUM('[1]94Imp'!AK$105:AK$105))</f>
        <v>0.12746766020119998</v>
      </c>
      <c r="AN10" s="21">
        <f>1/1000*(SUM('[1]94Imp'!AL$47:AL$47)+SUM('[1]94Imp'!AL$105:AL$105))</f>
        <v>0.15849110056049998</v>
      </c>
      <c r="AO10" s="21">
        <f>1/1000*(SUM('[1]94Imp'!AM$47:AM$47)+SUM('[1]94Imp'!AM$105:AM$105))</f>
        <v>0.152883307104</v>
      </c>
      <c r="AP10" s="21">
        <f>1/1000*(SUM('[1]94Imp'!AN$47:AN$47)+SUM('[1]94Imp'!AN$105:AN$105))</f>
        <v>0.137944999544</v>
      </c>
      <c r="AQ10" s="21">
        <f>1/1000*(SUM('[1]94Imp'!AO$47:AO$47)+SUM('[1]94Imp'!AO$105:AO$105))</f>
        <v>0.12149307529409999</v>
      </c>
      <c r="AR10" s="21">
        <f>1/1000*(SUM('[1]94Imp'!AP$47:AP$47)+SUM('[1]94Imp'!AP$105:AP$105))</f>
        <v>0.14843454980449999</v>
      </c>
      <c r="AS10" s="21">
        <f>1/1000*(SUM('[1]94Imp'!AQ$47:AQ$47)+SUM('[1]94Imp'!AQ$105:AQ$105))</f>
        <v>0.13161306171999998</v>
      </c>
      <c r="AT10" s="21">
        <f>1/1000*(SUM('[1]94Imp'!AR$47:AR$47)+SUM('[1]94Imp'!AR$105:AR$105))</f>
        <v>0.11284696843330001</v>
      </c>
      <c r="AU10" s="21">
        <f>1/1000*(SUM('[1]94Imp'!AS$47:AS$47)+SUM('[1]94Imp'!AS$105:AS$105))</f>
        <v>0.11674239817240001</v>
      </c>
      <c r="AV10" s="21">
        <f>1/1000*(SUM('[1]94Imp'!AT$47:AT$47)+SUM('[1]94Imp'!AT$105:AT$105))</f>
        <v>0.123811555743</v>
      </c>
      <c r="AW10" s="21">
        <f>1/1000*(SUM('[1]94Imp'!AU$47:AU$47)+SUM('[1]94Imp'!AU$105:AU$105))</f>
        <v>0.11380760202299997</v>
      </c>
      <c r="AX10" s="21">
        <f>1/1000*(SUM('[1]94Imp'!AV$47:AV$47)+SUM('[1]94Imp'!AV$105:AV$105))</f>
        <v>0.10386386220520001</v>
      </c>
      <c r="AY10" s="21">
        <f>1/1000*(SUM('[1]94Imp'!AW$47:AW$47)+SUM('[1]94Imp'!AW$105:AW$105))</f>
        <v>0.1479497559705</v>
      </c>
      <c r="AZ10" s="21">
        <f>1/1000*(SUM('[1]94Imp'!AX$47:AX$47)+SUM('[1]94Imp'!AX$105:AX$105))</f>
        <v>0.13759291119599995</v>
      </c>
      <c r="BA10" s="21">
        <f>1/1000*(SUM('[1]94Imp'!AY$47:AY$47)+SUM('[1]94Imp'!AY$105:AY$105))</f>
        <v>9.4146181823099986E-2</v>
      </c>
      <c r="BB10" s="21">
        <f>1/1000*(SUM('[1]94Imp'!AZ$47:AZ$47)+SUM('[1]94Imp'!AZ$105:AZ$105))</f>
        <v>0.1219516575176</v>
      </c>
      <c r="BC10" s="190">
        <f>1/1000*(SUM('[1]94Imp'!BA$47:BA$47)+SUM('[1]94Imp'!BA$105:BA$105))</f>
        <v>0</v>
      </c>
      <c r="BD10" s="166"/>
    </row>
    <row r="11" spans="1:56">
      <c r="B11" s="5" t="s">
        <v>19</v>
      </c>
      <c r="C11" s="35">
        <f>1/$A$1*'[1]94Imp'!$B$109</f>
        <v>3.4192900008201315E-3</v>
      </c>
      <c r="D11" s="10">
        <f>1/$A$1*'[1]94Imp'!$C$109</f>
        <v>3.7240709978011927E-3</v>
      </c>
      <c r="E11" s="10">
        <f>1/$A$1*'[1]94Imp'!D$109</f>
        <v>4.4752275551347542E-3</v>
      </c>
      <c r="F11" s="10">
        <f>1/$A$1*'[1]94Imp'!E$109</f>
        <v>5.3166374428758705E-3</v>
      </c>
      <c r="G11" s="10">
        <f>1/$A$1*'[1]94Imp'!F$109</f>
        <v>6.3582050384018134E-3</v>
      </c>
      <c r="H11" s="10">
        <f>1/$A$1*'[1]94Imp'!G$109</f>
        <v>5.9217298460904864E-3</v>
      </c>
      <c r="I11" s="10">
        <f>1/$A$1*'[1]94Imp'!H$109</f>
        <v>5.2230736513609929E-3</v>
      </c>
      <c r="J11" s="10">
        <f>1/$A$1*'[1]94Imp'!I$109</f>
        <v>5.2595580046501805E-3</v>
      </c>
      <c r="K11" s="10">
        <f>1/$A$1*'[1]94Imp'!J$109</f>
        <v>3.4274187824594573E-3</v>
      </c>
      <c r="L11" s="10">
        <f>1/$A$1*'[1]94Imp'!K$109</f>
        <v>2.5037160370144176E-3</v>
      </c>
      <c r="M11" s="10">
        <f>1/$A$1*'[1]94Imp'!L$109</f>
        <v>2.834092568659503E-3</v>
      </c>
      <c r="N11" s="10">
        <f>1/$A$1*'[1]94Imp'!M$109</f>
        <v>1.9967847663763939E-3</v>
      </c>
      <c r="O11" s="10">
        <f>1/$A$1*'[1]94Imp'!N$109</f>
        <v>1.8928634484307485E-3</v>
      </c>
      <c r="P11" s="10">
        <f>1/$A$1*'[1]94Imp'!O$109</f>
        <v>2.0174480872085926E-3</v>
      </c>
      <c r="Q11" s="10">
        <f>1/$A$1*'[1]94Imp'!P$109</f>
        <v>1.8202667571579044E-3</v>
      </c>
      <c r="R11" s="10">
        <f>1/$A$1*'[1]94Imp'!Q$109</f>
        <v>2.4335531632871808E-3</v>
      </c>
      <c r="S11" s="10">
        <f>1/$A$1*'[1]94Imp'!R$109</f>
        <v>1.6630027589398205E-3</v>
      </c>
      <c r="T11" s="10">
        <f>1/$A$1*'[1]94Imp'!S$109</f>
        <v>1.1799645256892748E-3</v>
      </c>
      <c r="U11" s="10">
        <f>1/$A$1*'[1]94Imp'!T$109</f>
        <v>1.5386157120497327E-3</v>
      </c>
      <c r="V11" s="10">
        <f>1/$A$1*'[1]94Imp'!U$109</f>
        <v>1.3471222936421927E-3</v>
      </c>
      <c r="W11" s="10">
        <f>1/$A$1*'[1]94Imp'!V$109</f>
        <v>1.266217E-3</v>
      </c>
      <c r="X11" s="10">
        <f>1/$A$1*'[1]94Imp'!W$109</f>
        <v>1.687198991789099E-3</v>
      </c>
      <c r="Y11" s="10">
        <f>1/$A$1*'[1]94Imp'!X$109</f>
        <v>2.0924973823108518E-3</v>
      </c>
      <c r="Z11" s="10">
        <f>1/$A$1*'[1]94Imp'!Y$109</f>
        <v>9.1542700000000002E-4</v>
      </c>
      <c r="AA11" s="10">
        <f>1/$A$1*'[1]94Imp'!Z$109</f>
        <v>8.5898500000000004E-4</v>
      </c>
      <c r="AB11" s="10">
        <f>1/$A$1*'[1]94Imp'!AA$109</f>
        <v>8.5898500000000004E-4</v>
      </c>
      <c r="AC11" s="4"/>
      <c r="AD11" s="35">
        <f>1/1000*'[1]94Imp'!$AB$109</f>
        <v>1.2905478198660001E-2</v>
      </c>
      <c r="AE11" s="10">
        <f>1/1000*'[1]94Imp'!$AC$109</f>
        <v>1.3047387391999999E-2</v>
      </c>
      <c r="AF11" s="10">
        <f>1/1000*'[1]94Imp'!AD$109</f>
        <v>1.2453352478399998E-2</v>
      </c>
      <c r="AG11" s="10">
        <f>1/1000*'[1]94Imp'!AE$109</f>
        <v>1.4675262347200001E-2</v>
      </c>
      <c r="AH11" s="10">
        <f>1/1000*'[1]94Imp'!AF$109</f>
        <v>1.6821486089800001E-2</v>
      </c>
      <c r="AI11" s="10">
        <f>1/1000*'[1]94Imp'!AG$109</f>
        <v>1.6192052319299998E-2</v>
      </c>
      <c r="AJ11" s="10">
        <f>1/1000*'[1]94Imp'!AH$109</f>
        <v>1.5931832527599998E-2</v>
      </c>
      <c r="AK11" s="10">
        <f>1/1000*'[1]94Imp'!AI$109</f>
        <v>1.7744747472499999E-2</v>
      </c>
      <c r="AL11" s="10">
        <f>1/1000*'[1]94Imp'!AJ$109</f>
        <v>1.3725037885600004E-2</v>
      </c>
      <c r="AM11" s="10">
        <f>1/1000*'[1]94Imp'!AK$109</f>
        <v>8.627405683599999E-3</v>
      </c>
      <c r="AN11" s="10">
        <f>1/1000*'[1]94Imp'!AL$109</f>
        <v>1.0529386832699999E-2</v>
      </c>
      <c r="AO11" s="10">
        <f>1/1000*'[1]94Imp'!AM$109</f>
        <v>8.5679451359999981E-3</v>
      </c>
      <c r="AP11" s="10">
        <f>1/1000*'[1]94Imp'!AN$109</f>
        <v>8.2770207871999991E-3</v>
      </c>
      <c r="AQ11" s="10">
        <f>1/1000*'[1]94Imp'!AO$109</f>
        <v>8.7303516764999992E-3</v>
      </c>
      <c r="AR11" s="10">
        <f>1/1000*'[1]94Imp'!AP$109</f>
        <v>7.526930276E-3</v>
      </c>
      <c r="AS11" s="10">
        <f>1/1000*'[1]94Imp'!AQ$109</f>
        <v>1.0056454743999998E-2</v>
      </c>
      <c r="AT11" s="10">
        <f>1/1000*'[1]94Imp'!AR$109</f>
        <v>7.7987779607000002E-3</v>
      </c>
      <c r="AU11" s="10">
        <f>1/1000*'[1]94Imp'!AS$109</f>
        <v>6.3299915249999993E-3</v>
      </c>
      <c r="AV11" s="10">
        <f>1/1000*'[1]94Imp'!AT$109</f>
        <v>8.5584235600000003E-3</v>
      </c>
      <c r="AW11" s="10">
        <f>1/1000*'[1]94Imp'!AU$109</f>
        <v>8.2615875839999967E-3</v>
      </c>
      <c r="AX11" s="10">
        <f>1/1000*'[1]94Imp'!AV$109</f>
        <v>7.7109499386000006E-3</v>
      </c>
      <c r="AY11" s="10">
        <f>1/1000*'[1]94Imp'!AW$109</f>
        <v>1.3668941710800001E-2</v>
      </c>
      <c r="AZ11" s="10">
        <f>1/1000*'[1]94Imp'!AX$109</f>
        <v>1.7218223216999999E-2</v>
      </c>
      <c r="BA11" s="10">
        <f>1/1000*'[1]94Imp'!AY$109</f>
        <v>5.9378713646999993E-3</v>
      </c>
      <c r="BB11" s="10">
        <f>1/1000*'[1]94Imp'!AZ$109</f>
        <v>5.9357962747499998E-3</v>
      </c>
      <c r="BC11" s="176">
        <f>1/1000*'[1]94Imp'!BA$109</f>
        <v>0</v>
      </c>
      <c r="BD11" s="166"/>
    </row>
    <row r="12" spans="1:56">
      <c r="B12" s="5" t="s">
        <v>20</v>
      </c>
      <c r="C12" s="35">
        <f>1/$A$1*'[1]94Imp'!$B$253</f>
        <v>2.6835000000000006E-3</v>
      </c>
      <c r="D12" s="10">
        <f>1/$A$1*'[1]94Imp'!$C$253</f>
        <v>1.1879436990772229E-3</v>
      </c>
      <c r="E12" s="10">
        <f>1/$A$1*'[1]94Imp'!D$253</f>
        <v>2.1388905557536229E-3</v>
      </c>
      <c r="F12" s="10">
        <f>1/$A$1*'[1]94Imp'!E$253</f>
        <v>3.1524475804089618E-3</v>
      </c>
      <c r="G12" s="10">
        <f>1/$A$1*'[1]94Imp'!F$253</f>
        <v>5.6393000000000007E-3</v>
      </c>
      <c r="H12" s="10">
        <f>1/$A$1*'[1]94Imp'!G$253</f>
        <v>5.537677812167045E-3</v>
      </c>
      <c r="I12" s="10">
        <f>1/$A$1*'[1]94Imp'!H$253</f>
        <v>7.9445178651183796E-3</v>
      </c>
      <c r="J12" s="10">
        <f>1/$A$1*'[1]94Imp'!I$253</f>
        <v>7.7607082963453951E-3</v>
      </c>
      <c r="K12" s="10">
        <f>1/$A$1*'[1]94Imp'!J$253</f>
        <v>8.1662000000000019E-3</v>
      </c>
      <c r="L12" s="10">
        <f>1/$A$1*'[1]94Imp'!K$253</f>
        <v>7.0357955085965053E-3</v>
      </c>
      <c r="M12" s="10">
        <f>1/$A$1*'[1]94Imp'!L$253</f>
        <v>7.5142159853555197E-3</v>
      </c>
      <c r="N12" s="10">
        <f>1/$A$1*'[1]94Imp'!M$253</f>
        <v>6.9357420789626645E-3</v>
      </c>
      <c r="O12" s="10">
        <f>1/$A$1*'[1]94Imp'!N$253</f>
        <v>6.3093329472751888E-3</v>
      </c>
      <c r="P12" s="10">
        <f>1/$A$1*'[1]94Imp'!O$253</f>
        <v>7.0637817016743366E-3</v>
      </c>
      <c r="Q12" s="10">
        <f>1/$A$1*'[1]94Imp'!P$253</f>
        <v>5.2882307358318482E-3</v>
      </c>
      <c r="R12" s="10">
        <f>1/$A$1*'[1]94Imp'!Q$253</f>
        <v>5.6912871256833419E-3</v>
      </c>
      <c r="S12" s="10">
        <f>1/$A$1*'[1]94Imp'!R$253</f>
        <v>5.5409091302707353E-3</v>
      </c>
      <c r="T12" s="10">
        <f>1/$A$1*'[1]94Imp'!S$253</f>
        <v>7.1570497468978825E-3</v>
      </c>
      <c r="U12" s="10">
        <f>1/$A$1*'[1]94Imp'!T$253</f>
        <v>6.2780643497842431E-3</v>
      </c>
      <c r="V12" s="10">
        <f>1/$A$1*'[1]94Imp'!U$253</f>
        <v>6.0689096283315985E-3</v>
      </c>
      <c r="W12" s="10">
        <f>1/$A$1*'[1]94Imp'!V$253</f>
        <v>5.62614E-3</v>
      </c>
      <c r="X12" s="10">
        <f>1/$A$1*'[1]94Imp'!W$253</f>
        <v>4.2768959999999996E-3</v>
      </c>
      <c r="Y12" s="10">
        <f>1/$A$1*'[1]94Imp'!X$253</f>
        <v>5.051835000000001E-3</v>
      </c>
      <c r="Z12" s="10">
        <f>1/$A$1*'[1]94Imp'!Y$253</f>
        <v>3.8982729999999998E-3</v>
      </c>
      <c r="AA12" s="10">
        <f>1/$A$1*'[1]94Imp'!Z$253</f>
        <v>3.5075540000000013E-3</v>
      </c>
      <c r="AB12" s="10">
        <f>1/$A$1*'[1]94Imp'!AA$253</f>
        <v>3.5075540000000013E-3</v>
      </c>
      <c r="AC12" s="4"/>
      <c r="AD12" s="35">
        <f>1/1000*'[1]94Imp'!$AB$253</f>
        <v>6.8113595549699991E-3</v>
      </c>
      <c r="AE12" s="10">
        <f>1/1000*'[1]94Imp'!$AC$253</f>
        <v>2.8202148451999995E-3</v>
      </c>
      <c r="AF12" s="10">
        <f>1/1000*'[1]94Imp'!AD$253</f>
        <v>4.8889458480000005E-3</v>
      </c>
      <c r="AG12" s="10">
        <f>1/1000*'[1]94Imp'!AE$253</f>
        <v>7.756811473600001E-3</v>
      </c>
      <c r="AH12" s="10">
        <f>1/1000*'[1]94Imp'!AF$253</f>
        <v>1.4104542295200001E-2</v>
      </c>
      <c r="AI12" s="10">
        <f>1/1000*'[1]94Imp'!AG$253</f>
        <v>1.4285851008E-2</v>
      </c>
      <c r="AJ12" s="10">
        <f>1/1000*'[1]94Imp'!AH$253</f>
        <v>2.1081611892000002E-2</v>
      </c>
      <c r="AK12" s="10">
        <f>1/1000*'[1]94Imp'!AI$253</f>
        <v>2.3342202504000004E-2</v>
      </c>
      <c r="AL12" s="10">
        <f>1/1000*'[1]94Imp'!AJ$253</f>
        <v>2.5974963385600004E-2</v>
      </c>
      <c r="AM12" s="10">
        <f>1/1000*'[1]94Imp'!AK$253</f>
        <v>2.2363580197199997E-2</v>
      </c>
      <c r="AN12" s="10">
        <f>1/1000*'[1]94Imp'!AL$253</f>
        <v>2.2554359469000002E-2</v>
      </c>
      <c r="AO12" s="10">
        <f>1/1000*'[1]94Imp'!AM$253</f>
        <v>2.2383456047999996E-2</v>
      </c>
      <c r="AP12" s="10">
        <f>1/1000*'[1]94Imp'!AN$253</f>
        <v>1.9609929380800001E-2</v>
      </c>
      <c r="AQ12" s="10">
        <f>1/1000*'[1]94Imp'!AO$253</f>
        <v>2.2033493759699999E-2</v>
      </c>
      <c r="AR12" s="10">
        <f>1/1000*'[1]94Imp'!AP$253</f>
        <v>1.7311575891499998E-2</v>
      </c>
      <c r="AS12" s="10">
        <f>1/1000*'[1]94Imp'!AQ$253</f>
        <v>1.9575593061499995E-2</v>
      </c>
      <c r="AT12" s="10">
        <f>1/1000*'[1]94Imp'!AR$253</f>
        <v>1.8845953213399994E-2</v>
      </c>
      <c r="AU12" s="10">
        <f>1/1000*'[1]94Imp'!AS$253</f>
        <v>2.5378083516499995E-2</v>
      </c>
      <c r="AV12" s="10">
        <f>1/1000*'[1]94Imp'!AT$253</f>
        <v>2.0222587775000002E-2</v>
      </c>
      <c r="AW12" s="10">
        <f>1/1000*'[1]94Imp'!AU$253</f>
        <v>2.0650191766999997E-2</v>
      </c>
      <c r="AX12" s="10">
        <f>1/1000*'[1]94Imp'!AV$253</f>
        <v>1.9187684162599996E-2</v>
      </c>
      <c r="AY12" s="10">
        <f>1/1000*'[1]94Imp'!AW$253</f>
        <v>1.7705199953100003E-2</v>
      </c>
      <c r="AZ12" s="10">
        <f>1/1000*'[1]94Imp'!AX$253</f>
        <v>2.4611993288999996E-2</v>
      </c>
      <c r="BA12" s="10">
        <f>1/1000*'[1]94Imp'!AY$253</f>
        <v>1.6149622068799999E-2</v>
      </c>
      <c r="BB12" s="10">
        <f>1/1000*'[1]94Imp'!AZ$253</f>
        <v>1.5279939680400001E-2</v>
      </c>
      <c r="BC12" s="176">
        <f>1/1000*'[1]94Imp'!BA$253</f>
        <v>0</v>
      </c>
      <c r="BD12" s="166"/>
    </row>
    <row r="13" spans="1:56">
      <c r="B13" s="8" t="s">
        <v>16</v>
      </c>
      <c r="C13" s="36">
        <f t="shared" ref="C13:AB13" si="2">SUM(C9:C9)-SUM(C10:C12)</f>
        <v>6.9313555382915348E-3</v>
      </c>
      <c r="D13" s="33">
        <f t="shared" si="2"/>
        <v>5.9742358654420874E-3</v>
      </c>
      <c r="E13" s="33">
        <f t="shared" si="2"/>
        <v>6.3580415262528452E-3</v>
      </c>
      <c r="F13" s="33">
        <f t="shared" si="2"/>
        <v>6.9562892019103782E-3</v>
      </c>
      <c r="G13" s="33">
        <f t="shared" si="2"/>
        <v>7.8720710103450872E-3</v>
      </c>
      <c r="H13" s="33">
        <f t="shared" si="2"/>
        <v>7.9834425505353607E-3</v>
      </c>
      <c r="I13" s="33">
        <f t="shared" si="2"/>
        <v>8.4123439574301309E-3</v>
      </c>
      <c r="J13" s="33">
        <f t="shared" si="2"/>
        <v>9.633614607154839E-3</v>
      </c>
      <c r="K13" s="33">
        <f t="shared" si="2"/>
        <v>9.2378270547017749E-3</v>
      </c>
      <c r="L13" s="33">
        <f t="shared" si="2"/>
        <v>7.8258766762913171E-3</v>
      </c>
      <c r="M13" s="33">
        <f t="shared" si="2"/>
        <v>7.8338764854978329E-3</v>
      </c>
      <c r="N13" s="33">
        <f t="shared" si="2"/>
        <v>6.8277649306398014E-3</v>
      </c>
      <c r="O13" s="33">
        <f t="shared" si="2"/>
        <v>5.5493711513515745E-3</v>
      </c>
      <c r="P13" s="33">
        <f t="shared" si="2"/>
        <v>4.7939439385558877E-3</v>
      </c>
      <c r="Q13" s="33">
        <f t="shared" si="2"/>
        <v>5.6524113900620968E-3</v>
      </c>
      <c r="R13" s="33">
        <f t="shared" si="2"/>
        <v>5.1334749969960611E-3</v>
      </c>
      <c r="S13" s="33">
        <f t="shared" si="2"/>
        <v>4.6804512264909046E-3</v>
      </c>
      <c r="T13" s="33">
        <f t="shared" si="2"/>
        <v>4.2253089192022253E-3</v>
      </c>
      <c r="U13" s="33">
        <f t="shared" si="2"/>
        <v>4.0894515696653921E-3</v>
      </c>
      <c r="V13" s="33">
        <f t="shared" si="2"/>
        <v>3.5139966038269244E-3</v>
      </c>
      <c r="W13" s="33">
        <f t="shared" si="2"/>
        <v>3.0164228792052689E-3</v>
      </c>
      <c r="X13" s="33">
        <f t="shared" si="2"/>
        <v>2.543589035619534E-3</v>
      </c>
      <c r="Y13" s="33">
        <f t="shared" si="2"/>
        <v>2.7517241382904456E-3</v>
      </c>
      <c r="Z13" s="33">
        <f t="shared" si="2"/>
        <v>1.5586015543432793E-3</v>
      </c>
      <c r="AA13" s="33">
        <f t="shared" si="2"/>
        <v>1.477874000000011E-3</v>
      </c>
      <c r="AB13" s="33">
        <f t="shared" si="2"/>
        <v>1.477874000000011E-3</v>
      </c>
      <c r="AC13" s="4"/>
      <c r="AD13" s="37">
        <f t="shared" ref="AD13:BC13" si="3">SUM(AD9:AD9)-SUM(AD10:AD12)</f>
        <v>1.8113915704647002E-2</v>
      </c>
      <c r="AE13" s="34">
        <f t="shared" si="3"/>
        <v>1.3799558843199992E-2</v>
      </c>
      <c r="AF13" s="34">
        <f t="shared" si="3"/>
        <v>1.3912118251199999E-2</v>
      </c>
      <c r="AG13" s="34">
        <f t="shared" si="3"/>
        <v>1.7106602542399985E-2</v>
      </c>
      <c r="AH13" s="34">
        <f t="shared" si="3"/>
        <v>1.9866191314900028E-2</v>
      </c>
      <c r="AI13" s="34">
        <f t="shared" si="3"/>
        <v>2.0715602407500006E-2</v>
      </c>
      <c r="AJ13" s="34">
        <f t="shared" si="3"/>
        <v>2.3224845755999979E-2</v>
      </c>
      <c r="AK13" s="34">
        <f t="shared" si="3"/>
        <v>3.0058796871499982E-2</v>
      </c>
      <c r="AL13" s="34">
        <f t="shared" si="3"/>
        <v>2.9644366703599961E-2</v>
      </c>
      <c r="AM13" s="34">
        <f t="shared" si="3"/>
        <v>2.501465005600001E-2</v>
      </c>
      <c r="AN13" s="34">
        <f t="shared" si="3"/>
        <v>2.5230001219199966E-2</v>
      </c>
      <c r="AO13" s="34">
        <f t="shared" si="3"/>
        <v>2.088330599999999E-2</v>
      </c>
      <c r="AP13" s="34">
        <f t="shared" si="3"/>
        <v>1.8662946984000006E-2</v>
      </c>
      <c r="AQ13" s="34">
        <f t="shared" si="3"/>
        <v>1.8748028026799979E-2</v>
      </c>
      <c r="AR13" s="34">
        <f t="shared" si="3"/>
        <v>2.1511433352000009E-2</v>
      </c>
      <c r="AS13" s="34">
        <f t="shared" si="3"/>
        <v>1.8253611607000036E-2</v>
      </c>
      <c r="AT13" s="34">
        <f t="shared" si="3"/>
        <v>1.6380277011500022E-2</v>
      </c>
      <c r="AU13" s="34">
        <f t="shared" si="3"/>
        <v>1.5764413336100014E-2</v>
      </c>
      <c r="AV13" s="34">
        <f t="shared" si="3"/>
        <v>1.4861086337000007E-2</v>
      </c>
      <c r="AW13" s="34">
        <f t="shared" si="3"/>
        <v>1.2586633657499985E-2</v>
      </c>
      <c r="AX13" s="34">
        <f t="shared" si="3"/>
        <v>1.1554815016000003E-2</v>
      </c>
      <c r="AY13" s="34">
        <f t="shared" si="3"/>
        <v>1.195411541330002E-2</v>
      </c>
      <c r="AZ13" s="34">
        <f t="shared" si="3"/>
        <v>1.414572190200003E-2</v>
      </c>
      <c r="BA13" s="34">
        <f t="shared" si="3"/>
        <v>7.0009374028000004E-3</v>
      </c>
      <c r="BB13" s="34">
        <f t="shared" si="3"/>
        <v>7.7426542210999871E-3</v>
      </c>
      <c r="BC13" s="322">
        <f t="shared" si="3"/>
        <v>0</v>
      </c>
      <c r="BD13" s="166"/>
    </row>
    <row r="14" spans="1:56" ht="17.149999999999999" customHeight="1">
      <c r="B14" s="15" t="s">
        <v>206</v>
      </c>
      <c r="C14" s="27">
        <f>1/$A$1*'[1]94Imp'!$B$264</f>
        <v>0.17339866182155089</v>
      </c>
      <c r="D14" s="29">
        <f>1/$A$1*'[1]94Imp'!$C$264</f>
        <v>0.17417171893109218</v>
      </c>
      <c r="E14" s="29">
        <f>1/$A$1*'[1]94Imp'!D$264</f>
        <v>0.21865310474244348</v>
      </c>
      <c r="F14" s="29">
        <f>1/$A$1*'[1]94Imp'!E$264</f>
        <v>0.24347051471626466</v>
      </c>
      <c r="G14" s="29">
        <f>1/$A$1*'[1]94Imp'!F$264</f>
        <v>0.28114934318703128</v>
      </c>
      <c r="H14" s="29">
        <f>1/$A$1*'[1]94Imp'!G$264</f>
        <v>0.30754098776507011</v>
      </c>
      <c r="I14" s="29">
        <f>1/$A$1*'[1]94Imp'!H$264</f>
        <v>0.30989401616549045</v>
      </c>
      <c r="J14" s="29">
        <f>1/$A$1*'[1]94Imp'!I$264</f>
        <v>0.35559492418673933</v>
      </c>
      <c r="K14" s="29">
        <f>1/$A$1*'[1]94Imp'!J$264</f>
        <v>0.32848178855378174</v>
      </c>
      <c r="L14" s="29">
        <f>1/$A$1*'[1]94Imp'!K$264</f>
        <v>0.26509072046697124</v>
      </c>
      <c r="M14" s="29">
        <f>1/$A$1*'[1]94Imp'!L$264</f>
        <v>0.25529057220289569</v>
      </c>
      <c r="N14" s="29">
        <f>1/$A$1*'[1]94Imp'!M$264</f>
        <v>0.30354556561450757</v>
      </c>
      <c r="O14" s="29">
        <f>1/$A$1*'[1]94Imp'!N$264</f>
        <v>0.26822118200947032</v>
      </c>
      <c r="P14" s="29">
        <f>1/$A$1*'[1]94Imp'!O$264</f>
        <v>0.27954493596259317</v>
      </c>
      <c r="Q14" s="29">
        <f>1/$A$1*'[1]94Imp'!P$264</f>
        <v>0.32431385697867199</v>
      </c>
      <c r="R14" s="29">
        <f>1/$A$1*'[1]94Imp'!Q$264</f>
        <v>0.34968000440226316</v>
      </c>
      <c r="S14" s="29">
        <f>1/$A$1*'[1]94Imp'!R$264</f>
        <v>0.32252646632088311</v>
      </c>
      <c r="T14" s="29">
        <f>1/$A$1*'[1]94Imp'!S$264</f>
        <v>0.34789269697830005</v>
      </c>
      <c r="U14" s="29">
        <f>1/$A$1*'[1]94Imp'!T$264</f>
        <v>0.33278270997196624</v>
      </c>
      <c r="V14" s="29">
        <f>1/$A$1*'[1]94Imp'!U$264</f>
        <v>0.31463870062169819</v>
      </c>
      <c r="W14" s="29">
        <f>1/$A$1*'[1]94Imp'!V$264</f>
        <v>0.33141508290428817</v>
      </c>
      <c r="X14" s="29">
        <f>1/$A$1*'[1]94Imp'!W$264</f>
        <v>0.31819584097921583</v>
      </c>
      <c r="Y14" s="29">
        <f>1/$A$1*'[1]94Imp'!X$264</f>
        <v>0.30083142672231733</v>
      </c>
      <c r="Z14" s="29">
        <f>1/$A$1*'[1]94Imp'!Y$264</f>
        <v>0.29608151494226198</v>
      </c>
      <c r="AA14" s="29">
        <f>1/$A$1*'[1]94Imp'!Z$264</f>
        <v>0.29014096320070371</v>
      </c>
      <c r="AB14" s="29">
        <f>1/$A$1*'[1]94Imp'!AA$264</f>
        <v>0.29014096320070371</v>
      </c>
      <c r="AC14" s="13"/>
      <c r="AD14" s="27">
        <f>1/1000*'[1]94Imp'!$AB$264</f>
        <v>0.35312148088705503</v>
      </c>
      <c r="AE14" s="29">
        <f>1/1000*'[1]94Imp'!$AC$264</f>
        <v>0.34791606862039992</v>
      </c>
      <c r="AF14" s="29">
        <f>1/1000*'[1]94Imp'!AD$264</f>
        <v>0.45799154278080001</v>
      </c>
      <c r="AG14" s="29">
        <f>1/1000*'[1]94Imp'!AE$264</f>
        <v>0.5924428092688</v>
      </c>
      <c r="AH14" s="29">
        <f>1/1000*'[1]94Imp'!AF$264</f>
        <v>0.67498916085510019</v>
      </c>
      <c r="AI14" s="29">
        <f>1/1000*'[1]94Imp'!AG$264</f>
        <v>0.69129780904469984</v>
      </c>
      <c r="AJ14" s="29">
        <f>1/1000*'[1]94Imp'!AH$264</f>
        <v>0.72784678808719994</v>
      </c>
      <c r="AK14" s="29">
        <f>1/1000*'[1]94Imp'!AI$264</f>
        <v>0.91885939842950004</v>
      </c>
      <c r="AL14" s="29">
        <f>1/1000*'[1]94Imp'!AJ$264</f>
        <v>1.0140325025975998</v>
      </c>
      <c r="AM14" s="29">
        <f>1/1000*'[1]94Imp'!AK$264</f>
        <v>0.67786785543400008</v>
      </c>
      <c r="AN14" s="29">
        <f>1/1000*'[1]94Imp'!AL$264</f>
        <v>0.62399784266999991</v>
      </c>
      <c r="AO14" s="29">
        <f>1/1000*'[1]94Imp'!AM$264</f>
        <v>0.82663377259199988</v>
      </c>
      <c r="AP14" s="29">
        <f>1/1000*'[1]94Imp'!AN$264</f>
        <v>0.69863199320640013</v>
      </c>
      <c r="AQ14" s="29">
        <f>1/1000*'[1]94Imp'!AO$264</f>
        <v>0.74595111541229975</v>
      </c>
      <c r="AR14" s="29">
        <f>1/1000*'[1]94Imp'!AP$264</f>
        <v>0.89112187603149984</v>
      </c>
      <c r="AS14" s="29">
        <f>1/1000*'[1]94Imp'!AQ$264</f>
        <v>0.83621809306349992</v>
      </c>
      <c r="AT14" s="29">
        <f>1/1000*'[1]94Imp'!AR$264</f>
        <v>0.78919737382699995</v>
      </c>
      <c r="AU14" s="29">
        <f>1/1000*'[1]94Imp'!AS$264</f>
        <v>0.85812397905519955</v>
      </c>
      <c r="AV14" s="29">
        <f>1/1000*'[1]94Imp'!AT$264</f>
        <v>0.90998344919200003</v>
      </c>
      <c r="AW14" s="29">
        <f>1/1000*'[1]94Imp'!AU$264</f>
        <v>0.79689450783249971</v>
      </c>
      <c r="AX14" s="29">
        <f>1/1000*'[1]94Imp'!AV$264</f>
        <v>0.89669987236000015</v>
      </c>
      <c r="AY14" s="29">
        <f>1/1000*'[1]94Imp'!AW$264</f>
        <v>1.0086610103253002</v>
      </c>
      <c r="AZ14" s="29">
        <f>1/1000*'[1]94Imp'!AX$264</f>
        <v>0.99714465325800006</v>
      </c>
      <c r="BA14" s="29">
        <f>1/1000*'[1]94Imp'!AY$264</f>
        <v>0.99081217506039998</v>
      </c>
      <c r="BB14" s="29">
        <f>1/1000*'[1]94Imp'!AZ$264</f>
        <v>0.95467138995860001</v>
      </c>
      <c r="BC14" s="203">
        <f>1/1000*'[1]94Imp'!BA$264</f>
        <v>0</v>
      </c>
      <c r="BD14" s="166"/>
    </row>
    <row r="15" spans="1:56">
      <c r="B15" s="5" t="s">
        <v>33</v>
      </c>
      <c r="C15" s="35">
        <f>1/$A$1*'[1]94Imp'!$B$69</f>
        <v>2.5994992125000005E-2</v>
      </c>
      <c r="D15" s="10">
        <f>1/$A$1*'[1]94Imp'!$C$69</f>
        <v>3.0297999999999999E-2</v>
      </c>
      <c r="E15" s="10">
        <f>1/$A$1*'[1]94Imp'!D$69</f>
        <v>4.7487999999999995E-2</v>
      </c>
      <c r="F15" s="10">
        <f>1/$A$1*'[1]94Imp'!E$69</f>
        <v>5.2290399999999994E-2</v>
      </c>
      <c r="G15" s="10">
        <f>1/$A$1*'[1]94Imp'!F$69</f>
        <v>5.6877199999999996E-2</v>
      </c>
      <c r="H15" s="10">
        <f>1/$A$1*'[1]94Imp'!G$69</f>
        <v>6.4511799999999994E-2</v>
      </c>
      <c r="I15" s="10">
        <f>1/$A$1*'[1]94Imp'!H$69</f>
        <v>5.1019259551837844E-2</v>
      </c>
      <c r="J15" s="10">
        <f>1/$A$1*'[1]94Imp'!I$69</f>
        <v>4.5412534014873315E-2</v>
      </c>
      <c r="K15" s="10">
        <f>1/$A$1*'[1]94Imp'!J$69</f>
        <v>4.3945000000000005E-2</v>
      </c>
      <c r="L15" s="10">
        <f>1/$A$1*'[1]94Imp'!K$69</f>
        <v>3.2016000000000003E-2</v>
      </c>
      <c r="M15" s="10">
        <f>1/$A$1*'[1]94Imp'!L$69</f>
        <v>2.5478276423050301E-2</v>
      </c>
      <c r="N15" s="10">
        <f>1/$A$1*'[1]94Imp'!M$69</f>
        <v>2.7404100000000001E-2</v>
      </c>
      <c r="O15" s="10">
        <f>1/$A$1*'[1]94Imp'!N$69</f>
        <v>2.1249905999999999E-2</v>
      </c>
      <c r="P15" s="10">
        <f>1/$A$1*'[1]94Imp'!O$69</f>
        <v>2.4317752000000005E-2</v>
      </c>
      <c r="Q15" s="10">
        <f>1/$A$1*'[1]94Imp'!P$69</f>
        <v>2.8654348750000006E-2</v>
      </c>
      <c r="R15" s="10">
        <f>1/$A$1*'[1]94Imp'!Q$69</f>
        <v>2.7214367000000003E-2</v>
      </c>
      <c r="S15" s="10">
        <f>1/$A$1*'[1]94Imp'!R$69</f>
        <v>2.5691870000000002E-2</v>
      </c>
      <c r="T15" s="10">
        <f>1/$A$1*'[1]94Imp'!S$69</f>
        <v>2.7704400000000001E-2</v>
      </c>
      <c r="U15" s="10">
        <f>1/$A$1*'[1]94Imp'!T$69</f>
        <v>2.8498300000000001E-2</v>
      </c>
      <c r="V15" s="10">
        <f>1/$A$1*'[1]94Imp'!U$69</f>
        <v>2.5000500000000002E-2</v>
      </c>
      <c r="W15" s="10">
        <f>1/$A$1*'[1]94Imp'!V$69</f>
        <v>2.9127613000000004E-2</v>
      </c>
      <c r="X15" s="10">
        <f>1/$A$1*'[1]94Imp'!W$69</f>
        <v>3.1428930000000001E-2</v>
      </c>
      <c r="Y15" s="10">
        <f>1/$A$1*'[1]94Imp'!X$69</f>
        <v>3.6128548000000003E-2</v>
      </c>
      <c r="Z15" s="10">
        <f>1/$A$1*'[1]94Imp'!Y$69</f>
        <v>4.3836145000000007E-2</v>
      </c>
      <c r="AA15" s="10">
        <f>1/$A$1*'[1]94Imp'!Z$69</f>
        <v>3.4531771000000003E-2</v>
      </c>
      <c r="AB15" s="10">
        <f>1/$A$1*'[1]94Imp'!AA$69</f>
        <v>3.4531771000000003E-2</v>
      </c>
      <c r="AC15" s="4"/>
      <c r="AD15" s="35">
        <f>1/1000*'[1]94Imp'!$AB$69</f>
        <v>5.8466527035675009E-2</v>
      </c>
      <c r="AE15" s="10">
        <f>1/1000*'[1]94Imp'!$AC$69</f>
        <v>7.3161758345199987E-2</v>
      </c>
      <c r="AF15" s="10">
        <f>1/1000*'[1]94Imp'!AD$69</f>
        <v>0.109126220976</v>
      </c>
      <c r="AG15" s="10">
        <f>1/1000*'[1]94Imp'!AE$69</f>
        <v>0.13658297823520002</v>
      </c>
      <c r="AH15" s="10">
        <f>1/1000*'[1]94Imp'!AF$69</f>
        <v>0.15711470529719998</v>
      </c>
      <c r="AI15" s="10">
        <f>1/1000*'[1]94Imp'!AG$69</f>
        <v>0.16609434806249995</v>
      </c>
      <c r="AJ15" s="10">
        <f>1/1000*'[1]94Imp'!AH$69</f>
        <v>0.1586313588928</v>
      </c>
      <c r="AK15" s="10">
        <f>1/1000*'[1]94Imp'!AI$69</f>
        <v>0.18157636774050001</v>
      </c>
      <c r="AL15" s="10">
        <f>1/1000*'[1]94Imp'!AJ$69</f>
        <v>0.21940818728879999</v>
      </c>
      <c r="AM15" s="10">
        <f>1/1000*'[1]94Imp'!AK$69</f>
        <v>0.1346271016508</v>
      </c>
      <c r="AN15" s="10">
        <f>1/1000*'[1]94Imp'!AL$69</f>
        <v>0.1160019873594</v>
      </c>
      <c r="AO15" s="10">
        <f>1/1000*'[1]94Imp'!AM$69</f>
        <v>0.13406294510399999</v>
      </c>
      <c r="AP15" s="10">
        <f>1/1000*'[1]94Imp'!AN$69</f>
        <v>0.11421582020639999</v>
      </c>
      <c r="AQ15" s="10">
        <f>1/1000*'[1]94Imp'!AO$69</f>
        <v>0.1264388214147</v>
      </c>
      <c r="AR15" s="10">
        <f>1/1000*'[1]94Imp'!AP$69</f>
        <v>0.13521458519349999</v>
      </c>
      <c r="AS15" s="10">
        <f>1/1000*'[1]94Imp'!AQ$69</f>
        <v>0.12595323704949998</v>
      </c>
      <c r="AT15" s="10">
        <f>1/1000*'[1]94Imp'!AR$69</f>
        <v>0.12854256802219999</v>
      </c>
      <c r="AU15" s="10">
        <f>1/1000*'[1]94Imp'!AS$69</f>
        <v>0.13891873904479995</v>
      </c>
      <c r="AV15" s="10">
        <f>1/1000*'[1]94Imp'!AT$69</f>
        <v>0.15239724148799999</v>
      </c>
      <c r="AW15" s="10">
        <f>1/1000*'[1]94Imp'!AU$69</f>
        <v>0.12251319002399999</v>
      </c>
      <c r="AX15" s="10">
        <f>1/1000*'[1]94Imp'!AV$69</f>
        <v>0.1490208842646</v>
      </c>
      <c r="AY15" s="10">
        <f>1/1000*'[1]94Imp'!AW$69</f>
        <v>0.19053041655070002</v>
      </c>
      <c r="AZ15" s="10">
        <f>1/1000*'[1]94Imp'!AX$69</f>
        <v>0.193689926703</v>
      </c>
      <c r="BA15" s="10">
        <f>1/1000*'[1]94Imp'!AY$69</f>
        <v>0.19742537378739999</v>
      </c>
      <c r="BB15" s="10">
        <f>1/1000*'[1]94Imp'!AZ$69</f>
        <v>0.16606136841895</v>
      </c>
      <c r="BC15" s="176">
        <f>1/1000*'[1]94Imp'!BA$69</f>
        <v>0</v>
      </c>
      <c r="BD15" s="166"/>
    </row>
    <row r="16" spans="1:56">
      <c r="B16" s="5" t="s">
        <v>27</v>
      </c>
      <c r="C16" s="35">
        <f>1/$A$1*'[1]94Imp'!$B$91</f>
        <v>2.1572414885390211E-2</v>
      </c>
      <c r="D16" s="10">
        <f>1/$A$1*'[1]94Imp'!$C$91</f>
        <v>1.6868813959917617E-2</v>
      </c>
      <c r="E16" s="10">
        <f>1/$A$1*'[1]94Imp'!D$91</f>
        <v>2.0478106959676702E-2</v>
      </c>
      <c r="F16" s="10">
        <f>1/$A$1*'[1]94Imp'!E$91</f>
        <v>1.9288439447392256E-2</v>
      </c>
      <c r="G16" s="10">
        <f>1/$A$1*'[1]94Imp'!F$91</f>
        <v>2.2769102954874273E-2</v>
      </c>
      <c r="H16" s="10">
        <f>1/$A$1*'[1]94Imp'!G$91</f>
        <v>2.6120395405287072E-2</v>
      </c>
      <c r="I16" s="10">
        <f>1/$A$1*'[1]94Imp'!H$91</f>
        <v>2.5721612681586278E-2</v>
      </c>
      <c r="J16" s="10">
        <f>1/$A$1*'[1]94Imp'!I$91</f>
        <v>2.6492600000000002E-2</v>
      </c>
      <c r="K16" s="10">
        <f>1/$A$1*'[1]94Imp'!J$91</f>
        <v>2.6127300000000003E-2</v>
      </c>
      <c r="L16" s="10">
        <f>1/$A$1*'[1]94Imp'!K$91</f>
        <v>3.1255499999999999E-2</v>
      </c>
      <c r="M16" s="10">
        <f>1/$A$1*'[1]94Imp'!L$91</f>
        <v>2.9441500000000002E-2</v>
      </c>
      <c r="N16" s="10">
        <f>1/$A$1*'[1]94Imp'!M$91</f>
        <v>3.1275428600000002E-2</v>
      </c>
      <c r="O16" s="10">
        <f>1/$A$1*'[1]94Imp'!N$91</f>
        <v>2.7983789924965065E-2</v>
      </c>
      <c r="P16" s="10">
        <f>1/$A$1*'[1]94Imp'!O$91</f>
        <v>4.2304020810183578E-2</v>
      </c>
      <c r="Q16" s="10">
        <f>1/$A$1*'[1]94Imp'!P$91</f>
        <v>3.4997353874999991E-2</v>
      </c>
      <c r="R16" s="10">
        <f>1/$A$1*'[1]94Imp'!Q$91</f>
        <v>3.6366595500000001E-2</v>
      </c>
      <c r="S16" s="10">
        <f>1/$A$1*'[1]94Imp'!R$91</f>
        <v>2.5686400000000002E-2</v>
      </c>
      <c r="T16" s="10">
        <f>1/$A$1*'[1]94Imp'!S$91</f>
        <v>2.292771398886697E-2</v>
      </c>
      <c r="U16" s="10">
        <f>1/$A$1*'[1]94Imp'!T$91</f>
        <v>2.1187299999999999E-2</v>
      </c>
      <c r="V16" s="10">
        <f>1/$A$1*'[1]94Imp'!U$91</f>
        <v>2.2113300000000002E-2</v>
      </c>
      <c r="W16" s="10">
        <f>1/$A$1*'[1]94Imp'!V$91</f>
        <v>2.4188064000000006E-2</v>
      </c>
      <c r="X16" s="10">
        <f>1/$A$1*'[1]94Imp'!W$91</f>
        <v>2.2360624999999999E-2</v>
      </c>
      <c r="Y16" s="10">
        <f>1/$A$1*'[1]94Imp'!X$91</f>
        <v>2.2420968000000003E-2</v>
      </c>
      <c r="Z16" s="10">
        <f>1/$A$1*'[1]94Imp'!Y$91</f>
        <v>2.3627871000000002E-2</v>
      </c>
      <c r="AA16" s="10">
        <f>1/$A$1*'[1]94Imp'!Z$91</f>
        <v>2.128175177866224E-2</v>
      </c>
      <c r="AB16" s="10">
        <f>1/$A$1*'[1]94Imp'!AA$91</f>
        <v>2.128175177866224E-2</v>
      </c>
      <c r="AC16" s="4"/>
      <c r="AD16" s="35">
        <f>1/1000*'[1]94Imp'!$AB$91</f>
        <v>2.6399654392938E-2</v>
      </c>
      <c r="AE16" s="10">
        <f>1/1000*'[1]94Imp'!$AC$91</f>
        <v>2.1005505393999997E-2</v>
      </c>
      <c r="AF16" s="10">
        <f>1/1000*'[1]94Imp'!AD$91</f>
        <v>3.1337583043200001E-2</v>
      </c>
      <c r="AG16" s="10">
        <f>1/1000*'[1]94Imp'!AE$91</f>
        <v>2.6504945846400001E-2</v>
      </c>
      <c r="AH16" s="10">
        <f>1/1000*'[1]94Imp'!AF$91</f>
        <v>3.4926236638999998E-2</v>
      </c>
      <c r="AI16" s="10">
        <f>1/1000*'[1]94Imp'!AG$91</f>
        <v>4.1238593253E-2</v>
      </c>
      <c r="AJ16" s="10">
        <f>1/1000*'[1]94Imp'!AH$91</f>
        <v>4.3418169616399993E-2</v>
      </c>
      <c r="AK16" s="10">
        <f>1/1000*'[1]94Imp'!AI$91</f>
        <v>5.4745500990500004E-2</v>
      </c>
      <c r="AL16" s="10">
        <f>1/1000*'[1]94Imp'!AJ$91</f>
        <v>6.5777351457199998E-2</v>
      </c>
      <c r="AM16" s="10">
        <f>1/1000*'[1]94Imp'!AK$91</f>
        <v>8.0507250656799992E-2</v>
      </c>
      <c r="AN16" s="10">
        <f>1/1000*'[1]94Imp'!AL$91</f>
        <v>6.5847943224000005E-2</v>
      </c>
      <c r="AO16" s="10">
        <f>1/1000*'[1]94Imp'!AM$91</f>
        <v>7.9690768079999988E-2</v>
      </c>
      <c r="AP16" s="10">
        <f>1/1000*'[1]94Imp'!AN$91</f>
        <v>6.8311062248000001E-2</v>
      </c>
      <c r="AQ16" s="10">
        <f>1/1000*'[1]94Imp'!AO$91</f>
        <v>9.2155797848100005E-2</v>
      </c>
      <c r="AR16" s="10">
        <f>1/1000*'[1]94Imp'!AP$91</f>
        <v>9.1311712118500005E-2</v>
      </c>
      <c r="AS16" s="10">
        <f>1/1000*'[1]94Imp'!AQ$91</f>
        <v>9.6235054320999977E-2</v>
      </c>
      <c r="AT16" s="10">
        <f>1/1000*'[1]94Imp'!AR$91</f>
        <v>6.6494533616399995E-2</v>
      </c>
      <c r="AU16" s="10">
        <f>1/1000*'[1]94Imp'!AS$91</f>
        <v>6.6411820760999982E-2</v>
      </c>
      <c r="AV16" s="10">
        <f>1/1000*'[1]94Imp'!AT$91</f>
        <v>7.0744189959000003E-2</v>
      </c>
      <c r="AW16" s="10">
        <f>1/1000*'[1]94Imp'!AU$91</f>
        <v>6.4347232246999994E-2</v>
      </c>
      <c r="AX16" s="10">
        <f>1/1000*'[1]94Imp'!AV$91</f>
        <v>7.6205301884399987E-2</v>
      </c>
      <c r="AY16" s="10">
        <f>1/1000*'[1]94Imp'!AW$91</f>
        <v>7.0642902809199992E-2</v>
      </c>
      <c r="AZ16" s="10">
        <f>1/1000*'[1]94Imp'!AX$91</f>
        <v>7.1780569145999978E-2</v>
      </c>
      <c r="BA16" s="10">
        <f>1/1000*'[1]94Imp'!AY$91</f>
        <v>7.6475935133400008E-2</v>
      </c>
      <c r="BB16" s="10">
        <f>1/1000*'[1]94Imp'!AZ$91</f>
        <v>6.5454842723700016E-2</v>
      </c>
      <c r="BC16" s="176">
        <f>1/1000*'[1]94Imp'!BA$91</f>
        <v>0</v>
      </c>
      <c r="BD16" s="166"/>
    </row>
    <row r="17" spans="2:56">
      <c r="B17" s="5" t="s">
        <v>122</v>
      </c>
      <c r="C17" s="35">
        <f>1/$A$1*'[1]94Imp'!$B$114</f>
        <v>1.0590328087280918E-2</v>
      </c>
      <c r="D17" s="10">
        <f>1/$A$1*'[1]94Imp'!$C$114</f>
        <v>9.332432798060869E-3</v>
      </c>
      <c r="E17" s="10">
        <f>1/$A$1*'[1]94Imp'!D$114</f>
        <v>1.0565926160230062E-2</v>
      </c>
      <c r="F17" s="10">
        <f>1/$A$1*'[1]94Imp'!E$114</f>
        <v>1.3469089528772866E-2</v>
      </c>
      <c r="G17" s="10">
        <f>1/$A$1*'[1]94Imp'!F$114</f>
        <v>1.4278761915310391E-2</v>
      </c>
      <c r="H17" s="10">
        <f>1/$A$1*'[1]94Imp'!G$114</f>
        <v>1.6870610181495389E-2</v>
      </c>
      <c r="I17" s="10">
        <f>1/$A$1*'[1]94Imp'!H$114</f>
        <v>1.8917036299015515E-2</v>
      </c>
      <c r="J17" s="10">
        <f>1/$A$1*'[1]94Imp'!I$114</f>
        <v>2.5727032042200729E-2</v>
      </c>
      <c r="K17" s="10">
        <f>1/$A$1*'[1]94Imp'!J$114</f>
        <v>2.1996721249336132E-2</v>
      </c>
      <c r="L17" s="10">
        <f>1/$A$1*'[1]94Imp'!K$114</f>
        <v>2.0264240500277218E-2</v>
      </c>
      <c r="M17" s="10">
        <f>1/$A$1*'[1]94Imp'!L$114</f>
        <v>2.7405785003427198E-2</v>
      </c>
      <c r="N17" s="10">
        <f>1/$A$1*'[1]94Imp'!M$114</f>
        <v>2.8229629986658487E-2</v>
      </c>
      <c r="O17" s="10">
        <f>1/$A$1*'[1]94Imp'!N$114</f>
        <v>2.5425021623264678E-2</v>
      </c>
      <c r="P17" s="10">
        <f>1/$A$1*'[1]94Imp'!O$114</f>
        <v>2.2052209527928496E-2</v>
      </c>
      <c r="Q17" s="10">
        <f>1/$A$1*'[1]94Imp'!P$114</f>
        <v>2.5769461002934136E-2</v>
      </c>
      <c r="R17" s="10">
        <f>1/$A$1*'[1]94Imp'!Q$114</f>
        <v>2.5787882391562236E-2</v>
      </c>
      <c r="S17" s="10">
        <f>1/$A$1*'[1]94Imp'!R$114</f>
        <v>2.1633811869179183E-2</v>
      </c>
      <c r="T17" s="10">
        <f>1/$A$1*'[1]94Imp'!S$114</f>
        <v>2.7446750059407252E-2</v>
      </c>
      <c r="U17" s="10">
        <f>1/$A$1*'[1]94Imp'!T$114</f>
        <v>2.9466519935129342E-2</v>
      </c>
      <c r="V17" s="10">
        <f>1/$A$1*'[1]94Imp'!U$114</f>
        <v>2.6298961818158616E-2</v>
      </c>
      <c r="W17" s="10">
        <f>1/$A$1*'[1]94Imp'!V$114</f>
        <v>3.0185966999999998E-2</v>
      </c>
      <c r="X17" s="10">
        <f>1/$A$1*'[1]94Imp'!W$114</f>
        <v>2.6648072999999998E-2</v>
      </c>
      <c r="Y17" s="10">
        <f>1/$A$1*'[1]94Imp'!X$114</f>
        <v>2.4730001000000005E-2</v>
      </c>
      <c r="Z17" s="10">
        <f>1/$A$1*'[1]94Imp'!Y$114</f>
        <v>2.6426944999999997E-2</v>
      </c>
      <c r="AA17" s="10">
        <f>1/$A$1*'[1]94Imp'!Z$114</f>
        <v>3.0907067656613624E-2</v>
      </c>
      <c r="AB17" s="10">
        <f>1/$A$1*'[1]94Imp'!AA$114</f>
        <v>3.0907067656613624E-2</v>
      </c>
      <c r="AC17" s="4"/>
      <c r="AD17" s="35">
        <f>1/1000*'[1]94Imp'!$AB$114</f>
        <v>4.2655709617503007E-2</v>
      </c>
      <c r="AE17" s="10">
        <f>1/1000*'[1]94Imp'!$AC$114</f>
        <v>3.7090406163599994E-2</v>
      </c>
      <c r="AF17" s="10">
        <f>1/1000*'[1]94Imp'!AD$114</f>
        <v>4.16169330384E-2</v>
      </c>
      <c r="AG17" s="10">
        <f>1/1000*'[1]94Imp'!AE$114</f>
        <v>5.4959943617599996E-2</v>
      </c>
      <c r="AH17" s="10">
        <f>1/1000*'[1]94Imp'!AF$114</f>
        <v>5.7640978856299999E-2</v>
      </c>
      <c r="AI17" s="10">
        <f>1/1000*'[1]94Imp'!AG$114</f>
        <v>5.8838925717000001E-2</v>
      </c>
      <c r="AJ17" s="10">
        <f>1/1000*'[1]94Imp'!AH$114</f>
        <v>5.9586535838800005E-2</v>
      </c>
      <c r="AK17" s="10">
        <f>1/1000*'[1]94Imp'!AI$114</f>
        <v>8.1135302160999997E-2</v>
      </c>
      <c r="AL17" s="10">
        <f>1/1000*'[1]94Imp'!AJ$114</f>
        <v>8.8427799416800013E-2</v>
      </c>
      <c r="AM17" s="10">
        <f>1/1000*'[1]94Imp'!AK$114</f>
        <v>5.6649654151199991E-2</v>
      </c>
      <c r="AN17" s="10">
        <f>1/1000*'[1]94Imp'!AL$114</f>
        <v>6.0419006846100007E-2</v>
      </c>
      <c r="AO17" s="10">
        <f>1/1000*'[1]94Imp'!AM$114</f>
        <v>6.9599650607999997E-2</v>
      </c>
      <c r="AP17" s="10">
        <f>1/1000*'[1]94Imp'!AN$114</f>
        <v>6.0267788979199995E-2</v>
      </c>
      <c r="AQ17" s="10">
        <f>1/1000*'[1]94Imp'!AO$114</f>
        <v>5.2832428926E-2</v>
      </c>
      <c r="AR17" s="10">
        <f>1/1000*'[1]94Imp'!AP$114</f>
        <v>5.9267673037500003E-2</v>
      </c>
      <c r="AS17" s="10">
        <f>1/1000*'[1]94Imp'!AQ$114</f>
        <v>4.814179414449999E-2</v>
      </c>
      <c r="AT17" s="10">
        <f>1/1000*'[1]94Imp'!AR$114</f>
        <v>4.3849960831399998E-2</v>
      </c>
      <c r="AU17" s="10">
        <f>1/1000*'[1]94Imp'!AS$114</f>
        <v>5.4842462517699996E-2</v>
      </c>
      <c r="AV17" s="10">
        <f>1/1000*'[1]94Imp'!AT$114</f>
        <v>6.2160151689999998E-2</v>
      </c>
      <c r="AW17" s="10">
        <f>1/1000*'[1]94Imp'!AU$114</f>
        <v>5.1527565708499999E-2</v>
      </c>
      <c r="AX17" s="10">
        <f>1/1000*'[1]94Imp'!AV$114</f>
        <v>6.0039332950200003E-2</v>
      </c>
      <c r="AY17" s="10">
        <f>1/1000*'[1]94Imp'!AW$114</f>
        <v>6.0551129498999996E-2</v>
      </c>
      <c r="AZ17" s="10">
        <f>1/1000*'[1]94Imp'!AX$114</f>
        <v>5.6224346373E-2</v>
      </c>
      <c r="BA17" s="10">
        <f>1/1000*'[1]94Imp'!AY$114</f>
        <v>5.5253050261199997E-2</v>
      </c>
      <c r="BB17" s="10">
        <f>1/1000*'[1]94Imp'!AZ$114</f>
        <v>7.1824717422600021E-2</v>
      </c>
      <c r="BC17" s="176">
        <f>1/1000*'[1]94Imp'!BA$114</f>
        <v>0</v>
      </c>
      <c r="BD17" s="166"/>
    </row>
    <row r="18" spans="2:56">
      <c r="B18" s="5" t="s">
        <v>56</v>
      </c>
      <c r="C18" s="35">
        <f>1/$A$1*'[1]94Imp'!$B$132</f>
        <v>7.8788580943074081E-3</v>
      </c>
      <c r="D18" s="10">
        <f>1/$A$1*'[1]94Imp'!$C$132</f>
        <v>1.1078900000000001E-2</v>
      </c>
      <c r="E18" s="10">
        <f>1/$A$1*'[1]94Imp'!D$132</f>
        <v>2.025400830656781E-2</v>
      </c>
      <c r="F18" s="10">
        <f>1/$A$1*'[1]94Imp'!E$132</f>
        <v>3.8316720253829137E-2</v>
      </c>
      <c r="G18" s="10">
        <f>1/$A$1*'[1]94Imp'!F$132</f>
        <v>5.1722977393221126E-2</v>
      </c>
      <c r="H18" s="10">
        <f>1/$A$1*'[1]94Imp'!G$132</f>
        <v>5.5500100000000004E-2</v>
      </c>
      <c r="I18" s="10">
        <f>1/$A$1*'[1]94Imp'!H$132</f>
        <v>5.53844E-2</v>
      </c>
      <c r="J18" s="10">
        <f>1/$A$1*'[1]94Imp'!I$132</f>
        <v>7.4879000000000015E-2</v>
      </c>
      <c r="K18" s="10">
        <f>1/$A$1*'[1]94Imp'!J$132</f>
        <v>8.1140500000000004E-2</v>
      </c>
      <c r="L18" s="10">
        <f>1/$A$1*'[1]94Imp'!K$132</f>
        <v>7.0924881590364294E-2</v>
      </c>
      <c r="M18" s="10">
        <f>1/$A$1*'[1]94Imp'!L$132</f>
        <v>6.1806600000000003E-2</v>
      </c>
      <c r="N18" s="10">
        <f>1/$A$1*'[1]94Imp'!M$132</f>
        <v>7.5351400000000013E-2</v>
      </c>
      <c r="O18" s="10">
        <f>1/$A$1*'[1]94Imp'!N$132</f>
        <v>7.0284100000000002E-2</v>
      </c>
      <c r="P18" s="10">
        <f>1/$A$1*'[1]94Imp'!O$132</f>
        <v>6.8538521080139012E-2</v>
      </c>
      <c r="Q18" s="10">
        <f>1/$A$1*'[1]94Imp'!P$132</f>
        <v>8.8257114796126371E-2</v>
      </c>
      <c r="R18" s="10">
        <f>1/$A$1*'[1]94Imp'!Q$132</f>
        <v>9.9528825765963086E-2</v>
      </c>
      <c r="S18" s="10">
        <f>1/$A$1*'[1]94Imp'!R$132</f>
        <v>0.10223451069789954</v>
      </c>
      <c r="T18" s="10">
        <f>1/$A$1*'[1]94Imp'!S$132</f>
        <v>0.11467150000000001</v>
      </c>
      <c r="U18" s="10">
        <f>1/$A$1*'[1]94Imp'!T$132</f>
        <v>0.10955820030532316</v>
      </c>
      <c r="V18" s="10">
        <f>1/$A$1*'[1]94Imp'!U$132</f>
        <v>0.10374938780580771</v>
      </c>
      <c r="W18" s="10">
        <f>1/$A$1*'[1]94Imp'!V$132</f>
        <v>0.10869340100000002</v>
      </c>
      <c r="X18" s="10">
        <f>1/$A$1*'[1]94Imp'!W$132</f>
        <v>0.10363808699999999</v>
      </c>
      <c r="Y18" s="10">
        <f>1/$A$1*'[1]94Imp'!X$132</f>
        <v>9.3450481000000016E-2</v>
      </c>
      <c r="Z18" s="10">
        <f>1/$A$1*'[1]94Imp'!Y$132</f>
        <v>7.9806453000000013E-2</v>
      </c>
      <c r="AA18" s="10">
        <f>1/$A$1*'[1]94Imp'!Z$132</f>
        <v>8.1224410999999982E-2</v>
      </c>
      <c r="AB18" s="10">
        <f>1/$A$1*'[1]94Imp'!AA$132</f>
        <v>8.1224410999999982E-2</v>
      </c>
      <c r="AC18" s="4"/>
      <c r="AD18" s="35">
        <f>1/1000*'[1]94Imp'!$AB$132</f>
        <v>1.3519365891626998E-2</v>
      </c>
      <c r="AE18" s="10">
        <f>1/1000*'[1]94Imp'!$AC$132</f>
        <v>1.6861033998799995E-2</v>
      </c>
      <c r="AF18" s="10">
        <f>1/1000*'[1]94Imp'!AD$132</f>
        <v>3.060261827999999E-2</v>
      </c>
      <c r="AG18" s="10">
        <f>1/1000*'[1]94Imp'!AE$132</f>
        <v>5.6869479351999999E-2</v>
      </c>
      <c r="AH18" s="10">
        <f>1/1000*'[1]94Imp'!AF$132</f>
        <v>7.5029122347200009E-2</v>
      </c>
      <c r="AI18" s="10">
        <f>1/1000*'[1]94Imp'!AG$132</f>
        <v>7.363580075279999E-2</v>
      </c>
      <c r="AJ18" s="10">
        <f>1/1000*'[1]94Imp'!AH$132</f>
        <v>8.387058315400002E-2</v>
      </c>
      <c r="AK18" s="10">
        <f>1/1000*'[1]94Imp'!AI$132</f>
        <v>0.10321617869499997</v>
      </c>
      <c r="AL18" s="10">
        <f>1/1000*'[1]94Imp'!AJ$132</f>
        <v>0.11558892182000001</v>
      </c>
      <c r="AM18" s="10">
        <f>1/1000*'[1]94Imp'!AK$132</f>
        <v>9.0927198903200016E-2</v>
      </c>
      <c r="AN18" s="10">
        <f>1/1000*'[1]94Imp'!AL$132</f>
        <v>8.6976892818900017E-2</v>
      </c>
      <c r="AO18" s="10">
        <f>1/1000*'[1]94Imp'!AM$132</f>
        <v>0.13800235243200001</v>
      </c>
      <c r="AP18" s="10">
        <f>1/1000*'[1]94Imp'!AN$132</f>
        <v>0.13096707472640001</v>
      </c>
      <c r="AQ18" s="10">
        <f>1/1000*'[1]94Imp'!AO$132</f>
        <v>0.14659223556479997</v>
      </c>
      <c r="AR18" s="10">
        <f>1/1000*'[1]94Imp'!AP$132</f>
        <v>0.20914829509199998</v>
      </c>
      <c r="AS18" s="10">
        <f>1/1000*'[1]94Imp'!AQ$132</f>
        <v>0.17713276785749998</v>
      </c>
      <c r="AT18" s="10">
        <f>1/1000*'[1]94Imp'!AR$132</f>
        <v>0.17122785310120003</v>
      </c>
      <c r="AU18" s="10">
        <f>1/1000*'[1]94Imp'!AS$132</f>
        <v>0.19334982808569995</v>
      </c>
      <c r="AV18" s="10">
        <f>1/1000*'[1]94Imp'!AT$132</f>
        <v>0.19804531135700001</v>
      </c>
      <c r="AW18" s="10">
        <f>1/1000*'[1]94Imp'!AU$132</f>
        <v>0.17182947119399997</v>
      </c>
      <c r="AX18" s="10">
        <f>1/1000*'[1]94Imp'!AV$132</f>
        <v>0.19772940475179998</v>
      </c>
      <c r="AY18" s="10">
        <f>1/1000*'[1]94Imp'!AW$132</f>
        <v>0.24421101348859997</v>
      </c>
      <c r="AZ18" s="10">
        <f>1/1000*'[1]94Imp'!AX$132</f>
        <v>0.23280097920299997</v>
      </c>
      <c r="BA18" s="10">
        <f>1/1000*'[1]94Imp'!AY$132</f>
        <v>0.22816002440219998</v>
      </c>
      <c r="BB18" s="10">
        <f>1/1000*'[1]94Imp'!AZ$132</f>
        <v>0.21994319514195004</v>
      </c>
      <c r="BC18" s="176">
        <f>1/1000*'[1]94Imp'!BA$132</f>
        <v>0</v>
      </c>
      <c r="BD18" s="166"/>
    </row>
    <row r="19" spans="2:56">
      <c r="B19" s="5" t="s">
        <v>32</v>
      </c>
      <c r="C19" s="35">
        <f>1/$A$1*'[1]94Imp'!$B$188</f>
        <v>4.4436346202764036E-2</v>
      </c>
      <c r="D19" s="10">
        <f>1/$A$1*'[1]94Imp'!$C$188</f>
        <v>4.0772990395242938E-2</v>
      </c>
      <c r="E19" s="10">
        <f>1/$A$1*'[1]94Imp'!D$188</f>
        <v>4.8834899999999994E-2</v>
      </c>
      <c r="F19" s="10">
        <f>1/$A$1*'[1]94Imp'!E$188</f>
        <v>5.2283400000000001E-2</v>
      </c>
      <c r="G19" s="10">
        <f>1/$A$1*'[1]94Imp'!F$188</f>
        <v>5.8977223014456195E-2</v>
      </c>
      <c r="H19" s="10">
        <f>1/$A$1*'[1]94Imp'!G$188</f>
        <v>6.0679916949595097E-2</v>
      </c>
      <c r="I19" s="10">
        <f>1/$A$1*'[1]94Imp'!H$188</f>
        <v>7.1338605549014195E-2</v>
      </c>
      <c r="J19" s="10">
        <f>1/$A$1*'[1]94Imp'!I$188</f>
        <v>9.2332299999999992E-2</v>
      </c>
      <c r="K19" s="10">
        <f>1/$A$1*'[1]94Imp'!J$188</f>
        <v>8.2087138560370171E-2</v>
      </c>
      <c r="L19" s="10">
        <f>1/$A$1*'[1]94Imp'!K$188</f>
        <v>6.1015682730490454E-2</v>
      </c>
      <c r="M19" s="10">
        <f>1/$A$1*'[1]94Imp'!L$188</f>
        <v>6.2542854681830143E-2</v>
      </c>
      <c r="N19" s="10">
        <f>1/$A$1*'[1]94Imp'!M$188</f>
        <v>7.8166235283654212E-2</v>
      </c>
      <c r="O19" s="10">
        <f>1/$A$1*'[1]94Imp'!N$188</f>
        <v>6.8838701740079458E-2</v>
      </c>
      <c r="P19" s="10">
        <f>1/$A$1*'[1]94Imp'!O$188</f>
        <v>6.6179200000000007E-2</v>
      </c>
      <c r="Q19" s="10">
        <f>1/$A$1*'[1]94Imp'!P$188</f>
        <v>7.8026300000000007E-2</v>
      </c>
      <c r="R19" s="10">
        <f>1/$A$1*'[1]94Imp'!Q$188</f>
        <v>8.9049409499999996E-2</v>
      </c>
      <c r="S19" s="10">
        <f>1/$A$1*'[1]94Imp'!R$188</f>
        <v>8.4584699999999999E-2</v>
      </c>
      <c r="T19" s="10">
        <f>1/$A$1*'[1]94Imp'!S$188</f>
        <v>9.4900200000000018E-2</v>
      </c>
      <c r="U19" s="10">
        <f>1/$A$1*'[1]94Imp'!T$188</f>
        <v>9.2895100000000008E-2</v>
      </c>
      <c r="V19" s="10">
        <f>1/$A$1*'[1]94Imp'!U$188</f>
        <v>8.8493199999999994E-2</v>
      </c>
      <c r="W19" s="10">
        <f>1/$A$1*'[1]94Imp'!V$188</f>
        <v>9.1184262000000016E-2</v>
      </c>
      <c r="X19" s="10">
        <f>1/$A$1*'[1]94Imp'!W$188</f>
        <v>8.9665774000000004E-2</v>
      </c>
      <c r="Y19" s="10">
        <f>1/$A$1*'[1]94Imp'!X$188</f>
        <v>8.1233113999999981E-2</v>
      </c>
      <c r="Z19" s="10">
        <f>1/$A$1*'[1]94Imp'!Y$188</f>
        <v>8.2883310000000016E-2</v>
      </c>
      <c r="AA19" s="10">
        <f>1/$A$1*'[1]94Imp'!Z$188</f>
        <v>8.581386000000002E-2</v>
      </c>
      <c r="AB19" s="10">
        <f>1/$A$1*'[1]94Imp'!AA$188</f>
        <v>8.581386000000002E-2</v>
      </c>
      <c r="AC19" s="4"/>
      <c r="AD19" s="35">
        <f>1/1000*'[1]94Imp'!$AB$188</f>
        <v>7.6816436945178007E-2</v>
      </c>
      <c r="AE19" s="10">
        <f>1/1000*'[1]94Imp'!$AC$188</f>
        <v>7.029946731639998E-2</v>
      </c>
      <c r="AF19" s="10">
        <f>1/1000*'[1]94Imp'!AD$188</f>
        <v>9.1080556055999989E-2</v>
      </c>
      <c r="AG19" s="10">
        <f>1/1000*'[1]94Imp'!AE$188</f>
        <v>0.12521823151039999</v>
      </c>
      <c r="AH19" s="10">
        <f>1/1000*'[1]94Imp'!AF$188</f>
        <v>0.13958222960150002</v>
      </c>
      <c r="AI19" s="10">
        <f>1/1000*'[1]94Imp'!AG$188</f>
        <v>0.13253521834410001</v>
      </c>
      <c r="AJ19" s="10">
        <f>1/1000*'[1]94Imp'!AH$188</f>
        <v>0.16194429590519999</v>
      </c>
      <c r="AK19" s="10">
        <f>1/1000*'[1]94Imp'!AI$188</f>
        <v>0.222633608018</v>
      </c>
      <c r="AL19" s="10">
        <f>1/1000*'[1]94Imp'!AJ$188</f>
        <v>0.24677029304119999</v>
      </c>
      <c r="AM19" s="10">
        <f>1/1000*'[1]94Imp'!AK$188</f>
        <v>0.15562955232000003</v>
      </c>
      <c r="AN19" s="10">
        <f>1/1000*'[1]94Imp'!AL$188</f>
        <v>0.15391835692199998</v>
      </c>
      <c r="AO19" s="10">
        <f>1/1000*'[1]94Imp'!AM$188</f>
        <v>0.19935905231999995</v>
      </c>
      <c r="AP19" s="10">
        <f>1/1000*'[1]94Imp'!AN$188</f>
        <v>0.15644066042880003</v>
      </c>
      <c r="AQ19" s="10">
        <f>1/1000*'[1]94Imp'!AO$188</f>
        <v>0.16443633216959999</v>
      </c>
      <c r="AR19" s="10">
        <f>1/1000*'[1]94Imp'!AP$188</f>
        <v>0.20071023966099996</v>
      </c>
      <c r="AS19" s="10">
        <f>1/1000*'[1]94Imp'!AQ$188</f>
        <v>0.19479358914749997</v>
      </c>
      <c r="AT19" s="10">
        <f>1/1000*'[1]94Imp'!AR$188</f>
        <v>0.18462383251929998</v>
      </c>
      <c r="AU19" s="10">
        <f>1/1000*'[1]94Imp'!AS$188</f>
        <v>0.21942006749519996</v>
      </c>
      <c r="AV19" s="10">
        <f>1/1000*'[1]94Imp'!AT$188</f>
        <v>0.24260140382499998</v>
      </c>
      <c r="AW19" s="10">
        <f>1/1000*'[1]94Imp'!AU$188</f>
        <v>0.216162878015</v>
      </c>
      <c r="AX19" s="10">
        <f>1/1000*'[1]94Imp'!AV$188</f>
        <v>0.23122487663180005</v>
      </c>
      <c r="AY19" s="10">
        <f>1/1000*'[1]94Imp'!AW$188</f>
        <v>0.25713283414780008</v>
      </c>
      <c r="AZ19" s="10">
        <f>1/1000*'[1]94Imp'!AX$188</f>
        <v>0.25691079573900005</v>
      </c>
      <c r="BA19" s="10">
        <f>1/1000*'[1]94Imp'!AY$188</f>
        <v>0.26388284924209998</v>
      </c>
      <c r="BB19" s="10">
        <f>1/1000*'[1]94Imp'!AZ$188</f>
        <v>0.27615534746800008</v>
      </c>
      <c r="BC19" s="176">
        <f>1/1000*'[1]94Imp'!BA$188</f>
        <v>0</v>
      </c>
      <c r="BD19" s="166"/>
    </row>
    <row r="20" spans="2:56">
      <c r="B20" s="5" t="s">
        <v>16</v>
      </c>
      <c r="C20" s="20">
        <f t="shared" ref="C20:AB20" si="4">SUM(C14:C14)-SUM(C15:C19)</f>
        <v>6.29257224268083E-2</v>
      </c>
      <c r="D20" s="16">
        <f t="shared" si="4"/>
        <v>6.5820581777870757E-2</v>
      </c>
      <c r="E20" s="16">
        <f t="shared" si="4"/>
        <v>7.1032163315968927E-2</v>
      </c>
      <c r="F20" s="16">
        <f t="shared" si="4"/>
        <v>6.7822465486270411E-2</v>
      </c>
      <c r="G20" s="16">
        <f t="shared" si="4"/>
        <v>7.6524077909169319E-2</v>
      </c>
      <c r="H20" s="16">
        <f t="shared" si="4"/>
        <v>8.3858165228692549E-2</v>
      </c>
      <c r="I20" s="16">
        <f t="shared" si="4"/>
        <v>8.7513102084036593E-2</v>
      </c>
      <c r="J20" s="16">
        <f t="shared" si="4"/>
        <v>9.0751458129665286E-2</v>
      </c>
      <c r="K20" s="16">
        <f t="shared" si="4"/>
        <v>7.3185128744075456E-2</v>
      </c>
      <c r="L20" s="16">
        <f t="shared" si="4"/>
        <v>4.9614415645839238E-2</v>
      </c>
      <c r="M20" s="16">
        <f t="shared" si="4"/>
        <v>4.8615556094588064E-2</v>
      </c>
      <c r="N20" s="16">
        <f t="shared" si="4"/>
        <v>6.3118771744194863E-2</v>
      </c>
      <c r="O20" s="16">
        <f t="shared" si="4"/>
        <v>5.4439662721161131E-2</v>
      </c>
      <c r="P20" s="16">
        <f t="shared" si="4"/>
        <v>5.6153232544342069E-2</v>
      </c>
      <c r="Q20" s="16">
        <f t="shared" si="4"/>
        <v>6.8609278554611464E-2</v>
      </c>
      <c r="R20" s="16">
        <f t="shared" si="4"/>
        <v>7.1732924244737817E-2</v>
      </c>
      <c r="S20" s="16">
        <f t="shared" si="4"/>
        <v>6.2695173753804401E-2</v>
      </c>
      <c r="T20" s="16">
        <f t="shared" si="4"/>
        <v>6.0242132930025782E-2</v>
      </c>
      <c r="U20" s="16">
        <f t="shared" si="4"/>
        <v>5.1177289731513698E-2</v>
      </c>
      <c r="V20" s="16">
        <f t="shared" si="4"/>
        <v>4.8983350997731878E-2</v>
      </c>
      <c r="W20" s="16">
        <f t="shared" si="4"/>
        <v>4.8035775904288147E-2</v>
      </c>
      <c r="X20" s="16">
        <f t="shared" si="4"/>
        <v>4.4454351979215878E-2</v>
      </c>
      <c r="Y20" s="16">
        <f t="shared" si="4"/>
        <v>4.2868314722317336E-2</v>
      </c>
      <c r="Z20" s="16">
        <f t="shared" si="4"/>
        <v>3.9500790942261943E-2</v>
      </c>
      <c r="AA20" s="16">
        <f t="shared" si="4"/>
        <v>3.6382101765427832E-2</v>
      </c>
      <c r="AB20" s="16">
        <f t="shared" si="4"/>
        <v>3.6382101765427832E-2</v>
      </c>
      <c r="AC20" s="4"/>
      <c r="AD20" s="21">
        <f t="shared" ref="AD20:BC20" si="5">SUM(AD14:AD14)-SUM(AD15:AD19)</f>
        <v>0.13526378700413402</v>
      </c>
      <c r="AE20" s="12">
        <f t="shared" si="5"/>
        <v>0.12949789740239998</v>
      </c>
      <c r="AF20" s="12">
        <f t="shared" si="5"/>
        <v>0.15422763138720003</v>
      </c>
      <c r="AG20" s="12">
        <f t="shared" si="5"/>
        <v>0.19230723070720002</v>
      </c>
      <c r="AH20" s="12">
        <f t="shared" si="5"/>
        <v>0.21069588811390022</v>
      </c>
      <c r="AI20" s="12">
        <f t="shared" si="5"/>
        <v>0.21895492291529994</v>
      </c>
      <c r="AJ20" s="12">
        <f t="shared" si="5"/>
        <v>0.22039584467999984</v>
      </c>
      <c r="AK20" s="12">
        <f t="shared" si="5"/>
        <v>0.27555244082450003</v>
      </c>
      <c r="AL20" s="12">
        <f t="shared" si="5"/>
        <v>0.27805994957359981</v>
      </c>
      <c r="AM20" s="12">
        <f t="shared" si="5"/>
        <v>0.15952709775200002</v>
      </c>
      <c r="AN20" s="12">
        <f t="shared" si="5"/>
        <v>0.14083365549959992</v>
      </c>
      <c r="AO20" s="12">
        <f t="shared" si="5"/>
        <v>0.2059190040479999</v>
      </c>
      <c r="AP20" s="12">
        <f t="shared" si="5"/>
        <v>0.1684295866176001</v>
      </c>
      <c r="AQ20" s="12">
        <f t="shared" si="5"/>
        <v>0.1634954994890998</v>
      </c>
      <c r="AR20" s="12">
        <f t="shared" si="5"/>
        <v>0.19546937092899985</v>
      </c>
      <c r="AS20" s="12">
        <f t="shared" si="5"/>
        <v>0.19396165054350001</v>
      </c>
      <c r="AT20" s="12">
        <f t="shared" si="5"/>
        <v>0.19445862573649997</v>
      </c>
      <c r="AU20" s="12">
        <f t="shared" si="5"/>
        <v>0.18518106115079969</v>
      </c>
      <c r="AV20" s="12">
        <f t="shared" si="5"/>
        <v>0.18403515087300004</v>
      </c>
      <c r="AW20" s="12">
        <f t="shared" si="5"/>
        <v>0.17051417064399976</v>
      </c>
      <c r="AX20" s="12">
        <f t="shared" si="5"/>
        <v>0.18248007187720017</v>
      </c>
      <c r="AY20" s="12">
        <f t="shared" si="5"/>
        <v>0.1855927138300002</v>
      </c>
      <c r="AZ20" s="12">
        <f t="shared" si="5"/>
        <v>0.18573803609400008</v>
      </c>
      <c r="BA20" s="12">
        <f t="shared" si="5"/>
        <v>0.16961494223410001</v>
      </c>
      <c r="BB20" s="12">
        <f t="shared" si="5"/>
        <v>0.15523191878339981</v>
      </c>
      <c r="BC20" s="204">
        <f t="shared" si="5"/>
        <v>0</v>
      </c>
      <c r="BD20" s="166"/>
    </row>
    <row r="21" spans="2:56" ht="17.149999999999999" customHeight="1">
      <c r="B21" s="18" t="s">
        <v>21</v>
      </c>
      <c r="C21" s="51">
        <f>1/$A$1*'[1]94Imp'!$B$194</f>
        <v>2.1237246557376747E-3</v>
      </c>
      <c r="D21" s="52">
        <f>1/$A$1*'[1]94Imp'!$C$194</f>
        <v>2.3063000000000003E-3</v>
      </c>
      <c r="E21" s="52">
        <f>1/$A$1*'[1]94Imp'!D$194</f>
        <v>2.2759181673643173E-3</v>
      </c>
      <c r="F21" s="52">
        <f>1/$A$1*'[1]94Imp'!E$194</f>
        <v>3.3593000000000004E-3</v>
      </c>
      <c r="G21" s="52">
        <f>1/$A$1*'[1]94Imp'!F$194</f>
        <v>4.7832171478181295E-3</v>
      </c>
      <c r="H21" s="52">
        <f>1/$A$1*'[1]94Imp'!G$194</f>
        <v>4.5967056607008755E-3</v>
      </c>
      <c r="I21" s="52">
        <f>1/$A$1*'[1]94Imp'!H$194</f>
        <v>3.6736E-3</v>
      </c>
      <c r="J21" s="52">
        <f>1/$A$1*'[1]94Imp'!I$194</f>
        <v>3.6133393115480167E-3</v>
      </c>
      <c r="K21" s="52">
        <f>1/$A$1*'[1]94Imp'!J$194</f>
        <v>4.1733000000000004E-3</v>
      </c>
      <c r="L21" s="52">
        <f>1/$A$1*'[1]94Imp'!K$194</f>
        <v>1.8971705226554698E-3</v>
      </c>
      <c r="M21" s="52">
        <f>1/$A$1*'[1]94Imp'!L$194</f>
        <v>1.3798999999999999E-3</v>
      </c>
      <c r="N21" s="52">
        <f>1/$A$1*'[1]94Imp'!M$194</f>
        <v>1.5465000000000001E-3</v>
      </c>
      <c r="O21" s="52">
        <f>1/$A$1*'[1]94Imp'!N$194</f>
        <v>9.4180603429859077E-4</v>
      </c>
      <c r="P21" s="52">
        <f>1/$A$1*'[1]94Imp'!O$194</f>
        <v>9.9183740278469185E-4</v>
      </c>
      <c r="Q21" s="52">
        <f>1/$A$1*'[1]94Imp'!P$194</f>
        <v>1.9455E-3</v>
      </c>
      <c r="R21" s="52">
        <f>1/$A$1*'[1]94Imp'!Q$194</f>
        <v>1.4889841536562111E-3</v>
      </c>
      <c r="S21" s="52">
        <f>1/$A$1*'[1]94Imp'!R$194</f>
        <v>2.0241636526220209E-3</v>
      </c>
      <c r="T21" s="52">
        <f>1/$A$1*'[1]94Imp'!S$194</f>
        <v>4.9716213383429854E-3</v>
      </c>
      <c r="U21" s="52">
        <f>1/$A$1*'[1]94Imp'!T$194</f>
        <v>3.1307670976112234E-3</v>
      </c>
      <c r="V21" s="52">
        <f>1/$A$1*'[1]94Imp'!U$194</f>
        <v>2.6185092266288279E-3</v>
      </c>
      <c r="W21" s="52">
        <f>1/$A$1*'[1]94Imp'!V$194</f>
        <v>2.3843229999999998E-3</v>
      </c>
      <c r="X21" s="52">
        <f>1/$A$1*'[1]94Imp'!W$194</f>
        <v>2.3543520000000001E-3</v>
      </c>
      <c r="Y21" s="52">
        <f>1/$A$1*'[1]94Imp'!X$194</f>
        <v>5.4788199999999997E-4</v>
      </c>
      <c r="Z21" s="52">
        <f>1/$A$1*'[1]94Imp'!Y$194</f>
        <v>1.17E-6</v>
      </c>
      <c r="AA21" s="52">
        <f>1/$A$1*'[1]94Imp'!Z$194</f>
        <v>2.4239999999999996E-6</v>
      </c>
      <c r="AB21" s="52">
        <f>1/$A$1*'[1]94Imp'!AA$194</f>
        <v>2.4239999999999996E-6</v>
      </c>
      <c r="AC21" s="4"/>
      <c r="AD21" s="51">
        <f>1/1000*'[1]94Imp'!$AB$194</f>
        <v>3.7445238315690008E-3</v>
      </c>
      <c r="AE21" s="52">
        <f>1/1000*'[1]94Imp'!$AC$194</f>
        <v>3.1516020703999999E-3</v>
      </c>
      <c r="AF21" s="52">
        <f>1/1000*'[1]94Imp'!AD$194</f>
        <v>3.7802166096000001E-3</v>
      </c>
      <c r="AG21" s="52">
        <f>1/1000*'[1]94Imp'!AE$194</f>
        <v>5.5991357071999998E-3</v>
      </c>
      <c r="AH21" s="52">
        <f>1/1000*'[1]94Imp'!AF$194</f>
        <v>8.1420917423999997E-3</v>
      </c>
      <c r="AI21" s="52">
        <f>1/1000*'[1]94Imp'!AG$194</f>
        <v>8.7426203865E-3</v>
      </c>
      <c r="AJ21" s="52">
        <f>1/1000*'[1]94Imp'!AH$194</f>
        <v>7.7928876780000008E-3</v>
      </c>
      <c r="AK21" s="52">
        <f>1/1000*'[1]94Imp'!AI$194</f>
        <v>9.5674700934999992E-3</v>
      </c>
      <c r="AL21" s="52">
        <f>1/1000*'[1]94Imp'!AJ$194</f>
        <v>1.07119702428E-2</v>
      </c>
      <c r="AM21" s="52">
        <f>1/1000*'[1]94Imp'!AK$194</f>
        <v>4.3575783679999994E-3</v>
      </c>
      <c r="AN21" s="52">
        <f>1/1000*'[1]94Imp'!AL$194</f>
        <v>3.5666593029000005E-3</v>
      </c>
      <c r="AO21" s="52">
        <f>1/1000*'[1]94Imp'!AM$194</f>
        <v>5.5348634400000001E-3</v>
      </c>
      <c r="AP21" s="52">
        <f>1/1000*'[1]94Imp'!AN$194</f>
        <v>3.3190932191999997E-3</v>
      </c>
      <c r="AQ21" s="52">
        <f>1/1000*'[1]94Imp'!AO$194</f>
        <v>3.2632386512999999E-3</v>
      </c>
      <c r="AR21" s="52">
        <f>1/1000*'[1]94Imp'!AP$194</f>
        <v>5.6538661695000004E-3</v>
      </c>
      <c r="AS21" s="52">
        <f>1/1000*'[1]94Imp'!AQ$194</f>
        <v>2.8303777705000004E-3</v>
      </c>
      <c r="AT21" s="52">
        <f>1/1000*'[1]94Imp'!AR$194</f>
        <v>3.5631609104999997E-3</v>
      </c>
      <c r="AU21" s="52">
        <f>1/1000*'[1]94Imp'!AS$194</f>
        <v>1.3379873077999999E-2</v>
      </c>
      <c r="AV21" s="52">
        <f>1/1000*'[1]94Imp'!AT$194</f>
        <v>6.2475762129999999E-3</v>
      </c>
      <c r="AW21" s="52">
        <f>1/1000*'[1]94Imp'!AU$194</f>
        <v>5.4979663744999996E-3</v>
      </c>
      <c r="AX21" s="52">
        <f>1/1000*'[1]94Imp'!AV$194</f>
        <v>4.4506816714000004E-3</v>
      </c>
      <c r="AY21" s="52">
        <f>1/1000*'[1]94Imp'!AW$194</f>
        <v>4.9450697589999999E-3</v>
      </c>
      <c r="AZ21" s="52">
        <f>1/1000*'[1]94Imp'!AX$194</f>
        <v>1.3850677619999996E-3</v>
      </c>
      <c r="BA21" s="52">
        <f>1/1000*'[1]94Imp'!AY$194</f>
        <v>3.7391353999999996E-6</v>
      </c>
      <c r="BB21" s="52">
        <f>1/1000*'[1]94Imp'!AZ$194</f>
        <v>8.8955330500000009E-6</v>
      </c>
      <c r="BC21" s="187">
        <f>1/1000*'[1]94Imp'!BA$194</f>
        <v>0</v>
      </c>
      <c r="BD21" s="166"/>
    </row>
    <row r="22" spans="2:56" ht="17.149999999999999" customHeight="1">
      <c r="B22" s="116" t="s">
        <v>83</v>
      </c>
      <c r="C22" s="117">
        <f>1/$A$1*'[1]94Imp'!$B$273</f>
        <v>1.7575490562319539E-3</v>
      </c>
      <c r="D22" s="118">
        <f>1/$A$1*'[1]94Imp'!$C$273</f>
        <v>2.3176250123659045E-3</v>
      </c>
      <c r="E22" s="118">
        <f>1/$A$1*'[1]94Imp'!D$273</f>
        <v>1.7584355195995852E-3</v>
      </c>
      <c r="F22" s="118">
        <f>1/$A$1*'[1]94Imp'!E$273</f>
        <v>1.6659938740913331E-3</v>
      </c>
      <c r="G22" s="118">
        <f>1/$A$1*'[1]94Imp'!F$273</f>
        <v>1.9851438006815336E-3</v>
      </c>
      <c r="H22" s="118">
        <f>1/$A$1*'[1]94Imp'!G$273</f>
        <v>2.8939307725618026E-3</v>
      </c>
      <c r="I22" s="118">
        <f>1/$A$1*'[1]94Imp'!H$273</f>
        <v>4.5267101175543254E-3</v>
      </c>
      <c r="J22" s="118">
        <f>1/$A$1*'[1]94Imp'!I$273</f>
        <v>5.2983673879051906E-3</v>
      </c>
      <c r="K22" s="118">
        <f>1/$A$1*'[1]94Imp'!J$273</f>
        <v>4.7692674554710825E-3</v>
      </c>
      <c r="L22" s="118">
        <f>1/$A$1*'[1]94Imp'!K$273</f>
        <v>2.464770872115515E-3</v>
      </c>
      <c r="M22" s="118">
        <f>1/$A$1*'[1]94Imp'!L$273</f>
        <v>1.9024686369134482E-3</v>
      </c>
      <c r="N22" s="118">
        <f>1/$A$1*'[1]94Imp'!M$273</f>
        <v>1.7139434943896842E-3</v>
      </c>
      <c r="O22" s="118">
        <f>1/$A$1*'[1]94Imp'!N$273</f>
        <v>1.5183393658895024E-3</v>
      </c>
      <c r="P22" s="118">
        <f>1/$A$1*'[1]94Imp'!O$273</f>
        <v>2.083380246876476E-3</v>
      </c>
      <c r="Q22" s="118">
        <f>1/$A$1*'[1]94Imp'!P$273</f>
        <v>2.9765683728983487E-3</v>
      </c>
      <c r="R22" s="118">
        <f>1/$A$1*'[1]94Imp'!Q$273</f>
        <v>4.564468390327394E-3</v>
      </c>
      <c r="S22" s="118">
        <f>1/$A$1*'[1]94Imp'!R$273</f>
        <v>5.790598132357115E-3</v>
      </c>
      <c r="T22" s="118">
        <f>1/$A$1*'[1]94Imp'!S$273</f>
        <v>5.4651450998230199E-3</v>
      </c>
      <c r="U22" s="118">
        <f>1/$A$1*'[1]94Imp'!T$273</f>
        <v>7.7638806726334879E-3</v>
      </c>
      <c r="V22" s="118">
        <f>1/$A$1*'[1]94Imp'!U$273</f>
        <v>8.4661347356963807E-3</v>
      </c>
      <c r="W22" s="118">
        <f>1/$A$1*'[1]94Imp'!V$273</f>
        <v>6.195911876049065E-3</v>
      </c>
      <c r="X22" s="118">
        <f>1/$A$1*'[1]94Imp'!W$273</f>
        <v>1.0729521356164904E-2</v>
      </c>
      <c r="Y22" s="118">
        <f>1/$A$1*'[1]94Imp'!X$273</f>
        <v>5.7231491567590505E-3</v>
      </c>
      <c r="Z22" s="118">
        <f>1/$A$1*'[1]94Imp'!Y$273</f>
        <v>3.835649E-3</v>
      </c>
      <c r="AA22" s="118">
        <f>1/$A$1*'[1]94Imp'!Z$273</f>
        <v>3.9446510000000004E-3</v>
      </c>
      <c r="AB22" s="118">
        <f>1/$A$1*'[1]94Imp'!AA$273</f>
        <v>3.9446510000000004E-3</v>
      </c>
      <c r="AC22" s="119"/>
      <c r="AD22" s="117">
        <f>1/1000*'[1]94Imp'!$AB$273</f>
        <v>3.2090259447509996E-3</v>
      </c>
      <c r="AE22" s="118">
        <f>1/1000*'[1]94Imp'!$AC$273</f>
        <v>3.9720863071999995E-3</v>
      </c>
      <c r="AF22" s="118">
        <f>1/1000*'[1]94Imp'!AD$273</f>
        <v>3.2007217248000001E-3</v>
      </c>
      <c r="AG22" s="118">
        <f>1/1000*'[1]94Imp'!AE$273</f>
        <v>4.0662239631999997E-3</v>
      </c>
      <c r="AH22" s="118">
        <f>1/1000*'[1]94Imp'!AF$273</f>
        <v>4.5001067859999997E-3</v>
      </c>
      <c r="AI22" s="118">
        <f>1/1000*'[1]94Imp'!AG$273</f>
        <v>6.8853022523999987E-3</v>
      </c>
      <c r="AJ22" s="118">
        <f>1/1000*'[1]94Imp'!AH$273</f>
        <v>1.0667873921599999E-2</v>
      </c>
      <c r="AK22" s="118">
        <f>1/1000*'[1]94Imp'!AI$273</f>
        <v>1.4673045822499998E-2</v>
      </c>
      <c r="AL22" s="118">
        <f>1/1000*'[1]94Imp'!AJ$273</f>
        <v>1.4808437990400001E-2</v>
      </c>
      <c r="AM22" s="118">
        <f>1/1000*'[1]94Imp'!AK$273</f>
        <v>7.7142245443999986E-3</v>
      </c>
      <c r="AN22" s="118">
        <f>1/1000*'[1]94Imp'!AL$273</f>
        <v>6.5195049231000007E-3</v>
      </c>
      <c r="AO22" s="118">
        <f>1/1000*'[1]94Imp'!AM$273</f>
        <v>5.870591568E-3</v>
      </c>
      <c r="AP22" s="118">
        <f>1/1000*'[1]94Imp'!AN$273</f>
        <v>5.0594987168000004E-3</v>
      </c>
      <c r="AQ22" s="118">
        <f>1/1000*'[1]94Imp'!AO$273</f>
        <v>7.3241779899000008E-3</v>
      </c>
      <c r="AR22" s="118">
        <f>1/1000*'[1]94Imp'!AP$273</f>
        <v>1.0091959549499999E-2</v>
      </c>
      <c r="AS22" s="118">
        <f>1/1000*'[1]94Imp'!AQ$273</f>
        <v>1.37589305805E-2</v>
      </c>
      <c r="AT22" s="118">
        <f>1/1000*'[1]94Imp'!AR$273</f>
        <v>1.4398115760700003E-2</v>
      </c>
      <c r="AU22" s="118">
        <f>1/1000*'[1]94Imp'!AS$273</f>
        <v>1.40137985845E-2</v>
      </c>
      <c r="AV22" s="118">
        <f>1/1000*'[1]94Imp'!AT$273</f>
        <v>1.8002748288000001E-2</v>
      </c>
      <c r="AW22" s="118">
        <f>1/1000*'[1]94Imp'!AU$273</f>
        <v>1.9405824975999998E-2</v>
      </c>
      <c r="AX22" s="118">
        <f>1/1000*'[1]94Imp'!AV$273</f>
        <v>1.85237495732E-2</v>
      </c>
      <c r="AY22" s="118">
        <f>1/1000*'[1]94Imp'!AW$273</f>
        <v>3.9355447141799997E-2</v>
      </c>
      <c r="AZ22" s="118">
        <f>1/1000*'[1]94Imp'!AX$273</f>
        <v>2.2829275871999996E-2</v>
      </c>
      <c r="BA22" s="118">
        <f>1/1000*'[1]94Imp'!AY$273</f>
        <v>1.34429865185E-2</v>
      </c>
      <c r="BB22" s="118">
        <f>1/1000*'[1]94Imp'!AZ$273</f>
        <v>1.2966538421400003E-2</v>
      </c>
      <c r="BC22" s="342">
        <f>1/1000*'[1]94Imp'!BA$273</f>
        <v>0</v>
      </c>
      <c r="BD22" s="166"/>
    </row>
    <row r="23" spans="2:56" ht="17.149999999999999" customHeight="1" thickBot="1">
      <c r="B23" s="120" t="s">
        <v>82</v>
      </c>
      <c r="C23" s="100">
        <f t="shared" ref="C23:AB23" si="6">C5-SUM(C6,C7,C8,C9,C14,C21,C22)</f>
        <v>7.1330215597908975E-3</v>
      </c>
      <c r="D23" s="101">
        <f t="shared" si="6"/>
        <v>6.0891413648910819E-3</v>
      </c>
      <c r="E23" s="101">
        <f t="shared" si="6"/>
        <v>3.640320665765806E-3</v>
      </c>
      <c r="F23" s="101">
        <f t="shared" si="6"/>
        <v>4.5996380830944372E-3</v>
      </c>
      <c r="G23" s="101">
        <f t="shared" si="6"/>
        <v>4.9413565299413764E-3</v>
      </c>
      <c r="H23" s="101">
        <f t="shared" si="6"/>
        <v>5.5573065604005434E-3</v>
      </c>
      <c r="I23" s="101">
        <f t="shared" si="6"/>
        <v>6.10732191114155E-3</v>
      </c>
      <c r="J23" s="101">
        <f t="shared" si="6"/>
        <v>7.7883372801546558E-3</v>
      </c>
      <c r="K23" s="101">
        <f t="shared" si="6"/>
        <v>7.6728976650121128E-3</v>
      </c>
      <c r="L23" s="101">
        <f t="shared" si="6"/>
        <v>4.6484989054006998E-3</v>
      </c>
      <c r="M23" s="101">
        <f t="shared" si="6"/>
        <v>3.9583866001127732E-3</v>
      </c>
      <c r="N23" s="101">
        <f t="shared" si="6"/>
        <v>4.8969945851150554E-3</v>
      </c>
      <c r="O23" s="101">
        <f t="shared" si="6"/>
        <v>3.6628120852951196E-3</v>
      </c>
      <c r="P23" s="101">
        <f t="shared" si="6"/>
        <v>3.5970428574036428E-3</v>
      </c>
      <c r="Q23" s="101">
        <f t="shared" si="6"/>
        <v>3.5982853002896609E-3</v>
      </c>
      <c r="R23" s="101">
        <f t="shared" si="6"/>
        <v>4.5746321630288911E-3</v>
      </c>
      <c r="S23" s="101">
        <f t="shared" si="6"/>
        <v>6.2066450868278333E-3</v>
      </c>
      <c r="T23" s="101">
        <f t="shared" si="6"/>
        <v>2.6892095990374565E-3</v>
      </c>
      <c r="U23" s="101">
        <f t="shared" si="6"/>
        <v>2.9947006145352173E-3</v>
      </c>
      <c r="V23" s="101">
        <f t="shared" si="6"/>
        <v>2.988427307073771E-3</v>
      </c>
      <c r="W23" s="101">
        <f t="shared" si="6"/>
        <v>3.0483274301492669E-3</v>
      </c>
      <c r="X23" s="101">
        <f t="shared" si="6"/>
        <v>4.5362607255359788E-3</v>
      </c>
      <c r="Y23" s="101">
        <f t="shared" si="6"/>
        <v>5.063269388269287E-3</v>
      </c>
      <c r="Z23" s="101">
        <f t="shared" si="6"/>
        <v>4.7138543648393982E-3</v>
      </c>
      <c r="AA23" s="101">
        <f t="shared" si="6"/>
        <v>4.5208299999999757E-3</v>
      </c>
      <c r="AB23" s="101">
        <f t="shared" si="6"/>
        <v>4.5208299999999757E-3</v>
      </c>
      <c r="AC23" s="81"/>
      <c r="AD23" s="100">
        <f t="shared" ref="AD23:BC23" si="7">AD5-SUM(AD6,AD7,AD8,AD9,AD14,AD21,AD22)</f>
        <v>4.0436186300559118E-2</v>
      </c>
      <c r="AE23" s="101">
        <f t="shared" si="7"/>
        <v>2.9333036901599885E-2</v>
      </c>
      <c r="AF23" s="101">
        <f t="shared" si="7"/>
        <v>2.1397570118400266E-2</v>
      </c>
      <c r="AG23" s="101">
        <f t="shared" si="7"/>
        <v>2.925007413439995E-2</v>
      </c>
      <c r="AH23" s="101">
        <f t="shared" si="7"/>
        <v>3.3173505661099778E-2</v>
      </c>
      <c r="AI23" s="101">
        <f t="shared" si="7"/>
        <v>3.4877690347500323E-2</v>
      </c>
      <c r="AJ23" s="101">
        <f t="shared" si="7"/>
        <v>4.412680388879997E-2</v>
      </c>
      <c r="AK23" s="101">
        <f t="shared" si="7"/>
        <v>5.6379006793000119E-2</v>
      </c>
      <c r="AL23" s="101">
        <f t="shared" si="7"/>
        <v>6.0752372082000017E-2</v>
      </c>
      <c r="AM23" s="101">
        <f t="shared" si="7"/>
        <v>3.6476393949599339E-2</v>
      </c>
      <c r="AN23" s="101">
        <f t="shared" si="7"/>
        <v>3.5975702520899877E-2</v>
      </c>
      <c r="AO23" s="101">
        <f t="shared" si="7"/>
        <v>4.1063342975999895E-2</v>
      </c>
      <c r="AP23" s="101">
        <f t="shared" si="7"/>
        <v>2.9470607496000056E-2</v>
      </c>
      <c r="AQ23" s="101">
        <f t="shared" si="7"/>
        <v>2.8870464905099924E-2</v>
      </c>
      <c r="AR23" s="101">
        <f t="shared" si="7"/>
        <v>2.7376339717500642E-2</v>
      </c>
      <c r="AS23" s="101">
        <f t="shared" si="7"/>
        <v>2.270652550599972E-2</v>
      </c>
      <c r="AT23" s="101">
        <f t="shared" si="7"/>
        <v>2.9261938665299692E-2</v>
      </c>
      <c r="AU23" s="101">
        <f t="shared" si="7"/>
        <v>2.053952532060066E-2</v>
      </c>
      <c r="AV23" s="101">
        <f t="shared" si="7"/>
        <v>2.2521553080999457E-2</v>
      </c>
      <c r="AW23" s="101">
        <f t="shared" si="7"/>
        <v>2.0364607317000405E-2</v>
      </c>
      <c r="AX23" s="101">
        <f t="shared" si="7"/>
        <v>2.0302391408599796E-2</v>
      </c>
      <c r="AY23" s="101">
        <f t="shared" si="7"/>
        <v>2.9322445742699932E-2</v>
      </c>
      <c r="AZ23" s="101">
        <f t="shared" si="7"/>
        <v>3.1946151978000215E-2</v>
      </c>
      <c r="BA23" s="101">
        <f t="shared" si="7"/>
        <v>3.0178342309499673E-2</v>
      </c>
      <c r="BB23" s="101">
        <f t="shared" si="7"/>
        <v>2.6603550730450065E-2</v>
      </c>
      <c r="BC23" s="357">
        <f t="shared" si="7"/>
        <v>0</v>
      </c>
      <c r="BD23" s="166"/>
    </row>
    <row r="24" spans="2:56" ht="13" thickTop="1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132">
        <f>[2]ToM3!$A$2*[2]RWE!$A$1</f>
        <v>1.6099999999999999</v>
      </c>
      <c r="B1" s="28"/>
    </row>
    <row r="2" spans="1:56" ht="16" thickTop="1">
      <c r="B2" s="468" t="s">
        <v>30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02">
        <f>1/$A$1*'[1]440123Imp'!$B$263</f>
        <v>1.2162361349999999</v>
      </c>
      <c r="D5" s="103">
        <f>1/$A$1*'[1]440123Imp'!$C$263</f>
        <v>1.5252526350000002</v>
      </c>
      <c r="E5" s="103">
        <f>1/$A$1*'[1]440123Imp'!D$263</f>
        <v>1.8423622449999999</v>
      </c>
      <c r="F5" s="103">
        <f>1/$A$1*'[1]440123Imp'!E$263</f>
        <v>2.1209805664285715</v>
      </c>
      <c r="G5" s="103">
        <f>1/$A$1*'[1]440123Imp'!F$263</f>
        <v>2.2645886557142862</v>
      </c>
      <c r="H5" s="103">
        <f>1/$A$1*'[1]440123Imp'!G$263</f>
        <v>2.4807149357142855</v>
      </c>
      <c r="I5" s="103">
        <f>1/$A$1*'[1]440123Imp'!H$263</f>
        <v>2.3248570499999999</v>
      </c>
      <c r="J5" s="103">
        <f>1/$A$1*'[1]440123Imp'!I$263</f>
        <v>2.2778534757142856</v>
      </c>
      <c r="K5" s="103">
        <f>1/$A$1*'[1]440123Imp'!J$263</f>
        <v>2.4260560064285719</v>
      </c>
      <c r="L5" s="103">
        <f>1/$A$1*'[1]440123Imp'!K$263</f>
        <v>1.9178894562111803</v>
      </c>
      <c r="M5" s="103">
        <f>1/$A$1*'[1]440123Imp'!L$263</f>
        <v>2.1241321690476189</v>
      </c>
      <c r="N5" s="103">
        <f>1/$A$1*'[1]440123Imp'!M$263</f>
        <v>2.2798391809523815</v>
      </c>
      <c r="O5" s="103">
        <f>1/$A$1*'[1]440123Imp'!N$263</f>
        <v>1.8213690964285714</v>
      </c>
      <c r="P5" s="103">
        <f>1/$A$1*'[1]440123Imp'!O$263</f>
        <v>1.7185998307094266</v>
      </c>
      <c r="Q5" s="103">
        <f>1/$A$1*'[1]440123Imp'!P$263</f>
        <v>1.6450465611081273</v>
      </c>
      <c r="R5" s="103">
        <f>1/$A$1*'[1]440123Imp'!Q$263</f>
        <v>1.599066053677249</v>
      </c>
      <c r="S5" s="103">
        <f>1/$A$1*'[1]440123Imp'!R$263</f>
        <v>2.2384967029378418</v>
      </c>
      <c r="T5" s="103">
        <f>1/$A$1*'[1]440123Imp'!S$263</f>
        <v>2.6550160946938779</v>
      </c>
      <c r="U5" s="103">
        <f>1/$A$1*'[1]440123Imp'!T$263</f>
        <v>2.8315622504792821</v>
      </c>
      <c r="V5" s="103">
        <f>1/$A$1*'[1]440123Imp'!U$263</f>
        <v>3.0715146399350641</v>
      </c>
      <c r="W5" s="103">
        <f>1/$A$1*'[1]440123Imp'!V$263</f>
        <v>2.4621212413116886</v>
      </c>
      <c r="X5" s="103">
        <f>1/$A$1*'[1]440123Imp'!W$263</f>
        <v>2.2882354422380957</v>
      </c>
      <c r="Y5" s="103">
        <f>1/$A$1*'[1]440123Imp'!X$263</f>
        <v>2.1463741932471652</v>
      </c>
      <c r="Z5" s="103">
        <f>1/$A$1*'[1]440123Imp'!Y$263</f>
        <v>1.9220389900340134</v>
      </c>
      <c r="AA5" s="103">
        <f>1/$A$1*'[1]440123Imp'!Z$263</f>
        <v>2.9116242530612246</v>
      </c>
      <c r="AB5" s="103">
        <f>1/$A$1*'[1]440123Imp'!AA$263</f>
        <v>2.9116242530612246</v>
      </c>
      <c r="AC5" s="17"/>
      <c r="AD5" s="54">
        <f>1/1000*'[1]440123Imp'!$AB$263</f>
        <v>6.6433274731317021E-2</v>
      </c>
      <c r="AE5" s="53">
        <f>1/1000*'[1]440123Imp'!$AC$263</f>
        <v>6.5325477767200019E-2</v>
      </c>
      <c r="AF5" s="53">
        <f>1/1000*'[1]440123Imp'!AD$263</f>
        <v>8.1422122007999975E-2</v>
      </c>
      <c r="AG5" s="53">
        <f>1/1000*'[1]440123Imp'!AE$263</f>
        <v>0.1248764009696</v>
      </c>
      <c r="AH5" s="53">
        <f>1/1000*'[1]440123Imp'!AF$263</f>
        <v>0.13378799910910005</v>
      </c>
      <c r="AI5" s="53">
        <f>1/1000*'[1]440123Imp'!AG$263</f>
        <v>0.15855032347440001</v>
      </c>
      <c r="AJ5" s="53">
        <f>1/1000*'[1]440123Imp'!AH$263</f>
        <v>0.17100007485239996</v>
      </c>
      <c r="AK5" s="53">
        <f>1/1000*'[1]440123Imp'!AI$263</f>
        <v>0.2227716297025</v>
      </c>
      <c r="AL5" s="53">
        <f>1/1000*'[1]440123Imp'!AJ$263</f>
        <v>0.25057364652760006</v>
      </c>
      <c r="AM5" s="53">
        <f>1/1000*'[1]440123Imp'!AK$263</f>
        <v>0.14526124933320003</v>
      </c>
      <c r="AN5" s="53">
        <f>1/1000*'[1]440123Imp'!AL$263</f>
        <v>0.14511120684480003</v>
      </c>
      <c r="AO5" s="53">
        <f>1/1000*'[1]440123Imp'!AM$263</f>
        <v>0.16871821886399999</v>
      </c>
      <c r="AP5" s="53">
        <f>1/1000*'[1]440123Imp'!AN$263</f>
        <v>0.13735997357280003</v>
      </c>
      <c r="AQ5" s="53">
        <f>1/1000*'[1]440123Imp'!AO$263</f>
        <v>0.10882978655700003</v>
      </c>
      <c r="AR5" s="53">
        <f>1/1000*'[1]440123Imp'!AP$263</f>
        <v>9.6421694373499983E-2</v>
      </c>
      <c r="AS5" s="53">
        <f>1/1000*'[1]440123Imp'!AQ$263</f>
        <v>7.3170664027999974E-2</v>
      </c>
      <c r="AT5" s="53">
        <f>1/1000*'[1]440123Imp'!AR$263</f>
        <v>9.5330529413400047E-2</v>
      </c>
      <c r="AU5" s="53">
        <f>1/1000*'[1]440123Imp'!AS$263</f>
        <v>0.15110984462859997</v>
      </c>
      <c r="AV5" s="53">
        <f>1/1000*'[1]440123Imp'!AT$263</f>
        <v>0.14499405795600004</v>
      </c>
      <c r="AW5" s="53">
        <f>1/1000*'[1]440123Imp'!AU$263</f>
        <v>0.1483947280455</v>
      </c>
      <c r="AX5" s="53">
        <f>1/1000*'[1]440123Imp'!AV$263</f>
        <v>0.11805717635420003</v>
      </c>
      <c r="AY5" s="53">
        <f>1/1000*'[1]440123Imp'!AW$263</f>
        <v>0.10389012312679999</v>
      </c>
      <c r="AZ5" s="53">
        <f>1/1000*'[1]440123Imp'!AX$263</f>
        <v>0.135102819969</v>
      </c>
      <c r="BA5" s="53">
        <f>1/1000*'[1]440123Imp'!AY$263</f>
        <v>0.2182963409242</v>
      </c>
      <c r="BB5" s="53">
        <f>1/1000*'[1]440123Imp'!AZ$263</f>
        <v>0.24289918237365002</v>
      </c>
      <c r="BC5" s="164">
        <f>1/1000*'[1]440123Imp'!BA$263</f>
        <v>0</v>
      </c>
      <c r="BD5" s="166"/>
    </row>
    <row r="6" spans="1:56" ht="17.149999999999999" customHeight="1" thickTop="1">
      <c r="B6" s="110" t="s">
        <v>87</v>
      </c>
      <c r="C6" s="111">
        <f>1/$A$1*'[1]440123Imp'!$B$266</f>
        <v>0</v>
      </c>
      <c r="D6" s="112">
        <f>1/$A$1*'[1]440123Imp'!$C$266</f>
        <v>6.9999999999999997E-7</v>
      </c>
      <c r="E6" s="112">
        <f>1/$A$1*'[1]440123Imp'!D$266</f>
        <v>1.2E-5</v>
      </c>
      <c r="F6" s="112">
        <f>1/$A$1*'[1]440123Imp'!E$266</f>
        <v>4.0999999999999997E-6</v>
      </c>
      <c r="G6" s="112">
        <f>1/$A$1*'[1]440123Imp'!F$266</f>
        <v>2.0500000000000005E-4</v>
      </c>
      <c r="H6" s="112">
        <f>1/$A$1*'[1]440123Imp'!G$266</f>
        <v>4.3060000000000006E-4</v>
      </c>
      <c r="I6" s="112">
        <f>1/$A$1*'[1]440123Imp'!H$266</f>
        <v>6.9300000000000004E-5</v>
      </c>
      <c r="J6" s="112">
        <f>1/$A$1*'[1]440123Imp'!I$266</f>
        <v>2.4054000000000002E-3</v>
      </c>
      <c r="K6" s="112">
        <f>1/$A$1*'[1]440123Imp'!J$266</f>
        <v>0</v>
      </c>
      <c r="L6" s="112">
        <f>1/$A$1*'[1]440123Imp'!K$266</f>
        <v>8.3873000000000003E-3</v>
      </c>
      <c r="M6" s="112">
        <f>1/$A$1*'[1]440123Imp'!L$266</f>
        <v>7.2386497619047627E-2</v>
      </c>
      <c r="N6" s="112">
        <f>1/$A$1*'[1]440123Imp'!M$266</f>
        <v>5.9859628571428569E-2</v>
      </c>
      <c r="O6" s="112">
        <f>1/$A$1*'[1]440123Imp'!N$266</f>
        <v>8.2967857142857132E-5</v>
      </c>
      <c r="P6" s="112">
        <f>1/$A$1*'[1]440123Imp'!O$266</f>
        <v>5.2910000000000001E-4</v>
      </c>
      <c r="Q6" s="112">
        <f>1/$A$1*'[1]440123Imp'!P$266</f>
        <v>3.4999999999999997E-5</v>
      </c>
      <c r="R6" s="112">
        <f>1/$A$1*'[1]440123Imp'!Q$266</f>
        <v>5.5000000000000002E-5</v>
      </c>
      <c r="S6" s="112">
        <f>1/$A$1*'[1]440123Imp'!R$266</f>
        <v>3.6805102040816325E-5</v>
      </c>
      <c r="T6" s="112">
        <f>1/$A$1*'[1]440123Imp'!S$266</f>
        <v>1.8619424693877548E-2</v>
      </c>
      <c r="U6" s="112">
        <f>1/$A$1*'[1]440123Imp'!T$266</f>
        <v>2.8343080808080809E-4</v>
      </c>
      <c r="V6" s="112">
        <f>1/$A$1*'[1]440123Imp'!U$266</f>
        <v>2.5716132142857142E-2</v>
      </c>
      <c r="W6" s="112">
        <f>1/$A$1*'[1]440123Imp'!V$266</f>
        <v>7.2641428571428574E-5</v>
      </c>
      <c r="X6" s="112">
        <f>1/$A$1*'[1]440123Imp'!W$266</f>
        <v>3.1760000000000001E-5</v>
      </c>
      <c r="Y6" s="112">
        <f>1/$A$1*'[1]440123Imp'!X$266</f>
        <v>1.6176000000000002E-5</v>
      </c>
      <c r="Z6" s="112">
        <f>1/$A$1*'[1]440123Imp'!Y$266</f>
        <v>1.6176000000000002E-5</v>
      </c>
      <c r="AA6" s="112">
        <f>1/$A$1*'[1]440123Imp'!Z$266</f>
        <v>3.0000000000000004E-9</v>
      </c>
      <c r="AB6" s="112">
        <f>1/$A$1*'[1]440123Imp'!AA$266</f>
        <v>3.0000000000000004E-9</v>
      </c>
      <c r="AC6" s="4"/>
      <c r="AD6" s="113">
        <f>1/1000*'[1]440123Imp'!$AB$266</f>
        <v>0</v>
      </c>
      <c r="AE6" s="112">
        <f>1/1000*'[1]440123Imp'!$AC$266</f>
        <v>9.5829200000000002E-8</v>
      </c>
      <c r="AF6" s="112">
        <f>1/1000*'[1]440123Imp'!AD$266</f>
        <v>9.3992640000000004E-7</v>
      </c>
      <c r="AG6" s="112">
        <f>1/1000*'[1]440123Imp'!AE$266</f>
        <v>4.926376000000001E-6</v>
      </c>
      <c r="AH6" s="112">
        <f>1/1000*'[1]440123Imp'!AF$266</f>
        <v>6.7355941100000007E-5</v>
      </c>
      <c r="AI6" s="112">
        <f>1/1000*'[1]440123Imp'!AG$266</f>
        <v>3.7219117650000007E-4</v>
      </c>
      <c r="AJ6" s="112">
        <f>1/1000*'[1]440123Imp'!AH$266</f>
        <v>8.7013080000000011E-6</v>
      </c>
      <c r="AK6" s="112">
        <f>1/1000*'[1]440123Imp'!AI$266</f>
        <v>8.1340956650000009E-4</v>
      </c>
      <c r="AL6" s="112">
        <f>1/1000*'[1]440123Imp'!AJ$266</f>
        <v>0</v>
      </c>
      <c r="AM6" s="112">
        <f>1/1000*'[1]440123Imp'!AK$266</f>
        <v>5.0979800519999994E-4</v>
      </c>
      <c r="AN6" s="112">
        <f>1/1000*'[1]440123Imp'!AL$266</f>
        <v>1.1560428796500002E-2</v>
      </c>
      <c r="AO6" s="112">
        <f>1/1000*'[1]440123Imp'!AM$266</f>
        <v>3.352601376E-3</v>
      </c>
      <c r="AP6" s="112">
        <f>1/1000*'[1]440123Imp'!AN$266</f>
        <v>3.398296E-6</v>
      </c>
      <c r="AQ6" s="112">
        <f>1/1000*'[1]440123Imp'!AO$266</f>
        <v>2.1322645500000003E-5</v>
      </c>
      <c r="AR6" s="112">
        <f>1/1000*'[1]440123Imp'!AP$266</f>
        <v>5.8905690000000002E-6</v>
      </c>
      <c r="AS6" s="112">
        <f>1/1000*'[1]440123Imp'!AQ$266</f>
        <v>8.1736864999999991E-6</v>
      </c>
      <c r="AT6" s="112">
        <f>1/1000*'[1]440123Imp'!AR$266</f>
        <v>6.0259635999999997E-6</v>
      </c>
      <c r="AU6" s="112">
        <f>1/1000*'[1]440123Imp'!AS$266</f>
        <v>1.5183653770999999E-3</v>
      </c>
      <c r="AV6" s="112">
        <f>1/1000*'[1]440123Imp'!AT$266</f>
        <v>1.4450007400000002E-4</v>
      </c>
      <c r="AW6" s="112">
        <f>1/1000*'[1]440123Imp'!AU$266</f>
        <v>2.2331125495E-3</v>
      </c>
      <c r="AX6" s="112">
        <f>1/1000*'[1]440123Imp'!AV$266</f>
        <v>3.6778840000000004E-6</v>
      </c>
      <c r="AY6" s="112">
        <f>1/1000*'[1]440123Imp'!AW$266</f>
        <v>1.2938738000000001E-6</v>
      </c>
      <c r="AZ6" s="112">
        <f>1/1000*'[1]440123Imp'!AX$266</f>
        <v>9.8529209999999992E-6</v>
      </c>
      <c r="BA6" s="112">
        <f>1/1000*'[1]440123Imp'!AY$266</f>
        <v>5.4475893999999998E-6</v>
      </c>
      <c r="BB6" s="112">
        <f>1/1000*'[1]440123Imp'!AZ$266</f>
        <v>1.9476900000000004E-8</v>
      </c>
      <c r="BC6" s="340">
        <f>1/1000*'[1]440123Imp'!BA$266</f>
        <v>0</v>
      </c>
      <c r="BD6" s="166"/>
    </row>
    <row r="7" spans="1:56" ht="17.149999999999999" customHeight="1">
      <c r="B7" s="15" t="s">
        <v>65</v>
      </c>
      <c r="C7" s="27">
        <f>1/$A$1*'[1]440123Imp'!$B$268</f>
        <v>9.612949214285714E-2</v>
      </c>
      <c r="D7" s="29">
        <f>1/$A$1*'[1]440123Imp'!$C$268</f>
        <v>8.8706399999999991E-2</v>
      </c>
      <c r="E7" s="29">
        <f>1/$A$1*'[1]440123Imp'!D$268</f>
        <v>8.4668175714285684E-2</v>
      </c>
      <c r="F7" s="29">
        <f>1/$A$1*'[1]440123Imp'!E$268</f>
        <v>0.10000779999999999</v>
      </c>
      <c r="G7" s="29">
        <f>1/$A$1*'[1]440123Imp'!F$268</f>
        <v>0.11762549357142855</v>
      </c>
      <c r="H7" s="29">
        <f>1/$A$1*'[1]440123Imp'!G$268</f>
        <v>0.12809754928571429</v>
      </c>
      <c r="I7" s="29">
        <f>1/$A$1*'[1]440123Imp'!H$268</f>
        <v>0.13063659285714285</v>
      </c>
      <c r="J7" s="29">
        <f>1/$A$1*'[1]440123Imp'!I$268</f>
        <v>8.2516407857142871E-2</v>
      </c>
      <c r="K7" s="29">
        <f>1/$A$1*'[1]440123Imp'!J$268</f>
        <v>5.4409983571428573E-2</v>
      </c>
      <c r="L7" s="29">
        <f>1/$A$1*'[1]440123Imp'!K$268</f>
        <v>1.0358198757764504E-4</v>
      </c>
      <c r="M7" s="29">
        <f>1/$A$1*'[1]440123Imp'!L$268</f>
        <v>4.8757142857131616E-5</v>
      </c>
      <c r="N7" s="29">
        <f>1/$A$1*'[1]440123Imp'!M$268</f>
        <v>4.5270619047619014E-3</v>
      </c>
      <c r="O7" s="29">
        <f>1/$A$1*'[1]440123Imp'!N$268</f>
        <v>1.1936515873015859E-2</v>
      </c>
      <c r="P7" s="29">
        <f>1/$A$1*'[1]440123Imp'!O$268</f>
        <v>5.259761904761933E-5</v>
      </c>
      <c r="Q7" s="29">
        <f>1/$A$1*'[1]440123Imp'!P$268</f>
        <v>4.4855149659863919E-3</v>
      </c>
      <c r="R7" s="29">
        <f>1/$A$1*'[1]440123Imp'!Q$268</f>
        <v>1.3436349206349209E-5</v>
      </c>
      <c r="S7" s="29">
        <f>1/$A$1*'[1]440123Imp'!R$268</f>
        <v>4.2655395824996666E-4</v>
      </c>
      <c r="T7" s="29">
        <f>1/$A$1*'[1]440123Imp'!S$268</f>
        <v>6.1500000000000013E-6</v>
      </c>
      <c r="U7" s="29">
        <f>1/$A$1*'[1]440123Imp'!T$268</f>
        <v>2.2424603174603178E-5</v>
      </c>
      <c r="V7" s="29">
        <f>1/$A$1*'[1]440123Imp'!U$268</f>
        <v>1.7097402597402596E-5</v>
      </c>
      <c r="W7" s="29">
        <f>1/$A$1*'[1]440123Imp'!V$268</f>
        <v>1.7558428571428556E-5</v>
      </c>
      <c r="X7" s="29">
        <f>1/$A$1*'[1]440123Imp'!W$268</f>
        <v>1.3149571428571427E-5</v>
      </c>
      <c r="Y7" s="29">
        <f>1/$A$1*'[1]440123Imp'!X$268</f>
        <v>1.5562825396825403E-5</v>
      </c>
      <c r="Z7" s="29">
        <f>1/$A$1*'[1]440123Imp'!Y$268</f>
        <v>1.5453000000000856E-5</v>
      </c>
      <c r="AA7" s="29">
        <f>1/$A$1*'[1]440123Imp'!Z$268</f>
        <v>1.7521774E-2</v>
      </c>
      <c r="AB7" s="29">
        <f>1/$A$1*'[1]440123Imp'!AA$268</f>
        <v>1.7521774E-2</v>
      </c>
      <c r="AC7" s="4"/>
      <c r="AD7" s="27">
        <f>1/1000*'[1]440123Imp'!$AB$268</f>
        <v>1.1532414793374001E-2</v>
      </c>
      <c r="AE7" s="29">
        <f>1/1000*'[1]440123Imp'!$AC$268</f>
        <v>9.9332608079999996E-3</v>
      </c>
      <c r="AF7" s="29">
        <f>1/1000*'[1]440123Imp'!AD$268</f>
        <v>9.6341794080000015E-3</v>
      </c>
      <c r="AG7" s="29">
        <f>1/1000*'[1]440123Imp'!AE$268</f>
        <v>1.1891189105600003E-2</v>
      </c>
      <c r="AH7" s="29">
        <f>1/1000*'[1]440123Imp'!AF$268</f>
        <v>1.5347495687300003E-2</v>
      </c>
      <c r="AI7" s="29">
        <f>1/1000*'[1]440123Imp'!AG$268</f>
        <v>1.5300543944400001E-2</v>
      </c>
      <c r="AJ7" s="29">
        <f>1/1000*'[1]440123Imp'!AH$268</f>
        <v>2.0809913863600003E-2</v>
      </c>
      <c r="AK7" s="29">
        <f>1/1000*'[1]440123Imp'!AI$268</f>
        <v>1.4081925873999999E-2</v>
      </c>
      <c r="AL7" s="29">
        <f>1/1000*'[1]440123Imp'!AJ$268</f>
        <v>9.8091034840000011E-3</v>
      </c>
      <c r="AM7" s="29">
        <f>1/1000*'[1]440123Imp'!AK$268</f>
        <v>1.0184411160000072E-4</v>
      </c>
      <c r="AN7" s="29">
        <f>1/1000*'[1]440123Imp'!AL$268</f>
        <v>5.2943155199999483E-5</v>
      </c>
      <c r="AO7" s="29">
        <f>1/1000*'[1]440123Imp'!AM$268</f>
        <v>7.5423014400000099E-4</v>
      </c>
      <c r="AP7" s="29">
        <f>1/1000*'[1]440123Imp'!AN$268</f>
        <v>1.8731741600000007E-3</v>
      </c>
      <c r="AQ7" s="29">
        <f>1/1000*'[1]440123Imp'!AO$268</f>
        <v>1.9042696230000077E-4</v>
      </c>
      <c r="AR7" s="29">
        <f>1/1000*'[1]440123Imp'!AP$268</f>
        <v>5.9197694300000059E-4</v>
      </c>
      <c r="AS7" s="29">
        <f>1/1000*'[1]440123Imp'!AQ$268</f>
        <v>2.1464386999999995E-5</v>
      </c>
      <c r="AT7" s="29">
        <f>1/1000*'[1]440123Imp'!AR$268</f>
        <v>7.3063148299999995E-5</v>
      </c>
      <c r="AU7" s="29">
        <f>1/1000*'[1]440123Imp'!AS$268</f>
        <v>5.9380421100000007E-5</v>
      </c>
      <c r="AV7" s="29">
        <f>1/1000*'[1]440123Imp'!AT$268</f>
        <v>1.6158441999999999E-5</v>
      </c>
      <c r="AW7" s="29">
        <f>1/1000*'[1]440123Imp'!AU$268</f>
        <v>5.66634925E-5</v>
      </c>
      <c r="AX7" s="29">
        <f>1/1000*'[1]440123Imp'!AV$268</f>
        <v>2.5385395000000002E-5</v>
      </c>
      <c r="AY7" s="29">
        <f>1/1000*'[1]440123Imp'!AW$268</f>
        <v>9.7588125100000008E-5</v>
      </c>
      <c r="AZ7" s="29">
        <f>1/1000*'[1]440123Imp'!AX$268</f>
        <v>1.3457339999999998E-5</v>
      </c>
      <c r="BA7" s="29">
        <f>1/1000*'[1]440123Imp'!AY$268</f>
        <v>3.2043579402999999E-3</v>
      </c>
      <c r="BB7" s="29">
        <f>1/1000*'[1]440123Imp'!AZ$268</f>
        <v>3.0618703927000005E-3</v>
      </c>
      <c r="BC7" s="203">
        <f>1/1000*'[1]440123Imp'!BA$268</f>
        <v>0</v>
      </c>
      <c r="BD7" s="166"/>
    </row>
    <row r="8" spans="1:56">
      <c r="B8" s="5" t="s">
        <v>66</v>
      </c>
      <c r="C8" s="35">
        <f>1/$A$1*'[1]440123Imp'!$B$39</f>
        <v>9.6076099999999998E-2</v>
      </c>
      <c r="D8" s="10">
        <f>1/$A$1*'[1]440123Imp'!$C$39</f>
        <v>8.86652E-2</v>
      </c>
      <c r="E8" s="10">
        <f>1/$A$1*'[1]440123Imp'!D$39</f>
        <v>8.4661599999999976E-2</v>
      </c>
      <c r="F8" s="10">
        <f>1/$A$1*'[1]440123Imp'!E$39</f>
        <v>9.9988799999999989E-2</v>
      </c>
      <c r="G8" s="10">
        <f>1/$A$1*'[1]440123Imp'!F$39</f>
        <v>0.11752399999999999</v>
      </c>
      <c r="H8" s="10">
        <f>1/$A$1*'[1]440123Imp'!G$39</f>
        <v>0.12804389999999999</v>
      </c>
      <c r="I8" s="10">
        <f>1/$A$1*'[1]440123Imp'!H$39</f>
        <v>0.13056290000000001</v>
      </c>
      <c r="J8" s="10">
        <f>1/$A$1*'[1]440123Imp'!I$39</f>
        <v>8.2413600000000004E-2</v>
      </c>
      <c r="K8" s="10">
        <f>1/$A$1*'[1]440123Imp'!J$39</f>
        <v>4.8636899999999997E-2</v>
      </c>
      <c r="L8" s="10">
        <f>1/$A$1*'[1]440123Imp'!K$39</f>
        <v>7.7639751552795032E-8</v>
      </c>
      <c r="M8" s="10">
        <f>1/$A$1*'[1]440123Imp'!L$39</f>
        <v>0</v>
      </c>
      <c r="N8" s="10">
        <f>1/$A$1*'[1]440123Imp'!M$39</f>
        <v>3.0809523809512157E-6</v>
      </c>
      <c r="O8" s="10">
        <f>1/$A$1*'[1]440123Imp'!N$39</f>
        <v>1.0000000000000042E-7</v>
      </c>
      <c r="P8" s="10">
        <f>1/$A$1*'[1]440123Imp'!O$39</f>
        <v>7.9999999999999996E-7</v>
      </c>
      <c r="Q8" s="10">
        <f>1/$A$1*'[1]440123Imp'!P$39</f>
        <v>0</v>
      </c>
      <c r="R8" s="10">
        <f>1/$A$1*'[1]440123Imp'!Q$39</f>
        <v>1.9999999999999999E-7</v>
      </c>
      <c r="S8" s="10">
        <f>1/$A$1*'[1]440123Imp'!R$39</f>
        <v>5.0680882352941182E-5</v>
      </c>
      <c r="T8" s="10">
        <f>1/$A$1*'[1]440123Imp'!S$39</f>
        <v>5.4285714285714291E-7</v>
      </c>
      <c r="U8" s="10">
        <f>1/$A$1*'[1]440123Imp'!T$39</f>
        <v>2.0503174603174607E-5</v>
      </c>
      <c r="V8" s="10">
        <f>1/$A$1*'[1]440123Imp'!U$39</f>
        <v>1.0999999999999998E-6</v>
      </c>
      <c r="W8" s="10">
        <f>1/$A$1*'[1]440123Imp'!V$39</f>
        <v>5.5099999999999989E-7</v>
      </c>
      <c r="X8" s="10">
        <f>1/$A$1*'[1]440123Imp'!W$39</f>
        <v>1.2403E-5</v>
      </c>
      <c r="Y8" s="10">
        <f>1/$A$1*'[1]440123Imp'!X$39</f>
        <v>6.4568253968253971E-6</v>
      </c>
      <c r="Z8" s="10">
        <f>1/$A$1*'[1]440123Imp'!Y$39</f>
        <v>1.4921000000000854E-5</v>
      </c>
      <c r="AA8" s="10">
        <f>1/$A$1*'[1]440123Imp'!Z$39</f>
        <v>1.7503060000000001E-2</v>
      </c>
      <c r="AB8" s="10">
        <f>1/$A$1*'[1]440123Imp'!AA$39</f>
        <v>1.7503060000000001E-2</v>
      </c>
      <c r="AC8" s="4"/>
      <c r="AD8" s="35">
        <f>1/1000*'[1]440123Imp'!$AB$39</f>
        <v>1.1523951727455E-2</v>
      </c>
      <c r="AE8" s="10">
        <f>1/1000*'[1]440123Imp'!$AC$39</f>
        <v>9.923293675600001E-3</v>
      </c>
      <c r="AF8" s="10">
        <f>1/1000*'[1]440123Imp'!AD$39</f>
        <v>9.6237229632000001E-3</v>
      </c>
      <c r="AG8" s="10">
        <f>1/1000*'[1]440123Imp'!AE$39</f>
        <v>1.1864740518400002E-2</v>
      </c>
      <c r="AH8" s="10">
        <f>1/1000*'[1]440123Imp'!AF$39</f>
        <v>1.5287202610400001E-2</v>
      </c>
      <c r="AI8" s="10">
        <f>1/1000*'[1]440123Imp'!AG$39</f>
        <v>1.5265113220500002E-2</v>
      </c>
      <c r="AJ8" s="10">
        <f>1/1000*'[1]440123Imp'!AH$39</f>
        <v>2.0751461916799999E-2</v>
      </c>
      <c r="AK8" s="10">
        <f>1/1000*'[1]440123Imp'!AI$39</f>
        <v>1.40179577865E-2</v>
      </c>
      <c r="AL8" s="10">
        <f>1/1000*'[1]440123Imp'!AJ$39</f>
        <v>8.7522748520000009E-3</v>
      </c>
      <c r="AM8" s="10">
        <f>1/1000*'[1]440123Imp'!AK$39</f>
        <v>3.4869999999999994E-8</v>
      </c>
      <c r="AN8" s="10">
        <f>1/1000*'[1]440123Imp'!AL$39</f>
        <v>0</v>
      </c>
      <c r="AO8" s="10">
        <f>1/1000*'[1]440123Imp'!AM$39</f>
        <v>5.3313600000048923E-7</v>
      </c>
      <c r="AP8" s="10">
        <f>1/1000*'[1]440123Imp'!AN$39</f>
        <v>1.9528960000000061E-7</v>
      </c>
      <c r="AQ8" s="10">
        <f>1/1000*'[1]440123Imp'!AO$39</f>
        <v>2.0505864000000001E-6</v>
      </c>
      <c r="AR8" s="10">
        <f>1/1000*'[1]440123Imp'!AP$39</f>
        <v>0</v>
      </c>
      <c r="AS8" s="10">
        <f>1/1000*'[1]440123Imp'!AQ$39</f>
        <v>8.9536649999999996E-7</v>
      </c>
      <c r="AT8" s="10">
        <f>1/1000*'[1]440123Imp'!AR$39</f>
        <v>5.11896974E-5</v>
      </c>
      <c r="AU8" s="10">
        <f>1/1000*'[1]440123Imp'!AS$39</f>
        <v>2.2051744E-6</v>
      </c>
      <c r="AV8" s="10">
        <f>1/1000*'[1]440123Imp'!AT$39</f>
        <v>4.2693150000000001E-6</v>
      </c>
      <c r="AW8" s="10">
        <f>1/1000*'[1]440123Imp'!AU$39</f>
        <v>8.0111420000000001E-6</v>
      </c>
      <c r="AX8" s="10">
        <f>1/1000*'[1]440123Imp'!AV$39</f>
        <v>1.5099884E-6</v>
      </c>
      <c r="AY8" s="10">
        <f>1/1000*'[1]440123Imp'!AW$39</f>
        <v>9.3591781800000015E-5</v>
      </c>
      <c r="AZ8" s="10">
        <f>1/1000*'[1]440123Imp'!AX$39</f>
        <v>2.1070529999999999E-6</v>
      </c>
      <c r="BA8" s="10">
        <f>1/1000*'[1]440123Imp'!AY$39</f>
        <v>3.2023240149999998E-3</v>
      </c>
      <c r="BB8" s="10">
        <f>1/1000*'[1]440123Imp'!AZ$39</f>
        <v>3.0185819004E-3</v>
      </c>
      <c r="BC8" s="176">
        <f>1/1000*'[1]440123Imp'!BA$39</f>
        <v>0</v>
      </c>
      <c r="BD8" s="166"/>
    </row>
    <row r="9" spans="1:56">
      <c r="B9" s="5" t="s">
        <v>16</v>
      </c>
      <c r="C9" s="341">
        <f t="shared" ref="C9:AB9" si="2">SUM(C7:C7)-SUM(C8:C8)</f>
        <v>5.3392142857142111E-5</v>
      </c>
      <c r="D9" s="10">
        <f t="shared" si="2"/>
        <v>4.1199999999991244E-5</v>
      </c>
      <c r="E9" s="10">
        <f t="shared" si="2"/>
        <v>6.5757142857086892E-6</v>
      </c>
      <c r="F9" s="10">
        <f t="shared" si="2"/>
        <v>1.9000000000005124E-5</v>
      </c>
      <c r="G9" s="10">
        <f t="shared" si="2"/>
        <v>1.014935714285653E-4</v>
      </c>
      <c r="H9" s="10">
        <f t="shared" si="2"/>
        <v>5.3649285714302275E-5</v>
      </c>
      <c r="I9" s="10">
        <f t="shared" si="2"/>
        <v>7.3692857142843016E-5</v>
      </c>
      <c r="J9" s="10">
        <f t="shared" si="2"/>
        <v>1.02807857142867E-4</v>
      </c>
      <c r="K9" s="10">
        <f t="shared" si="2"/>
        <v>5.7730835714285764E-3</v>
      </c>
      <c r="L9" s="10">
        <f t="shared" si="2"/>
        <v>1.0350434782609225E-4</v>
      </c>
      <c r="M9" s="10">
        <f t="shared" si="2"/>
        <v>4.8757142857131616E-5</v>
      </c>
      <c r="N9" s="10">
        <f t="shared" si="2"/>
        <v>4.5239809523809505E-3</v>
      </c>
      <c r="O9" s="10">
        <f t="shared" si="2"/>
        <v>1.193641587301586E-2</v>
      </c>
      <c r="P9" s="10">
        <f t="shared" si="2"/>
        <v>5.1797619047619331E-5</v>
      </c>
      <c r="Q9" s="10">
        <f t="shared" si="2"/>
        <v>4.4855149659863919E-3</v>
      </c>
      <c r="R9" s="10">
        <f t="shared" si="2"/>
        <v>1.3236349206349209E-5</v>
      </c>
      <c r="S9" s="10">
        <f t="shared" si="2"/>
        <v>3.7587307589702546E-4</v>
      </c>
      <c r="T9" s="10">
        <f t="shared" si="2"/>
        <v>5.607142857142858E-6</v>
      </c>
      <c r="U9" s="10">
        <f t="shared" si="2"/>
        <v>1.9214285714285702E-6</v>
      </c>
      <c r="V9" s="10">
        <f t="shared" si="2"/>
        <v>1.5997402597402596E-5</v>
      </c>
      <c r="W9" s="10">
        <f t="shared" si="2"/>
        <v>1.7007428571428558E-5</v>
      </c>
      <c r="X9" s="10">
        <f t="shared" si="2"/>
        <v>7.4657142857142694E-7</v>
      </c>
      <c r="Y9" s="10">
        <f t="shared" si="2"/>
        <v>9.1060000000000057E-6</v>
      </c>
      <c r="Z9" s="10">
        <f t="shared" si="2"/>
        <v>5.320000000000027E-7</v>
      </c>
      <c r="AA9" s="10">
        <f t="shared" si="2"/>
        <v>1.8713999999999537E-5</v>
      </c>
      <c r="AB9" s="10">
        <f t="shared" si="2"/>
        <v>1.8713999999999537E-5</v>
      </c>
      <c r="AC9" s="4"/>
      <c r="AD9" s="341">
        <f t="shared" ref="AD9:BC9" si="3">SUM(AD7:AD7)-SUM(AD8:AD8)</f>
        <v>8.4630659190013807E-6</v>
      </c>
      <c r="AE9" s="10">
        <f t="shared" si="3"/>
        <v>9.9671323999985656E-6</v>
      </c>
      <c r="AF9" s="10">
        <f t="shared" si="3"/>
        <v>1.0456444800001352E-5</v>
      </c>
      <c r="AG9" s="10">
        <f t="shared" si="3"/>
        <v>2.6448587200000526E-5</v>
      </c>
      <c r="AH9" s="10">
        <f t="shared" si="3"/>
        <v>6.0293076900001449E-5</v>
      </c>
      <c r="AI9" s="10">
        <f t="shared" si="3"/>
        <v>3.5430723899998462E-5</v>
      </c>
      <c r="AJ9" s="10">
        <f t="shared" si="3"/>
        <v>5.8451946800004012E-5</v>
      </c>
      <c r="AK9" s="10">
        <f t="shared" si="3"/>
        <v>6.3968087499999618E-5</v>
      </c>
      <c r="AL9" s="10">
        <f t="shared" si="3"/>
        <v>1.0568286320000002E-3</v>
      </c>
      <c r="AM9" s="10">
        <f t="shared" si="3"/>
        <v>1.0180924160000072E-4</v>
      </c>
      <c r="AN9" s="10">
        <f t="shared" si="3"/>
        <v>5.2943155199999483E-5</v>
      </c>
      <c r="AO9" s="10">
        <f t="shared" si="3"/>
        <v>7.5369700800000051E-4</v>
      </c>
      <c r="AP9" s="10">
        <f t="shared" si="3"/>
        <v>1.8729788704000007E-3</v>
      </c>
      <c r="AQ9" s="10">
        <f t="shared" si="3"/>
        <v>1.8837637590000077E-4</v>
      </c>
      <c r="AR9" s="10">
        <f t="shared" si="3"/>
        <v>5.9197694300000059E-4</v>
      </c>
      <c r="AS9" s="10">
        <f t="shared" si="3"/>
        <v>2.0569020499999995E-5</v>
      </c>
      <c r="AT9" s="10">
        <f t="shared" si="3"/>
        <v>2.1873450899999994E-5</v>
      </c>
      <c r="AU9" s="10">
        <f t="shared" si="3"/>
        <v>5.7175246700000008E-5</v>
      </c>
      <c r="AV9" s="10">
        <f t="shared" si="3"/>
        <v>1.1889126999999998E-5</v>
      </c>
      <c r="AW9" s="10">
        <f t="shared" si="3"/>
        <v>4.8652350500000003E-5</v>
      </c>
      <c r="AX9" s="10">
        <f t="shared" si="3"/>
        <v>2.3875406600000001E-5</v>
      </c>
      <c r="AY9" s="10">
        <f t="shared" si="3"/>
        <v>3.9963432999999933E-6</v>
      </c>
      <c r="AZ9" s="10">
        <f t="shared" si="3"/>
        <v>1.1350286999999998E-5</v>
      </c>
      <c r="BA9" s="10">
        <f t="shared" si="3"/>
        <v>2.0339253000000584E-6</v>
      </c>
      <c r="BB9" s="10">
        <f t="shared" si="3"/>
        <v>4.3288492300000512E-5</v>
      </c>
      <c r="BC9" s="176">
        <f t="shared" si="3"/>
        <v>0</v>
      </c>
      <c r="BD9" s="166"/>
    </row>
    <row r="10" spans="1:56" ht="17.149999999999999" customHeight="1">
      <c r="B10" s="9" t="s">
        <v>64</v>
      </c>
      <c r="C10" s="38">
        <f>1/$A$1*'[1]440123Imp'!$B$269</f>
        <v>0.12871810142857146</v>
      </c>
      <c r="D10" s="24">
        <f>1/$A$1*'[1]440123Imp'!$C$269</f>
        <v>7.2921752857142863E-2</v>
      </c>
      <c r="E10" s="24">
        <f>1/$A$1*'[1]440123Imp'!D$269</f>
        <v>6.9966128571428574E-2</v>
      </c>
      <c r="F10" s="24">
        <f>1/$A$1*'[1]440123Imp'!E$269</f>
        <v>2.3400203571428566E-2</v>
      </c>
      <c r="G10" s="24">
        <f>1/$A$1*'[1]440123Imp'!F$269</f>
        <v>4.5399400714285706E-2</v>
      </c>
      <c r="H10" s="24">
        <f>1/$A$1*'[1]440123Imp'!G$269</f>
        <v>0.15942419999999999</v>
      </c>
      <c r="I10" s="24">
        <f>1/$A$1*'[1]440123Imp'!H$269</f>
        <v>6.0808571428571424E-5</v>
      </c>
      <c r="J10" s="24">
        <f>1/$A$1*'[1]440123Imp'!I$269</f>
        <v>0.10066352785714285</v>
      </c>
      <c r="K10" s="24">
        <f>1/$A$1*'[1]440123Imp'!J$269</f>
        <v>7.2993900000000014E-2</v>
      </c>
      <c r="L10" s="24">
        <f>1/$A$1*'[1]440123Imp'!K$269</f>
        <v>0.14164420372670808</v>
      </c>
      <c r="M10" s="24">
        <f>1/$A$1*'[1]440123Imp'!L$269</f>
        <v>4.0773200000000009E-2</v>
      </c>
      <c r="N10" s="24">
        <f>1/$A$1*'[1]440123Imp'!M$269</f>
        <v>4.2493228571428572E-2</v>
      </c>
      <c r="O10" s="24">
        <f>1/$A$1*'[1]440123Imp'!N$269</f>
        <v>8.1785714285714271E-7</v>
      </c>
      <c r="P10" s="24">
        <f>1/$A$1*'[1]440123Imp'!O$269</f>
        <v>1.589795918367347E-6</v>
      </c>
      <c r="Q10" s="24">
        <f>1/$A$1*'[1]440123Imp'!P$269</f>
        <v>2.2172959183673467E-5</v>
      </c>
      <c r="R10" s="24">
        <f>1/$A$1*'[1]440123Imp'!Q$269</f>
        <v>3.0758730158730162E-5</v>
      </c>
      <c r="S10" s="24">
        <f>1/$A$1*'[1]440123Imp'!R$269</f>
        <v>6.02E-5</v>
      </c>
      <c r="T10" s="24">
        <f>1/$A$1*'[1]440123Imp'!S$269</f>
        <v>3.3443971428571431E-2</v>
      </c>
      <c r="U10" s="24">
        <f>1/$A$1*'[1]440123Imp'!T$269</f>
        <v>0.20768702040816325</v>
      </c>
      <c r="V10" s="24">
        <f>1/$A$1*'[1]440123Imp'!U$269</f>
        <v>3.6194129545454548E-2</v>
      </c>
      <c r="W10" s="24">
        <f>1/$A$1*'[1]440123Imp'!V$269</f>
        <v>3.6835106999999999E-2</v>
      </c>
      <c r="X10" s="24">
        <f>1/$A$1*'[1]440123Imp'!W$269</f>
        <v>9.2000000000000016E-8</v>
      </c>
      <c r="Y10" s="24">
        <f>1/$A$1*'[1]440123Imp'!X$269</f>
        <v>3.2176163605442183E-2</v>
      </c>
      <c r="Z10" s="24">
        <f>1/$A$1*'[1]440123Imp'!Y$269</f>
        <v>3.2175610523809524E-2</v>
      </c>
      <c r="AA10" s="24">
        <f>1/$A$1*'[1]440123Imp'!Z$269</f>
        <v>3.1000000000000005E-7</v>
      </c>
      <c r="AB10" s="24">
        <f>1/$A$1*'[1]440123Imp'!AA$269</f>
        <v>3.1000000000000005E-7</v>
      </c>
      <c r="AC10" s="4"/>
      <c r="AD10" s="38">
        <f>1/1000*'[1]440123Imp'!$AB$269</f>
        <v>1.3201702130859E-2</v>
      </c>
      <c r="AE10" s="24">
        <f>1/1000*'[1]440123Imp'!$AC$269</f>
        <v>7.4916169783999995E-3</v>
      </c>
      <c r="AF10" s="24">
        <f>1/1000*'[1]440123Imp'!AD$269</f>
        <v>6.4194552384000004E-3</v>
      </c>
      <c r="AG10" s="24">
        <f>1/1000*'[1]440123Imp'!AE$269</f>
        <v>2.1501250064E-3</v>
      </c>
      <c r="AH10" s="24">
        <f>1/1000*'[1]440123Imp'!AF$269</f>
        <v>5.8416442286999999E-3</v>
      </c>
      <c r="AI10" s="24">
        <f>1/1000*'[1]440123Imp'!AG$269</f>
        <v>1.7561288873700003E-2</v>
      </c>
      <c r="AJ10" s="24">
        <f>1/1000*'[1]440123Imp'!AH$269</f>
        <v>1.15527756E-5</v>
      </c>
      <c r="AK10" s="24">
        <f>1/1000*'[1]440123Imp'!AI$269</f>
        <v>1.24402957475E-2</v>
      </c>
      <c r="AL10" s="24">
        <f>1/1000*'[1]440123Imp'!AJ$269</f>
        <v>8.9183443508000001E-3</v>
      </c>
      <c r="AM10" s="24">
        <f>1/1000*'[1]440123Imp'!AK$269</f>
        <v>1.97814343804E-2</v>
      </c>
      <c r="AN10" s="24">
        <f>1/1000*'[1]440123Imp'!AL$269</f>
        <v>5.1464880387000009E-3</v>
      </c>
      <c r="AO10" s="24">
        <f>1/1000*'[1]440123Imp'!AM$269</f>
        <v>1.2509596368E-2</v>
      </c>
      <c r="AP10" s="24">
        <f>1/1000*'[1]440123Imp'!AN$269</f>
        <v>4.1614671999999995E-6</v>
      </c>
      <c r="AQ10" s="24">
        <f>1/1000*'[1]440123Imp'!AO$269</f>
        <v>1.5923919E-6</v>
      </c>
      <c r="AR10" s="24">
        <f>1/1000*'[1]440123Imp'!AP$269</f>
        <v>1.166423E-6</v>
      </c>
      <c r="AS10" s="24">
        <f>1/1000*'[1]440123Imp'!AQ$269</f>
        <v>1.890588E-6</v>
      </c>
      <c r="AT10" s="24">
        <f>1/1000*'[1]440123Imp'!AR$269</f>
        <v>4.4242793E-6</v>
      </c>
      <c r="AU10" s="24">
        <f>1/1000*'[1]440123Imp'!AS$269</f>
        <v>3.8548832179E-3</v>
      </c>
      <c r="AV10" s="24">
        <f>1/1000*'[1]440123Imp'!AT$269</f>
        <v>2.2277650598999998E-2</v>
      </c>
      <c r="AW10" s="24">
        <f>1/1000*'[1]440123Imp'!AU$269</f>
        <v>3.8843761690000003E-3</v>
      </c>
      <c r="AX10" s="24">
        <f>1/1000*'[1]440123Imp'!AV$269</f>
        <v>4.6787481720000001E-3</v>
      </c>
      <c r="AY10" s="24">
        <f>1/1000*'[1]440123Imp'!AW$269</f>
        <v>1.9159740000000004E-7</v>
      </c>
      <c r="AZ10" s="24">
        <f>1/1000*'[1]440123Imp'!AX$269</f>
        <v>5.3003376270000001E-3</v>
      </c>
      <c r="BA10" s="24">
        <f>1/1000*'[1]440123Imp'!AY$269</f>
        <v>6.1548093397999987E-3</v>
      </c>
      <c r="BB10" s="24">
        <f>1/1000*'[1]440123Imp'!AZ$269</f>
        <v>1.5343469000000002E-6</v>
      </c>
      <c r="BC10" s="183">
        <f>1/1000*'[1]440123Imp'!BA$269</f>
        <v>0</v>
      </c>
      <c r="BD10" s="166"/>
    </row>
    <row r="11" spans="1:56">
      <c r="B11" s="5" t="s">
        <v>22</v>
      </c>
      <c r="C11" s="35">
        <f>1/$A$1*'[1]440123Imp'!$B$31</f>
        <v>0.12871790142857145</v>
      </c>
      <c r="D11" s="10">
        <f>1/$A$1*'[1]440123Imp'!$C$31</f>
        <v>7.2919600000000001E-2</v>
      </c>
      <c r="E11" s="10">
        <f>1/$A$1*'[1]440123Imp'!D$31</f>
        <v>6.996612785714286E-2</v>
      </c>
      <c r="F11" s="10">
        <f>1/$A$1*'[1]440123Imp'!E$31</f>
        <v>2.3399603571428566E-2</v>
      </c>
      <c r="G11" s="10">
        <f>1/$A$1*'[1]440123Imp'!F$31</f>
        <v>4.5399400714285706E-2</v>
      </c>
      <c r="H11" s="10">
        <f>1/$A$1*'[1]440123Imp'!G$31</f>
        <v>8.6368499999999987E-2</v>
      </c>
      <c r="I11" s="10">
        <f>1/$A$1*'[1]440123Imp'!H$31</f>
        <v>9.0085714285714302E-6</v>
      </c>
      <c r="J11" s="10">
        <f>1/$A$1*'[1]440123Imp'!I$31</f>
        <v>3.1642857142857145E-7</v>
      </c>
      <c r="K11" s="10">
        <f>1/$A$1*'[1]440123Imp'!J$31</f>
        <v>0</v>
      </c>
      <c r="L11" s="10">
        <f>1/$A$1*'[1]440123Imp'!K$31</f>
        <v>2.2037267080745343E-6</v>
      </c>
      <c r="M11" s="10">
        <f>1/$A$1*'[1]440123Imp'!L$31</f>
        <v>4.1999999999999996E-6</v>
      </c>
      <c r="N11" s="10">
        <f>1/$A$1*'[1]440123Imp'!M$31</f>
        <v>5.1428571428571432E-7</v>
      </c>
      <c r="O11" s="10">
        <f>1/$A$1*'[1]440123Imp'!N$31</f>
        <v>1.1785714285714285E-7</v>
      </c>
      <c r="P11" s="10">
        <f>1/$A$1*'[1]440123Imp'!O$31</f>
        <v>1.589795918367347E-6</v>
      </c>
      <c r="Q11" s="10">
        <f>1/$A$1*'[1]440123Imp'!P$31</f>
        <v>2.1015306122448982E-6</v>
      </c>
      <c r="R11" s="10">
        <f>1/$A$1*'[1]440123Imp'!Q$31</f>
        <v>9.9999999999999995E-8</v>
      </c>
      <c r="S11" s="10">
        <f>1/$A$1*'[1]440123Imp'!R$31</f>
        <v>1.3999999999999999E-6</v>
      </c>
      <c r="T11" s="10">
        <f>1/$A$1*'[1]440123Imp'!S$31</f>
        <v>3.3443871428571428E-2</v>
      </c>
      <c r="U11" s="10">
        <f>1/$A$1*'[1]440123Imp'!T$31</f>
        <v>0.14657619999999999</v>
      </c>
      <c r="V11" s="10">
        <f>1/$A$1*'[1]440123Imp'!U$31</f>
        <v>3.6193498701298704E-2</v>
      </c>
      <c r="W11" s="10">
        <f>1/$A$1*'[1]440123Imp'!V$31</f>
        <v>3.6835079999999999E-2</v>
      </c>
      <c r="X11" s="10">
        <f>1/$A$1*'[1]440123Imp'!W$31</f>
        <v>9.0000000000000012E-8</v>
      </c>
      <c r="Y11" s="10">
        <f>1/$A$1*'[1]440123Imp'!X$31</f>
        <v>2.8840000000000003E-6</v>
      </c>
      <c r="Z11" s="10">
        <f>1/$A$1*'[1]440123Imp'!Y$31</f>
        <v>2.6610000000000004E-6</v>
      </c>
      <c r="AA11" s="10">
        <f>1/$A$1*'[1]440123Imp'!Z$31</f>
        <v>3.0300000000000005E-7</v>
      </c>
      <c r="AB11" s="10">
        <f>1/$A$1*'[1]440123Imp'!AA$31</f>
        <v>3.0300000000000005E-7</v>
      </c>
      <c r="AC11" s="4"/>
      <c r="AD11" s="35">
        <f>1/1000*'[1]440123Imp'!$AB$31</f>
        <v>1.3200737878886998E-2</v>
      </c>
      <c r="AE11" s="10">
        <f>1/1000*'[1]440123Imp'!$AC$31</f>
        <v>7.4886919487999999E-3</v>
      </c>
      <c r="AF11" s="10">
        <f>1/1000*'[1]440123Imp'!AD$31</f>
        <v>6.4194542928000002E-3</v>
      </c>
      <c r="AG11" s="10">
        <f>1/1000*'[1]440123Imp'!AE$31</f>
        <v>2.1491284192000004E-3</v>
      </c>
      <c r="AH11" s="10">
        <f>1/1000*'[1]440123Imp'!AF$31</f>
        <v>5.8416442286999999E-3</v>
      </c>
      <c r="AI11" s="10">
        <f>1/1000*'[1]440123Imp'!AG$31</f>
        <v>9.9622651128000016E-3</v>
      </c>
      <c r="AJ11" s="10">
        <f>1/1000*'[1]440123Imp'!AH$31</f>
        <v>1.6197240000000002E-6</v>
      </c>
      <c r="AK11" s="10">
        <f>1/1000*'[1]440123Imp'!AI$31</f>
        <v>1.2032990000000002E-6</v>
      </c>
      <c r="AL11" s="10">
        <f>1/1000*'[1]440123Imp'!AJ$31</f>
        <v>0</v>
      </c>
      <c r="AM11" s="10">
        <f>1/1000*'[1]440123Imp'!AK$31</f>
        <v>7.1274280000000001E-7</v>
      </c>
      <c r="AN11" s="10">
        <f>1/1000*'[1]440123Imp'!AL$31</f>
        <v>4.3350390000000009E-6</v>
      </c>
      <c r="AO11" s="10">
        <f>1/1000*'[1]440123Imp'!AM$31</f>
        <v>5.0111999999999999E-8</v>
      </c>
      <c r="AP11" s="10">
        <f>1/1000*'[1]440123Imp'!AN$31</f>
        <v>7.5289279999999995E-7</v>
      </c>
      <c r="AQ11" s="10">
        <f>1/1000*'[1]440123Imp'!AO$31</f>
        <v>1.5923919E-6</v>
      </c>
      <c r="AR11" s="10">
        <f>1/1000*'[1]440123Imp'!AP$31</f>
        <v>3.0555500000000001E-7</v>
      </c>
      <c r="AS11" s="10">
        <f>1/1000*'[1]440123Imp'!AQ$31</f>
        <v>3.2175499999999996E-8</v>
      </c>
      <c r="AT11" s="10">
        <f>1/1000*'[1]440123Imp'!AR$31</f>
        <v>3.5287972E-6</v>
      </c>
      <c r="AU11" s="10">
        <f>1/1000*'[1]440123Imp'!AS$31</f>
        <v>3.8327196336000002E-3</v>
      </c>
      <c r="AV11" s="10">
        <f>1/1000*'[1]440123Imp'!AT$31</f>
        <v>1.3364862084E-2</v>
      </c>
      <c r="AW11" s="10">
        <f>1/1000*'[1]440123Imp'!AU$31</f>
        <v>3.8843437035000006E-3</v>
      </c>
      <c r="AX11" s="10">
        <f>1/1000*'[1]440123Imp'!AV$31</f>
        <v>4.6787321812E-3</v>
      </c>
      <c r="AY11" s="10">
        <f>1/1000*'[1]440123Imp'!AW$31</f>
        <v>1.6202990000000001E-7</v>
      </c>
      <c r="AZ11" s="10">
        <f>1/1000*'[1]440123Imp'!AX$31</f>
        <v>1.019304E-5</v>
      </c>
      <c r="BA11" s="10">
        <f>1/1000*'[1]440123Imp'!AY$31</f>
        <v>6.4878000000000002E-7</v>
      </c>
      <c r="BB11" s="10">
        <f>1/1000*'[1]440123Imp'!AZ$31</f>
        <v>1.3265933000000002E-6</v>
      </c>
      <c r="BC11" s="176">
        <f>1/1000*'[1]440123Imp'!BA$31</f>
        <v>0</v>
      </c>
      <c r="BD11" s="166"/>
    </row>
    <row r="12" spans="1:56">
      <c r="B12" s="5" t="s">
        <v>47</v>
      </c>
      <c r="C12" s="35">
        <f>1/$A$1*'[1]440123Imp'!$B$248</f>
        <v>0</v>
      </c>
      <c r="D12" s="10">
        <f>1/$A$1*'[1]440123Imp'!$C$248</f>
        <v>0</v>
      </c>
      <c r="E12" s="10">
        <f>1/$A$1*'[1]440123Imp'!D$248</f>
        <v>0</v>
      </c>
      <c r="F12" s="10">
        <f>1/$A$1*'[1]440123Imp'!E$248</f>
        <v>0</v>
      </c>
      <c r="G12" s="10">
        <f>1/$A$1*'[1]440123Imp'!F$248</f>
        <v>0</v>
      </c>
      <c r="H12" s="10">
        <f>1/$A$1*'[1]440123Imp'!G$248</f>
        <v>7.3055400000000006E-2</v>
      </c>
      <c r="I12" s="10">
        <f>1/$A$1*'[1]440123Imp'!H$248</f>
        <v>0</v>
      </c>
      <c r="J12" s="10">
        <f>1/$A$1*'[1]440123Imp'!I$248</f>
        <v>0.10066319999999999</v>
      </c>
      <c r="K12" s="10">
        <f>1/$A$1*'[1]440123Imp'!J$248</f>
        <v>7.2993600000000006E-2</v>
      </c>
      <c r="L12" s="10">
        <f>1/$A$1*'[1]440123Imp'!K$248</f>
        <v>0.14164200000000002</v>
      </c>
      <c r="M12" s="10">
        <f>1/$A$1*'[1]440123Imp'!L$248</f>
        <v>4.0747900000000004E-2</v>
      </c>
      <c r="N12" s="10">
        <f>1/$A$1*'[1]440123Imp'!M$248</f>
        <v>4.2492600000000005E-2</v>
      </c>
      <c r="O12" s="10">
        <f>1/$A$1*'[1]440123Imp'!N$248</f>
        <v>0</v>
      </c>
      <c r="P12" s="10">
        <f>1/$A$1*'[1]440123Imp'!O$248</f>
        <v>0</v>
      </c>
      <c r="Q12" s="10">
        <f>1/$A$1*'[1]440123Imp'!P$248</f>
        <v>0</v>
      </c>
      <c r="R12" s="10">
        <f>1/$A$1*'[1]440123Imp'!Q$248</f>
        <v>4.2063492063492069E-7</v>
      </c>
      <c r="S12" s="10">
        <f>1/$A$1*'[1]440123Imp'!R$248</f>
        <v>0</v>
      </c>
      <c r="T12" s="10">
        <f>1/$A$1*'[1]440123Imp'!S$248</f>
        <v>0</v>
      </c>
      <c r="U12" s="10">
        <f>1/$A$1*'[1]440123Imp'!T$248</f>
        <v>6.1079220408163264E-2</v>
      </c>
      <c r="V12" s="10">
        <f>1/$A$1*'[1]440123Imp'!U$248</f>
        <v>0</v>
      </c>
      <c r="W12" s="10">
        <f>1/$A$1*'[1]440123Imp'!V$248</f>
        <v>0</v>
      </c>
      <c r="X12" s="10">
        <f>1/$A$1*'[1]440123Imp'!W$248</f>
        <v>0</v>
      </c>
      <c r="Y12" s="10">
        <f>1/$A$1*'[1]440123Imp'!X$248</f>
        <v>3.2172382000000006E-2</v>
      </c>
      <c r="Z12" s="10">
        <f>1/$A$1*'[1]440123Imp'!Y$248</f>
        <v>3.2172369999999999E-2</v>
      </c>
      <c r="AA12" s="10">
        <f>1/$A$1*'[1]440123Imp'!Z$248</f>
        <v>0</v>
      </c>
      <c r="AB12" s="10">
        <f>1/$A$1*'[1]440123Imp'!AA$248</f>
        <v>0</v>
      </c>
      <c r="AC12" s="4"/>
      <c r="AD12" s="35">
        <f>1/1000*'[1]440123Imp'!$AB$248</f>
        <v>0</v>
      </c>
      <c r="AE12" s="10">
        <f>1/1000*'[1]440123Imp'!$AC$248</f>
        <v>0</v>
      </c>
      <c r="AF12" s="10">
        <f>1/1000*'[1]440123Imp'!AD$248</f>
        <v>0</v>
      </c>
      <c r="AG12" s="10">
        <f>1/1000*'[1]440123Imp'!AE$248</f>
        <v>0</v>
      </c>
      <c r="AH12" s="10">
        <f>1/1000*'[1]440123Imp'!AF$248</f>
        <v>0</v>
      </c>
      <c r="AI12" s="10">
        <f>1/1000*'[1]440123Imp'!AG$248</f>
        <v>7.5988670043000009E-3</v>
      </c>
      <c r="AJ12" s="10">
        <f>1/1000*'[1]440123Imp'!AH$248</f>
        <v>0</v>
      </c>
      <c r="AK12" s="10">
        <f>1/1000*'[1]440123Imp'!AI$248</f>
        <v>1.2439070520500001E-2</v>
      </c>
      <c r="AL12" s="10">
        <f>1/1000*'[1]440123Imp'!AJ$248</f>
        <v>8.9181943291999997E-3</v>
      </c>
      <c r="AM12" s="10">
        <f>1/1000*'[1]440123Imp'!AK$248</f>
        <v>1.9780721637599998E-2</v>
      </c>
      <c r="AN12" s="10">
        <f>1/1000*'[1]440123Imp'!AL$248</f>
        <v>5.1360110316000006E-3</v>
      </c>
      <c r="AO12" s="10">
        <f>1/1000*'[1]440123Imp'!AM$248</f>
        <v>1.2508738896E-2</v>
      </c>
      <c r="AP12" s="10">
        <f>1/1000*'[1]440123Imp'!AN$248</f>
        <v>0</v>
      </c>
      <c r="AQ12" s="10">
        <f>1/1000*'[1]440123Imp'!AO$248</f>
        <v>0</v>
      </c>
      <c r="AR12" s="10">
        <f>1/1000*'[1]440123Imp'!AP$248</f>
        <v>0</v>
      </c>
      <c r="AS12" s="10">
        <f>1/1000*'[1]440123Imp'!AQ$248</f>
        <v>1.7641049999999999E-7</v>
      </c>
      <c r="AT12" s="10">
        <f>1/1000*'[1]440123Imp'!AR$248</f>
        <v>0</v>
      </c>
      <c r="AU12" s="10">
        <f>1/1000*'[1]440123Imp'!AS$248</f>
        <v>0</v>
      </c>
      <c r="AV12" s="10">
        <f>1/1000*'[1]440123Imp'!AT$248</f>
        <v>8.9082641040000004E-3</v>
      </c>
      <c r="AW12" s="10">
        <f>1/1000*'[1]440123Imp'!AU$248</f>
        <v>0</v>
      </c>
      <c r="AX12" s="10">
        <f>1/1000*'[1]440123Imp'!AV$248</f>
        <v>0</v>
      </c>
      <c r="AY12" s="10">
        <f>1/1000*'[1]440123Imp'!AW$248</f>
        <v>0</v>
      </c>
      <c r="AZ12" s="10">
        <f>1/1000*'[1]440123Imp'!AX$248</f>
        <v>5.2886261610000001E-3</v>
      </c>
      <c r="BA12" s="10">
        <f>1/1000*'[1]440123Imp'!AY$248</f>
        <v>6.1541605597999994E-3</v>
      </c>
      <c r="BB12" s="10">
        <f>1/1000*'[1]440123Imp'!AZ$248</f>
        <v>0</v>
      </c>
      <c r="BC12" s="176">
        <f>1/1000*'[1]440123Imp'!BA$248</f>
        <v>0</v>
      </c>
      <c r="BD12" s="166"/>
    </row>
    <row r="13" spans="1:56">
      <c r="B13" s="8" t="s">
        <v>16</v>
      </c>
      <c r="C13" s="36">
        <f t="shared" ref="C13:AB13" si="4">SUM(C10:C10)-SUM(C11:C12)</f>
        <v>2.0000000000575113E-7</v>
      </c>
      <c r="D13" s="33">
        <f t="shared" si="4"/>
        <v>2.1528571428619525E-6</v>
      </c>
      <c r="E13" s="33">
        <f t="shared" si="4"/>
        <v>7.1428571390974582E-10</v>
      </c>
      <c r="F13" s="33">
        <f t="shared" si="4"/>
        <v>5.9999999999990616E-7</v>
      </c>
      <c r="G13" s="33">
        <f t="shared" si="4"/>
        <v>0</v>
      </c>
      <c r="H13" s="33">
        <f t="shared" si="4"/>
        <v>2.9999999998087112E-7</v>
      </c>
      <c r="I13" s="33">
        <f t="shared" si="4"/>
        <v>5.1799999999999992E-5</v>
      </c>
      <c r="J13" s="33">
        <f t="shared" si="4"/>
        <v>1.1428571422555933E-8</v>
      </c>
      <c r="K13" s="33">
        <f t="shared" si="4"/>
        <v>3.000000000086267E-7</v>
      </c>
      <c r="L13" s="33">
        <f t="shared" si="4"/>
        <v>0</v>
      </c>
      <c r="M13" s="33">
        <f t="shared" si="4"/>
        <v>2.1100000000003061E-5</v>
      </c>
      <c r="N13" s="33">
        <f t="shared" si="4"/>
        <v>1.1428571428107048E-7</v>
      </c>
      <c r="O13" s="33">
        <f t="shared" si="4"/>
        <v>6.9999999999999986E-7</v>
      </c>
      <c r="P13" s="33">
        <f t="shared" si="4"/>
        <v>0</v>
      </c>
      <c r="Q13" s="33">
        <f t="shared" si="4"/>
        <v>2.0071428571428568E-5</v>
      </c>
      <c r="R13" s="33">
        <f t="shared" si="4"/>
        <v>3.0238095238095243E-5</v>
      </c>
      <c r="S13" s="33">
        <f t="shared" si="4"/>
        <v>5.8799999999999999E-5</v>
      </c>
      <c r="T13" s="33">
        <f t="shared" si="4"/>
        <v>1.0000000000287557E-7</v>
      </c>
      <c r="U13" s="33">
        <f t="shared" si="4"/>
        <v>3.1599999999992745E-5</v>
      </c>
      <c r="V13" s="33">
        <f t="shared" si="4"/>
        <v>6.3084415584391262E-7</v>
      </c>
      <c r="W13" s="33">
        <f t="shared" si="4"/>
        <v>2.699999999966618E-8</v>
      </c>
      <c r="X13" s="33">
        <f t="shared" si="4"/>
        <v>2.0000000000000047E-9</v>
      </c>
      <c r="Y13" s="33">
        <f t="shared" si="4"/>
        <v>8.9760544217526439E-7</v>
      </c>
      <c r="Z13" s="33">
        <f t="shared" si="4"/>
        <v>5.7952380952408511E-7</v>
      </c>
      <c r="AA13" s="33">
        <f t="shared" si="4"/>
        <v>6.9999999999999965E-9</v>
      </c>
      <c r="AB13" s="33">
        <f t="shared" si="4"/>
        <v>6.9999999999999965E-9</v>
      </c>
      <c r="AC13" s="4"/>
      <c r="AD13" s="37">
        <f t="shared" ref="AD13:BC13" si="5">SUM(AD10:AD10)-SUM(AD11:AD12)</f>
        <v>9.642519720014231E-7</v>
      </c>
      <c r="AE13" s="34">
        <f t="shared" si="5"/>
        <v>2.925029599999511E-6</v>
      </c>
      <c r="AF13" s="34">
        <f t="shared" si="5"/>
        <v>9.4560000021143287E-10</v>
      </c>
      <c r="AG13" s="34">
        <f t="shared" si="5"/>
        <v>9.9658719999963161E-7</v>
      </c>
      <c r="AH13" s="34">
        <f t="shared" si="5"/>
        <v>0</v>
      </c>
      <c r="AI13" s="34">
        <f t="shared" si="5"/>
        <v>1.5675659999908609E-7</v>
      </c>
      <c r="AJ13" s="34">
        <f t="shared" si="5"/>
        <v>9.9330516000000004E-6</v>
      </c>
      <c r="AK13" s="34">
        <f t="shared" si="5"/>
        <v>2.192799999911621E-8</v>
      </c>
      <c r="AL13" s="34">
        <f t="shared" si="5"/>
        <v>1.5002160000041065E-7</v>
      </c>
      <c r="AM13" s="34">
        <f t="shared" si="5"/>
        <v>0</v>
      </c>
      <c r="AN13" s="34">
        <f t="shared" si="5"/>
        <v>6.1419681000006443E-6</v>
      </c>
      <c r="AO13" s="34">
        <f t="shared" si="5"/>
        <v>8.0736000000053432E-7</v>
      </c>
      <c r="AP13" s="34">
        <f t="shared" si="5"/>
        <v>3.4085743999999993E-6</v>
      </c>
      <c r="AQ13" s="34">
        <f t="shared" si="5"/>
        <v>0</v>
      </c>
      <c r="AR13" s="34">
        <f t="shared" si="5"/>
        <v>8.6086799999999995E-7</v>
      </c>
      <c r="AS13" s="34">
        <f t="shared" si="5"/>
        <v>1.682002E-6</v>
      </c>
      <c r="AT13" s="34">
        <f t="shared" si="5"/>
        <v>8.9548210000000002E-7</v>
      </c>
      <c r="AU13" s="34">
        <f t="shared" si="5"/>
        <v>2.2163584299999834E-5</v>
      </c>
      <c r="AV13" s="34">
        <f t="shared" si="5"/>
        <v>4.5244109999967308E-6</v>
      </c>
      <c r="AW13" s="34">
        <f t="shared" si="5"/>
        <v>3.2465499999728004E-8</v>
      </c>
      <c r="AX13" s="34">
        <f t="shared" si="5"/>
        <v>1.5990800000115213E-8</v>
      </c>
      <c r="AY13" s="34">
        <f t="shared" si="5"/>
        <v>2.956750000000003E-8</v>
      </c>
      <c r="AZ13" s="34">
        <f t="shared" si="5"/>
        <v>1.5184259999998645E-6</v>
      </c>
      <c r="BA13" s="34">
        <f t="shared" si="5"/>
        <v>0</v>
      </c>
      <c r="BB13" s="34">
        <f t="shared" si="5"/>
        <v>2.0775359999999997E-7</v>
      </c>
      <c r="BC13" s="322">
        <f t="shared" si="5"/>
        <v>0</v>
      </c>
      <c r="BD13" s="166"/>
    </row>
    <row r="14" spans="1:56" ht="17.149999999999999" customHeight="1">
      <c r="B14" s="121" t="s">
        <v>88</v>
      </c>
      <c r="C14" s="108">
        <f>1/$A$1*'[1]440123Imp'!$B$267</f>
        <v>6.2578571428571436E-5</v>
      </c>
      <c r="D14" s="109">
        <f>1/$A$1*'[1]440123Imp'!$C$267</f>
        <v>9.6428571428571446E-7</v>
      </c>
      <c r="E14" s="109">
        <f>1/$A$1*'[1]440123Imp'!D$267</f>
        <v>4.8071428571428568E-7</v>
      </c>
      <c r="F14" s="109">
        <f>1/$A$1*'[1]440123Imp'!E$267</f>
        <v>0</v>
      </c>
      <c r="G14" s="109">
        <f>1/$A$1*'[1]440123Imp'!F$267</f>
        <v>2.8999999999999998E-6</v>
      </c>
      <c r="H14" s="109">
        <f>1/$A$1*'[1]440123Imp'!G$267</f>
        <v>1.5019999999999999E-4</v>
      </c>
      <c r="I14" s="109">
        <f>1/$A$1*'[1]440123Imp'!H$267</f>
        <v>2.6400000000000005E-5</v>
      </c>
      <c r="J14" s="109">
        <f>1/$A$1*'[1]440123Imp'!I$267</f>
        <v>1.9852857142857141E-5</v>
      </c>
      <c r="K14" s="109">
        <f>1/$A$1*'[1]440123Imp'!J$267</f>
        <v>9.5499285714285715E-5</v>
      </c>
      <c r="L14" s="109">
        <f>1/$A$1*'[1]440123Imp'!K$267</f>
        <v>7.0000000000000007E-7</v>
      </c>
      <c r="M14" s="109">
        <f>1/$A$1*'[1]440123Imp'!L$267</f>
        <v>1.3108571428571429E-4</v>
      </c>
      <c r="N14" s="109">
        <f>1/$A$1*'[1]440123Imp'!M$267</f>
        <v>3.9947619047619049E-5</v>
      </c>
      <c r="O14" s="109">
        <f>1/$A$1*'[1]440123Imp'!N$267</f>
        <v>4.5735714285714291E-5</v>
      </c>
      <c r="P14" s="109">
        <f>1/$A$1*'[1]440123Imp'!O$267</f>
        <v>3.6931632653061228E-5</v>
      </c>
      <c r="Q14" s="109">
        <f>1/$A$1*'[1]440123Imp'!P$267</f>
        <v>1.1514727891156459E-4</v>
      </c>
      <c r="R14" s="109">
        <f>1/$A$1*'[1]440123Imp'!Q$267</f>
        <v>2.3504782690854121E-4</v>
      </c>
      <c r="S14" s="109">
        <f>1/$A$1*'[1]440123Imp'!R$267</f>
        <v>5.4160397959183678E-3</v>
      </c>
      <c r="T14" s="109">
        <f>1/$A$1*'[1]440123Imp'!S$267</f>
        <v>6.1622857142857126E-5</v>
      </c>
      <c r="U14" s="109">
        <f>1/$A$1*'[1]440123Imp'!T$267</f>
        <v>1.7317346938775509E-5</v>
      </c>
      <c r="V14" s="109">
        <f>1/$A$1*'[1]440123Imp'!U$267</f>
        <v>4.9642857142857352E-5</v>
      </c>
      <c r="W14" s="109">
        <f>1/$A$1*'[1]440123Imp'!V$267</f>
        <v>6.67757142857143E-5</v>
      </c>
      <c r="X14" s="109">
        <f>1/$A$1*'[1]440123Imp'!W$267</f>
        <v>3.8749619047619052E-5</v>
      </c>
      <c r="Y14" s="109">
        <f>1/$A$1*'[1]440123Imp'!X$267</f>
        <v>2.7545244897959186E-5</v>
      </c>
      <c r="Z14" s="109">
        <f>1/$A$1*'[1]440123Imp'!Y$267</f>
        <v>3.173910204081633E-5</v>
      </c>
      <c r="AA14" s="109">
        <f>1/$A$1*'[1]440123Imp'!Z$267</f>
        <v>2.5240999999999998E-5</v>
      </c>
      <c r="AB14" s="109">
        <f>1/$A$1*'[1]440123Imp'!AA$267</f>
        <v>2.5240999999999998E-5</v>
      </c>
      <c r="AC14" s="4"/>
      <c r="AD14" s="108">
        <f>1/1000*'[1]440123Imp'!$AB$267</f>
        <v>4.3598228051999998E-5</v>
      </c>
      <c r="AE14" s="109">
        <f>1/1000*'[1]440123Imp'!$AC$267</f>
        <v>1.6944751999999999E-6</v>
      </c>
      <c r="AF14" s="109">
        <f>1/1000*'[1]440123Imp'!AD$267</f>
        <v>6.4868159999999999E-7</v>
      </c>
      <c r="AG14" s="109">
        <f>1/1000*'[1]440123Imp'!AE$267</f>
        <v>0</v>
      </c>
      <c r="AH14" s="109">
        <f>1/1000*'[1]440123Imp'!AF$267</f>
        <v>2.5475072E-6</v>
      </c>
      <c r="AI14" s="109">
        <f>1/1000*'[1]440123Imp'!AG$267</f>
        <v>6.3396847800000004E-5</v>
      </c>
      <c r="AJ14" s="109">
        <f>1/1000*'[1]440123Imp'!AH$267</f>
        <v>2.0930852000000002E-5</v>
      </c>
      <c r="AK14" s="109">
        <f>1/1000*'[1]440123Imp'!AI$267</f>
        <v>1.7423166500000001E-5</v>
      </c>
      <c r="AL14" s="109">
        <f>1/1000*'[1]440123Imp'!AJ$267</f>
        <v>3.9029148800000013E-5</v>
      </c>
      <c r="AM14" s="109">
        <f>1/1000*'[1]440123Imp'!AK$267</f>
        <v>8.6644975999999996E-6</v>
      </c>
      <c r="AN14" s="109">
        <f>1/1000*'[1]440123Imp'!AL$267</f>
        <v>5.7439929600000008E-5</v>
      </c>
      <c r="AO14" s="109">
        <f>1/1000*'[1]440123Imp'!AM$267</f>
        <v>8.1153599999999975E-6</v>
      </c>
      <c r="AP14" s="109">
        <f>1/1000*'[1]440123Imp'!AN$267</f>
        <v>4.3349152000000007E-6</v>
      </c>
      <c r="AQ14" s="109">
        <f>1/1000*'[1]440123Imp'!AO$267</f>
        <v>3.5704640399999999E-5</v>
      </c>
      <c r="AR14" s="109">
        <f>1/1000*'[1]440123Imp'!AP$267</f>
        <v>1.1092975E-5</v>
      </c>
      <c r="AS14" s="109">
        <f>1/1000*'[1]440123Imp'!AQ$267</f>
        <v>7.32147955E-5</v>
      </c>
      <c r="AT14" s="109">
        <f>1/1000*'[1]440123Imp'!AR$267</f>
        <v>1.1304581527E-3</v>
      </c>
      <c r="AU14" s="109">
        <f>1/1000*'[1]440123Imp'!AS$267</f>
        <v>1.1098963589999999E-4</v>
      </c>
      <c r="AV14" s="109">
        <f>1/1000*'[1]440123Imp'!AT$267</f>
        <v>1.0691593000000002E-5</v>
      </c>
      <c r="AW14" s="109">
        <f>1/1000*'[1]440123Imp'!AU$267</f>
        <v>5.7116889999999994E-5</v>
      </c>
      <c r="AX14" s="109">
        <f>1/1000*'[1]440123Imp'!AV$267</f>
        <v>1.2029993060000001E-4</v>
      </c>
      <c r="AY14" s="109">
        <f>1/1000*'[1]440123Imp'!AW$267</f>
        <v>8.7394433800000015E-5</v>
      </c>
      <c r="AZ14" s="109">
        <f>1/1000*'[1]440123Imp'!AX$267</f>
        <v>3.2276556000000002E-5</v>
      </c>
      <c r="BA14" s="109">
        <f>1/1000*'[1]440123Imp'!AY$267</f>
        <v>1.1821852899999999E-5</v>
      </c>
      <c r="BB14" s="109">
        <f>1/1000*'[1]440123Imp'!AZ$267</f>
        <v>3.5650301350000007E-5</v>
      </c>
      <c r="BC14" s="219">
        <f>1/1000*'[1]440123Imp'!BA$267</f>
        <v>0</v>
      </c>
      <c r="BD14" s="166"/>
    </row>
    <row r="15" spans="1:56" ht="17.149999999999999" customHeight="1">
      <c r="B15" s="15" t="s">
        <v>206</v>
      </c>
      <c r="C15" s="98">
        <f>1/$A$1*'[1]440123Imp'!$B$264</f>
        <v>0.82380936285714301</v>
      </c>
      <c r="D15" s="99">
        <f>1/$A$1*'[1]440123Imp'!$C$264</f>
        <v>1.19913201</v>
      </c>
      <c r="E15" s="99">
        <f>1/$A$1*'[1]440123Imp'!D$264</f>
        <v>1.43899486</v>
      </c>
      <c r="F15" s="99">
        <f>1/$A$1*'[1]440123Imp'!E$264</f>
        <v>1.6973749135714284</v>
      </c>
      <c r="G15" s="99">
        <f>1/$A$1*'[1]440123Imp'!F$264</f>
        <v>1.8524344614285715</v>
      </c>
      <c r="H15" s="99">
        <f>1/$A$1*'[1]440123Imp'!G$264</f>
        <v>1.8840423864285714</v>
      </c>
      <c r="I15" s="99">
        <f>1/$A$1*'[1]440123Imp'!H$264</f>
        <v>1.7389792178571424</v>
      </c>
      <c r="J15" s="99">
        <f>1/$A$1*'[1]440123Imp'!I$264</f>
        <v>1.6208722600000005</v>
      </c>
      <c r="K15" s="99">
        <f>1/$A$1*'[1]440123Imp'!J$264</f>
        <v>1.7024219235714289</v>
      </c>
      <c r="L15" s="99">
        <f>1/$A$1*'[1]440123Imp'!K$264</f>
        <v>1.2655796704968942</v>
      </c>
      <c r="M15" s="99">
        <f>1/$A$1*'[1]440123Imp'!L$264</f>
        <v>1.3859773559523809</v>
      </c>
      <c r="N15" s="99">
        <f>1/$A$1*'[1]440123Imp'!M$264</f>
        <v>1.4575088333333337</v>
      </c>
      <c r="O15" s="99">
        <f>1/$A$1*'[1]440123Imp'!N$264</f>
        <v>1.2407423591269842</v>
      </c>
      <c r="P15" s="99">
        <f>1/$A$1*'[1]440123Imp'!O$264</f>
        <v>1.0851709116618078</v>
      </c>
      <c r="Q15" s="99">
        <f>1/$A$1*'[1]440123Imp'!P$264</f>
        <v>0.8785592932509847</v>
      </c>
      <c r="R15" s="99">
        <f>1/$A$1*'[1]440123Imp'!Q$264</f>
        <v>0.82152483613000749</v>
      </c>
      <c r="S15" s="99">
        <f>1/$A$1*'[1]440123Imp'!R$264</f>
        <v>1.1685042392857141</v>
      </c>
      <c r="T15" s="99">
        <f>1/$A$1*'[1]440123Imp'!S$264</f>
        <v>1.4749884879591837</v>
      </c>
      <c r="U15" s="99">
        <f>1/$A$1*'[1]440123Imp'!T$264</f>
        <v>1.380322024659864</v>
      </c>
      <c r="V15" s="99">
        <f>1/$A$1*'[1]440123Imp'!U$264</f>
        <v>1.7573295490259742</v>
      </c>
      <c r="W15" s="99">
        <f>1/$A$1*'[1]440123Imp'!V$264</f>
        <v>1.387284966</v>
      </c>
      <c r="X15" s="99">
        <f>1/$A$1*'[1]440123Imp'!W$264</f>
        <v>1.3433289284761905</v>
      </c>
      <c r="Y15" s="99">
        <f>1/$A$1*'[1]440123Imp'!X$264</f>
        <v>1.2625197206326531</v>
      </c>
      <c r="Z15" s="99">
        <f>1/$A$1*'[1]440123Imp'!Y$264</f>
        <v>1.2737748409999998</v>
      </c>
      <c r="AA15" s="99">
        <f>1/$A$1*'[1]440123Imp'!Z$264</f>
        <v>1.9408061770000005</v>
      </c>
      <c r="AB15" s="99">
        <f>1/$A$1*'[1]440123Imp'!AA$264</f>
        <v>1.9408061770000005</v>
      </c>
      <c r="AC15" s="4"/>
      <c r="AD15" s="27">
        <f>1/1000*'[1]440123Imp'!$AB$264</f>
        <v>3.6100535371182005E-2</v>
      </c>
      <c r="AE15" s="29">
        <f>1/1000*'[1]440123Imp'!$AC$264</f>
        <v>4.3082228096399992E-2</v>
      </c>
      <c r="AF15" s="29">
        <f>1/1000*'[1]440123Imp'!AD$264</f>
        <v>5.8012131643200009E-2</v>
      </c>
      <c r="AG15" s="29">
        <f>1/1000*'[1]440123Imp'!AE$264</f>
        <v>9.9718807081600025E-2</v>
      </c>
      <c r="AH15" s="29">
        <f>1/1000*'[1]440123Imp'!AF$264</f>
        <v>0.10166136715140003</v>
      </c>
      <c r="AI15" s="29">
        <f>1/1000*'[1]440123Imp'!AG$264</f>
        <v>0.11280386947830001</v>
      </c>
      <c r="AJ15" s="29">
        <f>1/1000*'[1]440123Imp'!AH$264</f>
        <v>0.11798507067040001</v>
      </c>
      <c r="AK15" s="29">
        <f>1/1000*'[1]440123Imp'!AI$264</f>
        <v>0.1624971630475</v>
      </c>
      <c r="AL15" s="29">
        <f>1/1000*'[1]440123Imp'!AJ$264</f>
        <v>0.19016427824279999</v>
      </c>
      <c r="AM15" s="29">
        <f>1/1000*'[1]440123Imp'!AK$264</f>
        <v>0.10848675733280001</v>
      </c>
      <c r="AN15" s="29">
        <f>1/1000*'[1]440123Imp'!AL$264</f>
        <v>0.10331774676450001</v>
      </c>
      <c r="AO15" s="29">
        <f>1/1000*'[1]440123Imp'!AM$264</f>
        <v>0.11888268955199999</v>
      </c>
      <c r="AP15" s="29">
        <f>1/1000*'[1]440123Imp'!AN$264</f>
        <v>0.1060786036464</v>
      </c>
      <c r="AQ15" s="29">
        <f>1/1000*'[1]440123Imp'!AO$264</f>
        <v>7.5876196402800009E-2</v>
      </c>
      <c r="AR15" s="29">
        <f>1/1000*'[1]440123Imp'!AP$264</f>
        <v>5.8602463860499998E-2</v>
      </c>
      <c r="AS15" s="29">
        <f>1/1000*'[1]440123Imp'!AQ$264</f>
        <v>4.45652232585E-2</v>
      </c>
      <c r="AT15" s="29">
        <f>1/1000*'[1]440123Imp'!AR$264</f>
        <v>6.0679381335199997E-2</v>
      </c>
      <c r="AU15" s="29">
        <f>1/1000*'[1]440123Imp'!AS$264</f>
        <v>9.4957193331E-2</v>
      </c>
      <c r="AV15" s="29">
        <f>1/1000*'[1]440123Imp'!AT$264</f>
        <v>8.4122954774999995E-2</v>
      </c>
      <c r="AW15" s="29">
        <f>1/1000*'[1]440123Imp'!AU$264</f>
        <v>0.10416615008500001</v>
      </c>
      <c r="AX15" s="29">
        <f>1/1000*'[1]440123Imp'!AV$264</f>
        <v>7.7311143374000024E-2</v>
      </c>
      <c r="AY15" s="29">
        <f>1/1000*'[1]440123Imp'!AW$264</f>
        <v>6.9914923757100012E-2</v>
      </c>
      <c r="AZ15" s="29">
        <f>1/1000*'[1]440123Imp'!AX$264</f>
        <v>0.10204434091799999</v>
      </c>
      <c r="BA15" s="29">
        <f>1/1000*'[1]440123Imp'!AY$264</f>
        <v>0.16147057225200001</v>
      </c>
      <c r="BB15" s="29">
        <f>1/1000*'[1]440123Imp'!AZ$264</f>
        <v>0.19315235995135002</v>
      </c>
      <c r="BC15" s="203">
        <f>1/1000*'[1]440123Imp'!BA$264</f>
        <v>0</v>
      </c>
      <c r="BD15" s="166"/>
    </row>
    <row r="16" spans="1:56">
      <c r="B16" s="5" t="s">
        <v>45</v>
      </c>
      <c r="C16" s="35">
        <f>1/$A$1*'[1]440123Imp'!$B$79</f>
        <v>0.11891600000000005</v>
      </c>
      <c r="D16" s="10">
        <f>1/$A$1*'[1]440123Imp'!$C$79</f>
        <v>0.11561439999999998</v>
      </c>
      <c r="E16" s="10">
        <f>1/$A$1*'[1]440123Imp'!D$79</f>
        <v>6.4282499999999979E-2</v>
      </c>
      <c r="F16" s="10">
        <f>1/$A$1*'[1]440123Imp'!E$79</f>
        <v>0.10450120000000006</v>
      </c>
      <c r="G16" s="10">
        <f>1/$A$1*'[1]440123Imp'!F$79</f>
        <v>0.17462390000000003</v>
      </c>
      <c r="H16" s="10">
        <f>1/$A$1*'[1]440123Imp'!G$79</f>
        <v>0.16853600000000002</v>
      </c>
      <c r="I16" s="10">
        <f>1/$A$1*'[1]440123Imp'!H$79</f>
        <v>0.12933330000000001</v>
      </c>
      <c r="J16" s="10">
        <f>1/$A$1*'[1]440123Imp'!I$79</f>
        <v>0.1280665</v>
      </c>
      <c r="K16" s="10">
        <f>1/$A$1*'[1]440123Imp'!J$79</f>
        <v>0.10515220000000002</v>
      </c>
      <c r="L16" s="10">
        <f>1/$A$1*'[1]440123Imp'!K$79</f>
        <v>7.5195899999999982E-2</v>
      </c>
      <c r="M16" s="10">
        <f>1/$A$1*'[1]440123Imp'!L$79</f>
        <v>0.11404019999999998</v>
      </c>
      <c r="N16" s="10">
        <f>1/$A$1*'[1]440123Imp'!M$79</f>
        <v>9.4825600000000038E-2</v>
      </c>
      <c r="O16" s="10">
        <f>1/$A$1*'[1]440123Imp'!N$79</f>
        <v>0.13383700000000001</v>
      </c>
      <c r="P16" s="10">
        <f>1/$A$1*'[1]440123Imp'!O$79</f>
        <v>0.11136770000000004</v>
      </c>
      <c r="Q16" s="10">
        <f>1/$A$1*'[1]440123Imp'!P$79</f>
        <v>8.3713199999999988E-2</v>
      </c>
      <c r="R16" s="10">
        <f>1/$A$1*'[1]440123Imp'!Q$79</f>
        <v>5.5437699999999999E-2</v>
      </c>
      <c r="S16" s="10">
        <f>1/$A$1*'[1]440123Imp'!R$79</f>
        <v>0.16631489999999999</v>
      </c>
      <c r="T16" s="10">
        <f>1/$A$1*'[1]440123Imp'!S$79</f>
        <v>0.28909590000000002</v>
      </c>
      <c r="U16" s="10">
        <f>1/$A$1*'[1]440123Imp'!T$79</f>
        <v>0.24768210000000002</v>
      </c>
      <c r="V16" s="10">
        <f>1/$A$1*'[1]440123Imp'!U$79</f>
        <v>0.2551132844155844</v>
      </c>
      <c r="W16" s="10">
        <f>1/$A$1*'[1]440123Imp'!V$79</f>
        <v>0.12867352699999998</v>
      </c>
      <c r="X16" s="10">
        <f>1/$A$1*'[1]440123Imp'!W$79</f>
        <v>9.3404312000000003E-2</v>
      </c>
      <c r="Y16" s="10">
        <f>1/$A$1*'[1]440123Imp'!X$79</f>
        <v>9.0501093000000019E-2</v>
      </c>
      <c r="Z16" s="10">
        <f>1/$A$1*'[1]440123Imp'!Y$79</f>
        <v>0.12767655600000005</v>
      </c>
      <c r="AA16" s="10">
        <f>1/$A$1*'[1]440123Imp'!Z$79</f>
        <v>0.257689049</v>
      </c>
      <c r="AB16" s="10">
        <f>1/$A$1*'[1]440123Imp'!AA$79</f>
        <v>0.257689049</v>
      </c>
      <c r="AC16" s="4"/>
      <c r="AD16" s="35">
        <f>1/1000*'[1]440123Imp'!$AB$79</f>
        <v>6.0658607039550004E-3</v>
      </c>
      <c r="AE16" s="10">
        <f>1/1000*'[1]440123Imp'!$AC$79</f>
        <v>5.2537436431999993E-3</v>
      </c>
      <c r="AF16" s="10">
        <f>1/1000*'[1]440123Imp'!AD$79</f>
        <v>4.6476533136E-3</v>
      </c>
      <c r="AG16" s="10">
        <f>1/1000*'[1]440123Imp'!AE$79</f>
        <v>9.0874397712000007E-3</v>
      </c>
      <c r="AH16" s="10">
        <f>1/1000*'[1]440123Imp'!AF$79</f>
        <v>1.1287440916500002E-2</v>
      </c>
      <c r="AI16" s="10">
        <f>1/1000*'[1]440123Imp'!AG$79</f>
        <v>1.36891171989E-2</v>
      </c>
      <c r="AJ16" s="10">
        <f>1/1000*'[1]440123Imp'!AH$79</f>
        <v>1.5014960762000002E-2</v>
      </c>
      <c r="AK16" s="10">
        <f>1/1000*'[1]440123Imp'!AI$79</f>
        <v>1.8231026912000001E-2</v>
      </c>
      <c r="AL16" s="10">
        <f>1/1000*'[1]440123Imp'!AJ$79</f>
        <v>1.3475904956800002E-2</v>
      </c>
      <c r="AM16" s="10">
        <f>1/1000*'[1]440123Imp'!AK$79</f>
        <v>7.7786294343999991E-3</v>
      </c>
      <c r="AN16" s="10">
        <f>1/1000*'[1]440123Imp'!AL$79</f>
        <v>8.6503197671999998E-3</v>
      </c>
      <c r="AO16" s="10">
        <f>1/1000*'[1]440123Imp'!AM$79</f>
        <v>8.701880591999998E-3</v>
      </c>
      <c r="AP16" s="10">
        <f>1/1000*'[1]440123Imp'!AN$79</f>
        <v>1.5615513161600003E-2</v>
      </c>
      <c r="AQ16" s="10">
        <f>1/1000*'[1]440123Imp'!AO$79</f>
        <v>1.1537735940000002E-2</v>
      </c>
      <c r="AR16" s="10">
        <f>1/1000*'[1]440123Imp'!AP$79</f>
        <v>6.2528562639999983E-3</v>
      </c>
      <c r="AS16" s="10">
        <f>1/1000*'[1]440123Imp'!AQ$79</f>
        <v>2.8217780359999995E-3</v>
      </c>
      <c r="AT16" s="10">
        <f>1/1000*'[1]440123Imp'!AR$79</f>
        <v>8.717025673000001E-3</v>
      </c>
      <c r="AU16" s="10">
        <f>1/1000*'[1]440123Imp'!AS$79</f>
        <v>2.7073521460700002E-2</v>
      </c>
      <c r="AV16" s="10">
        <f>1/1000*'[1]440123Imp'!AT$79</f>
        <v>1.5982402140000001E-2</v>
      </c>
      <c r="AW16" s="10">
        <f>1/1000*'[1]440123Imp'!AU$79</f>
        <v>1.8007861665500002E-2</v>
      </c>
      <c r="AX16" s="10">
        <f>1/1000*'[1]440123Imp'!AV$79</f>
        <v>8.3771986252E-3</v>
      </c>
      <c r="AY16" s="10">
        <f>1/1000*'[1]440123Imp'!AW$79</f>
        <v>5.2991760525000009E-3</v>
      </c>
      <c r="AZ16" s="10">
        <f>1/1000*'[1]440123Imp'!AX$79</f>
        <v>9.2583413909999978E-3</v>
      </c>
      <c r="BA16" s="10">
        <f>1/1000*'[1]440123Imp'!AY$79</f>
        <v>1.9530495746299999E-2</v>
      </c>
      <c r="BB16" s="10">
        <f>1/1000*'[1]440123Imp'!AZ$79</f>
        <v>2.9453637968950001E-2</v>
      </c>
      <c r="BC16" s="176">
        <f>1/1000*'[1]440123Imp'!BA$79</f>
        <v>0</v>
      </c>
      <c r="BD16" s="166"/>
    </row>
    <row r="17" spans="2:56">
      <c r="B17" s="5" t="s">
        <v>184</v>
      </c>
      <c r="C17" s="35">
        <f>1/$A$1*'[1]440123Imp'!$B$84</f>
        <v>0.20388172642857141</v>
      </c>
      <c r="D17" s="10">
        <f>1/$A$1*'[1]440123Imp'!$C$84</f>
        <v>0.20996010000000001</v>
      </c>
      <c r="E17" s="10">
        <f>1/$A$1*'[1]440123Imp'!D$84</f>
        <v>0.21208250000000003</v>
      </c>
      <c r="F17" s="10">
        <f>1/$A$1*'[1]440123Imp'!E$84</f>
        <v>0.20562040000000004</v>
      </c>
      <c r="G17" s="10">
        <f>1/$A$1*'[1]440123Imp'!F$84</f>
        <v>0.18920807357142858</v>
      </c>
      <c r="H17" s="10">
        <f>1/$A$1*'[1]440123Imp'!G$84</f>
        <v>0.2406257</v>
      </c>
      <c r="I17" s="10">
        <f>1/$A$1*'[1]440123Imp'!H$84</f>
        <v>0.24498749999999997</v>
      </c>
      <c r="J17" s="10">
        <f>1/$A$1*'[1]440123Imp'!I$84</f>
        <v>0.2933113</v>
      </c>
      <c r="K17" s="10">
        <f>1/$A$1*'[1]440123Imp'!J$84</f>
        <v>0.42936283642857143</v>
      </c>
      <c r="L17" s="10">
        <f>1/$A$1*'[1]440123Imp'!K$84</f>
        <v>0.3308178</v>
      </c>
      <c r="M17" s="10">
        <f>1/$A$1*'[1]440123Imp'!L$84</f>
        <v>0.35001169999999998</v>
      </c>
      <c r="N17" s="10">
        <f>1/$A$1*'[1]440123Imp'!M$84</f>
        <v>0.30123369999999999</v>
      </c>
      <c r="O17" s="10">
        <f>1/$A$1*'[1]440123Imp'!N$84</f>
        <v>0.21219003214285712</v>
      </c>
      <c r="P17" s="10">
        <f>1/$A$1*'[1]440123Imp'!O$84</f>
        <v>0.15151870000000001</v>
      </c>
      <c r="Q17" s="10">
        <f>1/$A$1*'[1]440123Imp'!P$84</f>
        <v>0.16609780000000005</v>
      </c>
      <c r="R17" s="10">
        <f>1/$A$1*'[1]440123Imp'!Q$84</f>
        <v>0.14466614761904761</v>
      </c>
      <c r="S17" s="10">
        <f>1/$A$1*'[1]440123Imp'!R$84</f>
        <v>0.13675869999999998</v>
      </c>
      <c r="T17" s="10">
        <f>1/$A$1*'[1]440123Imp'!S$84</f>
        <v>0.13888</v>
      </c>
      <c r="U17" s="10">
        <f>1/$A$1*'[1]440123Imp'!T$84</f>
        <v>0.16307935969387757</v>
      </c>
      <c r="V17" s="10">
        <f>1/$A$1*'[1]440123Imp'!U$84</f>
        <v>9.8632001623376611E-2</v>
      </c>
      <c r="W17" s="10">
        <f>1/$A$1*'[1]440123Imp'!V$84</f>
        <v>0.13437752900000002</v>
      </c>
      <c r="X17" s="10">
        <f>1/$A$1*'[1]440123Imp'!W$84</f>
        <v>0.12301071599999999</v>
      </c>
      <c r="Y17" s="10">
        <f>1/$A$1*'[1]440123Imp'!X$84</f>
        <v>9.6383786999999985E-2</v>
      </c>
      <c r="Z17" s="10">
        <f>1/$A$1*'[1]440123Imp'!Y$84</f>
        <v>0.150674104</v>
      </c>
      <c r="AA17" s="10">
        <f>1/$A$1*'[1]440123Imp'!Z$84</f>
        <v>0.10279129300000002</v>
      </c>
      <c r="AB17" s="10">
        <f>1/$A$1*'[1]440123Imp'!AA$84</f>
        <v>0.10279129300000002</v>
      </c>
      <c r="AC17" s="4"/>
      <c r="AD17" s="35">
        <f>1/1000*'[1]440123Imp'!$AB$84</f>
        <v>9.2228752298370003E-3</v>
      </c>
      <c r="AE17" s="10">
        <f>1/1000*'[1]440123Imp'!$AC$84</f>
        <v>9.6824148907999983E-3</v>
      </c>
      <c r="AF17" s="10">
        <f>1/1000*'[1]440123Imp'!AD$84</f>
        <v>1.08711206592E-2</v>
      </c>
      <c r="AG17" s="10">
        <f>1/1000*'[1]440123Imp'!AE$84</f>
        <v>1.3343387467200001E-2</v>
      </c>
      <c r="AH17" s="10">
        <f>1/1000*'[1]440123Imp'!AF$84</f>
        <v>2.0584092029200002E-2</v>
      </c>
      <c r="AI17" s="10">
        <f>1/1000*'[1]440123Imp'!AG$84</f>
        <v>2.0023368994200003E-2</v>
      </c>
      <c r="AJ17" s="10">
        <f>1/1000*'[1]440123Imp'!AH$84</f>
        <v>2.1268784184000002E-2</v>
      </c>
      <c r="AK17" s="10">
        <f>1/1000*'[1]440123Imp'!AI$84</f>
        <v>3.2840703555500006E-2</v>
      </c>
      <c r="AL17" s="10">
        <f>1/1000*'[1]440123Imp'!AJ$84</f>
        <v>5.0134213875600006E-2</v>
      </c>
      <c r="AM17" s="10">
        <f>1/1000*'[1]440123Imp'!AK$84</f>
        <v>2.9412956584000005E-2</v>
      </c>
      <c r="AN17" s="10">
        <f>1/1000*'[1]440123Imp'!AL$84</f>
        <v>2.5403024954700006E-2</v>
      </c>
      <c r="AO17" s="10">
        <f>1/1000*'[1]440123Imp'!AM$84</f>
        <v>2.3687995295999999E-2</v>
      </c>
      <c r="AP17" s="10">
        <f>1/1000*'[1]440123Imp'!AN$84</f>
        <v>1.54308951104E-2</v>
      </c>
      <c r="AQ17" s="10">
        <f>1/1000*'[1]440123Imp'!AO$84</f>
        <v>1.0649412349200001E-2</v>
      </c>
      <c r="AR17" s="10">
        <f>1/1000*'[1]440123Imp'!AP$84</f>
        <v>1.3008426227500001E-2</v>
      </c>
      <c r="AS17" s="10">
        <f>1/1000*'[1]440123Imp'!AQ$84</f>
        <v>9.1276334904999996E-3</v>
      </c>
      <c r="AT17" s="10">
        <f>1/1000*'[1]440123Imp'!AR$84</f>
        <v>8.5999377910000001E-3</v>
      </c>
      <c r="AU17" s="10">
        <f>1/1000*'[1]440123Imp'!AS$84</f>
        <v>1.3772280021499999E-2</v>
      </c>
      <c r="AV17" s="10">
        <f>1/1000*'[1]440123Imp'!AT$84</f>
        <v>1.0872106488000001E-2</v>
      </c>
      <c r="AW17" s="10">
        <f>1/1000*'[1]440123Imp'!AU$84</f>
        <v>7.5553039899999997E-3</v>
      </c>
      <c r="AX17" s="10">
        <f>1/1000*'[1]440123Imp'!AV$84</f>
        <v>9.5181833244000012E-3</v>
      </c>
      <c r="AY17" s="10">
        <f>1/1000*'[1]440123Imp'!AW$84</f>
        <v>8.9327202140000016E-3</v>
      </c>
      <c r="AZ17" s="10">
        <f>1/1000*'[1]440123Imp'!AX$84</f>
        <v>7.3971070289999994E-3</v>
      </c>
      <c r="BA17" s="10">
        <f>1/1000*'[1]440123Imp'!AY$84</f>
        <v>2.1744651048999999E-2</v>
      </c>
      <c r="BB17" s="10">
        <f>1/1000*'[1]440123Imp'!AZ$84</f>
        <v>1.1448713342850001E-2</v>
      </c>
      <c r="BC17" s="176">
        <f>1/1000*'[1]440123Imp'!BA$84</f>
        <v>0</v>
      </c>
      <c r="BD17" s="166"/>
    </row>
    <row r="18" spans="2:56">
      <c r="B18" s="5" t="s">
        <v>27</v>
      </c>
      <c r="C18" s="35">
        <f>1/$A$1*'[1]440123Imp'!$B$91</f>
        <v>5.1058700000000012E-2</v>
      </c>
      <c r="D18" s="10">
        <f>1/$A$1*'[1]440123Imp'!$C$91</f>
        <v>6.9428500000000004E-2</v>
      </c>
      <c r="E18" s="10">
        <f>1/$A$1*'[1]440123Imp'!D$91</f>
        <v>2.0059799999999996E-2</v>
      </c>
      <c r="F18" s="10">
        <f>1/$A$1*'[1]440123Imp'!E$91</f>
        <v>2.7018913571428573E-2</v>
      </c>
      <c r="G18" s="10">
        <f>1/$A$1*'[1]440123Imp'!F$91</f>
        <v>6.7797900000000008E-2</v>
      </c>
      <c r="H18" s="10">
        <f>1/$A$1*'[1]440123Imp'!G$91</f>
        <v>7.8405099999999978E-2</v>
      </c>
      <c r="I18" s="10">
        <f>1/$A$1*'[1]440123Imp'!H$91</f>
        <v>4.699686428571429E-3</v>
      </c>
      <c r="J18" s="10">
        <f>1/$A$1*'[1]440123Imp'!I$91</f>
        <v>0.10038605785714286</v>
      </c>
      <c r="K18" s="10">
        <f>1/$A$1*'[1]440123Imp'!J$91</f>
        <v>0.14089885285714288</v>
      </c>
      <c r="L18" s="10">
        <f>1/$A$1*'[1]440123Imp'!K$91</f>
        <v>1.3118289285714284E-2</v>
      </c>
      <c r="M18" s="10">
        <f>1/$A$1*'[1]440123Imp'!L$91</f>
        <v>1.2650484523809522E-2</v>
      </c>
      <c r="N18" s="10">
        <f>1/$A$1*'[1]440123Imp'!M$91</f>
        <v>4.5155555555554603E-4</v>
      </c>
      <c r="O18" s="10">
        <f>1/$A$1*'[1]440123Imp'!N$91</f>
        <v>6.2650667857142864E-2</v>
      </c>
      <c r="P18" s="10">
        <f>1/$A$1*'[1]440123Imp'!O$91</f>
        <v>3.2924142857142869E-3</v>
      </c>
      <c r="Q18" s="10">
        <f>1/$A$1*'[1]440123Imp'!P$91</f>
        <v>1.4313860544217161E-4</v>
      </c>
      <c r="R18" s="10">
        <f>1/$A$1*'[1]440123Imp'!Q$91</f>
        <v>5.1060833333333334E-4</v>
      </c>
      <c r="S18" s="10">
        <f>1/$A$1*'[1]440123Imp'!R$91</f>
        <v>6.9546137755102048E-3</v>
      </c>
      <c r="T18" s="10">
        <f>1/$A$1*'[1]440123Imp'!S$91</f>
        <v>3.1522500000000001E-3</v>
      </c>
      <c r="U18" s="10">
        <f>1/$A$1*'[1]440123Imp'!T$91</f>
        <v>1.7322569047619047E-2</v>
      </c>
      <c r="V18" s="10">
        <f>1/$A$1*'[1]440123Imp'!U$91</f>
        <v>0.11399366525974025</v>
      </c>
      <c r="W18" s="10">
        <f>1/$A$1*'[1]440123Imp'!V$91</f>
        <v>0.11585366900000002</v>
      </c>
      <c r="X18" s="10">
        <f>1/$A$1*'[1]440123Imp'!W$91</f>
        <v>0.10195690699999999</v>
      </c>
      <c r="Y18" s="10">
        <f>1/$A$1*'[1]440123Imp'!X$91</f>
        <v>8.335450563265305E-2</v>
      </c>
      <c r="Z18" s="10">
        <f>1/$A$1*'[1]440123Imp'!Y$91</f>
        <v>5.7911143999999998E-2</v>
      </c>
      <c r="AA18" s="10">
        <f>1/$A$1*'[1]440123Imp'!Z$91</f>
        <v>0.17493266599999999</v>
      </c>
      <c r="AB18" s="10">
        <f>1/$A$1*'[1]440123Imp'!AA$91</f>
        <v>0.17493266599999999</v>
      </c>
      <c r="AC18" s="4"/>
      <c r="AD18" s="35">
        <f>1/1000*'[1]440123Imp'!$AB$91</f>
        <v>2.0985761945940002E-3</v>
      </c>
      <c r="AE18" s="10">
        <f>1/1000*'[1]440123Imp'!$AC$91</f>
        <v>1.3978372548E-3</v>
      </c>
      <c r="AF18" s="10">
        <f>1/1000*'[1]440123Imp'!AD$91</f>
        <v>1.7405564639999999E-4</v>
      </c>
      <c r="AG18" s="10">
        <f>1/1000*'[1]440123Imp'!AE$91</f>
        <v>1.0337063968000001E-3</v>
      </c>
      <c r="AH18" s="10">
        <f>1/1000*'[1]440123Imp'!AF$91</f>
        <v>3.5324695126000001E-3</v>
      </c>
      <c r="AI18" s="10">
        <f>1/1000*'[1]440123Imp'!AG$91</f>
        <v>5.2207176021000007E-3</v>
      </c>
      <c r="AJ18" s="10">
        <f>1/1000*'[1]440123Imp'!AH$91</f>
        <v>6.3869107440000009E-4</v>
      </c>
      <c r="AK18" s="10">
        <f>1/1000*'[1]440123Imp'!AI$91</f>
        <v>8.3290862934999998E-3</v>
      </c>
      <c r="AL18" s="10">
        <f>1/1000*'[1]440123Imp'!AJ$91</f>
        <v>1.7248014238800003E-2</v>
      </c>
      <c r="AM18" s="10">
        <f>1/1000*'[1]440123Imp'!AK$91</f>
        <v>2.1721094868000002E-3</v>
      </c>
      <c r="AN18" s="10">
        <f>1/1000*'[1]440123Imp'!AL$91</f>
        <v>3.8074236569999974E-4</v>
      </c>
      <c r="AO18" s="10">
        <f>1/1000*'[1]440123Imp'!AM$91</f>
        <v>1.4709820799999919E-4</v>
      </c>
      <c r="AP18" s="10">
        <f>1/1000*'[1]440123Imp'!AN$91</f>
        <v>1.08744457008E-2</v>
      </c>
      <c r="AQ18" s="10">
        <f>1/1000*'[1]440123Imp'!AO$91</f>
        <v>5.2625564070000054E-4</v>
      </c>
      <c r="AR18" s="10">
        <f>1/1000*'[1]440123Imp'!AP$91</f>
        <v>1.6283158799999998E-4</v>
      </c>
      <c r="AS18" s="10">
        <f>1/1000*'[1]440123Imp'!AQ$91</f>
        <v>2.48909668E-4</v>
      </c>
      <c r="AT18" s="10">
        <f>1/1000*'[1]440123Imp'!AR$91</f>
        <v>4.8570882689999998E-4</v>
      </c>
      <c r="AU18" s="10">
        <f>1/1000*'[1]440123Imp'!AS$91</f>
        <v>1.5790991788E-3</v>
      </c>
      <c r="AV18" s="10">
        <f>1/1000*'[1]440123Imp'!AT$91</f>
        <v>8.3037999600000004E-4</v>
      </c>
      <c r="AW18" s="10">
        <f>1/1000*'[1]440123Imp'!AU$91</f>
        <v>4.7211139785000005E-3</v>
      </c>
      <c r="AX18" s="10">
        <f>1/1000*'[1]440123Imp'!AV$91</f>
        <v>3.4136999931999997E-3</v>
      </c>
      <c r="AY18" s="10">
        <f>1/1000*'[1]440123Imp'!AW$91</f>
        <v>2.6746630403000006E-3</v>
      </c>
      <c r="AZ18" s="10">
        <f>1/1000*'[1]440123Imp'!AX$91</f>
        <v>5.644869749999999E-3</v>
      </c>
      <c r="BA18" s="10">
        <f>1/1000*'[1]440123Imp'!AY$91</f>
        <v>1.41247872579E-2</v>
      </c>
      <c r="BB18" s="10">
        <f>1/1000*'[1]440123Imp'!AZ$91</f>
        <v>1.8360543604750004E-2</v>
      </c>
      <c r="BC18" s="176">
        <f>1/1000*'[1]440123Imp'!BA$91</f>
        <v>0</v>
      </c>
      <c r="BD18" s="166"/>
    </row>
    <row r="19" spans="2:56">
      <c r="B19" s="5" t="s">
        <v>46</v>
      </c>
      <c r="C19" s="84">
        <f>1/$A$1*'[1]440123Imp'!$B$126</f>
        <v>0.37283640000000001</v>
      </c>
      <c r="D19" s="85">
        <f>1/$A$1*'[1]440123Imp'!$C$126</f>
        <v>0.6633405</v>
      </c>
      <c r="E19" s="85">
        <f>1/$A$1*'[1]440123Imp'!D$126</f>
        <v>0.98212600000000005</v>
      </c>
      <c r="F19" s="85">
        <f>1/$A$1*'[1]440123Imp'!E$126</f>
        <v>1.2012008999999999</v>
      </c>
      <c r="G19" s="85">
        <f>1/$A$1*'[1]440123Imp'!F$126</f>
        <v>1.1955720000000001</v>
      </c>
      <c r="H19" s="85">
        <f>1/$A$1*'[1]440123Imp'!G$126</f>
        <v>1.2161379999999999</v>
      </c>
      <c r="I19" s="85">
        <f>1/$A$1*'[1]440123Imp'!H$126</f>
        <v>1.1972824999999998</v>
      </c>
      <c r="J19" s="85">
        <f>1/$A$1*'[1]440123Imp'!I$126</f>
        <v>0.90364585071428583</v>
      </c>
      <c r="K19" s="85">
        <f>1/$A$1*'[1]440123Imp'!J$126</f>
        <v>0.87390930000000011</v>
      </c>
      <c r="L19" s="85">
        <f>1/$A$1*'[1]440123Imp'!K$126</f>
        <v>0.71951160000000003</v>
      </c>
      <c r="M19" s="85">
        <f>1/$A$1*'[1]440123Imp'!L$126</f>
        <v>0.68346549999999984</v>
      </c>
      <c r="N19" s="85">
        <f>1/$A$1*'[1]440123Imp'!M$126</f>
        <v>0.63675440000000016</v>
      </c>
      <c r="O19" s="85">
        <f>1/$A$1*'[1]440123Imp'!N$126</f>
        <v>0.43672319999999998</v>
      </c>
      <c r="P19" s="85">
        <f>1/$A$1*'[1]440123Imp'!O$126</f>
        <v>0.48898319999999995</v>
      </c>
      <c r="Q19" s="85">
        <f>1/$A$1*'[1]440123Imp'!P$126</f>
        <v>0.41159259999999998</v>
      </c>
      <c r="R19" s="85">
        <f>1/$A$1*'[1]440123Imp'!Q$126</f>
        <v>0.41456589999999999</v>
      </c>
      <c r="S19" s="85">
        <f>1/$A$1*'[1]440123Imp'!R$126</f>
        <v>0.62476209999999999</v>
      </c>
      <c r="T19" s="85">
        <f>1/$A$1*'[1]440123Imp'!S$126</f>
        <v>0.75798030000000016</v>
      </c>
      <c r="U19" s="85">
        <f>1/$A$1*'[1]440123Imp'!T$126</f>
        <v>0.58101190000000003</v>
      </c>
      <c r="V19" s="85">
        <f>1/$A$1*'[1]440123Imp'!U$126</f>
        <v>0.71328950000000002</v>
      </c>
      <c r="W19" s="85">
        <f>1/$A$1*'[1]440123Imp'!V$126</f>
        <v>0.59529662100000014</v>
      </c>
      <c r="X19" s="85">
        <f>1/$A$1*'[1]440123Imp'!W$126</f>
        <v>0.57424241500000006</v>
      </c>
      <c r="Y19" s="85">
        <f>1/$A$1*'[1]440123Imp'!X$126</f>
        <v>0.58289049199999998</v>
      </c>
      <c r="Z19" s="85">
        <f>1/$A$1*'[1]440123Imp'!Y$126</f>
        <v>0.609982951</v>
      </c>
      <c r="AA19" s="85">
        <f>1/$A$1*'[1]440123Imp'!Z$126</f>
        <v>0.86293945500000002</v>
      </c>
      <c r="AB19" s="85">
        <f>1/$A$1*'[1]440123Imp'!AA$126</f>
        <v>0.86293945500000002</v>
      </c>
      <c r="AC19" s="4"/>
      <c r="AD19" s="35">
        <f>1/1000*'[1]440123Imp'!$AB$126</f>
        <v>1.5668436932544001E-2</v>
      </c>
      <c r="AE19" s="10">
        <f>1/1000*'[1]440123Imp'!$AC$126</f>
        <v>2.3228645213600001E-2</v>
      </c>
      <c r="AF19" s="10">
        <f>1/1000*'[1]440123Imp'!AD$126</f>
        <v>3.7713054643200003E-2</v>
      </c>
      <c r="AG19" s="10">
        <f>1/1000*'[1]440123Imp'!AE$126</f>
        <v>6.2956510668800009E-2</v>
      </c>
      <c r="AH19" s="10">
        <f>1/1000*'[1]440123Imp'!AF$126</f>
        <v>5.4332987269400002E-2</v>
      </c>
      <c r="AI19" s="10">
        <f>1/1000*'[1]440123Imp'!AG$126</f>
        <v>6.2569732797000011E-2</v>
      </c>
      <c r="AJ19" s="10">
        <f>1/1000*'[1]440123Imp'!AH$126</f>
        <v>6.9602837485600005E-2</v>
      </c>
      <c r="AK19" s="10">
        <f>1/1000*'[1]440123Imp'!AI$126</f>
        <v>8.1284837415999997E-2</v>
      </c>
      <c r="AL19" s="10">
        <f>1/1000*'[1]440123Imp'!AJ$126</f>
        <v>8.9715795155600006E-2</v>
      </c>
      <c r="AM19" s="10">
        <f>1/1000*'[1]440123Imp'!AK$126</f>
        <v>5.3794349307600006E-2</v>
      </c>
      <c r="AN19" s="10">
        <f>1/1000*'[1]440123Imp'!AL$126</f>
        <v>5.2366735537200011E-2</v>
      </c>
      <c r="AO19" s="10">
        <f>1/1000*'[1]440123Imp'!AM$126</f>
        <v>5.7204348576E-2</v>
      </c>
      <c r="AP19" s="10">
        <f>1/1000*'[1]440123Imp'!AN$126</f>
        <v>4.027704487839999E-2</v>
      </c>
      <c r="AQ19" s="10">
        <f>1/1000*'[1]440123Imp'!AO$126</f>
        <v>4.288913547240001E-2</v>
      </c>
      <c r="AR19" s="10">
        <f>1/1000*'[1]440123Imp'!AP$126</f>
        <v>3.3830062524499993E-2</v>
      </c>
      <c r="AS19" s="10">
        <f>1/1000*'[1]440123Imp'!AQ$126</f>
        <v>2.8423931007499997E-2</v>
      </c>
      <c r="AT19" s="10">
        <f>1/1000*'[1]440123Imp'!AR$126</f>
        <v>3.7524494443199996E-2</v>
      </c>
      <c r="AU19" s="10">
        <f>1/1000*'[1]440123Imp'!AS$126</f>
        <v>4.3335563128E-2</v>
      </c>
      <c r="AV19" s="10">
        <f>1/1000*'[1]440123Imp'!AT$126</f>
        <v>4.3645249761000003E-2</v>
      </c>
      <c r="AW19" s="10">
        <f>1/1000*'[1]440123Imp'!AU$126</f>
        <v>5.2374692478000001E-2</v>
      </c>
      <c r="AX19" s="10">
        <f>1/1000*'[1]440123Imp'!AV$126</f>
        <v>4.4417560637200003E-2</v>
      </c>
      <c r="AY19" s="10">
        <f>1/1000*'[1]440123Imp'!AW$126</f>
        <v>4.0526948155500002E-2</v>
      </c>
      <c r="AZ19" s="10">
        <f>1/1000*'[1]440123Imp'!AX$126</f>
        <v>5.9774349492000001E-2</v>
      </c>
      <c r="BA19" s="10">
        <f>1/1000*'[1]440123Imp'!AY$126</f>
        <v>7.0557702339299991E-2</v>
      </c>
      <c r="BB19" s="10">
        <f>1/1000*'[1]440123Imp'!AZ$126</f>
        <v>8.7654853558799997E-2</v>
      </c>
      <c r="BC19" s="176">
        <f>1/1000*'[1]440123Imp'!BA$126</f>
        <v>0</v>
      </c>
      <c r="BD19" s="166"/>
    </row>
    <row r="20" spans="2:56">
      <c r="B20" s="5" t="s">
        <v>56</v>
      </c>
      <c r="C20" s="35">
        <f>1/$A$1*'[1]440123Imp'!$B$132</f>
        <v>2.3016100000000001E-2</v>
      </c>
      <c r="D20" s="10">
        <f>1/$A$1*'[1]440123Imp'!$C$132</f>
        <v>2.5182100000000002E-2</v>
      </c>
      <c r="E20" s="10">
        <f>1/$A$1*'[1]440123Imp'!D$132</f>
        <v>4.9289899999999991E-2</v>
      </c>
      <c r="F20" s="10">
        <f>1/$A$1*'[1]440123Imp'!E$132</f>
        <v>6.0801199999999986E-2</v>
      </c>
      <c r="G20" s="10">
        <f>1/$A$1*'[1]440123Imp'!F$132</f>
        <v>0.1389842</v>
      </c>
      <c r="H20" s="10">
        <f>1/$A$1*'[1]440123Imp'!G$132</f>
        <v>0.12115279999999999</v>
      </c>
      <c r="I20" s="10">
        <f>1/$A$1*'[1]440123Imp'!H$132</f>
        <v>5.7030600000000001E-2</v>
      </c>
      <c r="J20" s="10">
        <f>1/$A$1*'[1]440123Imp'!I$132</f>
        <v>7.6127200000000006E-2</v>
      </c>
      <c r="K20" s="10">
        <f>1/$A$1*'[1]440123Imp'!J$132</f>
        <v>6.2700000000000006E-2</v>
      </c>
      <c r="L20" s="10">
        <f>1/$A$1*'[1]440123Imp'!K$132</f>
        <v>2.6183499999999998E-2</v>
      </c>
      <c r="M20" s="10">
        <f>1/$A$1*'[1]440123Imp'!L$132</f>
        <v>2.5379499999999996E-2</v>
      </c>
      <c r="N20" s="10">
        <f>1/$A$1*'[1]440123Imp'!M$132</f>
        <v>3.3543559523809524E-2</v>
      </c>
      <c r="O20" s="10">
        <f>1/$A$1*'[1]440123Imp'!N$132</f>
        <v>2.9574499999999997E-2</v>
      </c>
      <c r="P20" s="10">
        <f>1/$A$1*'[1]440123Imp'!O$132</f>
        <v>4.2512000000000001E-3</v>
      </c>
      <c r="Q20" s="10">
        <f>1/$A$1*'[1]440123Imp'!P$132</f>
        <v>0</v>
      </c>
      <c r="R20" s="10">
        <f>1/$A$1*'[1]440123Imp'!Q$132</f>
        <v>0</v>
      </c>
      <c r="S20" s="10">
        <f>1/$A$1*'[1]440123Imp'!R$132</f>
        <v>2.0286999999999999E-2</v>
      </c>
      <c r="T20" s="10">
        <f>1/$A$1*'[1]440123Imp'!S$132</f>
        <v>3.9163000000000002E-3</v>
      </c>
      <c r="U20" s="10">
        <f>1/$A$1*'[1]440123Imp'!T$132</f>
        <v>9.0399999999999953E-4</v>
      </c>
      <c r="V20" s="10">
        <f>1/$A$1*'[1]440123Imp'!U$132</f>
        <v>1.24017E-2</v>
      </c>
      <c r="W20" s="10">
        <f>1/$A$1*'[1]440123Imp'!V$132</f>
        <v>1.1385245E-2</v>
      </c>
      <c r="X20" s="10">
        <f>1/$A$1*'[1]440123Imp'!W$132</f>
        <v>3.7854899999999994E-4</v>
      </c>
      <c r="Y20" s="10">
        <f>1/$A$1*'[1]440123Imp'!X$132</f>
        <v>3.6590960000000001E-3</v>
      </c>
      <c r="Z20" s="10">
        <f>1/$A$1*'[1]440123Imp'!Y$132</f>
        <v>5.2873999999999996E-5</v>
      </c>
      <c r="AA20" s="10">
        <f>1/$A$1*'[1]440123Imp'!Z$132</f>
        <v>3.1392407000000004E-2</v>
      </c>
      <c r="AB20" s="10">
        <f>1/$A$1*'[1]440123Imp'!AA$132</f>
        <v>3.1392407000000004E-2</v>
      </c>
      <c r="AC20" s="4"/>
      <c r="AD20" s="35">
        <f>1/1000*'[1]440123Imp'!$AB$132</f>
        <v>1.267045563468E-3</v>
      </c>
      <c r="AE20" s="10">
        <f>1/1000*'[1]440123Imp'!$AC$132</f>
        <v>1.8055618416E-3</v>
      </c>
      <c r="AF20" s="10">
        <f>1/1000*'[1]440123Imp'!AD$132</f>
        <v>3.4563987263999999E-3</v>
      </c>
      <c r="AG20" s="10">
        <f>1/1000*'[1]440123Imp'!AE$132</f>
        <v>4.7821016207999995E-3</v>
      </c>
      <c r="AH20" s="10">
        <f>1/1000*'[1]440123Imp'!AF$132</f>
        <v>8.0148818211000002E-3</v>
      </c>
      <c r="AI20" s="10">
        <f>1/1000*'[1]440123Imp'!AG$132</f>
        <v>7.3599525285000002E-3</v>
      </c>
      <c r="AJ20" s="10">
        <f>1/1000*'[1]440123Imp'!AH$132</f>
        <v>3.8297469948000004E-3</v>
      </c>
      <c r="AK20" s="10">
        <f>1/1000*'[1]440123Imp'!AI$132</f>
        <v>8.3281584650000007E-3</v>
      </c>
      <c r="AL20" s="10">
        <f>1/1000*'[1]440123Imp'!AJ$132</f>
        <v>8.7844044780000016E-3</v>
      </c>
      <c r="AM20" s="10">
        <f>1/1000*'[1]440123Imp'!AK$132</f>
        <v>2.5791637343999998E-3</v>
      </c>
      <c r="AN20" s="10">
        <f>1/1000*'[1]440123Imp'!AL$132</f>
        <v>2.2926708828000003E-3</v>
      </c>
      <c r="AO20" s="10">
        <f>1/1000*'[1]440123Imp'!AM$132</f>
        <v>4.0058586240000003E-3</v>
      </c>
      <c r="AP20" s="10">
        <f>1/1000*'[1]440123Imp'!AN$132</f>
        <v>3.6124297616E-3</v>
      </c>
      <c r="AQ20" s="10">
        <f>1/1000*'[1]440123Imp'!AO$132</f>
        <v>4.2121488360000002E-4</v>
      </c>
      <c r="AR20" s="10">
        <f>1/1000*'[1]440123Imp'!AP$132</f>
        <v>0</v>
      </c>
      <c r="AS20" s="10">
        <f>1/1000*'[1]440123Imp'!AQ$132</f>
        <v>0</v>
      </c>
      <c r="AT20" s="10">
        <f>1/1000*'[1]440123Imp'!AR$132</f>
        <v>1.4469341455E-3</v>
      </c>
      <c r="AU20" s="10">
        <f>1/1000*'[1]440123Imp'!AS$132</f>
        <v>2.0805345989999998E-4</v>
      </c>
      <c r="AV20" s="10">
        <f>1/1000*'[1]440123Imp'!AT$132</f>
        <v>8.4000986999999995E-5</v>
      </c>
      <c r="AW20" s="10">
        <f>1/1000*'[1]440123Imp'!AU$132</f>
        <v>9.7102071500000003E-4</v>
      </c>
      <c r="AX20" s="10">
        <f>1/1000*'[1]440123Imp'!AV$132</f>
        <v>6.9841418079999993E-4</v>
      </c>
      <c r="AY20" s="10">
        <f>1/1000*'[1]440123Imp'!AW$132</f>
        <v>8.3878266700000015E-5</v>
      </c>
      <c r="AZ20" s="10">
        <f>1/1000*'[1]440123Imp'!AX$132</f>
        <v>7.2403964099999993E-4</v>
      </c>
      <c r="BA20" s="10">
        <f>1/1000*'[1]440123Imp'!AY$132</f>
        <v>0</v>
      </c>
      <c r="BB20" s="10">
        <f>1/1000*'[1]440123Imp'!AZ$132</f>
        <v>4.3895024606999998E-3</v>
      </c>
      <c r="BC20" s="176">
        <f>1/1000*'[1]440123Imp'!BA$132</f>
        <v>0</v>
      </c>
      <c r="BD20" s="166"/>
    </row>
    <row r="21" spans="2:56">
      <c r="B21" s="5" t="s">
        <v>16</v>
      </c>
      <c r="C21" s="20">
        <f t="shared" ref="C21:AB21" si="6">SUM(C15:C15)-SUM(C16:C20)</f>
        <v>5.4100436428571541E-2</v>
      </c>
      <c r="D21" s="16">
        <f t="shared" si="6"/>
        <v>0.11560641000000005</v>
      </c>
      <c r="E21" s="16">
        <f t="shared" si="6"/>
        <v>0.11115415999999989</v>
      </c>
      <c r="F21" s="16">
        <f t="shared" si="6"/>
        <v>9.8232299999999828E-2</v>
      </c>
      <c r="G21" s="16">
        <f t="shared" si="6"/>
        <v>8.6248387857142728E-2</v>
      </c>
      <c r="H21" s="16">
        <f t="shared" si="6"/>
        <v>5.9184786428571501E-2</v>
      </c>
      <c r="I21" s="16">
        <f t="shared" si="6"/>
        <v>0.10564563142857097</v>
      </c>
      <c r="J21" s="16">
        <f t="shared" si="6"/>
        <v>0.11933535142857177</v>
      </c>
      <c r="K21" s="16">
        <f t="shared" si="6"/>
        <v>9.0398734285714433E-2</v>
      </c>
      <c r="L21" s="16">
        <f t="shared" si="6"/>
        <v>0.10075258121118003</v>
      </c>
      <c r="M21" s="16">
        <f t="shared" si="6"/>
        <v>0.20042997142857177</v>
      </c>
      <c r="N21" s="16">
        <f t="shared" si="6"/>
        <v>0.39070001825396838</v>
      </c>
      <c r="O21" s="16">
        <f t="shared" si="6"/>
        <v>0.3657669591269842</v>
      </c>
      <c r="P21" s="16">
        <f t="shared" si="6"/>
        <v>0.3257576973760935</v>
      </c>
      <c r="Q21" s="16">
        <f t="shared" si="6"/>
        <v>0.21701255464554248</v>
      </c>
      <c r="R21" s="16">
        <f t="shared" si="6"/>
        <v>0.20634448017762652</v>
      </c>
      <c r="S21" s="16">
        <f t="shared" si="6"/>
        <v>0.21342692551020392</v>
      </c>
      <c r="T21" s="16">
        <f t="shared" si="6"/>
        <v>0.2819637379591835</v>
      </c>
      <c r="U21" s="16">
        <f t="shared" si="6"/>
        <v>0.37032209591836729</v>
      </c>
      <c r="V21" s="16">
        <f t="shared" si="6"/>
        <v>0.56389939772727282</v>
      </c>
      <c r="W21" s="16">
        <f t="shared" si="6"/>
        <v>0.40169837499999972</v>
      </c>
      <c r="X21" s="16">
        <f t="shared" si="6"/>
        <v>0.45033602947619034</v>
      </c>
      <c r="Y21" s="16">
        <f t="shared" si="6"/>
        <v>0.405730747</v>
      </c>
      <c r="Z21" s="16">
        <f t="shared" si="6"/>
        <v>0.3274772119999998</v>
      </c>
      <c r="AA21" s="16">
        <f t="shared" si="6"/>
        <v>0.5110613070000003</v>
      </c>
      <c r="AB21" s="16">
        <f t="shared" si="6"/>
        <v>0.5110613070000003</v>
      </c>
      <c r="AC21" s="4"/>
      <c r="AD21" s="21">
        <f t="shared" ref="AD21:BC21" si="7">SUM(AD15:AD15)-SUM(AD16:AD20)</f>
        <v>1.7777407467840026E-3</v>
      </c>
      <c r="AE21" s="12">
        <f t="shared" si="7"/>
        <v>1.7140252523999908E-3</v>
      </c>
      <c r="AF21" s="12">
        <f t="shared" si="7"/>
        <v>1.1498486544000014E-3</v>
      </c>
      <c r="AG21" s="12">
        <f t="shared" si="7"/>
        <v>8.5156611568000112E-3</v>
      </c>
      <c r="AH21" s="12">
        <f t="shared" si="7"/>
        <v>3.9094956026000383E-3</v>
      </c>
      <c r="AI21" s="12">
        <f t="shared" si="7"/>
        <v>3.9409803576000019E-3</v>
      </c>
      <c r="AJ21" s="12">
        <f t="shared" si="7"/>
        <v>7.6300501696E-3</v>
      </c>
      <c r="AK21" s="12">
        <f t="shared" si="7"/>
        <v>1.3483350405499972E-2</v>
      </c>
      <c r="AL21" s="12">
        <f t="shared" si="7"/>
        <v>1.0805945537999989E-2</v>
      </c>
      <c r="AM21" s="12">
        <f t="shared" si="7"/>
        <v>1.2749548785600001E-2</v>
      </c>
      <c r="AN21" s="12">
        <f t="shared" si="7"/>
        <v>1.4224253256899994E-2</v>
      </c>
      <c r="AO21" s="12">
        <f t="shared" si="7"/>
        <v>2.5135508255999986E-2</v>
      </c>
      <c r="AP21" s="12">
        <f t="shared" si="7"/>
        <v>2.02682750336E-2</v>
      </c>
      <c r="AQ21" s="12">
        <f t="shared" si="7"/>
        <v>9.8524421168999926E-3</v>
      </c>
      <c r="AR21" s="12">
        <f t="shared" si="7"/>
        <v>5.3482872565000089E-3</v>
      </c>
      <c r="AS21" s="12">
        <f t="shared" si="7"/>
        <v>3.9429710565000026E-3</v>
      </c>
      <c r="AT21" s="12">
        <f t="shared" si="7"/>
        <v>3.9052804555999993E-3</v>
      </c>
      <c r="AU21" s="12">
        <f t="shared" si="7"/>
        <v>8.9886760820999806E-3</v>
      </c>
      <c r="AV21" s="12">
        <f t="shared" si="7"/>
        <v>1.2708815402999993E-2</v>
      </c>
      <c r="AW21" s="12">
        <f t="shared" si="7"/>
        <v>2.0536157257999996E-2</v>
      </c>
      <c r="AX21" s="12">
        <f t="shared" si="7"/>
        <v>1.0886086613200022E-2</v>
      </c>
      <c r="AY21" s="12">
        <f t="shared" si="7"/>
        <v>1.2397538028100008E-2</v>
      </c>
      <c r="AZ21" s="12">
        <f t="shared" si="7"/>
        <v>1.9245633614999993E-2</v>
      </c>
      <c r="BA21" s="12">
        <f t="shared" si="7"/>
        <v>3.5512935859500022E-2</v>
      </c>
      <c r="BB21" s="12">
        <f t="shared" si="7"/>
        <v>4.184510901530003E-2</v>
      </c>
      <c r="BC21" s="204">
        <f t="shared" si="7"/>
        <v>0</v>
      </c>
      <c r="BD21" s="166"/>
    </row>
    <row r="22" spans="2:56" ht="17.149999999999999" customHeight="1">
      <c r="B22" s="18" t="s">
        <v>21</v>
      </c>
      <c r="C22" s="51">
        <f>1/$A$1*'[1]440123Imp'!$B$194</f>
        <v>6.9391999999999995E-3</v>
      </c>
      <c r="D22" s="52">
        <f>1/$A$1*'[1]440123Imp'!$C$194</f>
        <v>4.5271000000000009E-3</v>
      </c>
      <c r="E22" s="52">
        <f>1/$A$1*'[1]440123Imp'!D$194</f>
        <v>1.8500999999999962E-3</v>
      </c>
      <c r="F22" s="52">
        <f>1/$A$1*'[1]440123Imp'!E$194</f>
        <v>1.3304099999999999E-2</v>
      </c>
      <c r="G22" s="52">
        <f>1/$A$1*'[1]440123Imp'!F$194</f>
        <v>9.7089999999999989E-3</v>
      </c>
      <c r="H22" s="52">
        <f>1/$A$1*'[1]440123Imp'!G$194</f>
        <v>7.8220000000000665E-4</v>
      </c>
      <c r="I22" s="52">
        <f>1/$A$1*'[1]440123Imp'!H$194</f>
        <v>5.9224353571428572E-2</v>
      </c>
      <c r="J22" s="52">
        <f>1/$A$1*'[1]440123Imp'!I$194</f>
        <v>6.8964300000000006E-2</v>
      </c>
      <c r="K22" s="52">
        <f>1/$A$1*'[1]440123Imp'!J$194</f>
        <v>0.13544989999999998</v>
      </c>
      <c r="L22" s="52">
        <f>1/$A$1*'[1]440123Imp'!K$194</f>
        <v>2.1231400000000022E-2</v>
      </c>
      <c r="M22" s="52">
        <f>1/$A$1*'[1]440123Imp'!L$194</f>
        <v>5.0422200000000007E-2</v>
      </c>
      <c r="N22" s="52">
        <f>1/$A$1*'[1]440123Imp'!M$194</f>
        <v>6.1019499999999942E-2</v>
      </c>
      <c r="O22" s="52">
        <f>1/$A$1*'[1]440123Imp'!N$194</f>
        <v>2.2638700000000081E-2</v>
      </c>
      <c r="P22" s="52">
        <f>1/$A$1*'[1]440123Imp'!O$194</f>
        <v>4.9499799999999983E-2</v>
      </c>
      <c r="Q22" s="52">
        <f>1/$A$1*'[1]440123Imp'!P$194</f>
        <v>2.7261706122448947E-2</v>
      </c>
      <c r="R22" s="52">
        <f>1/$A$1*'[1]440123Imp'!Q$194</f>
        <v>3.1033163265327601E-5</v>
      </c>
      <c r="S22" s="52">
        <f>1/$A$1*'[1]440123Imp'!R$194</f>
        <v>4.2744900000000009E-2</v>
      </c>
      <c r="T22" s="52">
        <f>1/$A$1*'[1]440123Imp'!S$194</f>
        <v>5.5084700000000014E-2</v>
      </c>
      <c r="U22" s="52">
        <f>1/$A$1*'[1]440123Imp'!T$194</f>
        <v>6.8393099999999984E-2</v>
      </c>
      <c r="V22" s="52">
        <f>1/$A$1*'[1]440123Imp'!U$194</f>
        <v>5.7613416883116879E-2</v>
      </c>
      <c r="W22" s="52">
        <f>1/$A$1*'[1]440123Imp'!V$194</f>
        <v>6.2132744999999996E-2</v>
      </c>
      <c r="X22" s="52">
        <f>1/$A$1*'[1]440123Imp'!W$194</f>
        <v>3.9033974999999999E-2</v>
      </c>
      <c r="Y22" s="52">
        <f>1/$A$1*'[1]440123Imp'!X$194</f>
        <v>3.635232408163267E-3</v>
      </c>
      <c r="Z22" s="52">
        <f>1/$A$1*'[1]440123Imp'!Y$194</f>
        <v>3.635232408163267E-3</v>
      </c>
      <c r="AA22" s="52">
        <f>1/$A$1*'[1]440123Imp'!Z$194</f>
        <v>0</v>
      </c>
      <c r="AB22" s="52">
        <f>1/$A$1*'[1]440123Imp'!AA$194</f>
        <v>0</v>
      </c>
      <c r="AC22" s="4"/>
      <c r="AD22" s="51">
        <f>1/1000*'[1]440123Imp'!$AB$194</f>
        <v>5.1911299219800004E-4</v>
      </c>
      <c r="AE22" s="52">
        <f>1/1000*'[1]440123Imp'!$AC$194</f>
        <v>1.926892356E-4</v>
      </c>
      <c r="AF22" s="52">
        <f>1/1000*'[1]440123Imp'!AD$194</f>
        <v>1.021021056E-4</v>
      </c>
      <c r="AG22" s="52">
        <f>1/1000*'[1]440123Imp'!AE$194</f>
        <v>9.8850930080000019E-4</v>
      </c>
      <c r="AH22" s="52">
        <f>1/1000*'[1]440123Imp'!AF$194</f>
        <v>8.953330980999998E-4</v>
      </c>
      <c r="AI22" s="52">
        <f>1/1000*'[1]440123Imp'!AG$194</f>
        <v>7.9716951600000032E-5</v>
      </c>
      <c r="AJ22" s="52">
        <f>1/1000*'[1]440123Imp'!AH$194</f>
        <v>9.367676265200001E-3</v>
      </c>
      <c r="AK22" s="52">
        <f>1/1000*'[1]440123Imp'!AI$194</f>
        <v>1.3687286287499999E-2</v>
      </c>
      <c r="AL22" s="52">
        <f>1/1000*'[1]440123Imp'!AJ$194</f>
        <v>2.5080111016000006E-2</v>
      </c>
      <c r="AM22" s="52">
        <f>1/1000*'[1]440123Imp'!AK$194</f>
        <v>1.561334935599998E-3</v>
      </c>
      <c r="AN22" s="52">
        <f>1/1000*'[1]440123Imp'!AL$194</f>
        <v>3.3883049276999984E-3</v>
      </c>
      <c r="AO22" s="52">
        <f>1/1000*'[1]440123Imp'!AM$194</f>
        <v>4.6510631519999955E-3</v>
      </c>
      <c r="AP22" s="52">
        <f>1/1000*'[1]440123Imp'!AN$194</f>
        <v>2.6949527967999958E-3</v>
      </c>
      <c r="AQ22" s="52">
        <f>1/1000*'[1]440123Imp'!AO$194</f>
        <v>5.1480954366000019E-3</v>
      </c>
      <c r="AR22" s="52">
        <f>1/1000*'[1]440123Imp'!AP$194</f>
        <v>2.6192905274999988E-3</v>
      </c>
      <c r="AS22" s="52">
        <f>1/1000*'[1]440123Imp'!AQ$194</f>
        <v>8.3745059999991163E-6</v>
      </c>
      <c r="AT22" s="52">
        <f>1/1000*'[1]440123Imp'!AR$194</f>
        <v>2.556406581100003E-3</v>
      </c>
      <c r="AU22" s="52">
        <f>1/1000*'[1]440123Imp'!AS$194</f>
        <v>1.95606673834E-2</v>
      </c>
      <c r="AV22" s="52">
        <f>1/1000*'[1]440123Imp'!AT$194</f>
        <v>5.8411846650000005E-3</v>
      </c>
      <c r="AW22" s="52">
        <f>1/1000*'[1]440123Imp'!AU$194</f>
        <v>4.2963644835000009E-3</v>
      </c>
      <c r="AX22" s="52">
        <f>1/1000*'[1]440123Imp'!AV$194</f>
        <v>4.7173716650000001E-3</v>
      </c>
      <c r="AY22" s="52">
        <f>1/1000*'[1]440123Imp'!AW$194</f>
        <v>3.4678999303000006E-3</v>
      </c>
      <c r="AZ22" s="52">
        <f>1/1000*'[1]440123Imp'!AX$194</f>
        <v>3.1453109999999998E-4</v>
      </c>
      <c r="BA22" s="52">
        <f>1/1000*'[1]440123Imp'!AY$194</f>
        <v>0</v>
      </c>
      <c r="BB22" s="52">
        <f>1/1000*'[1]440123Imp'!AZ$194</f>
        <v>0</v>
      </c>
      <c r="BC22" s="187">
        <f>1/1000*'[1]440123Imp'!BA$194</f>
        <v>0</v>
      </c>
      <c r="BD22" s="166"/>
    </row>
    <row r="23" spans="2:56" ht="17.149999999999999" customHeight="1">
      <c r="B23" s="116" t="s">
        <v>83</v>
      </c>
      <c r="C23" s="117">
        <f>1/$A$1*'[1]440123Imp'!$B$273</f>
        <v>0</v>
      </c>
      <c r="D23" s="118">
        <f>1/$A$1*'[1]440123Imp'!$C$273</f>
        <v>0</v>
      </c>
      <c r="E23" s="118">
        <f>1/$A$1*'[1]440123Imp'!D$273</f>
        <v>0</v>
      </c>
      <c r="F23" s="118">
        <f>1/$A$1*'[1]440123Imp'!E$273</f>
        <v>1.9300000000000002E-5</v>
      </c>
      <c r="G23" s="118">
        <f>1/$A$1*'[1]440123Imp'!F$273</f>
        <v>8.0400000000000016E-5</v>
      </c>
      <c r="H23" s="118">
        <f>1/$A$1*'[1]440123Imp'!G$273</f>
        <v>1.9919999999999999E-4</v>
      </c>
      <c r="I23" s="118">
        <f>1/$A$1*'[1]440123Imp'!H$273</f>
        <v>0</v>
      </c>
      <c r="J23" s="118">
        <f>1/$A$1*'[1]440123Imp'!I$273</f>
        <v>0</v>
      </c>
      <c r="K23" s="118">
        <f>1/$A$1*'[1]440123Imp'!J$273</f>
        <v>0</v>
      </c>
      <c r="L23" s="118">
        <f>1/$A$1*'[1]440123Imp'!K$273</f>
        <v>1.9500000000000003E-5</v>
      </c>
      <c r="M23" s="118">
        <f>1/$A$1*'[1]440123Imp'!L$273</f>
        <v>0</v>
      </c>
      <c r="N23" s="118">
        <f>1/$A$1*'[1]440123Imp'!M$273</f>
        <v>0</v>
      </c>
      <c r="O23" s="118">
        <f>1/$A$1*'[1]440123Imp'!N$273</f>
        <v>1.199999999999782E-6</v>
      </c>
      <c r="P23" s="118">
        <f>1/$A$1*'[1]440123Imp'!O$273</f>
        <v>9.9999999999999991E-6</v>
      </c>
      <c r="Q23" s="118">
        <f>1/$A$1*'[1]440123Imp'!P$273</f>
        <v>4.32E-5</v>
      </c>
      <c r="R23" s="118">
        <f>1/$A$1*'[1]440123Imp'!Q$273</f>
        <v>2.2100000000000002E-5</v>
      </c>
      <c r="S23" s="118">
        <f>1/$A$1*'[1]440123Imp'!R$273</f>
        <v>2.2100000000000002E-5</v>
      </c>
      <c r="T23" s="118">
        <f>1/$A$1*'[1]440123Imp'!S$273</f>
        <v>9.9999999999999995E-8</v>
      </c>
      <c r="U23" s="118">
        <f>1/$A$1*'[1]440123Imp'!T$273</f>
        <v>2.6214999999999993E-3</v>
      </c>
      <c r="V23" s="118">
        <f>1/$A$1*'[1]440123Imp'!U$273</f>
        <v>2.3007142857142855E-5</v>
      </c>
      <c r="W23" s="118">
        <f>1/$A$1*'[1]440123Imp'!V$273</f>
        <v>5.5974025974025988E-9</v>
      </c>
      <c r="X23" s="118">
        <f>1/$A$1*'[1]440123Imp'!W$273</f>
        <v>1.843957142857143E-5</v>
      </c>
      <c r="Y23" s="118">
        <f>1/$A$1*'[1]440123Imp'!X$273</f>
        <v>1.6826530612244899E-7</v>
      </c>
      <c r="Z23" s="118">
        <f>1/$A$1*'[1]440123Imp'!Y$273</f>
        <v>1.6109999999999999E-6</v>
      </c>
      <c r="AA23" s="118">
        <f>1/$A$1*'[1]440123Imp'!Z$273</f>
        <v>1.5806122448979595E-7</v>
      </c>
      <c r="AB23" s="118">
        <f>1/$A$1*'[1]440123Imp'!AA$273</f>
        <v>1.5806122448979595E-7</v>
      </c>
      <c r="AC23" s="119"/>
      <c r="AD23" s="117">
        <f>1/1000*'[1]440123Imp'!$AB$273</f>
        <v>0</v>
      </c>
      <c r="AE23" s="118">
        <f>1/1000*'[1]440123Imp'!$AC$273</f>
        <v>0</v>
      </c>
      <c r="AF23" s="118">
        <f>1/1000*'[1]440123Imp'!AD$273</f>
        <v>0</v>
      </c>
      <c r="AG23" s="118">
        <f>1/1000*'[1]440123Imp'!AE$273</f>
        <v>2.7918016000000004E-6</v>
      </c>
      <c r="AH23" s="118">
        <f>1/1000*'[1]440123Imp'!AF$273</f>
        <v>1.9276718300000002E-5</v>
      </c>
      <c r="AI23" s="118">
        <f>1/1000*'[1]440123Imp'!AG$273</f>
        <v>2.3396544600000002E-5</v>
      </c>
      <c r="AJ23" s="118">
        <f>1/1000*'[1]440123Imp'!AH$273</f>
        <v>0</v>
      </c>
      <c r="AK23" s="118">
        <f>1/1000*'[1]440123Imp'!AI$273</f>
        <v>0</v>
      </c>
      <c r="AL23" s="118">
        <f>1/1000*'[1]440123Imp'!AJ$273</f>
        <v>0</v>
      </c>
      <c r="AM23" s="118">
        <f>1/1000*'[1]440123Imp'!AK$273</f>
        <v>1.28056588E-5</v>
      </c>
      <c r="AN23" s="118">
        <f>1/1000*'[1]440123Imp'!AL$273</f>
        <v>0</v>
      </c>
      <c r="AO23" s="118">
        <f>1/1000*'[1]440123Imp'!AM$273</f>
        <v>0</v>
      </c>
      <c r="AP23" s="118">
        <f>1/1000*'[1]440123Imp'!AN$273</f>
        <v>-3.1830919999999995E-5</v>
      </c>
      <c r="AQ23" s="118">
        <f>1/1000*'[1]440123Imp'!AO$273</f>
        <v>2.2471452000000001E-6</v>
      </c>
      <c r="AR23" s="118">
        <f>1/1000*'[1]440123Imp'!AP$273</f>
        <v>6.3130320000000013E-6</v>
      </c>
      <c r="AS23" s="118">
        <f>1/1000*'[1]440123Imp'!AQ$273</f>
        <v>2.7770785E-6</v>
      </c>
      <c r="AT23" s="118">
        <f>1/1000*'[1]440123Imp'!AR$273</f>
        <v>1.6005773999999991E-6</v>
      </c>
      <c r="AU23" s="118">
        <f>1/1000*'[1]440123Imp'!AS$273</f>
        <v>1.7915234479999999E-4</v>
      </c>
      <c r="AV23" s="118">
        <f>1/1000*'[1]440123Imp'!AT$273</f>
        <v>1.2663154400000001E-4</v>
      </c>
      <c r="AW23" s="118">
        <f>1/1000*'[1]440123Imp'!AU$273</f>
        <v>4.6705540000000006E-6</v>
      </c>
      <c r="AX23" s="118">
        <f>1/1000*'[1]440123Imp'!AV$273</f>
        <v>6.3963199999999999E-8</v>
      </c>
      <c r="AY23" s="118">
        <f>1/1000*'[1]440123Imp'!AW$273</f>
        <v>4.1296335900000007E-5</v>
      </c>
      <c r="AZ23" s="118">
        <f>1/1000*'[1]440123Imp'!AX$273</f>
        <v>2.3165999999999994E-8</v>
      </c>
      <c r="BA23" s="118">
        <f>1/1000*'[1]440123Imp'!AY$273</f>
        <v>3.1855097999999998E-6</v>
      </c>
      <c r="BB23" s="118">
        <f>1/1000*'[1]440123Imp'!AZ$273</f>
        <v>6.3840950000000013E-8</v>
      </c>
      <c r="BC23" s="342">
        <f>1/1000*'[1]440123Imp'!BA$273</f>
        <v>0</v>
      </c>
      <c r="BD23" s="166"/>
    </row>
    <row r="24" spans="2:56" ht="17.149999999999999" customHeight="1">
      <c r="B24" s="9" t="s">
        <v>74</v>
      </c>
      <c r="C24" s="47">
        <f t="shared" ref="C24:AB24" si="8">C5-SUM(C6,C7,C10,C14,C15,C22,C23)</f>
        <v>0.16057739999999976</v>
      </c>
      <c r="D24" s="24">
        <f t="shared" si="8"/>
        <v>0.15996370785714298</v>
      </c>
      <c r="E24" s="24">
        <f t="shared" si="8"/>
        <v>0.24687049999999999</v>
      </c>
      <c r="F24" s="24">
        <f t="shared" si="8"/>
        <v>0.28687014928571442</v>
      </c>
      <c r="G24" s="24">
        <f t="shared" si="8"/>
        <v>0.23913200000000057</v>
      </c>
      <c r="H24" s="24">
        <f t="shared" si="8"/>
        <v>0.30758859999999988</v>
      </c>
      <c r="I24" s="24">
        <f t="shared" si="8"/>
        <v>0.39586037714285749</v>
      </c>
      <c r="J24" s="24">
        <f t="shared" si="8"/>
        <v>0.40241172714285667</v>
      </c>
      <c r="K24" s="24">
        <f t="shared" si="8"/>
        <v>0.46068480000000012</v>
      </c>
      <c r="L24" s="24">
        <f t="shared" si="8"/>
        <v>0.48092310000000027</v>
      </c>
      <c r="M24" s="24">
        <f t="shared" si="8"/>
        <v>0.57439307261904737</v>
      </c>
      <c r="N24" s="24">
        <f t="shared" si="8"/>
        <v>0.65439098095238113</v>
      </c>
      <c r="O24" s="24">
        <f t="shared" si="8"/>
        <v>0.54592079999999976</v>
      </c>
      <c r="P24" s="24">
        <f t="shared" si="8"/>
        <v>0.58329889999999973</v>
      </c>
      <c r="Q24" s="24">
        <f t="shared" si="8"/>
        <v>0.73452452653061207</v>
      </c>
      <c r="R24" s="24">
        <f t="shared" si="8"/>
        <v>0.7771538414777025</v>
      </c>
      <c r="S24" s="24">
        <f t="shared" si="8"/>
        <v>1.0212858647959184</v>
      </c>
      <c r="T24" s="24">
        <f t="shared" si="8"/>
        <v>1.0728116377551022</v>
      </c>
      <c r="U24" s="24">
        <f t="shared" si="8"/>
        <v>1.1722154326530607</v>
      </c>
      <c r="V24" s="24">
        <f t="shared" si="8"/>
        <v>1.1945716649350642</v>
      </c>
      <c r="W24" s="24">
        <f t="shared" si="8"/>
        <v>0.97571144214285765</v>
      </c>
      <c r="X24" s="24">
        <f t="shared" si="8"/>
        <v>0.90577034800000056</v>
      </c>
      <c r="Y24" s="24">
        <f t="shared" si="8"/>
        <v>0.84798362426530582</v>
      </c>
      <c r="Z24" s="24">
        <f t="shared" si="8"/>
        <v>0.6123883269999999</v>
      </c>
      <c r="AA24" s="24">
        <f t="shared" si="8"/>
        <v>0.95327058999999958</v>
      </c>
      <c r="AB24" s="24">
        <f t="shared" si="8"/>
        <v>0.95327058999999958</v>
      </c>
      <c r="AC24" s="4"/>
      <c r="AD24" s="47">
        <f t="shared" ref="AD24:BC24" si="9">AD5-SUM(AD6,AD7,AD10,AD14,AD15,AD22,AD23)</f>
        <v>5.0359112156520142E-3</v>
      </c>
      <c r="AE24" s="24">
        <f t="shared" si="9"/>
        <v>4.6238923444000268E-3</v>
      </c>
      <c r="AF24" s="24">
        <f t="shared" si="9"/>
        <v>7.2526650047999713E-3</v>
      </c>
      <c r="AG24" s="24">
        <f t="shared" si="9"/>
        <v>1.0120052297599977E-2</v>
      </c>
      <c r="AH24" s="24">
        <f t="shared" si="9"/>
        <v>9.9529787770000211E-3</v>
      </c>
      <c r="AI24" s="24">
        <f t="shared" si="9"/>
        <v>1.2345919657499982E-2</v>
      </c>
      <c r="AJ24" s="24">
        <f t="shared" si="9"/>
        <v>2.2796229117599959E-2</v>
      </c>
      <c r="AK24" s="24">
        <f t="shared" si="9"/>
        <v>1.9234126013000008E-2</v>
      </c>
      <c r="AL24" s="24">
        <f t="shared" si="9"/>
        <v>1.6562780285200057E-2</v>
      </c>
      <c r="AM24" s="24">
        <f t="shared" si="9"/>
        <v>1.4798610411200008E-2</v>
      </c>
      <c r="AN24" s="24">
        <f t="shared" si="9"/>
        <v>2.1587855232600026E-2</v>
      </c>
      <c r="AO24" s="24">
        <f t="shared" si="9"/>
        <v>2.8559922911999991E-2</v>
      </c>
      <c r="AP24" s="24">
        <f t="shared" si="9"/>
        <v>2.6733179211200025E-2</v>
      </c>
      <c r="AQ24" s="24">
        <f t="shared" si="9"/>
        <v>2.7554200932300016E-2</v>
      </c>
      <c r="AR24" s="24">
        <f t="shared" si="9"/>
        <v>3.4583500043499985E-2</v>
      </c>
      <c r="AS24" s="24">
        <f t="shared" si="9"/>
        <v>2.8489545727999978E-2</v>
      </c>
      <c r="AT24" s="24">
        <f t="shared" si="9"/>
        <v>3.0879169375800056E-2</v>
      </c>
      <c r="AU24" s="24">
        <f t="shared" si="9"/>
        <v>3.0869212917399982E-2</v>
      </c>
      <c r="AV24" s="24">
        <f t="shared" si="9"/>
        <v>3.2454286264000043E-2</v>
      </c>
      <c r="AW24" s="24">
        <f t="shared" si="9"/>
        <v>3.3696273821999995E-2</v>
      </c>
      <c r="AX24" s="24">
        <f t="shared" si="9"/>
        <v>3.120048597040001E-2</v>
      </c>
      <c r="AY24" s="24">
        <f t="shared" si="9"/>
        <v>3.0279535073399977E-2</v>
      </c>
      <c r="AZ24" s="24">
        <f t="shared" si="9"/>
        <v>2.7388000341000016E-2</v>
      </c>
      <c r="BA24" s="24">
        <f t="shared" si="9"/>
        <v>4.7446146440000003E-2</v>
      </c>
      <c r="BB24" s="24">
        <f t="shared" si="9"/>
        <v>4.6647684063500006E-2</v>
      </c>
      <c r="BC24" s="183">
        <f t="shared" si="9"/>
        <v>0</v>
      </c>
      <c r="BD24" s="166"/>
    </row>
    <row r="25" spans="2:56">
      <c r="B25" s="5" t="s">
        <v>44</v>
      </c>
      <c r="C25" s="35">
        <f>1/$A$1*'[1]440123Imp'!$B$171</f>
        <v>0.16057599999999997</v>
      </c>
      <c r="D25" s="10">
        <f>1/$A$1*'[1]440123Imp'!$C$171</f>
        <v>0.15996160000000001</v>
      </c>
      <c r="E25" s="10">
        <f>1/$A$1*'[1]440123Imp'!D$171</f>
        <v>0.2446236</v>
      </c>
      <c r="F25" s="10">
        <f>1/$A$1*'[1]440123Imp'!E$171</f>
        <v>0.24867730000000005</v>
      </c>
      <c r="G25" s="10">
        <f>1/$A$1*'[1]440123Imp'!F$171</f>
        <v>0.22620030000000002</v>
      </c>
      <c r="H25" s="10">
        <f>1/$A$1*'[1]440123Imp'!G$171</f>
        <v>0.28763280000000002</v>
      </c>
      <c r="I25" s="10">
        <f>1/$A$1*'[1]440123Imp'!H$171</f>
        <v>0.38075290000000006</v>
      </c>
      <c r="J25" s="10">
        <f>1/$A$1*'[1]440123Imp'!I$171</f>
        <v>0.39034029999999997</v>
      </c>
      <c r="K25" s="10">
        <f>1/$A$1*'[1]440123Imp'!J$171</f>
        <v>0.44952950000000003</v>
      </c>
      <c r="L25" s="10">
        <f>1/$A$1*'[1]440123Imp'!K$171</f>
        <v>0.4809213</v>
      </c>
      <c r="M25" s="10">
        <f>1/$A$1*'[1]440123Imp'!L$171</f>
        <v>0.57437740000000004</v>
      </c>
      <c r="N25" s="10">
        <f>1/$A$1*'[1]440123Imp'!M$171</f>
        <v>0.65436299999999992</v>
      </c>
      <c r="O25" s="10">
        <f>1/$A$1*'[1]440123Imp'!N$171</f>
        <v>0.54592070000000004</v>
      </c>
      <c r="P25" s="10">
        <f>1/$A$1*'[1]440123Imp'!O$171</f>
        <v>0.58327149999999994</v>
      </c>
      <c r="Q25" s="10">
        <f>1/$A$1*'[1]440123Imp'!P$171</f>
        <v>0.73445762653061208</v>
      </c>
      <c r="R25" s="10">
        <f>1/$A$1*'[1]440123Imp'!Q$171</f>
        <v>0.77715181851851856</v>
      </c>
      <c r="S25" s="10">
        <f>1/$A$1*'[1]440123Imp'!R$171</f>
        <v>1.0212840862244899</v>
      </c>
      <c r="T25" s="10">
        <f>1/$A$1*'[1]440123Imp'!S$171</f>
        <v>1.0728095714285713</v>
      </c>
      <c r="U25" s="10">
        <f>1/$A$1*'[1]440123Imp'!T$171</f>
        <v>1.1722153714285712</v>
      </c>
      <c r="V25" s="10">
        <f>1/$A$1*'[1]440123Imp'!U$171</f>
        <v>1.1945713649350649</v>
      </c>
      <c r="W25" s="10">
        <f>1/$A$1*'[1]440123Imp'!V$171</f>
        <v>0.97571115514285722</v>
      </c>
      <c r="X25" s="10">
        <f>1/$A$1*'[1]440123Imp'!W$171</f>
        <v>0.90577028700000006</v>
      </c>
      <c r="Y25" s="10">
        <f>1/$A$1*'[1]440123Imp'!X$171</f>
        <v>0.84793871714285707</v>
      </c>
      <c r="Z25" s="10">
        <f>1/$A$1*'[1]440123Imp'!Y$171</f>
        <v>0.61238342700000004</v>
      </c>
      <c r="AA25" s="10">
        <f>1/$A$1*'[1]440123Imp'!Z$171</f>
        <v>0.93941418200000004</v>
      </c>
      <c r="AB25" s="10">
        <f>1/$A$1*'[1]440123Imp'!AA$171</f>
        <v>0.93941418200000004</v>
      </c>
      <c r="AC25" s="4"/>
      <c r="AD25" s="35">
        <f>1/1000*'[1]440123Imp'!$AB$171</f>
        <v>5.0358557988720003E-3</v>
      </c>
      <c r="AE25" s="10">
        <f>1/1000*'[1]440123Imp'!$AC$171</f>
        <v>4.6233881216E-3</v>
      </c>
      <c r="AF25" s="10">
        <f>1/1000*'[1]440123Imp'!AD$171</f>
        <v>7.1349444239999999E-3</v>
      </c>
      <c r="AG25" s="10">
        <f>1/1000*'[1]440123Imp'!AE$171</f>
        <v>8.2247289600000002E-3</v>
      </c>
      <c r="AH25" s="10">
        <f>1/1000*'[1]440123Imp'!AF$171</f>
        <v>9.0245442560000014E-3</v>
      </c>
      <c r="AI25" s="10">
        <f>1/1000*'[1]440123Imp'!AG$171</f>
        <v>1.1312098683600001E-2</v>
      </c>
      <c r="AJ25" s="10">
        <f>1/1000*'[1]440123Imp'!AH$171</f>
        <v>2.2634084700400004E-2</v>
      </c>
      <c r="AK25" s="10">
        <f>1/1000*'[1]440123Imp'!AI$171</f>
        <v>1.9187378258000001E-2</v>
      </c>
      <c r="AL25" s="10">
        <f>1/1000*'[1]440123Imp'!AJ$171</f>
        <v>1.6562780285200002E-2</v>
      </c>
      <c r="AM25" s="10">
        <f>1/1000*'[1]440123Imp'!AK$171</f>
        <v>1.47979590396E-2</v>
      </c>
      <c r="AN25" s="10">
        <f>1/1000*'[1]440123Imp'!AL$171</f>
        <v>2.1582568341000002E-2</v>
      </c>
      <c r="AO25" s="10">
        <f>1/1000*'[1]440123Imp'!AM$171</f>
        <v>2.8552400543999996E-2</v>
      </c>
      <c r="AP25" s="10">
        <f>1/1000*'[1]440123Imp'!AN$171</f>
        <v>2.67330751424E-2</v>
      </c>
      <c r="AQ25" s="10">
        <f>1/1000*'[1]440123Imp'!AO$171</f>
        <v>2.7541220082900001E-2</v>
      </c>
      <c r="AR25" s="10">
        <f>1/1000*'[1]440123Imp'!AP$171</f>
        <v>3.4539003264500004E-2</v>
      </c>
      <c r="AS25" s="10">
        <f>1/1000*'[1]440123Imp'!AQ$171</f>
        <v>2.8481953419499998E-2</v>
      </c>
      <c r="AT25" s="10">
        <f>1/1000*'[1]440123Imp'!AR$171</f>
        <v>3.08791239929E-2</v>
      </c>
      <c r="AU25" s="10">
        <f>1/1000*'[1]440123Imp'!AS$171</f>
        <v>3.08641191001E-2</v>
      </c>
      <c r="AV25" s="10">
        <f>1/1000*'[1]440123Imp'!AT$171</f>
        <v>3.2454257920000007E-2</v>
      </c>
      <c r="AW25" s="10">
        <f>1/1000*'[1]440123Imp'!AU$171</f>
        <v>3.3696100299500001E-2</v>
      </c>
      <c r="AX25" s="10">
        <f>1/1000*'[1]440123Imp'!AV$171</f>
        <v>3.1200176434200002E-2</v>
      </c>
      <c r="AY25" s="10">
        <f>1/1000*'[1]440123Imp'!AW$171</f>
        <v>3.0279505505900004E-2</v>
      </c>
      <c r="AZ25" s="10">
        <f>1/1000*'[1]440123Imp'!AX$171</f>
        <v>2.7385588970999998E-2</v>
      </c>
      <c r="BA25" s="10">
        <f>1/1000*'[1]440123Imp'!AY$171</f>
        <v>4.7270410320100001E-2</v>
      </c>
      <c r="BB25" s="10">
        <f>1/1000*'[1]440123Imp'!AZ$171</f>
        <v>4.5886359093750002E-2</v>
      </c>
      <c r="BC25" s="176">
        <f>1/1000*'[1]440123Imp'!BA$171</f>
        <v>0</v>
      </c>
      <c r="BD25" s="166"/>
    </row>
    <row r="26" spans="2:56">
      <c r="B26" s="5" t="s">
        <v>129</v>
      </c>
      <c r="C26" s="35">
        <f>1/$A$1*'[1]440123Imp'!$B$226</f>
        <v>0</v>
      </c>
      <c r="D26" s="10">
        <f>1/$A$1*'[1]440123Imp'!$C$226</f>
        <v>0</v>
      </c>
      <c r="E26" s="10">
        <f>1/$A$1*'[1]440123Imp'!D$226</f>
        <v>2.2467999999999998E-3</v>
      </c>
      <c r="F26" s="10">
        <f>1/$A$1*'[1]440123Imp'!E$226</f>
        <v>1.4711799999999999E-2</v>
      </c>
      <c r="G26" s="10">
        <f>1/$A$1*'[1]440123Imp'!F$226</f>
        <v>1.29315E-2</v>
      </c>
      <c r="H26" s="10">
        <f>1/$A$1*'[1]440123Imp'!G$226</f>
        <v>1.9954800000000002E-2</v>
      </c>
      <c r="I26" s="10">
        <f>1/$A$1*'[1]440123Imp'!H$226</f>
        <v>1.5075900000000001E-2</v>
      </c>
      <c r="J26" s="10">
        <f>1/$A$1*'[1]440123Imp'!I$226</f>
        <v>1.2063600000000002E-2</v>
      </c>
      <c r="K26" s="10">
        <f>1/$A$1*'[1]440123Imp'!J$226</f>
        <v>1.1155300000000002E-2</v>
      </c>
      <c r="L26" s="10">
        <f>1/$A$1*'[1]440123Imp'!K$226</f>
        <v>0</v>
      </c>
      <c r="M26" s="10">
        <f>1/$A$1*'[1]440123Imp'!L$226</f>
        <v>0</v>
      </c>
      <c r="N26" s="10">
        <f>1/$A$1*'[1]440123Imp'!M$226</f>
        <v>0</v>
      </c>
      <c r="O26" s="10">
        <f>1/$A$1*'[1]440123Imp'!N$226</f>
        <v>0</v>
      </c>
      <c r="P26" s="10">
        <f>1/$A$1*'[1]440123Imp'!O$226</f>
        <v>0</v>
      </c>
      <c r="Q26" s="10">
        <f>1/$A$1*'[1]440123Imp'!P$226</f>
        <v>0</v>
      </c>
      <c r="R26" s="10">
        <f>1/$A$1*'[1]440123Imp'!Q$226</f>
        <v>0</v>
      </c>
      <c r="S26" s="10">
        <f>1/$A$1*'[1]440123Imp'!R$226</f>
        <v>1.3571428571428572E-6</v>
      </c>
      <c r="T26" s="10">
        <f>1/$A$1*'[1]440123Imp'!S$226</f>
        <v>0</v>
      </c>
      <c r="U26" s="10">
        <f>1/$A$1*'[1]440123Imp'!T$226</f>
        <v>0</v>
      </c>
      <c r="V26" s="10">
        <f>1/$A$1*'[1]440123Imp'!U$226</f>
        <v>0</v>
      </c>
      <c r="W26" s="10">
        <f>1/$A$1*'[1]440123Imp'!V$226</f>
        <v>2.7999999999999997E-7</v>
      </c>
      <c r="X26" s="10">
        <f>1/$A$1*'[1]440123Imp'!W$226</f>
        <v>0</v>
      </c>
      <c r="Y26" s="10">
        <f>1/$A$1*'[1]440123Imp'!X$226</f>
        <v>6.0000000000000008E-9</v>
      </c>
      <c r="Z26" s="10">
        <f>1/$A$1*'[1]440123Imp'!Y$226</f>
        <v>6.0000000000000008E-9</v>
      </c>
      <c r="AA26" s="10">
        <f>1/$A$1*'[1]440123Imp'!Z$226</f>
        <v>0</v>
      </c>
      <c r="AB26" s="10">
        <f>1/$A$1*'[1]440123Imp'!AA$226</f>
        <v>0</v>
      </c>
      <c r="AC26" s="4"/>
      <c r="AD26" s="35">
        <f>1/1000*'[1]440123Imp'!$AB$226</f>
        <v>0</v>
      </c>
      <c r="AE26" s="10">
        <f>1/1000*'[1]440123Imp'!$AC$226</f>
        <v>0</v>
      </c>
      <c r="AF26" s="10">
        <f>1/1000*'[1]440123Imp'!AD$226</f>
        <v>1.1768464800000001E-4</v>
      </c>
      <c r="AG26" s="10">
        <f>1/1000*'[1]440123Imp'!AE$226</f>
        <v>6.9773547200000007E-4</v>
      </c>
      <c r="AH26" s="10">
        <f>1/1000*'[1]440123Imp'!AF$226</f>
        <v>9.2837730160000016E-4</v>
      </c>
      <c r="AI26" s="10">
        <f>1/1000*'[1]440123Imp'!AG$226</f>
        <v>1.0337612571000002E-3</v>
      </c>
      <c r="AJ26" s="10">
        <f>1/1000*'[1]440123Imp'!AH$226</f>
        <v>1.3805322E-4</v>
      </c>
      <c r="AK26" s="10">
        <f>1/1000*'[1]440123Imp'!AI$226</f>
        <v>0</v>
      </c>
      <c r="AL26" s="10">
        <f>1/1000*'[1]440123Imp'!AJ$226</f>
        <v>0</v>
      </c>
      <c r="AM26" s="10">
        <f>1/1000*'[1]440123Imp'!AK$226</f>
        <v>0</v>
      </c>
      <c r="AN26" s="10">
        <f>1/1000*'[1]440123Imp'!AL$226</f>
        <v>0</v>
      </c>
      <c r="AO26" s="10">
        <f>1/1000*'[1]440123Imp'!AM$226</f>
        <v>0</v>
      </c>
      <c r="AP26" s="10">
        <f>1/1000*'[1]440123Imp'!AN$226</f>
        <v>0</v>
      </c>
      <c r="AQ26" s="10">
        <f>1/1000*'[1]440123Imp'!AO$226</f>
        <v>0</v>
      </c>
      <c r="AR26" s="10">
        <f>1/1000*'[1]440123Imp'!AP$226</f>
        <v>0</v>
      </c>
      <c r="AS26" s="10">
        <f>1/1000*'[1]440123Imp'!AQ$226</f>
        <v>0</v>
      </c>
      <c r="AT26" s="10">
        <f>1/1000*'[1]440123Imp'!AR$226</f>
        <v>2.10311E-8</v>
      </c>
      <c r="AU26" s="10">
        <f>1/1000*'[1]440123Imp'!AS$226</f>
        <v>0</v>
      </c>
      <c r="AV26" s="10">
        <f>1/1000*'[1]440123Imp'!AT$226</f>
        <v>0</v>
      </c>
      <c r="AW26" s="10">
        <f>1/1000*'[1]440123Imp'!AU$226</f>
        <v>0</v>
      </c>
      <c r="AX26" s="10">
        <f>1/1000*'[1]440123Imp'!AV$226</f>
        <v>2.8783440000000003E-7</v>
      </c>
      <c r="AY26" s="10">
        <f>1/1000*'[1]440123Imp'!AW$226</f>
        <v>0</v>
      </c>
      <c r="AZ26" s="10">
        <f>1/1000*'[1]440123Imp'!AX$226</f>
        <v>1.3057199999999999E-7</v>
      </c>
      <c r="BA26" s="10">
        <f>1/1000*'[1]440123Imp'!AY$226</f>
        <v>0</v>
      </c>
      <c r="BB26" s="10">
        <f>1/1000*'[1]440123Imp'!AZ$226</f>
        <v>0</v>
      </c>
      <c r="BC26" s="176">
        <f>1/1000*'[1]440123Imp'!BA$226</f>
        <v>0</v>
      </c>
      <c r="BD26" s="166"/>
    </row>
    <row r="27" spans="2:56" ht="13" thickBot="1">
      <c r="B27" s="6" t="s">
        <v>130</v>
      </c>
      <c r="C27" s="343">
        <f t="shared" ref="C27:AB27" si="10">SUM(C24:C24)-SUM(C25:C26)</f>
        <v>1.3999999997904577E-6</v>
      </c>
      <c r="D27" s="196">
        <f t="shared" si="10"/>
        <v>2.1078571429689053E-6</v>
      </c>
      <c r="E27" s="196">
        <f t="shared" si="10"/>
        <v>1.0000000000287557E-7</v>
      </c>
      <c r="F27" s="196">
        <f t="shared" si="10"/>
        <v>2.3481049285714373E-2</v>
      </c>
      <c r="G27" s="196">
        <f t="shared" si="10"/>
        <v>2.0000000053310707E-7</v>
      </c>
      <c r="H27" s="196">
        <f t="shared" si="10"/>
        <v>9.9999999986222221E-7</v>
      </c>
      <c r="I27" s="196">
        <f t="shared" si="10"/>
        <v>3.1577142857452944E-5</v>
      </c>
      <c r="J27" s="196">
        <f t="shared" si="10"/>
        <v>7.8271428566867307E-6</v>
      </c>
      <c r="K27" s="196">
        <f t="shared" si="10"/>
        <v>0</v>
      </c>
      <c r="L27" s="196">
        <f t="shared" si="10"/>
        <v>1.8000000002738048E-6</v>
      </c>
      <c r="M27" s="196">
        <f t="shared" si="10"/>
        <v>1.5672619047335523E-5</v>
      </c>
      <c r="N27" s="196">
        <f t="shared" si="10"/>
        <v>2.7980952381212454E-5</v>
      </c>
      <c r="O27" s="196">
        <f t="shared" si="10"/>
        <v>9.999999972531981E-8</v>
      </c>
      <c r="P27" s="196">
        <f t="shared" si="10"/>
        <v>2.7399999999788704E-5</v>
      </c>
      <c r="Q27" s="196">
        <f t="shared" si="10"/>
        <v>6.6899999999980864E-5</v>
      </c>
      <c r="R27" s="196">
        <f t="shared" si="10"/>
        <v>2.0229591839449057E-6</v>
      </c>
      <c r="S27" s="196">
        <f t="shared" si="10"/>
        <v>4.2142857137328349E-7</v>
      </c>
      <c r="T27" s="196">
        <f t="shared" si="10"/>
        <v>2.0663265309917023E-6</v>
      </c>
      <c r="U27" s="196">
        <f t="shared" si="10"/>
        <v>6.1224489478206578E-8</v>
      </c>
      <c r="V27" s="196">
        <f t="shared" si="10"/>
        <v>2.9999999928698173E-7</v>
      </c>
      <c r="W27" s="196">
        <f t="shared" si="10"/>
        <v>7.0000004681602945E-9</v>
      </c>
      <c r="X27" s="196">
        <f t="shared" si="10"/>
        <v>6.100000049524823E-8</v>
      </c>
      <c r="Y27" s="196">
        <f t="shared" si="10"/>
        <v>4.4901122448703923E-5</v>
      </c>
      <c r="Z27" s="196">
        <f t="shared" si="10"/>
        <v>4.893999999810994E-6</v>
      </c>
      <c r="AA27" s="196">
        <f t="shared" si="10"/>
        <v>1.3856407999999543E-2</v>
      </c>
      <c r="AB27" s="196">
        <f t="shared" si="10"/>
        <v>1.3856407999999543E-2</v>
      </c>
      <c r="AC27" s="32"/>
      <c r="AD27" s="56">
        <f t="shared" ref="AD27:BC27" si="11">SUM(AD24:AD24)-SUM(AD25:AD26)</f>
        <v>5.541678001382E-8</v>
      </c>
      <c r="AE27" s="198">
        <f t="shared" si="11"/>
        <v>5.0422280002682118E-7</v>
      </c>
      <c r="AF27" s="198">
        <f t="shared" si="11"/>
        <v>3.5932799971605256E-8</v>
      </c>
      <c r="AG27" s="198">
        <f t="shared" si="11"/>
        <v>1.1975878655999771E-3</v>
      </c>
      <c r="AH27" s="198">
        <f t="shared" si="11"/>
        <v>5.7219400020208644E-8</v>
      </c>
      <c r="AI27" s="198">
        <f t="shared" si="11"/>
        <v>5.9716799980652491E-8</v>
      </c>
      <c r="AJ27" s="198">
        <f t="shared" si="11"/>
        <v>2.4091197199954673E-5</v>
      </c>
      <c r="AK27" s="198">
        <f t="shared" si="11"/>
        <v>4.6747755000006719E-5</v>
      </c>
      <c r="AL27" s="198">
        <f t="shared" si="11"/>
        <v>5.5511151231257827E-17</v>
      </c>
      <c r="AM27" s="198">
        <f t="shared" si="11"/>
        <v>6.5137160000852679E-7</v>
      </c>
      <c r="AN27" s="198">
        <f t="shared" si="11"/>
        <v>5.2868916000231581E-6</v>
      </c>
      <c r="AO27" s="198">
        <f t="shared" si="11"/>
        <v>7.5223679999944504E-6</v>
      </c>
      <c r="AP27" s="198">
        <f t="shared" si="11"/>
        <v>1.0406880002547525E-7</v>
      </c>
      <c r="AQ27" s="198">
        <f t="shared" si="11"/>
        <v>1.2980849400014843E-5</v>
      </c>
      <c r="AR27" s="198">
        <f t="shared" si="11"/>
        <v>4.4496778999980613E-5</v>
      </c>
      <c r="AS27" s="198">
        <f t="shared" si="11"/>
        <v>7.5923084999797441E-6</v>
      </c>
      <c r="AT27" s="198">
        <f t="shared" si="11"/>
        <v>2.4351800055610884E-8</v>
      </c>
      <c r="AU27" s="198">
        <f t="shared" si="11"/>
        <v>5.0938172999823172E-6</v>
      </c>
      <c r="AV27" s="198">
        <f t="shared" si="11"/>
        <v>2.8344000035929184E-8</v>
      </c>
      <c r="AW27" s="198">
        <f t="shared" si="11"/>
        <v>1.7352249999380565E-7</v>
      </c>
      <c r="AX27" s="198">
        <f t="shared" si="11"/>
        <v>2.1701800009821248E-8</v>
      </c>
      <c r="AY27" s="198">
        <f t="shared" si="11"/>
        <v>2.9567499972710243E-8</v>
      </c>
      <c r="AZ27" s="198">
        <f t="shared" si="11"/>
        <v>2.280798000017098E-6</v>
      </c>
      <c r="BA27" s="198">
        <f t="shared" si="11"/>
        <v>1.7573611990000237E-4</v>
      </c>
      <c r="BB27" s="198">
        <f t="shared" si="11"/>
        <v>7.6132496975000324E-4</v>
      </c>
      <c r="BC27" s="209">
        <f t="shared" si="11"/>
        <v>0</v>
      </c>
      <c r="BD27" s="166"/>
    </row>
    <row r="28" spans="2:56" ht="13" thickTop="1">
      <c r="C28" s="356"/>
      <c r="D28" s="356"/>
      <c r="E28" s="356"/>
      <c r="F28" s="356"/>
      <c r="G28" s="356"/>
      <c r="H28" s="356"/>
      <c r="I28" s="356"/>
      <c r="J28" s="356"/>
      <c r="K28" s="356"/>
      <c r="L28" s="356"/>
      <c r="M28" s="356"/>
      <c r="N28" s="356"/>
      <c r="O28" s="356"/>
      <c r="P28" s="356"/>
      <c r="Q28" s="356"/>
      <c r="R28" s="356"/>
      <c r="S28" s="356"/>
      <c r="T28" s="356"/>
      <c r="U28" s="356"/>
      <c r="V28" s="356"/>
      <c r="W28" s="356"/>
      <c r="X28" s="356"/>
      <c r="Y28" s="356"/>
      <c r="Z28" s="356"/>
      <c r="AA28" s="356"/>
      <c r="AB28" s="356"/>
      <c r="AD28" s="356"/>
      <c r="AE28" s="356"/>
      <c r="AF28" s="356"/>
      <c r="AG28" s="356"/>
      <c r="AH28" s="356"/>
      <c r="AI28" s="356"/>
      <c r="AJ28" s="356"/>
      <c r="AK28" s="356"/>
      <c r="AL28" s="356"/>
      <c r="AM28" s="356"/>
      <c r="AN28" s="356"/>
      <c r="AO28" s="356"/>
      <c r="AP28" s="356"/>
      <c r="AQ28" s="356"/>
      <c r="AR28" s="356"/>
      <c r="AS28" s="356"/>
      <c r="AT28" s="356"/>
      <c r="AU28" s="356"/>
      <c r="AV28" s="356"/>
      <c r="AW28" s="356"/>
      <c r="AX28" s="356"/>
      <c r="AY28" s="356"/>
      <c r="AZ28" s="356"/>
      <c r="BA28" s="356"/>
      <c r="BB28" s="356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BC43" s="30"/>
    </row>
    <row r="44" spans="30:55">
      <c r="BC44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7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ColWidth="9.08984375"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[2]RWE!$A$3</f>
        <v>1</v>
      </c>
    </row>
    <row r="2" spans="1:56" ht="16" thickTop="1">
      <c r="B2" s="468" t="s">
        <v>30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59">
        <f>1/$A$1*'[1]4403Imp'!$B$263</f>
        <v>11.874564960999995</v>
      </c>
      <c r="D5" s="160">
        <f>1/$A$1*'[1]4403Imp'!$C$263</f>
        <v>9.4824509540000008</v>
      </c>
      <c r="E5" s="172">
        <f>1/$A$1*[1]PulpLogsImp!D$263</f>
        <v>6.7693317669999997</v>
      </c>
      <c r="F5" s="172">
        <f>1/$A$1*[1]PulpLogsImp!E$263</f>
        <v>6.4973922799999997</v>
      </c>
      <c r="G5" s="172">
        <f>1/$A$1*[1]PulpLogsImp!F$263</f>
        <v>7.0910631599999991</v>
      </c>
      <c r="H5" s="172">
        <f>1/$A$1*[1]PulpLogsImp!G$263</f>
        <v>6.7455215200000005</v>
      </c>
      <c r="I5" s="172">
        <f>1/$A$1*[1]PulpLogsImp!H$263</f>
        <v>5.3238023189999994</v>
      </c>
      <c r="J5" s="172">
        <f>1/$A$1*[1]PulpLogsImp!I$263</f>
        <v>6.0163822639999998</v>
      </c>
      <c r="K5" s="172">
        <f>1/$A$1*[1]PulpLogsImp!J$263</f>
        <v>5.5570223030000001</v>
      </c>
      <c r="L5" s="172">
        <f>1/$A$1*[1]PulpLogsImp!K$263</f>
        <v>3.7651896799999998</v>
      </c>
      <c r="M5" s="172">
        <f>1/$A$1*[1]PulpLogsImp!L$263</f>
        <v>4.8979979199999999</v>
      </c>
      <c r="N5" s="172">
        <f>1/$A$1*[1]PulpLogsImp!M$263</f>
        <v>5.1522569626086954</v>
      </c>
      <c r="O5" s="172">
        <f>1/$A$1*[1]PulpLogsImp!N$263</f>
        <v>5.1673053690000001</v>
      </c>
      <c r="P5" s="172">
        <f>1/$A$1*[1]PulpLogsImp!O$263</f>
        <v>5.3126134199999999</v>
      </c>
      <c r="Q5" s="172">
        <f>1/$A$1*[1]PulpLogsImp!P$263</f>
        <v>5.8784270799999998</v>
      </c>
      <c r="R5" s="172">
        <f>1/$A$1*[1]PulpLogsImp!Q$263</f>
        <v>4.6657315375000001</v>
      </c>
      <c r="S5" s="172">
        <f>1/$A$1*[1]PulpLogsImp!R$263</f>
        <v>4.6231912222222222</v>
      </c>
      <c r="T5" s="172">
        <f>1/$A$1*[1]PulpLogsImp!S$263</f>
        <v>3.2119163199999998</v>
      </c>
      <c r="U5" s="172">
        <f>1/$A$1*[1]PulpLogsImp!T$263</f>
        <v>5.1299598800000004</v>
      </c>
      <c r="V5" s="172">
        <f>1/$A$1*[1]PulpLogsImp!U$263</f>
        <v>4.796977420000001</v>
      </c>
      <c r="W5" s="172">
        <f>1/$A$1*[1]PulpLogsImp!V$263</f>
        <v>4.2518142169999997</v>
      </c>
      <c r="X5" s="172">
        <f>1/$A$1*[1]PulpLogsImp!W$263</f>
        <v>3.6718380335999998</v>
      </c>
      <c r="Y5" s="172">
        <f>1/$A$1*[1]PulpLogsImp!X$263</f>
        <v>0</v>
      </c>
      <c r="Z5" s="172">
        <f>1/$A$1*[1]PulpLogsImp!Y$263</f>
        <v>0</v>
      </c>
      <c r="AA5" s="172">
        <f>1/$A$1*[1]PulpLogsImp!Z$263</f>
        <v>0</v>
      </c>
      <c r="AB5" s="172">
        <f>1/$A$1*[1]PulpLogsImp!AA$263</f>
        <v>0</v>
      </c>
      <c r="AC5" s="17"/>
      <c r="AD5" s="161">
        <f>1/1000*'[1]4403Imp'!$AB$263</f>
        <v>0.49056170043492497</v>
      </c>
      <c r="AE5" s="162">
        <f>1/1000*'[1]4403Imp'!$AC$263</f>
        <v>0.36590766548519998</v>
      </c>
      <c r="AF5" s="41">
        <f>1/1000*[1]PulpLogsImp!AD$263</f>
        <v>0.2444515504368</v>
      </c>
      <c r="AG5" s="41">
        <f>1/1000*[1]PulpLogsImp!AE$263</f>
        <v>0.28605332893759999</v>
      </c>
      <c r="AH5" s="41">
        <f>1/1000*[1]PulpLogsImp!AF$263</f>
        <v>0.36443177664600007</v>
      </c>
      <c r="AI5" s="41">
        <f>1/1000*[1]PulpLogsImp!AG$263</f>
        <v>0.37638305574870007</v>
      </c>
      <c r="AJ5" s="41">
        <f>1/1000*[1]PulpLogsImp!AH$263</f>
        <v>0.29745223264319998</v>
      </c>
      <c r="AK5" s="41">
        <f>1/1000*[1]PulpLogsImp!AI$263</f>
        <v>0.53325051884550001</v>
      </c>
      <c r="AL5" s="41">
        <f>1/1000*[1]PulpLogsImp!AJ$263</f>
        <v>0.51972373238320013</v>
      </c>
      <c r="AM5" s="41">
        <f>1/1000*[1]PulpLogsImp!AK$263</f>
        <v>0.23266007149440002</v>
      </c>
      <c r="AN5" s="41">
        <f>1/1000*[1]PulpLogsImp!AL$263</f>
        <v>0.33579036041040006</v>
      </c>
      <c r="AO5" s="41">
        <f>1/1000*[1]PulpLogsImp!AM$263</f>
        <v>0.41593356719999991</v>
      </c>
      <c r="AP5" s="41">
        <f>1/1000*[1]PulpLogsImp!AN$263</f>
        <v>0.35380627752799998</v>
      </c>
      <c r="AQ5" s="41">
        <f>1/1000*[1]PulpLogsImp!AO$263</f>
        <v>0.35766691622580005</v>
      </c>
      <c r="AR5" s="41">
        <f>1/1000*[1]PulpLogsImp!AP$263</f>
        <v>0.40527432364350008</v>
      </c>
      <c r="AS5" s="41">
        <f>1/1000*[1]PulpLogsImp!AQ$263</f>
        <v>0.24946915112699999</v>
      </c>
      <c r="AT5" s="41">
        <f>1/1000*[1]PulpLogsImp!AR$263</f>
        <v>0.23133871620669999</v>
      </c>
      <c r="AU5" s="41">
        <f>1/1000*[1]PulpLogsImp!AS$263</f>
        <v>0.164627983949</v>
      </c>
      <c r="AV5" s="41">
        <f>1/1000*[1]PulpLogsImp!AT$263</f>
        <v>0.37773519475799999</v>
      </c>
      <c r="AW5" s="41">
        <f>1/1000*[1]PulpLogsImp!AU$263</f>
        <v>0.34163364822099995</v>
      </c>
      <c r="AX5" s="41">
        <f>1/1000*[1]PulpLogsImp!AV$263</f>
        <v>0.24884595125600001</v>
      </c>
      <c r="AY5" s="41">
        <f>1/1000*[1]PulpLogsImp!AW$263</f>
        <v>0.20343031350000002</v>
      </c>
      <c r="AZ5" s="41">
        <f>1/1000*[1]PulpLogsImp!AX$263</f>
        <v>0</v>
      </c>
      <c r="BA5" s="41">
        <f>1/1000*[1]PulpLogsImp!AY$263</f>
        <v>0</v>
      </c>
      <c r="BB5" s="41">
        <f>1/1000*[1]PulpLogsImp!AZ$263</f>
        <v>0</v>
      </c>
      <c r="BC5" s="167">
        <f>1/1000*[1]PulpLogsImp!BA$263</f>
        <v>0</v>
      </c>
      <c r="BD5" s="166"/>
    </row>
    <row r="6" spans="1:56" ht="17.149999999999999" customHeight="1" thickTop="1">
      <c r="B6" s="110" t="s">
        <v>87</v>
      </c>
      <c r="C6" s="344">
        <f>1/$A$1*'[1]4403Imp'!$B$266</f>
        <v>2.3099999999999998E-4</v>
      </c>
      <c r="D6" s="345">
        <f>1/$A$1*'[1]4403Imp'!$C$266</f>
        <v>3.1233999999999998E-4</v>
      </c>
      <c r="E6" s="112">
        <f>1/$A$1*[1]PulpLogsImp!D$266</f>
        <v>0</v>
      </c>
      <c r="F6" s="112">
        <f>1/$A$1*[1]PulpLogsImp!E$266</f>
        <v>1.5300999999999999E-2</v>
      </c>
      <c r="G6" s="112">
        <f>1/$A$1*[1]PulpLogsImp!F$266</f>
        <v>0</v>
      </c>
      <c r="H6" s="112">
        <f>1/$A$1*[1]PulpLogsImp!G$266</f>
        <v>0</v>
      </c>
      <c r="I6" s="112">
        <f>1/$A$1*[1]PulpLogsImp!H$266</f>
        <v>0</v>
      </c>
      <c r="J6" s="112">
        <f>1/$A$1*[1]PulpLogsImp!I$266</f>
        <v>0</v>
      </c>
      <c r="K6" s="112">
        <f>1/$A$1*[1]PulpLogsImp!J$266</f>
        <v>0</v>
      </c>
      <c r="L6" s="112">
        <f>1/$A$1*[1]PulpLogsImp!K$266</f>
        <v>0</v>
      </c>
      <c r="M6" s="112">
        <f>1/$A$1*[1]PulpLogsImp!L$266</f>
        <v>0</v>
      </c>
      <c r="N6" s="112">
        <f>1/$A$1*[1]PulpLogsImp!M$266</f>
        <v>0</v>
      </c>
      <c r="O6" s="112">
        <f>1/$A$1*[1]PulpLogsImp!N$266</f>
        <v>0</v>
      </c>
      <c r="P6" s="112">
        <f>1/$A$1*[1]PulpLogsImp!O$266</f>
        <v>0</v>
      </c>
      <c r="Q6" s="112">
        <f>1/$A$1*[1]PulpLogsImp!P$266</f>
        <v>0</v>
      </c>
      <c r="R6" s="112">
        <f>1/$A$1*[1]PulpLogsImp!Q$266</f>
        <v>0</v>
      </c>
      <c r="S6" s="112">
        <f>1/$A$1*[1]PulpLogsImp!R$266</f>
        <v>0</v>
      </c>
      <c r="T6" s="112">
        <f>1/$A$1*[1]PulpLogsImp!S$266</f>
        <v>0</v>
      </c>
      <c r="U6" s="112">
        <f>1/$A$1*[1]PulpLogsImp!T$266</f>
        <v>0</v>
      </c>
      <c r="V6" s="112">
        <f>1/$A$1*[1]PulpLogsImp!U$266</f>
        <v>0</v>
      </c>
      <c r="W6" s="112">
        <f>1/$A$1*[1]PulpLogsImp!V$266</f>
        <v>0</v>
      </c>
      <c r="X6" s="112">
        <f>1/$A$1*[1]PulpLogsImp!W$266</f>
        <v>0</v>
      </c>
      <c r="Y6" s="112">
        <f>1/$A$1*[1]PulpLogsImp!X$266</f>
        <v>0</v>
      </c>
      <c r="Z6" s="112">
        <f>1/$A$1*[1]PulpLogsImp!Y$266</f>
        <v>0</v>
      </c>
      <c r="AA6" s="112">
        <f>1/$A$1*[1]PulpLogsImp!Z$266</f>
        <v>0</v>
      </c>
      <c r="AB6" s="112">
        <f>1/$A$1*[1]PulpLogsImp!AA$266</f>
        <v>0</v>
      </c>
      <c r="AC6" s="4"/>
      <c r="AD6" s="346">
        <f>1/1000*'[1]4403Imp'!$AB$266</f>
        <v>7.7747895113999984E-5</v>
      </c>
      <c r="AE6" s="345">
        <f>1/1000*'[1]4403Imp'!$AC$266</f>
        <v>1.1544283999999999E-4</v>
      </c>
      <c r="AF6" s="112">
        <f>1/1000*[1]PulpLogsImp!AD$266</f>
        <v>0</v>
      </c>
      <c r="AG6" s="112">
        <f>1/1000*[1]PulpLogsImp!AE$266</f>
        <v>6.6182439680000007E-4</v>
      </c>
      <c r="AH6" s="112">
        <f>1/1000*[1]PulpLogsImp!AF$266</f>
        <v>0</v>
      </c>
      <c r="AI6" s="112">
        <f>1/1000*[1]PulpLogsImp!AG$266</f>
        <v>0</v>
      </c>
      <c r="AJ6" s="112">
        <f>1/1000*[1]PulpLogsImp!AH$266</f>
        <v>0</v>
      </c>
      <c r="AK6" s="112">
        <f>1/1000*[1]PulpLogsImp!AI$266</f>
        <v>0</v>
      </c>
      <c r="AL6" s="112">
        <f>1/1000*[1]PulpLogsImp!AJ$266</f>
        <v>0</v>
      </c>
      <c r="AM6" s="112">
        <f>1/1000*[1]PulpLogsImp!AK$266</f>
        <v>0</v>
      </c>
      <c r="AN6" s="112">
        <f>1/1000*[1]PulpLogsImp!AL$266</f>
        <v>0</v>
      </c>
      <c r="AO6" s="112">
        <f>1/1000*[1]PulpLogsImp!AM$266</f>
        <v>0</v>
      </c>
      <c r="AP6" s="112">
        <f>1/1000*[1]PulpLogsImp!AN$266</f>
        <v>0</v>
      </c>
      <c r="AQ6" s="112">
        <f>1/1000*[1]PulpLogsImp!AO$266</f>
        <v>0</v>
      </c>
      <c r="AR6" s="112">
        <f>1/1000*[1]PulpLogsImp!AP$266</f>
        <v>0</v>
      </c>
      <c r="AS6" s="112">
        <f>1/1000*[1]PulpLogsImp!AQ$266</f>
        <v>0</v>
      </c>
      <c r="AT6" s="112">
        <f>1/1000*[1]PulpLogsImp!AR$266</f>
        <v>0</v>
      </c>
      <c r="AU6" s="112">
        <f>1/1000*[1]PulpLogsImp!AS$266</f>
        <v>0</v>
      </c>
      <c r="AV6" s="112">
        <f>1/1000*[1]PulpLogsImp!AT$266</f>
        <v>0</v>
      </c>
      <c r="AW6" s="112">
        <f>1/1000*[1]PulpLogsImp!AU$266</f>
        <v>0</v>
      </c>
      <c r="AX6" s="112">
        <f>1/1000*[1]PulpLogsImp!AV$266</f>
        <v>0</v>
      </c>
      <c r="AY6" s="112">
        <f>1/1000*[1]PulpLogsImp!AW$266</f>
        <v>0</v>
      </c>
      <c r="AZ6" s="112">
        <f>1/1000*[1]PulpLogsImp!AX$266</f>
        <v>0</v>
      </c>
      <c r="BA6" s="112">
        <f>1/1000*[1]PulpLogsImp!AY$266</f>
        <v>0</v>
      </c>
      <c r="BB6" s="112">
        <f>1/1000*[1]PulpLogsImp!AZ$266</f>
        <v>0</v>
      </c>
      <c r="BC6" s="340">
        <f>1/1000*[1]PulpLogsImp!BA$266</f>
        <v>0</v>
      </c>
      <c r="BD6" s="166"/>
    </row>
    <row r="7" spans="1:56" ht="17.149999999999999" customHeight="1">
      <c r="B7" s="292" t="s">
        <v>85</v>
      </c>
      <c r="C7" s="347">
        <f>1/$A$1*'[1]4403Imp'!$B$268</f>
        <v>2.5299999999999997E-4</v>
      </c>
      <c r="D7" s="348">
        <f>1/$A$1*'[1]4403Imp'!$C$268</f>
        <v>4.4341000000000001E-5</v>
      </c>
      <c r="E7" s="118">
        <f>1/$A$1*[1]PulpLogsImp!D$268</f>
        <v>5.6400000000000002E-7</v>
      </c>
      <c r="F7" s="118">
        <f>1/$A$1*[1]PulpLogsImp!E$268</f>
        <v>0</v>
      </c>
      <c r="G7" s="118">
        <f>1/$A$1*[1]PulpLogsImp!F$268</f>
        <v>0</v>
      </c>
      <c r="H7" s="118">
        <f>1/$A$1*[1]PulpLogsImp!G$268</f>
        <v>9.9999999999999995E-7</v>
      </c>
      <c r="I7" s="118">
        <f>1/$A$1*[1]PulpLogsImp!H$268</f>
        <v>0</v>
      </c>
      <c r="J7" s="118">
        <f>1/$A$1*[1]PulpLogsImp!I$268</f>
        <v>5.6999999999999996E-5</v>
      </c>
      <c r="K7" s="118">
        <f>1/$A$1*[1]PulpLogsImp!J$268</f>
        <v>0</v>
      </c>
      <c r="L7" s="118">
        <f>1/$A$1*[1]PulpLogsImp!K$268</f>
        <v>0</v>
      </c>
      <c r="M7" s="118">
        <f>1/$A$1*[1]PulpLogsImp!L$268</f>
        <v>0</v>
      </c>
      <c r="N7" s="118">
        <f>1/$A$1*[1]PulpLogsImp!M$268</f>
        <v>0</v>
      </c>
      <c r="O7" s="118">
        <f>1/$A$1*[1]PulpLogsImp!N$268</f>
        <v>1.28E-6</v>
      </c>
      <c r="P7" s="118">
        <f>1/$A$1*[1]PulpLogsImp!O$268</f>
        <v>0</v>
      </c>
      <c r="Q7" s="118">
        <f>1/$A$1*[1]PulpLogsImp!P$268</f>
        <v>9.9999999999999995E-7</v>
      </c>
      <c r="R7" s="118">
        <f>1/$A$1*[1]PulpLogsImp!Q$268</f>
        <v>0</v>
      </c>
      <c r="S7" s="118">
        <f>1/$A$1*[1]PulpLogsImp!R$268</f>
        <v>4.6279999999999997E-5</v>
      </c>
      <c r="T7" s="118">
        <f>1/$A$1*[1]PulpLogsImp!S$268</f>
        <v>0</v>
      </c>
      <c r="U7" s="118">
        <f>1/$A$1*[1]PulpLogsImp!T$268</f>
        <v>0</v>
      </c>
      <c r="V7" s="118">
        <f>1/$A$1*[1]PulpLogsImp!U$268</f>
        <v>2.7999999999999997E-7</v>
      </c>
      <c r="W7" s="118">
        <f>1/$A$1*[1]PulpLogsImp!V$268</f>
        <v>0</v>
      </c>
      <c r="X7" s="118">
        <f>1/$A$1*[1]PulpLogsImp!W$268</f>
        <v>0</v>
      </c>
      <c r="Y7" s="118">
        <f>1/$A$1*[1]PulpLogsImp!X$268</f>
        <v>0</v>
      </c>
      <c r="Z7" s="118">
        <f>1/$A$1*[1]PulpLogsImp!Y$268</f>
        <v>0</v>
      </c>
      <c r="AA7" s="118">
        <f>1/$A$1*[1]PulpLogsImp!Z$268</f>
        <v>0</v>
      </c>
      <c r="AB7" s="118">
        <f>1/$A$1*[1]PulpLogsImp!AA$268</f>
        <v>0</v>
      </c>
      <c r="AC7" s="122"/>
      <c r="AD7" s="347">
        <f>1/1000*'[1]4403Imp'!$AB$268</f>
        <v>1.21543776348E-4</v>
      </c>
      <c r="AE7" s="348">
        <f>1/1000*'[1]4403Imp'!$AC$268</f>
        <v>2.9821688799999999E-5</v>
      </c>
      <c r="AF7" s="118">
        <f>1/1000*[1]PulpLogsImp!AD$268</f>
        <v>5.3331839999999998E-7</v>
      </c>
      <c r="AG7" s="118">
        <f>1/1000*[1]PulpLogsImp!AE$268</f>
        <v>0</v>
      </c>
      <c r="AH7" s="118">
        <f>1/1000*[1]PulpLogsImp!AF$268</f>
        <v>0</v>
      </c>
      <c r="AI7" s="118">
        <f>1/1000*[1]PulpLogsImp!AG$268</f>
        <v>1.0736583000000001E-6</v>
      </c>
      <c r="AJ7" s="118">
        <f>1/1000*[1]PulpLogsImp!AH$268</f>
        <v>0</v>
      </c>
      <c r="AK7" s="118">
        <f>1/1000*[1]PulpLogsImp!AI$268</f>
        <v>1.1693106E-5</v>
      </c>
      <c r="AL7" s="118">
        <f>1/1000*[1]PulpLogsImp!AJ$268</f>
        <v>0</v>
      </c>
      <c r="AM7" s="118">
        <f>1/1000*[1]PulpLogsImp!AK$268</f>
        <v>0</v>
      </c>
      <c r="AN7" s="118">
        <f>1/1000*[1]PulpLogsImp!AL$268</f>
        <v>0</v>
      </c>
      <c r="AO7" s="118">
        <f>1/1000*[1]PulpLogsImp!AM$268</f>
        <v>0</v>
      </c>
      <c r="AP7" s="118">
        <f>1/1000*[1]PulpLogsImp!AN$268</f>
        <v>5.9897375999999996E-6</v>
      </c>
      <c r="AQ7" s="118">
        <f>1/1000*[1]PulpLogsImp!AO$268</f>
        <v>0</v>
      </c>
      <c r="AR7" s="118">
        <f>1/1000*[1]PulpLogsImp!AP$268</f>
        <v>2.8655745000000004E-6</v>
      </c>
      <c r="AS7" s="118">
        <f>1/1000*[1]PulpLogsImp!AQ$268</f>
        <v>0</v>
      </c>
      <c r="AT7" s="118">
        <f>1/1000*[1]PulpLogsImp!AR$268</f>
        <v>4.7846859399999999E-5</v>
      </c>
      <c r="AU7" s="118">
        <f>1/1000*[1]PulpLogsImp!AS$268</f>
        <v>0</v>
      </c>
      <c r="AV7" s="118">
        <f>1/1000*[1]PulpLogsImp!AT$268</f>
        <v>0</v>
      </c>
      <c r="AW7" s="118">
        <f>1/1000*[1]PulpLogsImp!AU$268</f>
        <v>1.488935E-7</v>
      </c>
      <c r="AX7" s="118">
        <f>1/1000*[1]PulpLogsImp!AV$268</f>
        <v>0</v>
      </c>
      <c r="AY7" s="118">
        <f>1/1000*[1]PulpLogsImp!AW$268</f>
        <v>0</v>
      </c>
      <c r="AZ7" s="118">
        <f>1/1000*[1]PulpLogsImp!AX$268</f>
        <v>0</v>
      </c>
      <c r="BA7" s="118">
        <f>1/1000*[1]PulpLogsImp!AY$268</f>
        <v>0</v>
      </c>
      <c r="BB7" s="118">
        <f>1/1000*[1]PulpLogsImp!AZ$268</f>
        <v>0</v>
      </c>
      <c r="BC7" s="342">
        <f>1/1000*[1]PulpLogsImp!BA$268</f>
        <v>0</v>
      </c>
      <c r="BD7" s="166"/>
    </row>
    <row r="8" spans="1:56" ht="17.149999999999999" customHeight="1">
      <c r="B8" s="9" t="s">
        <v>64</v>
      </c>
      <c r="C8" s="349">
        <f>1/$A$1*'[1]4403Imp'!$B$269</f>
        <v>2.4167999999999999E-2</v>
      </c>
      <c r="D8" s="300">
        <f>1/$A$1*'[1]4403Imp'!$C$269</f>
        <v>9.9999999999999991E-6</v>
      </c>
      <c r="E8" s="24">
        <f>1/$A$1*[1]PulpLogsImp!D$269</f>
        <v>9.3799999999999996E-7</v>
      </c>
      <c r="F8" s="24">
        <f>1/$A$1*[1]PulpLogsImp!E$269</f>
        <v>5.6112999999999996E-2</v>
      </c>
      <c r="G8" s="24">
        <f>1/$A$1*[1]PulpLogsImp!F$269</f>
        <v>8.115399999999999E-2</v>
      </c>
      <c r="H8" s="24">
        <f>1/$A$1*[1]PulpLogsImp!G$269</f>
        <v>0.16510799999999998</v>
      </c>
      <c r="I8" s="24">
        <f>1/$A$1*[1]PulpLogsImp!H$269</f>
        <v>0.181479</v>
      </c>
      <c r="J8" s="24">
        <f>1/$A$1*[1]PulpLogsImp!I$269</f>
        <v>0.26740948000000003</v>
      </c>
      <c r="K8" s="24">
        <f>1/$A$1*[1]PulpLogsImp!J$269</f>
        <v>0.168321</v>
      </c>
      <c r="L8" s="24">
        <f>1/$A$1*[1]PulpLogsImp!K$269</f>
        <v>0</v>
      </c>
      <c r="M8" s="24">
        <f>1/$A$1*[1]PulpLogsImp!L$269</f>
        <v>0</v>
      </c>
      <c r="N8" s="24">
        <f>1/$A$1*[1]PulpLogsImp!M$269</f>
        <v>4.199999999999999E-7</v>
      </c>
      <c r="O8" s="24">
        <f>1/$A$1*[1]PulpLogsImp!N$269</f>
        <v>0</v>
      </c>
      <c r="P8" s="24">
        <f>1/$A$1*[1]PulpLogsImp!O$269</f>
        <v>1.526E-3</v>
      </c>
      <c r="Q8" s="24">
        <f>1/$A$1*[1]PulpLogsImp!P$269</f>
        <v>4.653E-3</v>
      </c>
      <c r="R8" s="24">
        <f>1/$A$1*[1]PulpLogsImp!Q$269</f>
        <v>0</v>
      </c>
      <c r="S8" s="24">
        <f>1/$A$1*[1]PulpLogsImp!R$269</f>
        <v>0</v>
      </c>
      <c r="T8" s="24">
        <f>1/$A$1*[1]PulpLogsImp!S$269</f>
        <v>6.0000000000000002E-6</v>
      </c>
      <c r="U8" s="24">
        <f>1/$A$1*[1]PulpLogsImp!T$269</f>
        <v>4.9999999999999996E-6</v>
      </c>
      <c r="V8" s="24">
        <f>1/$A$1*[1]PulpLogsImp!U$269</f>
        <v>1.3999999999999998E-7</v>
      </c>
      <c r="W8" s="24">
        <f>1/$A$1*[1]PulpLogsImp!V$269</f>
        <v>0</v>
      </c>
      <c r="X8" s="24">
        <f>1/$A$1*[1]PulpLogsImp!W$269</f>
        <v>4.1999999999999996E-9</v>
      </c>
      <c r="Y8" s="24">
        <f>1/$A$1*[1]PulpLogsImp!X$269</f>
        <v>0</v>
      </c>
      <c r="Z8" s="24">
        <f>1/$A$1*[1]PulpLogsImp!Y$269</f>
        <v>0</v>
      </c>
      <c r="AA8" s="24">
        <f>1/$A$1*[1]PulpLogsImp!Z$269</f>
        <v>0</v>
      </c>
      <c r="AB8" s="24">
        <f>1/$A$1*[1]PulpLogsImp!AA$269</f>
        <v>0</v>
      </c>
      <c r="AC8" s="4"/>
      <c r="AD8" s="349">
        <f>1/1000*'[1]4403Imp'!$AB$269</f>
        <v>1.3955349095759999E-3</v>
      </c>
      <c r="AE8" s="300">
        <f>1/1000*'[1]4403Imp'!$AC$269</f>
        <v>9.255130399999999E-6</v>
      </c>
      <c r="AF8" s="24">
        <f>1/1000*[1]PulpLogsImp!AD$269</f>
        <v>3.3568799999999999E-6</v>
      </c>
      <c r="AG8" s="24">
        <f>1/1000*[1]PulpLogsImp!AE$269</f>
        <v>3.6439888576E-3</v>
      </c>
      <c r="AH8" s="24">
        <f>1/1000*[1]PulpLogsImp!AF$269</f>
        <v>5.0313254761000003E-3</v>
      </c>
      <c r="AI8" s="24">
        <f>1/1000*[1]PulpLogsImp!AG$269</f>
        <v>1.06695284982E-2</v>
      </c>
      <c r="AJ8" s="24">
        <f>1/1000*[1]PulpLogsImp!AH$269</f>
        <v>1.1375776179200001E-2</v>
      </c>
      <c r="AK8" s="24">
        <f>1/1000*[1]PulpLogsImp!AI$269</f>
        <v>1.9742737750000003E-2</v>
      </c>
      <c r="AL8" s="24">
        <f>1/1000*[1]PulpLogsImp!AJ$269</f>
        <v>1.7250410172000002E-2</v>
      </c>
      <c r="AM8" s="24">
        <f>1/1000*[1]PulpLogsImp!AK$269</f>
        <v>0</v>
      </c>
      <c r="AN8" s="24">
        <f>1/1000*[1]PulpLogsImp!AL$269</f>
        <v>0</v>
      </c>
      <c r="AO8" s="24">
        <f>1/1000*[1]PulpLogsImp!AM$269</f>
        <v>3.165408E-6</v>
      </c>
      <c r="AP8" s="24">
        <f>1/1000*[1]PulpLogsImp!AN$269</f>
        <v>0</v>
      </c>
      <c r="AQ8" s="24">
        <f>1/1000*[1]PulpLogsImp!AO$269</f>
        <v>6.6683900999999998E-4</v>
      </c>
      <c r="AR8" s="24">
        <f>1/1000*[1]PulpLogsImp!AP$269</f>
        <v>7.8604422300000004E-4</v>
      </c>
      <c r="AS8" s="24">
        <f>1/1000*[1]PulpLogsImp!AQ$269</f>
        <v>0</v>
      </c>
      <c r="AT8" s="24">
        <f>1/1000*[1]PulpLogsImp!AR$269</f>
        <v>0</v>
      </c>
      <c r="AU8" s="24">
        <f>1/1000*[1]PulpLogsImp!AS$269</f>
        <v>8.5258459000000015E-6</v>
      </c>
      <c r="AV8" s="24">
        <f>1/1000*[1]PulpLogsImp!AT$269</f>
        <v>3.5429999999999999E-7</v>
      </c>
      <c r="AW8" s="24">
        <f>1/1000*[1]PulpLogsImp!AU$269</f>
        <v>5.3288200000000005E-7</v>
      </c>
      <c r="AX8" s="24">
        <f>1/1000*[1]PulpLogsImp!AV$269</f>
        <v>0</v>
      </c>
      <c r="AY8" s="24">
        <f>1/1000*[1]PulpLogsImp!AW$269</f>
        <v>6.0317700000000008E-8</v>
      </c>
      <c r="AZ8" s="24">
        <f>1/1000*[1]PulpLogsImp!AX$269</f>
        <v>0</v>
      </c>
      <c r="BA8" s="24">
        <f>1/1000*[1]PulpLogsImp!AY$269</f>
        <v>0</v>
      </c>
      <c r="BB8" s="24">
        <f>1/1000*[1]PulpLogsImp!AZ$269</f>
        <v>0</v>
      </c>
      <c r="BC8" s="183">
        <f>1/1000*[1]PulpLogsImp!BA$269</f>
        <v>0</v>
      </c>
      <c r="BD8" s="166"/>
    </row>
    <row r="9" spans="1:56">
      <c r="B9" s="5" t="s">
        <v>47</v>
      </c>
      <c r="C9" s="144">
        <f>1/$A$1*'[1]4403Imp'!$B$248</f>
        <v>0</v>
      </c>
      <c r="D9" s="137">
        <f>1/$A$1*'[1]4403Imp'!$C$248</f>
        <v>0</v>
      </c>
      <c r="E9" s="10">
        <f>1/$A$1*[1]PulpLogsImp!D$248</f>
        <v>0</v>
      </c>
      <c r="F9" s="10">
        <f>1/$A$1*[1]PulpLogsImp!E$248</f>
        <v>5.6112999999999996E-2</v>
      </c>
      <c r="G9" s="10">
        <f>1/$A$1*[1]PulpLogsImp!F$248</f>
        <v>8.115399999999999E-2</v>
      </c>
      <c r="H9" s="10">
        <f>1/$A$1*[1]PulpLogsImp!G$248</f>
        <v>0.16510799999999998</v>
      </c>
      <c r="I9" s="10">
        <f>1/$A$1*[1]PulpLogsImp!H$248</f>
        <v>0.181479</v>
      </c>
      <c r="J9" s="10">
        <f>1/$A$1*[1]PulpLogsImp!I$248</f>
        <v>0.26740200000000003</v>
      </c>
      <c r="K9" s="10">
        <f>1/$A$1*[1]PulpLogsImp!J$248</f>
        <v>0.16827700000000001</v>
      </c>
      <c r="L9" s="10">
        <f>1/$A$1*[1]PulpLogsImp!K$248</f>
        <v>0</v>
      </c>
      <c r="M9" s="10">
        <f>1/$A$1*[1]PulpLogsImp!L$248</f>
        <v>0</v>
      </c>
      <c r="N9" s="10">
        <f>1/$A$1*[1]PulpLogsImp!M$248</f>
        <v>0</v>
      </c>
      <c r="O9" s="10">
        <f>1/$A$1*[1]PulpLogsImp!N$248</f>
        <v>0</v>
      </c>
      <c r="P9" s="10">
        <f>1/$A$1*[1]PulpLogsImp!O$248</f>
        <v>0</v>
      </c>
      <c r="Q9" s="10">
        <f>1/$A$1*[1]PulpLogsImp!P$248</f>
        <v>0</v>
      </c>
      <c r="R9" s="10">
        <f>1/$A$1*[1]PulpLogsImp!Q$248</f>
        <v>0</v>
      </c>
      <c r="S9" s="10">
        <f>1/$A$1*[1]PulpLogsImp!R$248</f>
        <v>0</v>
      </c>
      <c r="T9" s="10">
        <f>1/$A$1*[1]PulpLogsImp!S$248</f>
        <v>3.0000000000000001E-6</v>
      </c>
      <c r="U9" s="10">
        <f>1/$A$1*[1]PulpLogsImp!T$248</f>
        <v>0</v>
      </c>
      <c r="V9" s="10">
        <f>1/$A$1*[1]PulpLogsImp!U$248</f>
        <v>1.3999999999999998E-7</v>
      </c>
      <c r="W9" s="10">
        <f>1/$A$1*[1]PulpLogsImp!V$248</f>
        <v>0</v>
      </c>
      <c r="X9" s="10">
        <f>1/$A$1*[1]PulpLogsImp!W$248</f>
        <v>0</v>
      </c>
      <c r="Y9" s="10">
        <f>1/$A$1*[1]PulpLogsImp!X$248</f>
        <v>0</v>
      </c>
      <c r="Z9" s="10">
        <f>1/$A$1*[1]PulpLogsImp!Y$248</f>
        <v>0</v>
      </c>
      <c r="AA9" s="10">
        <f>1/$A$1*[1]PulpLogsImp!Z$248</f>
        <v>0</v>
      </c>
      <c r="AB9" s="10">
        <f>1/$A$1*[1]PulpLogsImp!AA$248</f>
        <v>0</v>
      </c>
      <c r="AC9" s="4"/>
      <c r="AD9" s="144">
        <f>1/1000*'[1]4403Imp'!$AB$248</f>
        <v>0</v>
      </c>
      <c r="AE9" s="137">
        <f>1/1000*'[1]4403Imp'!$AC$248</f>
        <v>0</v>
      </c>
      <c r="AF9" s="10">
        <f>1/1000*[1]PulpLogsImp!AD$248</f>
        <v>0</v>
      </c>
      <c r="AG9" s="10">
        <f>1/1000*[1]PulpLogsImp!AE$248</f>
        <v>3.6439888576E-3</v>
      </c>
      <c r="AH9" s="10">
        <f>1/1000*[1]PulpLogsImp!AF$248</f>
        <v>5.0313254761000003E-3</v>
      </c>
      <c r="AI9" s="10">
        <f>1/1000*[1]PulpLogsImp!AG$248</f>
        <v>1.06695284982E-2</v>
      </c>
      <c r="AJ9" s="10">
        <f>1/1000*[1]PulpLogsImp!AH$248</f>
        <v>1.1375776179200001E-2</v>
      </c>
      <c r="AK9" s="10">
        <f>1/1000*[1]PulpLogsImp!AI$248</f>
        <v>1.9720479459500003E-2</v>
      </c>
      <c r="AL9" s="10">
        <f>1/1000*[1]PulpLogsImp!AJ$248</f>
        <v>1.7209518990400002E-2</v>
      </c>
      <c r="AM9" s="10">
        <f>1/1000*[1]PulpLogsImp!AK$248</f>
        <v>0</v>
      </c>
      <c r="AN9" s="10">
        <f>1/1000*[1]PulpLogsImp!AL$248</f>
        <v>0</v>
      </c>
      <c r="AO9" s="10">
        <f>1/1000*[1]PulpLogsImp!AM$248</f>
        <v>0</v>
      </c>
      <c r="AP9" s="10">
        <f>1/1000*[1]PulpLogsImp!AN$248</f>
        <v>0</v>
      </c>
      <c r="AQ9" s="10">
        <f>1/1000*[1]PulpLogsImp!AO$248</f>
        <v>0</v>
      </c>
      <c r="AR9" s="10">
        <f>1/1000*[1]PulpLogsImp!AP$248</f>
        <v>0</v>
      </c>
      <c r="AS9" s="10">
        <f>1/1000*[1]PulpLogsImp!AQ$248</f>
        <v>0</v>
      </c>
      <c r="AT9" s="10">
        <f>1/1000*[1]PulpLogsImp!AR$248</f>
        <v>0</v>
      </c>
      <c r="AU9" s="10">
        <f>1/1000*[1]PulpLogsImp!AS$248</f>
        <v>2.1814507000000001E-6</v>
      </c>
      <c r="AV9" s="10">
        <f>1/1000*[1]PulpLogsImp!AT$248</f>
        <v>0</v>
      </c>
      <c r="AW9" s="10">
        <f>1/1000*[1]PulpLogsImp!AU$248</f>
        <v>5.3288200000000005E-7</v>
      </c>
      <c r="AX9" s="10">
        <f>1/1000*[1]PulpLogsImp!AV$248</f>
        <v>0</v>
      </c>
      <c r="AY9" s="10">
        <f>1/1000*[1]PulpLogsImp!AW$248</f>
        <v>0</v>
      </c>
      <c r="AZ9" s="10">
        <f>1/1000*[1]PulpLogsImp!AX$248</f>
        <v>0</v>
      </c>
      <c r="BA9" s="10">
        <f>1/1000*[1]PulpLogsImp!AY$248</f>
        <v>0</v>
      </c>
      <c r="BB9" s="10">
        <f>1/1000*[1]PulpLogsImp!AZ$248</f>
        <v>0</v>
      </c>
      <c r="BC9" s="176">
        <f>1/1000*[1]PulpLogsImp!BA$248</f>
        <v>0</v>
      </c>
      <c r="BD9" s="166"/>
    </row>
    <row r="10" spans="1:56">
      <c r="B10" s="8" t="s">
        <v>16</v>
      </c>
      <c r="C10" s="350">
        <f t="shared" ref="C10:AB10" si="2">SUM(C8:C8)-SUM(C9:C9)</f>
        <v>2.4167999999999999E-2</v>
      </c>
      <c r="D10" s="339">
        <f t="shared" si="2"/>
        <v>9.9999999999999991E-6</v>
      </c>
      <c r="E10" s="33">
        <f t="shared" si="2"/>
        <v>9.3799999999999996E-7</v>
      </c>
      <c r="F10" s="33">
        <f t="shared" si="2"/>
        <v>0</v>
      </c>
      <c r="G10" s="33">
        <f t="shared" si="2"/>
        <v>0</v>
      </c>
      <c r="H10" s="33">
        <f t="shared" si="2"/>
        <v>0</v>
      </c>
      <c r="I10" s="33">
        <f t="shared" si="2"/>
        <v>0</v>
      </c>
      <c r="J10" s="33">
        <f t="shared" si="2"/>
        <v>7.48000000000415E-6</v>
      </c>
      <c r="K10" s="33">
        <f t="shared" si="2"/>
        <v>4.3999999999988493E-5</v>
      </c>
      <c r="L10" s="33">
        <f t="shared" si="2"/>
        <v>0</v>
      </c>
      <c r="M10" s="33">
        <f t="shared" si="2"/>
        <v>0</v>
      </c>
      <c r="N10" s="33">
        <f t="shared" si="2"/>
        <v>4.199999999999999E-7</v>
      </c>
      <c r="O10" s="33">
        <f t="shared" si="2"/>
        <v>0</v>
      </c>
      <c r="P10" s="33">
        <f t="shared" si="2"/>
        <v>1.526E-3</v>
      </c>
      <c r="Q10" s="33">
        <f t="shared" si="2"/>
        <v>4.653E-3</v>
      </c>
      <c r="R10" s="33">
        <f t="shared" si="2"/>
        <v>0</v>
      </c>
      <c r="S10" s="33">
        <f t="shared" si="2"/>
        <v>0</v>
      </c>
      <c r="T10" s="33">
        <f t="shared" si="2"/>
        <v>3.0000000000000001E-6</v>
      </c>
      <c r="U10" s="33">
        <f t="shared" si="2"/>
        <v>4.9999999999999996E-6</v>
      </c>
      <c r="V10" s="33">
        <f t="shared" si="2"/>
        <v>0</v>
      </c>
      <c r="W10" s="33">
        <f t="shared" si="2"/>
        <v>0</v>
      </c>
      <c r="X10" s="33">
        <f t="shared" si="2"/>
        <v>4.1999999999999996E-9</v>
      </c>
      <c r="Y10" s="33">
        <f t="shared" si="2"/>
        <v>0</v>
      </c>
      <c r="Z10" s="33">
        <f t="shared" si="2"/>
        <v>0</v>
      </c>
      <c r="AA10" s="33">
        <f t="shared" si="2"/>
        <v>0</v>
      </c>
      <c r="AB10" s="33">
        <f t="shared" si="2"/>
        <v>0</v>
      </c>
      <c r="AC10" s="4"/>
      <c r="AD10" s="145">
        <f t="shared" ref="AD10:BC10" si="3">SUM(AD8:AD8)-SUM(AD9:AD9)</f>
        <v>1.3955349095759999E-3</v>
      </c>
      <c r="AE10" s="146">
        <f t="shared" si="3"/>
        <v>9.255130399999999E-6</v>
      </c>
      <c r="AF10" s="34">
        <f t="shared" si="3"/>
        <v>3.3568799999999999E-6</v>
      </c>
      <c r="AG10" s="34">
        <f t="shared" si="3"/>
        <v>0</v>
      </c>
      <c r="AH10" s="34">
        <f t="shared" si="3"/>
        <v>0</v>
      </c>
      <c r="AI10" s="34">
        <f t="shared" si="3"/>
        <v>0</v>
      </c>
      <c r="AJ10" s="34">
        <f t="shared" si="3"/>
        <v>0</v>
      </c>
      <c r="AK10" s="34">
        <f t="shared" si="3"/>
        <v>2.225829049999975E-5</v>
      </c>
      <c r="AL10" s="34">
        <f t="shared" si="3"/>
        <v>4.0891181600000159E-5</v>
      </c>
      <c r="AM10" s="34">
        <f t="shared" si="3"/>
        <v>0</v>
      </c>
      <c r="AN10" s="34">
        <f t="shared" si="3"/>
        <v>0</v>
      </c>
      <c r="AO10" s="34">
        <f t="shared" si="3"/>
        <v>3.165408E-6</v>
      </c>
      <c r="AP10" s="34">
        <f t="shared" si="3"/>
        <v>0</v>
      </c>
      <c r="AQ10" s="34">
        <f t="shared" si="3"/>
        <v>6.6683900999999998E-4</v>
      </c>
      <c r="AR10" s="34">
        <f t="shared" si="3"/>
        <v>7.8604422300000004E-4</v>
      </c>
      <c r="AS10" s="34">
        <f t="shared" si="3"/>
        <v>0</v>
      </c>
      <c r="AT10" s="34">
        <f t="shared" si="3"/>
        <v>0</v>
      </c>
      <c r="AU10" s="34">
        <f t="shared" si="3"/>
        <v>6.344395200000001E-6</v>
      </c>
      <c r="AV10" s="34">
        <f t="shared" si="3"/>
        <v>3.5429999999999999E-7</v>
      </c>
      <c r="AW10" s="34">
        <f t="shared" si="3"/>
        <v>0</v>
      </c>
      <c r="AX10" s="34">
        <f t="shared" si="3"/>
        <v>0</v>
      </c>
      <c r="AY10" s="34">
        <f t="shared" si="3"/>
        <v>6.0317700000000008E-8</v>
      </c>
      <c r="AZ10" s="34">
        <f t="shared" si="3"/>
        <v>0</v>
      </c>
      <c r="BA10" s="34">
        <f t="shared" si="3"/>
        <v>0</v>
      </c>
      <c r="BB10" s="34">
        <f t="shared" si="3"/>
        <v>0</v>
      </c>
      <c r="BC10" s="322">
        <f t="shared" si="3"/>
        <v>0</v>
      </c>
      <c r="BD10" s="166"/>
    </row>
    <row r="11" spans="1:56" ht="17.149999999999999" customHeight="1">
      <c r="B11" s="121" t="s">
        <v>88</v>
      </c>
      <c r="C11" s="150">
        <f>1/$A$1*'[1]4403Imp'!$B$267</f>
        <v>2.7643399999999999E-4</v>
      </c>
      <c r="D11" s="151">
        <f>1/$A$1*'[1]4403Imp'!$C$267</f>
        <v>2.165E-4</v>
      </c>
      <c r="E11" s="109">
        <f>1/$A$1*[1]PulpLogsImp!D$267</f>
        <v>0</v>
      </c>
      <c r="F11" s="109">
        <f>1/$A$1*[1]PulpLogsImp!E$267</f>
        <v>0</v>
      </c>
      <c r="G11" s="109">
        <f>1/$A$1*[1]PulpLogsImp!F$267</f>
        <v>0</v>
      </c>
      <c r="H11" s="109">
        <f>1/$A$1*[1]PulpLogsImp!G$267</f>
        <v>1.1999999999999999E-7</v>
      </c>
      <c r="I11" s="109">
        <f>1/$A$1*[1]PulpLogsImp!H$267</f>
        <v>0</v>
      </c>
      <c r="J11" s="109">
        <f>1/$A$1*[1]PulpLogsImp!I$267</f>
        <v>0</v>
      </c>
      <c r="K11" s="109">
        <f>1/$A$1*[1]PulpLogsImp!J$267</f>
        <v>0</v>
      </c>
      <c r="L11" s="109">
        <f>1/$A$1*[1]PulpLogsImp!K$267</f>
        <v>0</v>
      </c>
      <c r="M11" s="109">
        <f>1/$A$1*[1]PulpLogsImp!L$267</f>
        <v>0</v>
      </c>
      <c r="N11" s="109">
        <f>1/$A$1*[1]PulpLogsImp!M$267</f>
        <v>0</v>
      </c>
      <c r="O11" s="109">
        <f>1/$A$1*[1]PulpLogsImp!N$267</f>
        <v>0</v>
      </c>
      <c r="P11" s="109">
        <f>1/$A$1*[1]PulpLogsImp!O$267</f>
        <v>0</v>
      </c>
      <c r="Q11" s="109">
        <f>1/$A$1*[1]PulpLogsImp!P$267</f>
        <v>0</v>
      </c>
      <c r="R11" s="109">
        <f>1/$A$1*[1]PulpLogsImp!Q$267</f>
        <v>0</v>
      </c>
      <c r="S11" s="109">
        <f>1/$A$1*[1]PulpLogsImp!R$267</f>
        <v>0</v>
      </c>
      <c r="T11" s="109">
        <f>1/$A$1*[1]PulpLogsImp!S$267</f>
        <v>0</v>
      </c>
      <c r="U11" s="109">
        <f>1/$A$1*[1]PulpLogsImp!T$267</f>
        <v>0</v>
      </c>
      <c r="V11" s="109">
        <f>1/$A$1*[1]PulpLogsImp!U$267</f>
        <v>0</v>
      </c>
      <c r="W11" s="109">
        <f>1/$A$1*[1]PulpLogsImp!V$267</f>
        <v>0</v>
      </c>
      <c r="X11" s="109">
        <f>1/$A$1*[1]PulpLogsImp!W$267</f>
        <v>6.999999999999999E-9</v>
      </c>
      <c r="Y11" s="109">
        <f>1/$A$1*[1]PulpLogsImp!X$267</f>
        <v>0</v>
      </c>
      <c r="Z11" s="109">
        <f>1/$A$1*[1]PulpLogsImp!Y$267</f>
        <v>0</v>
      </c>
      <c r="AA11" s="109">
        <f>1/$A$1*[1]PulpLogsImp!Z$267</f>
        <v>0</v>
      </c>
      <c r="AB11" s="109">
        <f>1/$A$1*[1]PulpLogsImp!AA$267</f>
        <v>0</v>
      </c>
      <c r="AC11" s="4"/>
      <c r="AD11" s="150">
        <f>1/1000*'[1]4403Imp'!$AB$267</f>
        <v>3.8053225045200001E-4</v>
      </c>
      <c r="AE11" s="151">
        <f>1/1000*'[1]4403Imp'!$AC$267</f>
        <v>3.5396530120000003E-4</v>
      </c>
      <c r="AF11" s="109">
        <f>1/1000*[1]PulpLogsImp!AD$267</f>
        <v>0</v>
      </c>
      <c r="AG11" s="109">
        <f>1/1000*[1]PulpLogsImp!AE$267</f>
        <v>0</v>
      </c>
      <c r="AH11" s="109">
        <f>1/1000*[1]PulpLogsImp!AF$267</f>
        <v>0</v>
      </c>
      <c r="AI11" s="109">
        <f>1/1000*[1]PulpLogsImp!AG$267</f>
        <v>3.7323000000000003E-8</v>
      </c>
      <c r="AJ11" s="109">
        <f>1/1000*[1]PulpLogsImp!AH$267</f>
        <v>0</v>
      </c>
      <c r="AK11" s="109">
        <f>1/1000*[1]PulpLogsImp!AI$267</f>
        <v>0</v>
      </c>
      <c r="AL11" s="109">
        <f>1/1000*[1]PulpLogsImp!AJ$267</f>
        <v>0</v>
      </c>
      <c r="AM11" s="109">
        <f>1/1000*[1]PulpLogsImp!AK$267</f>
        <v>0</v>
      </c>
      <c r="AN11" s="109">
        <f>1/1000*[1]PulpLogsImp!AL$267</f>
        <v>0</v>
      </c>
      <c r="AO11" s="109">
        <f>1/1000*[1]PulpLogsImp!AM$267</f>
        <v>0</v>
      </c>
      <c r="AP11" s="109">
        <f>1/1000*[1]PulpLogsImp!AN$267</f>
        <v>0</v>
      </c>
      <c r="AQ11" s="109">
        <f>1/1000*[1]PulpLogsImp!AO$267</f>
        <v>0</v>
      </c>
      <c r="AR11" s="109">
        <f>1/1000*[1]PulpLogsImp!AP$267</f>
        <v>0</v>
      </c>
      <c r="AS11" s="109">
        <f>1/1000*[1]PulpLogsImp!AQ$267</f>
        <v>0</v>
      </c>
      <c r="AT11" s="109">
        <f>1/1000*[1]PulpLogsImp!AR$267</f>
        <v>0</v>
      </c>
      <c r="AU11" s="109">
        <f>1/1000*[1]PulpLogsImp!AS$267</f>
        <v>0</v>
      </c>
      <c r="AV11" s="109">
        <f>1/1000*[1]PulpLogsImp!AT$267</f>
        <v>0</v>
      </c>
      <c r="AW11" s="109">
        <f>1/1000*[1]PulpLogsImp!AU$267</f>
        <v>0</v>
      </c>
      <c r="AX11" s="109">
        <f>1/1000*[1]PulpLogsImp!AV$267</f>
        <v>0</v>
      </c>
      <c r="AY11" s="109">
        <f>1/1000*[1]PulpLogsImp!AW$267</f>
        <v>1.1827000000000003E-7</v>
      </c>
      <c r="AZ11" s="109">
        <f>1/1000*[1]PulpLogsImp!AX$267</f>
        <v>0</v>
      </c>
      <c r="BA11" s="109">
        <f>1/1000*[1]PulpLogsImp!AY$267</f>
        <v>0</v>
      </c>
      <c r="BB11" s="109">
        <f>1/1000*[1]PulpLogsImp!AZ$267</f>
        <v>0</v>
      </c>
      <c r="BC11" s="219">
        <f>1/1000*[1]PulpLogsImp!BA$267</f>
        <v>0</v>
      </c>
      <c r="BD11" s="166"/>
    </row>
    <row r="12" spans="1:56" ht="17.149999999999999" customHeight="1">
      <c r="B12" s="15" t="s">
        <v>206</v>
      </c>
      <c r="C12" s="157">
        <f>1/$A$1*'[1]4403Imp'!$B$264</f>
        <v>7.7098557980000004</v>
      </c>
      <c r="D12" s="158">
        <f>1/$A$1*'[1]4403Imp'!$C$264</f>
        <v>6.3203479699999994</v>
      </c>
      <c r="E12" s="99">
        <f>1/$A$1*[1]PulpLogsImp!D$264</f>
        <v>5.00190526</v>
      </c>
      <c r="F12" s="99">
        <f>1/$A$1*[1]PulpLogsImp!E$264</f>
        <v>5.0279339999999992</v>
      </c>
      <c r="G12" s="99">
        <f>1/$A$1*[1]PulpLogsImp!F$264</f>
        <v>5.2244998599999999</v>
      </c>
      <c r="H12" s="99">
        <f>1/$A$1*[1]PulpLogsImp!G$264</f>
        <v>4.3381354000000005</v>
      </c>
      <c r="I12" s="99">
        <f>1/$A$1*[1]PulpLogsImp!H$264</f>
        <v>3.4649293189999999</v>
      </c>
      <c r="J12" s="99">
        <f>1/$A$1*[1]PulpLogsImp!I$264</f>
        <v>4.0861947760000001</v>
      </c>
      <c r="K12" s="99">
        <f>1/$A$1*[1]PulpLogsImp!J$264</f>
        <v>3.7552243029999999</v>
      </c>
      <c r="L12" s="99">
        <f>1/$A$1*[1]PulpLogsImp!K$264</f>
        <v>2.7792446799999997</v>
      </c>
      <c r="M12" s="99">
        <f>1/$A$1*[1]PulpLogsImp!L$264</f>
        <v>4.0280649200000003</v>
      </c>
      <c r="N12" s="99">
        <f>1/$A$1*[1]PulpLogsImp!M$264</f>
        <v>4.2753725426086957</v>
      </c>
      <c r="O12" s="99">
        <f>1/$A$1*[1]PulpLogsImp!N$264</f>
        <v>3.7073620890000001</v>
      </c>
      <c r="P12" s="99">
        <f>1/$A$1*[1]PulpLogsImp!O$264</f>
        <v>3.3462294200000002</v>
      </c>
      <c r="Q12" s="99">
        <f>1/$A$1*[1]PulpLogsImp!P$264</f>
        <v>3.3733040800000005</v>
      </c>
      <c r="R12" s="99">
        <f>1/$A$1*[1]PulpLogsImp!Q$264</f>
        <v>2.5528185375000003</v>
      </c>
      <c r="S12" s="99">
        <f>1/$A$1*[1]PulpLogsImp!R$264</f>
        <v>2.4706959422222221</v>
      </c>
      <c r="T12" s="99">
        <f>1/$A$1*[1]PulpLogsImp!S$264</f>
        <v>1.0636657200000001</v>
      </c>
      <c r="U12" s="99">
        <f>1/$A$1*[1]PulpLogsImp!T$264</f>
        <v>2.9207718799999993</v>
      </c>
      <c r="V12" s="99">
        <f>1/$A$1*[1]PulpLogsImp!U$264</f>
        <v>2.5949379999999995</v>
      </c>
      <c r="W12" s="99">
        <f>1/$A$1*[1]PulpLogsImp!V$264</f>
        <v>2.0314130069999998</v>
      </c>
      <c r="X12" s="99">
        <f>1/$A$1*[1]PulpLogsImp!W$264</f>
        <v>1.6393040224000002</v>
      </c>
      <c r="Y12" s="99">
        <f>1/$A$1*[1]PulpLogsImp!X$264</f>
        <v>0</v>
      </c>
      <c r="Z12" s="99">
        <f>1/$A$1*[1]PulpLogsImp!Y$264</f>
        <v>0</v>
      </c>
      <c r="AA12" s="99">
        <f>1/$A$1*[1]PulpLogsImp!Z$264</f>
        <v>0</v>
      </c>
      <c r="AB12" s="99">
        <f>1/$A$1*[1]PulpLogsImp!AA$264</f>
        <v>0</v>
      </c>
      <c r="AC12" s="4"/>
      <c r="AD12" s="147">
        <f>1/1000*'[1]4403Imp'!$AB$264</f>
        <v>0.29765317805946295</v>
      </c>
      <c r="AE12" s="148">
        <f>1/1000*'[1]4403Imp'!$AC$264</f>
        <v>0.23056663145599998</v>
      </c>
      <c r="AF12" s="29">
        <f>1/1000*[1]PulpLogsImp!AD$264</f>
        <v>0.18088106946720001</v>
      </c>
      <c r="AG12" s="29">
        <f>1/1000*[1]PulpLogsImp!AE$264</f>
        <v>0.22116179207360004</v>
      </c>
      <c r="AH12" s="29">
        <f>1/1000*[1]PulpLogsImp!AF$264</f>
        <v>0.2702192235232001</v>
      </c>
      <c r="AI12" s="29">
        <f>1/1000*[1]PulpLogsImp!AG$264</f>
        <v>0.24019367186100002</v>
      </c>
      <c r="AJ12" s="29">
        <f>1/1000*[1]PulpLogsImp!AH$264</f>
        <v>0.18799820307920001</v>
      </c>
      <c r="AK12" s="29">
        <f>1/1000*[1]PulpLogsImp!AI$264</f>
        <v>0.37596381041000004</v>
      </c>
      <c r="AL12" s="29">
        <f>1/1000*[1]PulpLogsImp!AJ$264</f>
        <v>0.34211878742400009</v>
      </c>
      <c r="AM12" s="29">
        <f>1/1000*[1]PulpLogsImp!AK$264</f>
        <v>0.16899462495080003</v>
      </c>
      <c r="AN12" s="29">
        <f>1/1000*[1]PulpLogsImp!AL$264</f>
        <v>0.27196971607170006</v>
      </c>
      <c r="AO12" s="29">
        <f>1/1000*[1]PulpLogsImp!AM$264</f>
        <v>0.34016848132799993</v>
      </c>
      <c r="AP12" s="29">
        <f>1/1000*[1]PulpLogsImp!AN$264</f>
        <v>0.24419538351999998</v>
      </c>
      <c r="AQ12" s="29">
        <f>1/1000*[1]PulpLogsImp!AO$264</f>
        <v>0.21688003950660001</v>
      </c>
      <c r="AR12" s="29">
        <f>1/1000*[1]PulpLogsImp!AP$264</f>
        <v>0.23700012887249999</v>
      </c>
      <c r="AS12" s="29">
        <f>1/1000*[1]PulpLogsImp!AQ$264</f>
        <v>0.141345007685</v>
      </c>
      <c r="AT12" s="29">
        <f>1/1000*[1]PulpLogsImp!AR$264</f>
        <v>0.13100160503789998</v>
      </c>
      <c r="AU12" s="29">
        <f>1/1000*[1]PulpLogsImp!AS$264</f>
        <v>6.2433506521099996E-2</v>
      </c>
      <c r="AV12" s="29">
        <f>1/1000*[1]PulpLogsImp!AT$264</f>
        <v>0.245122368787</v>
      </c>
      <c r="AW12" s="29">
        <f>1/1000*[1]PulpLogsImp!AU$264</f>
        <v>0.20361076302050005</v>
      </c>
      <c r="AX12" s="29">
        <f>1/1000*[1]PulpLogsImp!AV$264</f>
        <v>0.126220935492</v>
      </c>
      <c r="AY12" s="29">
        <f>1/1000*[1]PulpLogsImp!AW$264</f>
        <v>0.10387965504910003</v>
      </c>
      <c r="AZ12" s="29">
        <f>1/1000*[1]PulpLogsImp!AX$264</f>
        <v>0</v>
      </c>
      <c r="BA12" s="29">
        <f>1/1000*[1]PulpLogsImp!AY$264</f>
        <v>0</v>
      </c>
      <c r="BB12" s="29">
        <f>1/1000*[1]PulpLogsImp!AZ$264</f>
        <v>0</v>
      </c>
      <c r="BC12" s="203">
        <f>1/1000*[1]PulpLogsImp!BA$264</f>
        <v>0</v>
      </c>
      <c r="BD12" s="166"/>
    </row>
    <row r="13" spans="1:56">
      <c r="B13" s="5" t="s">
        <v>33</v>
      </c>
      <c r="C13" s="144">
        <f>1/$A$1*'[1]4403Imp'!$B$69</f>
        <v>0.35225286899999997</v>
      </c>
      <c r="D13" s="137">
        <f>1/$A$1*'[1]4403Imp'!$C$69</f>
        <v>0.11908304</v>
      </c>
      <c r="E13" s="10">
        <f>1/$A$1*[1]PulpLogsImp!D$69</f>
        <v>8.5089999999999992E-3</v>
      </c>
      <c r="F13" s="10">
        <f>1/$A$1*[1]PulpLogsImp!E$69</f>
        <v>1.9610999999999996E-2</v>
      </c>
      <c r="G13" s="10">
        <f>1/$A$1*[1]PulpLogsImp!F$69</f>
        <v>5.3572859999999993E-2</v>
      </c>
      <c r="H13" s="10">
        <f>1/$A$1*[1]PulpLogsImp!G$69</f>
        <v>6.3466999999999996E-2</v>
      </c>
      <c r="I13" s="10">
        <f>1/$A$1*[1]PulpLogsImp!H$69</f>
        <v>6.8445999999999993E-2</v>
      </c>
      <c r="J13" s="10">
        <f>1/$A$1*[1]PulpLogsImp!I$69</f>
        <v>0.18859100000000001</v>
      </c>
      <c r="K13" s="10">
        <f>1/$A$1*[1]PulpLogsImp!J$69</f>
        <v>0.20887785999999997</v>
      </c>
      <c r="L13" s="10">
        <f>1/$A$1*[1]PulpLogsImp!K$69</f>
        <v>0.13172328</v>
      </c>
      <c r="M13" s="10">
        <f>1/$A$1*[1]PulpLogsImp!L$69</f>
        <v>0.12977</v>
      </c>
      <c r="N13" s="10">
        <f>1/$A$1*[1]PulpLogsImp!M$69</f>
        <v>0.15726699999999999</v>
      </c>
      <c r="O13" s="10">
        <f>1/$A$1*[1]PulpLogsImp!N$69</f>
        <v>6.6245999999999999E-2</v>
      </c>
      <c r="P13" s="10">
        <f>1/$A$1*[1]PulpLogsImp!O$69</f>
        <v>3.9371999999999997E-2</v>
      </c>
      <c r="Q13" s="10">
        <f>1/$A$1*[1]PulpLogsImp!P$69</f>
        <v>4.9103999999999995E-2</v>
      </c>
      <c r="R13" s="10">
        <f>1/$A$1*[1]PulpLogsImp!Q$69</f>
        <v>1.0683999999999999E-2</v>
      </c>
      <c r="S13" s="10">
        <f>1/$A$1*[1]PulpLogsImp!R$69</f>
        <v>2.021038E-2</v>
      </c>
      <c r="T13" s="10">
        <f>1/$A$1*[1]PulpLogsImp!S$69</f>
        <v>3.1000999999999997E-2</v>
      </c>
      <c r="U13" s="10">
        <f>1/$A$1*[1]PulpLogsImp!T$69</f>
        <v>4.1817679999999996E-2</v>
      </c>
      <c r="V13" s="10">
        <f>1/$A$1*[1]PulpLogsImp!U$69</f>
        <v>2.7597999999999998E-2</v>
      </c>
      <c r="W13" s="10">
        <f>1/$A$1*[1]PulpLogsImp!V$69</f>
        <v>2.5706006999999996E-2</v>
      </c>
      <c r="X13" s="10">
        <f>1/$A$1*[1]PulpLogsImp!W$69</f>
        <v>1.575E-2</v>
      </c>
      <c r="Y13" s="10">
        <f>1/$A$1*[1]PulpLogsImp!X$69</f>
        <v>0</v>
      </c>
      <c r="Z13" s="10">
        <f>1/$A$1*[1]PulpLogsImp!Y$69</f>
        <v>0</v>
      </c>
      <c r="AA13" s="10">
        <f>1/$A$1*[1]PulpLogsImp!Z$69</f>
        <v>0</v>
      </c>
      <c r="AB13" s="10">
        <f>1/$A$1*[1]PulpLogsImp!AA$69</f>
        <v>0</v>
      </c>
      <c r="AC13" s="4"/>
      <c r="AD13" s="144">
        <f>1/1000*'[1]4403Imp'!$AB$69</f>
        <v>1.7479079545226997E-2</v>
      </c>
      <c r="AE13" s="137">
        <f>1/1000*'[1]4403Imp'!$AC$69</f>
        <v>9.4609876424000001E-3</v>
      </c>
      <c r="AF13" s="10">
        <f>1/1000*[1]PulpLogsImp!AD$69</f>
        <v>3.7855677599999999E-4</v>
      </c>
      <c r="AG13" s="10">
        <f>1/1000*[1]PulpLogsImp!AE$69</f>
        <v>1.2605764752000002E-3</v>
      </c>
      <c r="AH13" s="10">
        <f>1/1000*[1]PulpLogsImp!AF$69</f>
        <v>2.8184423029000002E-3</v>
      </c>
      <c r="AI13" s="10">
        <f>1/1000*[1]PulpLogsImp!AG$69</f>
        <v>3.7008802545000006E-3</v>
      </c>
      <c r="AJ13" s="10">
        <f>1/1000*[1]PulpLogsImp!AH$69</f>
        <v>4.0094333996000004E-3</v>
      </c>
      <c r="AK13" s="10">
        <f>1/1000*[1]PulpLogsImp!AI$69</f>
        <v>1.5491348074000001E-2</v>
      </c>
      <c r="AL13" s="10">
        <f>1/1000*[1]PulpLogsImp!AJ$69</f>
        <v>1.82593745596E-2</v>
      </c>
      <c r="AM13" s="10">
        <f>1/1000*[1]PulpLogsImp!AK$69</f>
        <v>1.1410125135199999E-2</v>
      </c>
      <c r="AN13" s="10">
        <f>1/1000*[1]PulpLogsImp!AL$69</f>
        <v>9.7612378074E-3</v>
      </c>
      <c r="AO13" s="10">
        <f>1/1000*[1]PulpLogsImp!AM$69</f>
        <v>1.2955016880000001E-2</v>
      </c>
      <c r="AP13" s="10">
        <f>1/1000*[1]PulpLogsImp!AN$69</f>
        <v>4.7782958255999999E-3</v>
      </c>
      <c r="AQ13" s="10">
        <f>1/1000*[1]PulpLogsImp!AO$69</f>
        <v>2.6294865966000002E-3</v>
      </c>
      <c r="AR13" s="10">
        <f>1/1000*[1]PulpLogsImp!AP$69</f>
        <v>3.5937824755000003E-3</v>
      </c>
      <c r="AS13" s="10">
        <f>1/1000*[1]PulpLogsImp!AQ$69</f>
        <v>6.4208762099999997E-4</v>
      </c>
      <c r="AT13" s="10">
        <f>1/1000*[1]PulpLogsImp!AR$69</f>
        <v>1.1976414482000001E-3</v>
      </c>
      <c r="AU13" s="10">
        <f>1/1000*[1]PulpLogsImp!AS$69</f>
        <v>1.8445911055E-3</v>
      </c>
      <c r="AV13" s="10">
        <f>1/1000*[1]PulpLogsImp!AT$69</f>
        <v>3.0754586339999997E-3</v>
      </c>
      <c r="AW13" s="10">
        <f>1/1000*[1]PulpLogsImp!AU$69</f>
        <v>2.4248078930000001E-3</v>
      </c>
      <c r="AX13" s="10">
        <f>1/1000*[1]PulpLogsImp!AV$69</f>
        <v>1.6715126129999999E-3</v>
      </c>
      <c r="AY13" s="10">
        <f>1/1000*[1]PulpLogsImp!AW$69</f>
        <v>9.638721152000002E-4</v>
      </c>
      <c r="AZ13" s="10">
        <f>1/1000*[1]PulpLogsImp!AX$69</f>
        <v>0</v>
      </c>
      <c r="BA13" s="10">
        <f>1/1000*[1]PulpLogsImp!AY$69</f>
        <v>0</v>
      </c>
      <c r="BB13" s="10">
        <f>1/1000*[1]PulpLogsImp!AZ$69</f>
        <v>0</v>
      </c>
      <c r="BC13" s="176">
        <f>1/1000*[1]PulpLogsImp!BA$69</f>
        <v>0</v>
      </c>
      <c r="BD13" s="166"/>
    </row>
    <row r="14" spans="1:56">
      <c r="B14" s="5" t="s">
        <v>45</v>
      </c>
      <c r="C14" s="142">
        <f>1/$A$1*'[1]4403Imp'!$B$79</f>
        <v>2.0396669999999997</v>
      </c>
      <c r="D14" s="140">
        <f>1/$A$1*'[1]4403Imp'!$C$79</f>
        <v>1.5445853119999999</v>
      </c>
      <c r="E14" s="85">
        <f>1/$A$1*[1]PulpLogsImp!D$79</f>
        <v>1.1895867999999998</v>
      </c>
      <c r="F14" s="85">
        <f>1/$A$1*[1]PulpLogsImp!E$79</f>
        <v>1.105326</v>
      </c>
      <c r="G14" s="85">
        <f>1/$A$1*[1]PulpLogsImp!F$79</f>
        <v>1.0656429999999999</v>
      </c>
      <c r="H14" s="85">
        <f>1/$A$1*[1]PulpLogsImp!G$79</f>
        <v>0.80185899999999999</v>
      </c>
      <c r="I14" s="85">
        <f>1/$A$1*[1]PulpLogsImp!H$79</f>
        <v>0.64806800000000009</v>
      </c>
      <c r="J14" s="85">
        <f>1/$A$1*[1]PulpLogsImp!I$79</f>
        <v>0.834812</v>
      </c>
      <c r="K14" s="85">
        <f>1/$A$1*[1]PulpLogsImp!J$79</f>
        <v>0.79430599999999996</v>
      </c>
      <c r="L14" s="85">
        <f>1/$A$1*[1]PulpLogsImp!K$79</f>
        <v>0.49519799999999997</v>
      </c>
      <c r="M14" s="85">
        <f>1/$A$1*[1]PulpLogsImp!L$79</f>
        <v>0.85432200000000003</v>
      </c>
      <c r="N14" s="85">
        <f>1/$A$1*[1]PulpLogsImp!M$79</f>
        <v>0.94147927043478252</v>
      </c>
      <c r="O14" s="85">
        <f>1/$A$1*[1]PulpLogsImp!N$79</f>
        <v>0.77052770400000004</v>
      </c>
      <c r="P14" s="85">
        <f>1/$A$1*[1]PulpLogsImp!O$79</f>
        <v>0.77334987999999993</v>
      </c>
      <c r="Q14" s="85">
        <f>1/$A$1*[1]PulpLogsImp!P$79</f>
        <v>0.88442514000000005</v>
      </c>
      <c r="R14" s="85">
        <f>1/$A$1*[1]PulpLogsImp!Q$79</f>
        <v>0.67288499999999996</v>
      </c>
      <c r="S14" s="85">
        <f>1/$A$1*[1]PulpLogsImp!R$79</f>
        <v>0.71008000000000004</v>
      </c>
      <c r="T14" s="85">
        <f>1/$A$1*[1]PulpLogsImp!S$79</f>
        <v>0.23627500000000001</v>
      </c>
      <c r="U14" s="85">
        <f>1/$A$1*[1]PulpLogsImp!T$79</f>
        <v>0.68170699999999995</v>
      </c>
      <c r="V14" s="85">
        <f>1/$A$1*[1]PulpLogsImp!U$79</f>
        <v>0.69484400000000002</v>
      </c>
      <c r="W14" s="85">
        <f>1/$A$1*[1]PulpLogsImp!V$79</f>
        <v>0.55088499999999996</v>
      </c>
      <c r="X14" s="85">
        <f>1/$A$1*[1]PulpLogsImp!W$79</f>
        <v>0.48940599999999995</v>
      </c>
      <c r="Y14" s="85">
        <f>1/$A$1*[1]PulpLogsImp!X$79</f>
        <v>0</v>
      </c>
      <c r="Z14" s="85">
        <f>1/$A$1*[1]PulpLogsImp!Y$79</f>
        <v>0</v>
      </c>
      <c r="AA14" s="85">
        <f>1/$A$1*[1]PulpLogsImp!Z$79</f>
        <v>0</v>
      </c>
      <c r="AB14" s="85">
        <f>1/$A$1*[1]PulpLogsImp!AA$79</f>
        <v>0</v>
      </c>
      <c r="AC14" s="4"/>
      <c r="AD14" s="144">
        <f>1/1000*'[1]4403Imp'!$AB$79</f>
        <v>7.6437497003537996E-2</v>
      </c>
      <c r="AE14" s="137">
        <f>1/1000*'[1]4403Imp'!$AC$79</f>
        <v>5.4782845345599997E-2</v>
      </c>
      <c r="AF14" s="10">
        <f>1/1000*[1]PulpLogsImp!AD$79</f>
        <v>4.3247783827200001E-2</v>
      </c>
      <c r="AG14" s="10">
        <f>1/1000*[1]PulpLogsImp!AE$79</f>
        <v>4.8236901888000006E-2</v>
      </c>
      <c r="AH14" s="10">
        <f>1/1000*[1]PulpLogsImp!AF$79</f>
        <v>5.5188882517999999E-2</v>
      </c>
      <c r="AI14" s="10">
        <f>1/1000*[1]PulpLogsImp!AG$79</f>
        <v>4.8819552681900011E-2</v>
      </c>
      <c r="AJ14" s="10">
        <f>1/1000*[1]PulpLogsImp!AH$79</f>
        <v>3.4411119249600004E-2</v>
      </c>
      <c r="AK14" s="10">
        <f>1/1000*[1]PulpLogsImp!AI$79</f>
        <v>7.6875975919500003E-2</v>
      </c>
      <c r="AL14" s="10">
        <f>1/1000*[1]PulpLogsImp!AJ$79</f>
        <v>7.9927377002800018E-2</v>
      </c>
      <c r="AM14" s="10">
        <f>1/1000*[1]PulpLogsImp!AK$79</f>
        <v>3.0000878732E-2</v>
      </c>
      <c r="AN14" s="10">
        <f>1/1000*[1]PulpLogsImp!AL$79</f>
        <v>5.4698041295100003E-2</v>
      </c>
      <c r="AO14" s="10">
        <f>1/1000*[1]PulpLogsImp!AM$79</f>
        <v>7.3605779279999992E-2</v>
      </c>
      <c r="AP14" s="10">
        <f>1/1000*[1]PulpLogsImp!AN$79</f>
        <v>4.8946911252799999E-2</v>
      </c>
      <c r="AQ14" s="10">
        <f>1/1000*[1]PulpLogsImp!AO$79</f>
        <v>4.8707157751500002E-2</v>
      </c>
      <c r="AR14" s="10">
        <f>1/1000*[1]PulpLogsImp!AP$79</f>
        <v>6.2841201201999999E-2</v>
      </c>
      <c r="AS14" s="10">
        <f>1/1000*[1]PulpLogsImp!AQ$79</f>
        <v>3.8268902846999998E-2</v>
      </c>
      <c r="AT14" s="10">
        <f>1/1000*[1]PulpLogsImp!AR$79</f>
        <v>3.6647473221400002E-2</v>
      </c>
      <c r="AU14" s="10">
        <f>1/1000*[1]PulpLogsImp!AS$79</f>
        <v>1.4463717425299999E-2</v>
      </c>
      <c r="AV14" s="10">
        <f>1/1000*[1]PulpLogsImp!AT$79</f>
        <v>5.9765834806E-2</v>
      </c>
      <c r="AW14" s="10">
        <f>1/1000*[1]PulpLogsImp!AU$79</f>
        <v>5.5232636040500008E-2</v>
      </c>
      <c r="AX14" s="10">
        <f>1/1000*[1]PulpLogsImp!AV$79</f>
        <v>3.4251194803600005E-2</v>
      </c>
      <c r="AY14" s="10">
        <f>1/1000*[1]PulpLogsImp!AW$79</f>
        <v>3.0037715500600005E-2</v>
      </c>
      <c r="AZ14" s="10">
        <f>1/1000*[1]PulpLogsImp!AX$79</f>
        <v>0</v>
      </c>
      <c r="BA14" s="10">
        <f>1/1000*[1]PulpLogsImp!AY$79</f>
        <v>0</v>
      </c>
      <c r="BB14" s="10">
        <f>1/1000*[1]PulpLogsImp!AZ$79</f>
        <v>0</v>
      </c>
      <c r="BC14" s="176">
        <f>1/1000*[1]PulpLogsImp!BA$79</f>
        <v>0</v>
      </c>
      <c r="BD14" s="166"/>
    </row>
    <row r="15" spans="1:56">
      <c r="B15" s="5" t="s">
        <v>184</v>
      </c>
      <c r="C15" s="144">
        <f>1/$A$1*'[1]4403Imp'!$B$84</f>
        <v>0.32873942</v>
      </c>
      <c r="D15" s="137">
        <f>1/$A$1*'[1]4403Imp'!$C$84</f>
        <v>0.31443133999999995</v>
      </c>
      <c r="E15" s="10">
        <f>1/$A$1*[1]PulpLogsImp!D$84</f>
        <v>0.15354399999999996</v>
      </c>
      <c r="F15" s="10">
        <f>1/$A$1*[1]PulpLogsImp!E$84</f>
        <v>0.17523699999999998</v>
      </c>
      <c r="G15" s="10">
        <f>1/$A$1*[1]PulpLogsImp!F$84</f>
        <v>0.29602700000000004</v>
      </c>
      <c r="H15" s="10">
        <f>1/$A$1*[1]PulpLogsImp!G$84</f>
        <v>0.33162039999999998</v>
      </c>
      <c r="I15" s="10">
        <f>1/$A$1*[1]PulpLogsImp!H$84</f>
        <v>0.31616899999999998</v>
      </c>
      <c r="J15" s="10">
        <f>1/$A$1*[1]PulpLogsImp!I$84</f>
        <v>0.27376800000000001</v>
      </c>
      <c r="K15" s="10">
        <f>1/$A$1*[1]PulpLogsImp!J$84</f>
        <v>0.45302944299999998</v>
      </c>
      <c r="L15" s="10">
        <f>1/$A$1*[1]PulpLogsImp!K$84</f>
        <v>0.29477900000000001</v>
      </c>
      <c r="M15" s="10">
        <f>1/$A$1*[1]PulpLogsImp!L$84</f>
        <v>0.20645399999999997</v>
      </c>
      <c r="N15" s="10">
        <f>1/$A$1*[1]PulpLogsImp!M$84</f>
        <v>0.419446272173913</v>
      </c>
      <c r="O15" s="10">
        <f>1/$A$1*[1]PulpLogsImp!N$84</f>
        <v>0.34787238499999995</v>
      </c>
      <c r="P15" s="10">
        <f>1/$A$1*[1]PulpLogsImp!O$84</f>
        <v>0.56465253999999998</v>
      </c>
      <c r="Q15" s="10">
        <f>1/$A$1*[1]PulpLogsImp!P$84</f>
        <v>0.56224494000000003</v>
      </c>
      <c r="R15" s="10">
        <f>1/$A$1*[1]PulpLogsImp!Q$84</f>
        <v>0.52695053749999998</v>
      </c>
      <c r="S15" s="10">
        <f>1/$A$1*[1]PulpLogsImp!R$84</f>
        <v>0.62207742222222218</v>
      </c>
      <c r="T15" s="10">
        <f>1/$A$1*[1]PulpLogsImp!S$84</f>
        <v>9.1741000000000003E-2</v>
      </c>
      <c r="U15" s="10">
        <f>1/$A$1*[1]PulpLogsImp!T$84</f>
        <v>0.21873999999999999</v>
      </c>
      <c r="V15" s="10">
        <f>1/$A$1*[1]PulpLogsImp!U$84</f>
        <v>0.10040499999999999</v>
      </c>
      <c r="W15" s="10">
        <f>1/$A$1*[1]PulpLogsImp!V$84</f>
        <v>0.12927999999999998</v>
      </c>
      <c r="X15" s="10">
        <f>1/$A$1*[1]PulpLogsImp!W$84</f>
        <v>0.10476099999999999</v>
      </c>
      <c r="Y15" s="10">
        <f>1/$A$1*[1]PulpLogsImp!X$84</f>
        <v>0</v>
      </c>
      <c r="Z15" s="10">
        <f>1/$A$1*[1]PulpLogsImp!Y$84</f>
        <v>0</v>
      </c>
      <c r="AA15" s="10">
        <f>1/$A$1*[1]PulpLogsImp!Z$84</f>
        <v>0</v>
      </c>
      <c r="AB15" s="10">
        <f>1/$A$1*[1]PulpLogsImp!AA$84</f>
        <v>0</v>
      </c>
      <c r="AC15" s="4"/>
      <c r="AD15" s="144">
        <f>1/1000*'[1]4403Imp'!$AB$84</f>
        <v>1.6275552694995001E-2</v>
      </c>
      <c r="AE15" s="137">
        <f>1/1000*'[1]4403Imp'!$AC$84</f>
        <v>1.4749993744399999E-2</v>
      </c>
      <c r="AF15" s="10">
        <f>1/1000*[1]PulpLogsImp!AD$84</f>
        <v>6.7823405856000003E-3</v>
      </c>
      <c r="AG15" s="10">
        <f>1/1000*[1]PulpLogsImp!AE$84</f>
        <v>8.6576923664000004E-3</v>
      </c>
      <c r="AH15" s="10">
        <f>1/1000*[1]PulpLogsImp!AF$84</f>
        <v>1.5816709694100001E-2</v>
      </c>
      <c r="AI15" s="10">
        <f>1/1000*[1]PulpLogsImp!AG$84</f>
        <v>1.9578132974400003E-2</v>
      </c>
      <c r="AJ15" s="10">
        <f>1/1000*[1]PulpLogsImp!AH$84</f>
        <v>1.94219397224E-2</v>
      </c>
      <c r="AK15" s="10">
        <f>1/1000*[1]PulpLogsImp!AI$84</f>
        <v>2.3381922335000003E-2</v>
      </c>
      <c r="AL15" s="10">
        <f>1/1000*[1]PulpLogsImp!AJ$84</f>
        <v>4.1213376518800006E-2</v>
      </c>
      <c r="AM15" s="10">
        <f>1/1000*[1]PulpLogsImp!AK$84</f>
        <v>2.3449397127200001E-2</v>
      </c>
      <c r="AN15" s="10">
        <f>1/1000*[1]PulpLogsImp!AL$84</f>
        <v>1.5002423248500001E-2</v>
      </c>
      <c r="AO15" s="10">
        <f>1/1000*[1]PulpLogsImp!AM$84</f>
        <v>3.1008470400000002E-2</v>
      </c>
      <c r="AP15" s="10">
        <f>1/1000*[1]PulpLogsImp!AN$84</f>
        <v>2.5347152388799997E-2</v>
      </c>
      <c r="AQ15" s="10">
        <f>1/1000*[1]PulpLogsImp!AO$84</f>
        <v>3.8221501460400001E-2</v>
      </c>
      <c r="AR15" s="10">
        <f>1/1000*[1]PulpLogsImp!AP$84</f>
        <v>4.1525261939000004E-2</v>
      </c>
      <c r="AS15" s="10">
        <f>1/1000*[1]PulpLogsImp!AQ$84</f>
        <v>3.0556340079999997E-2</v>
      </c>
      <c r="AT15" s="10">
        <f>1/1000*[1]PulpLogsImp!AR$84</f>
        <v>3.4760661443499999E-2</v>
      </c>
      <c r="AU15" s="10">
        <f>1/1000*[1]PulpLogsImp!AS$84</f>
        <v>5.8665411375999994E-3</v>
      </c>
      <c r="AV15" s="10">
        <f>1/1000*[1]PulpLogsImp!AT$84</f>
        <v>1.5546841073000001E-2</v>
      </c>
      <c r="AW15" s="10">
        <f>1/1000*[1]PulpLogsImp!AU$84</f>
        <v>7.4324198334999999E-3</v>
      </c>
      <c r="AX15" s="10">
        <f>1/1000*[1]PulpLogsImp!AV$84</f>
        <v>7.6261941297999999E-3</v>
      </c>
      <c r="AY15" s="10">
        <f>1/1000*[1]PulpLogsImp!AW$84</f>
        <v>8.837924443600001E-3</v>
      </c>
      <c r="AZ15" s="10">
        <f>1/1000*[1]PulpLogsImp!AX$84</f>
        <v>0</v>
      </c>
      <c r="BA15" s="10">
        <f>1/1000*[1]PulpLogsImp!AY$84</f>
        <v>0</v>
      </c>
      <c r="BB15" s="10">
        <f>1/1000*[1]PulpLogsImp!AZ$84</f>
        <v>0</v>
      </c>
      <c r="BC15" s="176">
        <f>1/1000*[1]PulpLogsImp!BA$84</f>
        <v>0</v>
      </c>
      <c r="BD15" s="166"/>
    </row>
    <row r="16" spans="1:56">
      <c r="B16" s="5" t="s">
        <v>46</v>
      </c>
      <c r="C16" s="142">
        <f>1/$A$1*'[1]4403Imp'!$B$126</f>
        <v>3.8135720000000002</v>
      </c>
      <c r="D16" s="140">
        <f>1/$A$1*'[1]4403Imp'!$C$126</f>
        <v>3.3308430220000003</v>
      </c>
      <c r="E16" s="85">
        <f>1/$A$1*[1]PulpLogsImp!D$126</f>
        <v>3.0234920000000001</v>
      </c>
      <c r="F16" s="85">
        <f>1/$A$1*[1]PulpLogsImp!E$126</f>
        <v>3.0327459999999995</v>
      </c>
      <c r="G16" s="85">
        <f>1/$A$1*[1]PulpLogsImp!F$126</f>
        <v>3.1115549999999996</v>
      </c>
      <c r="H16" s="85">
        <f>1/$A$1*[1]PulpLogsImp!G$126</f>
        <v>2.5615860000000001</v>
      </c>
      <c r="I16" s="85">
        <f>1/$A$1*[1]PulpLogsImp!H$126</f>
        <v>2.0782409999999998</v>
      </c>
      <c r="J16" s="85">
        <f>1/$A$1*[1]PulpLogsImp!I$126</f>
        <v>2.1636299999999999</v>
      </c>
      <c r="K16" s="85">
        <f>1/$A$1*[1]PulpLogsImp!J$126</f>
        <v>1.7656699999999999</v>
      </c>
      <c r="L16" s="85">
        <f>1/$A$1*[1]PulpLogsImp!K$126</f>
        <v>1.583151</v>
      </c>
      <c r="M16" s="85">
        <f>1/$A$1*[1]PulpLogsImp!L$126</f>
        <v>2.354152</v>
      </c>
      <c r="N16" s="85">
        <f>1/$A$1*[1]PulpLogsImp!M$126</f>
        <v>2.2501199999999999</v>
      </c>
      <c r="O16" s="85">
        <f>1/$A$1*[1]PulpLogsImp!N$126</f>
        <v>2.0213700000000001</v>
      </c>
      <c r="P16" s="85">
        <f>1/$A$1*[1]PulpLogsImp!O$126</f>
        <v>1.553728</v>
      </c>
      <c r="Q16" s="85">
        <f>1/$A$1*[1]PulpLogsImp!P$126</f>
        <v>1.6064430000000001</v>
      </c>
      <c r="R16" s="85">
        <f>1/$A$1*[1]PulpLogsImp!Q$126</f>
        <v>1.2132160000000001</v>
      </c>
      <c r="S16" s="85">
        <f>1/$A$1*[1]PulpLogsImp!R$126</f>
        <v>0.97667113999999988</v>
      </c>
      <c r="T16" s="85">
        <f>1/$A$1*[1]PulpLogsImp!S$126</f>
        <v>0.60941699999999999</v>
      </c>
      <c r="U16" s="85">
        <f>1/$A$1*[1]PulpLogsImp!T$126</f>
        <v>1.2935669999999999</v>
      </c>
      <c r="V16" s="85">
        <f>1/$A$1*[1]PulpLogsImp!U$126</f>
        <v>1.1779679999999999</v>
      </c>
      <c r="W16" s="85">
        <f>1/$A$1*[1]PulpLogsImp!V$126</f>
        <v>0.98132399999999997</v>
      </c>
      <c r="X16" s="85">
        <f>1/$A$1*[1]PulpLogsImp!W$126</f>
        <v>0.85916700000000001</v>
      </c>
      <c r="Y16" s="85">
        <f>1/$A$1*[1]PulpLogsImp!X$126</f>
        <v>0</v>
      </c>
      <c r="Z16" s="85">
        <f>1/$A$1*[1]PulpLogsImp!Y$126</f>
        <v>0</v>
      </c>
      <c r="AA16" s="85">
        <f>1/$A$1*[1]PulpLogsImp!Z$126</f>
        <v>0</v>
      </c>
      <c r="AB16" s="85">
        <f>1/$A$1*[1]PulpLogsImp!AA$126</f>
        <v>0</v>
      </c>
      <c r="AC16" s="4"/>
      <c r="AD16" s="144">
        <f>1/1000*'[1]4403Imp'!$AB$126</f>
        <v>0.13806988031234399</v>
      </c>
      <c r="AE16" s="137">
        <f>1/1000*'[1]4403Imp'!$AC$126</f>
        <v>0.1112977013828</v>
      </c>
      <c r="AF16" s="10">
        <f>1/1000*[1]PulpLogsImp!AD$126</f>
        <v>0.10826643890400001</v>
      </c>
      <c r="AG16" s="10">
        <f>1/1000*[1]PulpLogsImp!AE$126</f>
        <v>0.1311394798112</v>
      </c>
      <c r="AH16" s="10">
        <f>1/1000*[1]PulpLogsImp!AF$126</f>
        <v>0.15896629149590003</v>
      </c>
      <c r="AI16" s="10">
        <f>1/1000*[1]PulpLogsImp!AG$126</f>
        <v>0.13283083889790001</v>
      </c>
      <c r="AJ16" s="10">
        <f>1/1000*[1]PulpLogsImp!AH$126</f>
        <v>0.10701107519080001</v>
      </c>
      <c r="AK16" s="10">
        <f>1/1000*[1]PulpLogsImp!AI$126</f>
        <v>0.198700138922</v>
      </c>
      <c r="AL16" s="10">
        <f>1/1000*[1]PulpLogsImp!AJ$126</f>
        <v>0.15214819736240004</v>
      </c>
      <c r="AM16" s="10">
        <f>1/1000*[1]PulpLogsImp!AK$126</f>
        <v>8.8052871777200004E-2</v>
      </c>
      <c r="AN16" s="10">
        <f>1/1000*[1]PulpLogsImp!AL$126</f>
        <v>0.15437228853330001</v>
      </c>
      <c r="AO16" s="10">
        <f>1/1000*[1]PulpLogsImp!AM$126</f>
        <v>0.175106621904</v>
      </c>
      <c r="AP16" s="10">
        <f>1/1000*[1]PulpLogsImp!AN$126</f>
        <v>0.1274982354976</v>
      </c>
      <c r="AQ16" s="10">
        <f>1/1000*[1]PulpLogsImp!AO$126</f>
        <v>9.7339131762000014E-2</v>
      </c>
      <c r="AR16" s="10">
        <f>1/1000*[1]PulpLogsImp!AP$126</f>
        <v>0.10771463386500001</v>
      </c>
      <c r="AS16" s="10">
        <f>1/1000*[1]PulpLogsImp!AQ$126</f>
        <v>6.353038162449999E-2</v>
      </c>
      <c r="AT16" s="10">
        <f>1/1000*[1]PulpLogsImp!AR$126</f>
        <v>4.9371642929399995E-2</v>
      </c>
      <c r="AU16" s="10">
        <f>1/1000*[1]PulpLogsImp!AS$126</f>
        <v>3.3699307985200003E-2</v>
      </c>
      <c r="AV16" s="10">
        <f>1/1000*[1]PulpLogsImp!AT$126</f>
        <v>0.10961835679300001</v>
      </c>
      <c r="AW16" s="10">
        <f>1/1000*[1]PulpLogsImp!AU$126</f>
        <v>9.0974146802500003E-2</v>
      </c>
      <c r="AX16" s="10">
        <f>1/1000*[1]PulpLogsImp!AV$126</f>
        <v>6.0525835907200003E-2</v>
      </c>
      <c r="AY16" s="10">
        <f>1/1000*[1]PulpLogsImp!AW$126</f>
        <v>5.4421151639100003E-2</v>
      </c>
      <c r="AZ16" s="10">
        <f>1/1000*[1]PulpLogsImp!AX$126</f>
        <v>0</v>
      </c>
      <c r="BA16" s="10">
        <f>1/1000*[1]PulpLogsImp!AY$126</f>
        <v>0</v>
      </c>
      <c r="BB16" s="10">
        <f>1/1000*[1]PulpLogsImp!AZ$126</f>
        <v>0</v>
      </c>
      <c r="BC16" s="176">
        <f>1/1000*[1]PulpLogsImp!BA$126</f>
        <v>0</v>
      </c>
      <c r="BD16" s="166"/>
    </row>
    <row r="17" spans="2:56">
      <c r="B17" s="5" t="s">
        <v>56</v>
      </c>
      <c r="C17" s="144">
        <f>1/$A$1*'[1]4403Imp'!$B$132</f>
        <v>0.57940399999999992</v>
      </c>
      <c r="D17" s="137">
        <f>1/$A$1*'[1]4403Imp'!$C$132</f>
        <v>0.48984035999999997</v>
      </c>
      <c r="E17" s="10">
        <f>1/$A$1*[1]PulpLogsImp!D$132</f>
        <v>0.53187099999999998</v>
      </c>
      <c r="F17" s="10">
        <f>1/$A$1*[1]PulpLogsImp!E$132</f>
        <v>0.57039400000000007</v>
      </c>
      <c r="G17" s="10">
        <f>1/$A$1*[1]PulpLogsImp!F$132</f>
        <v>0.42314499999999999</v>
      </c>
      <c r="H17" s="10">
        <f>1/$A$1*[1]PulpLogsImp!G$132</f>
        <v>0.318438</v>
      </c>
      <c r="I17" s="10">
        <f>1/$A$1*[1]PulpLogsImp!H$132</f>
        <v>0.23773900000000001</v>
      </c>
      <c r="J17" s="10">
        <f>1/$A$1*[1]PulpLogsImp!I$132</f>
        <v>0.48517399999999999</v>
      </c>
      <c r="K17" s="10">
        <f>1/$A$1*[1]PulpLogsImp!J$132</f>
        <v>0.32929199999999997</v>
      </c>
      <c r="L17" s="10">
        <f>1/$A$1*[1]PulpLogsImp!K$132</f>
        <v>0.193749</v>
      </c>
      <c r="M17" s="10">
        <f>1/$A$1*[1]PulpLogsImp!L$132</f>
        <v>0.41200199999999998</v>
      </c>
      <c r="N17" s="10">
        <f>1/$A$1*[1]PulpLogsImp!M$132</f>
        <v>0.41016900000000001</v>
      </c>
      <c r="O17" s="10">
        <f>1/$A$1*[1]PulpLogsImp!N$132</f>
        <v>0.33666200000000002</v>
      </c>
      <c r="P17" s="10">
        <f>1/$A$1*[1]PulpLogsImp!O$132</f>
        <v>0.27729499999999996</v>
      </c>
      <c r="Q17" s="10">
        <f>1/$A$1*[1]PulpLogsImp!P$132</f>
        <v>0.180479</v>
      </c>
      <c r="R17" s="10">
        <f>1/$A$1*[1]PulpLogsImp!Q$132</f>
        <v>8.9441999999999994E-2</v>
      </c>
      <c r="S17" s="10">
        <f>1/$A$1*[1]PulpLogsImp!R$132</f>
        <v>9.7590999999999983E-2</v>
      </c>
      <c r="T17" s="10">
        <f>1/$A$1*[1]PulpLogsImp!S$132</f>
        <v>6.7452999999999999E-2</v>
      </c>
      <c r="U17" s="10">
        <f>1/$A$1*[1]PulpLogsImp!T$132</f>
        <v>0.21840900000000002</v>
      </c>
      <c r="V17" s="10">
        <f>1/$A$1*[1]PulpLogsImp!U$132</f>
        <v>0.25403999999999999</v>
      </c>
      <c r="W17" s="10">
        <f>1/$A$1*[1]PulpLogsImp!V$132</f>
        <v>0.23935099999999998</v>
      </c>
      <c r="X17" s="10">
        <f>1/$A$1*[1]PulpLogsImp!W$132</f>
        <v>0.15270799999999998</v>
      </c>
      <c r="Y17" s="10">
        <f>1/$A$1*[1]PulpLogsImp!X$132</f>
        <v>0</v>
      </c>
      <c r="Z17" s="10">
        <f>1/$A$1*[1]PulpLogsImp!Y$132</f>
        <v>0</v>
      </c>
      <c r="AA17" s="10">
        <f>1/$A$1*[1]PulpLogsImp!Z$132</f>
        <v>0</v>
      </c>
      <c r="AB17" s="10">
        <f>1/$A$1*[1]PulpLogsImp!AA$132</f>
        <v>0</v>
      </c>
      <c r="AC17" s="4"/>
      <c r="AD17" s="144">
        <f>1/1000*'[1]4403Imp'!$AB$132</f>
        <v>2.2313705932562999E-2</v>
      </c>
      <c r="AE17" s="137">
        <f>1/1000*'[1]4403Imp'!$AC$132</f>
        <v>1.7914161978400001E-2</v>
      </c>
      <c r="AF17" s="10">
        <f>1/1000*[1]PulpLogsImp!AD$132</f>
        <v>1.9641568224000001E-2</v>
      </c>
      <c r="AG17" s="10">
        <f>1/1000*[1]PulpLogsImp!AE$132</f>
        <v>2.5534531220800002E-2</v>
      </c>
      <c r="AH17" s="10">
        <f>1/1000*[1]PulpLogsImp!AF$132</f>
        <v>2.33726620736E-2</v>
      </c>
      <c r="AI17" s="10">
        <f>1/1000*[1]PulpLogsImp!AG$132</f>
        <v>2.0390264037000002E-2</v>
      </c>
      <c r="AJ17" s="10">
        <f>1/1000*[1]PulpLogsImp!AH$132</f>
        <v>1.6305993794000002E-2</v>
      </c>
      <c r="AK17" s="10">
        <f>1/1000*[1]PulpLogsImp!AI$132</f>
        <v>4.9812922106000003E-2</v>
      </c>
      <c r="AL17" s="10">
        <f>1/1000*[1]PulpLogsImp!AJ$132</f>
        <v>3.1998676263600007E-2</v>
      </c>
      <c r="AM17" s="10">
        <f>1/1000*[1]PulpLogsImp!AK$132</f>
        <v>1.1822663736399999E-2</v>
      </c>
      <c r="AN17" s="10">
        <f>1/1000*[1]PulpLogsImp!AL$132</f>
        <v>3.3672156921E-2</v>
      </c>
      <c r="AO17" s="10">
        <f>1/1000*[1]PulpLogsImp!AM$132</f>
        <v>3.950310168E-2</v>
      </c>
      <c r="AP17" s="10">
        <f>1/1000*[1]PulpLogsImp!AN$132</f>
        <v>2.5861514360000001E-2</v>
      </c>
      <c r="AQ17" s="10">
        <f>1/1000*[1]PulpLogsImp!AO$132</f>
        <v>2.1302742593400002E-2</v>
      </c>
      <c r="AR17" s="10">
        <f>1/1000*[1]PulpLogsImp!AP$132</f>
        <v>1.4104542350500002E-2</v>
      </c>
      <c r="AS17" s="10">
        <f>1/1000*[1]PulpLogsImp!AQ$132</f>
        <v>5.9986005099999995E-3</v>
      </c>
      <c r="AT17" s="10">
        <f>1/1000*[1]PulpLogsImp!AR$132</f>
        <v>6.3023731335000001E-3</v>
      </c>
      <c r="AU17" s="10">
        <f>1/1000*[1]PulpLogsImp!AS$132</f>
        <v>4.7800623298999995E-3</v>
      </c>
      <c r="AV17" s="10">
        <f>1/1000*[1]PulpLogsImp!AT$132</f>
        <v>2.0003507550999999E-2</v>
      </c>
      <c r="AW17" s="10">
        <f>1/1000*[1]PulpLogsImp!AU$132</f>
        <v>2.1653105917499998E-2</v>
      </c>
      <c r="AX17" s="10">
        <f>1/1000*[1]PulpLogsImp!AV$132</f>
        <v>1.51240164016E-2</v>
      </c>
      <c r="AY17" s="10">
        <f>1/1000*[1]PulpLogsImp!AW$132</f>
        <v>8.5341136503000008E-3</v>
      </c>
      <c r="AZ17" s="10">
        <f>1/1000*[1]PulpLogsImp!AX$132</f>
        <v>0</v>
      </c>
      <c r="BA17" s="10">
        <f>1/1000*[1]PulpLogsImp!AY$132</f>
        <v>0</v>
      </c>
      <c r="BB17" s="10">
        <f>1/1000*[1]PulpLogsImp!AZ$132</f>
        <v>0</v>
      </c>
      <c r="BC17" s="176">
        <f>1/1000*[1]PulpLogsImp!BA$132</f>
        <v>0</v>
      </c>
      <c r="BD17" s="166"/>
    </row>
    <row r="18" spans="2:56">
      <c r="B18" s="5" t="s">
        <v>57</v>
      </c>
      <c r="C18" s="144">
        <f>1/$A$1*'[1]4403Imp'!$B$246</f>
        <v>4.5699999999999994E-3</v>
      </c>
      <c r="D18" s="137">
        <f>1/$A$1*'[1]4403Imp'!$C$246</f>
        <v>3.8999999999999999E-5</v>
      </c>
      <c r="E18" s="10">
        <f>1/$A$1*[1]PulpLogsImp!D$246</f>
        <v>1.3424999999999999E-2</v>
      </c>
      <c r="F18" s="10">
        <f>1/$A$1*[1]PulpLogsImp!E$246</f>
        <v>3.7308000000000001E-2</v>
      </c>
      <c r="G18" s="10">
        <f>1/$A$1*[1]PulpLogsImp!F$246</f>
        <v>6.7197999999999994E-2</v>
      </c>
      <c r="H18" s="10">
        <f>1/$A$1*[1]PulpLogsImp!G$246</f>
        <v>9.2598E-2</v>
      </c>
      <c r="I18" s="10">
        <f>1/$A$1*[1]PulpLogsImp!H$246</f>
        <v>7.7953999999999996E-2</v>
      </c>
      <c r="J18" s="10">
        <f>1/$A$1*[1]PulpLogsImp!I$246</f>
        <v>0.12848999999999999</v>
      </c>
      <c r="K18" s="10">
        <f>1/$A$1*[1]PulpLogsImp!J$246</f>
        <v>0.16192699999999999</v>
      </c>
      <c r="L18" s="10">
        <f>1/$A$1*[1]PulpLogsImp!K$246</f>
        <v>7.633899999999999E-2</v>
      </c>
      <c r="M18" s="10">
        <f>1/$A$1*[1]PulpLogsImp!L$246</f>
        <v>6.5657999999999994E-2</v>
      </c>
      <c r="N18" s="10">
        <f>1/$A$1*[1]PulpLogsImp!M$246</f>
        <v>9.5231999999999997E-2</v>
      </c>
      <c r="O18" s="10">
        <f>1/$A$1*[1]PulpLogsImp!N$246</f>
        <v>0.14496399999999998</v>
      </c>
      <c r="P18" s="10">
        <f>1/$A$1*[1]PulpLogsImp!O$246</f>
        <v>0.13370899999999999</v>
      </c>
      <c r="Q18" s="10">
        <f>1/$A$1*[1]PulpLogsImp!P$246</f>
        <v>7.8682000000000002E-2</v>
      </c>
      <c r="R18" s="10">
        <f>1/$A$1*[1]PulpLogsImp!Q$246</f>
        <v>3.5587999999999995E-2</v>
      </c>
      <c r="S18" s="10">
        <f>1/$A$1*[1]PulpLogsImp!R$246</f>
        <v>3.3408E-2</v>
      </c>
      <c r="T18" s="10">
        <f>1/$A$1*[1]PulpLogsImp!S$246</f>
        <v>2.5027999999999998E-2</v>
      </c>
      <c r="U18" s="10">
        <f>1/$A$1*[1]PulpLogsImp!T$246</f>
        <v>3.8342000000000001E-2</v>
      </c>
      <c r="V18" s="10">
        <f>1/$A$1*[1]PulpLogsImp!U$246</f>
        <v>1.7049999999999999E-2</v>
      </c>
      <c r="W18" s="10">
        <f>1/$A$1*[1]PulpLogsImp!V$246</f>
        <v>1.4682999999999998E-2</v>
      </c>
      <c r="X18" s="10">
        <f>1/$A$1*[1]PulpLogsImp!W$246</f>
        <v>1.4634999999999999E-2</v>
      </c>
      <c r="Y18" s="10">
        <f>1/$A$1*[1]PulpLogsImp!X$246</f>
        <v>0</v>
      </c>
      <c r="Z18" s="10">
        <f>1/$A$1*[1]PulpLogsImp!Y$246</f>
        <v>0</v>
      </c>
      <c r="AA18" s="10">
        <f>1/$A$1*[1]PulpLogsImp!Z$246</f>
        <v>0</v>
      </c>
      <c r="AB18" s="10">
        <f>1/$A$1*[1]PulpLogsImp!AA$246</f>
        <v>0</v>
      </c>
      <c r="AC18" s="4"/>
      <c r="AD18" s="144">
        <f>1/1000*'[1]4403Imp'!$AB$246</f>
        <v>4.2639517758000001E-4</v>
      </c>
      <c r="AE18" s="137">
        <f>1/1000*'[1]4403Imp'!$AC$246</f>
        <v>5.2362149600000002E-5</v>
      </c>
      <c r="AF18" s="10">
        <f>1/1000*[1]PulpLogsImp!AD$246</f>
        <v>5.3639065439999999E-4</v>
      </c>
      <c r="AG18" s="10">
        <f>1/1000*[1]PulpLogsImp!AE$246</f>
        <v>1.9862740800000002E-3</v>
      </c>
      <c r="AH18" s="10">
        <f>1/1000*[1]PulpLogsImp!AF$246</f>
        <v>3.5034642524000002E-3</v>
      </c>
      <c r="AI18" s="10">
        <f>1/1000*[1]PulpLogsImp!AG$246</f>
        <v>5.4588582477000007E-3</v>
      </c>
      <c r="AJ18" s="10">
        <f>1/1000*[1]PulpLogsImp!AH$246</f>
        <v>4.3532367692000005E-3</v>
      </c>
      <c r="AK18" s="10">
        <f>1/1000*[1]PulpLogsImp!AI$246</f>
        <v>1.03208777995E-2</v>
      </c>
      <c r="AL18" s="10">
        <f>1/1000*[1]PulpLogsImp!AJ$246</f>
        <v>1.3955043060400001E-2</v>
      </c>
      <c r="AM18" s="10">
        <f>1/1000*[1]PulpLogsImp!AK$246</f>
        <v>3.7077271000000001E-3</v>
      </c>
      <c r="AN18" s="10">
        <f>1/1000*[1]PulpLogsImp!AL$246</f>
        <v>3.6999557865000005E-3</v>
      </c>
      <c r="AO18" s="10">
        <f>1/1000*[1]PulpLogsImp!AM$246</f>
        <v>7.4145812639999998E-3</v>
      </c>
      <c r="AP18" s="10">
        <f>1/1000*[1]PulpLogsImp!AN$246</f>
        <v>1.00408546128E-2</v>
      </c>
      <c r="AQ18" s="10">
        <f>1/1000*[1]PulpLogsImp!AO$246</f>
        <v>8.0051373591000004E-3</v>
      </c>
      <c r="AR18" s="10">
        <f>1/1000*[1]PulpLogsImp!AP$246</f>
        <v>5.0102530885E-3</v>
      </c>
      <c r="AS18" s="10">
        <f>1/1000*[1]PulpLogsImp!AQ$246</f>
        <v>1.896288611E-3</v>
      </c>
      <c r="AT18" s="10">
        <f>1/1000*[1]PulpLogsImp!AR$246</f>
        <v>1.4130696469E-3</v>
      </c>
      <c r="AU18" s="10">
        <f>1/1000*[1]PulpLogsImp!AS$246</f>
        <v>1.0420906353E-3</v>
      </c>
      <c r="AV18" s="10">
        <f>1/1000*[1]PulpLogsImp!AT$246</f>
        <v>2.003163779E-3</v>
      </c>
      <c r="AW18" s="10">
        <f>1/1000*[1]PulpLogsImp!AU$246</f>
        <v>1.1495283485E-3</v>
      </c>
      <c r="AX18" s="10">
        <f>1/1000*[1]PulpLogsImp!AV$246</f>
        <v>8.5436217340000009E-4</v>
      </c>
      <c r="AY18" s="10">
        <f>1/1000*[1]PulpLogsImp!AW$246</f>
        <v>9.0708832280000007E-4</v>
      </c>
      <c r="AZ18" s="10">
        <f>1/1000*[1]PulpLogsImp!AX$246</f>
        <v>0</v>
      </c>
      <c r="BA18" s="10">
        <f>1/1000*[1]PulpLogsImp!AY$246</f>
        <v>0</v>
      </c>
      <c r="BB18" s="10">
        <f>1/1000*[1]PulpLogsImp!AZ$246</f>
        <v>0</v>
      </c>
      <c r="BC18" s="176">
        <f>1/1000*[1]PulpLogsImp!BA$246</f>
        <v>0</v>
      </c>
      <c r="BD18" s="166"/>
    </row>
    <row r="19" spans="2:56">
      <c r="B19" s="5" t="s">
        <v>16</v>
      </c>
      <c r="C19" s="154">
        <f t="shared" ref="C19:AB19" si="4">SUM(C12:C12)-SUM(C13:C18)</f>
        <v>0.59165050900000082</v>
      </c>
      <c r="D19" s="155">
        <f t="shared" si="4"/>
        <v>0.5215258959999991</v>
      </c>
      <c r="E19" s="16">
        <f t="shared" si="4"/>
        <v>8.1477460000000335E-2</v>
      </c>
      <c r="F19" s="16">
        <f t="shared" si="4"/>
        <v>8.7311999999998946E-2</v>
      </c>
      <c r="G19" s="16">
        <f t="shared" si="4"/>
        <v>0.20735900000000029</v>
      </c>
      <c r="H19" s="16">
        <f t="shared" si="4"/>
        <v>0.16856700000000036</v>
      </c>
      <c r="I19" s="16">
        <f t="shared" si="4"/>
        <v>3.8312319000000095E-2</v>
      </c>
      <c r="J19" s="16">
        <f t="shared" si="4"/>
        <v>1.1729776000000136E-2</v>
      </c>
      <c r="K19" s="16">
        <f t="shared" si="4"/>
        <v>4.2121999999999993E-2</v>
      </c>
      <c r="L19" s="16">
        <f t="shared" si="4"/>
        <v>4.3053999999997927E-3</v>
      </c>
      <c r="M19" s="16">
        <f t="shared" si="4"/>
        <v>5.7069200000006148E-3</v>
      </c>
      <c r="N19" s="16">
        <f t="shared" si="4"/>
        <v>1.6590000000000771E-3</v>
      </c>
      <c r="O19" s="16">
        <f t="shared" si="4"/>
        <v>1.971999999999996E-2</v>
      </c>
      <c r="P19" s="16">
        <f t="shared" si="4"/>
        <v>4.1230000000003209E-3</v>
      </c>
      <c r="Q19" s="16">
        <f t="shared" si="4"/>
        <v>1.1926000000000325E-2</v>
      </c>
      <c r="R19" s="16">
        <f t="shared" si="4"/>
        <v>4.0530000000003064E-3</v>
      </c>
      <c r="S19" s="16">
        <f t="shared" si="4"/>
        <v>1.0658000000000278E-2</v>
      </c>
      <c r="T19" s="16">
        <f t="shared" si="4"/>
        <v>2.7507200000000953E-3</v>
      </c>
      <c r="U19" s="16">
        <f t="shared" si="4"/>
        <v>0.42818919999999983</v>
      </c>
      <c r="V19" s="16">
        <f t="shared" si="4"/>
        <v>0.32303300000000013</v>
      </c>
      <c r="W19" s="16">
        <f t="shared" si="4"/>
        <v>9.0184000000000042E-2</v>
      </c>
      <c r="X19" s="16">
        <f t="shared" si="4"/>
        <v>2.8770224000000955E-3</v>
      </c>
      <c r="Y19" s="16">
        <f t="shared" si="4"/>
        <v>0</v>
      </c>
      <c r="Z19" s="16">
        <f t="shared" si="4"/>
        <v>0</v>
      </c>
      <c r="AA19" s="16">
        <f t="shared" si="4"/>
        <v>0</v>
      </c>
      <c r="AB19" s="16">
        <f t="shared" si="4"/>
        <v>0</v>
      </c>
      <c r="AC19" s="4"/>
      <c r="AD19" s="144">
        <f t="shared" ref="AD19:BC19" si="5">SUM(AD12:AD12)-SUM(AD13:AD18)</f>
        <v>2.6651067393215988E-2</v>
      </c>
      <c r="AE19" s="137">
        <f t="shared" si="5"/>
        <v>2.2308579212799967E-2</v>
      </c>
      <c r="AF19" s="12">
        <f t="shared" si="5"/>
        <v>2.0279904959999984E-3</v>
      </c>
      <c r="AG19" s="12">
        <f t="shared" si="5"/>
        <v>4.3463362320000087E-3</v>
      </c>
      <c r="AH19" s="12">
        <f t="shared" si="5"/>
        <v>1.0552771186300103E-2</v>
      </c>
      <c r="AI19" s="12">
        <f t="shared" si="5"/>
        <v>9.41514476759997E-3</v>
      </c>
      <c r="AJ19" s="12">
        <f t="shared" si="5"/>
        <v>2.4854049536000011E-3</v>
      </c>
      <c r="AK19" s="12">
        <f t="shared" si="5"/>
        <v>1.3806252539999564E-3</v>
      </c>
      <c r="AL19" s="12">
        <f t="shared" si="5"/>
        <v>4.6167426563999969E-3</v>
      </c>
      <c r="AM19" s="12">
        <f t="shared" si="5"/>
        <v>5.5096134280002707E-4</v>
      </c>
      <c r="AN19" s="12">
        <f t="shared" si="5"/>
        <v>7.6361247990003323E-4</v>
      </c>
      <c r="AO19" s="12">
        <f t="shared" si="5"/>
        <v>5.7490991999992191E-4</v>
      </c>
      <c r="AP19" s="12">
        <f t="shared" si="5"/>
        <v>1.7224195823999644E-3</v>
      </c>
      <c r="AQ19" s="12">
        <f t="shared" si="5"/>
        <v>6.7488198359999529E-4</v>
      </c>
      <c r="AR19" s="12">
        <f t="shared" si="5"/>
        <v>2.21045395199998E-3</v>
      </c>
      <c r="AS19" s="12">
        <f t="shared" si="5"/>
        <v>4.5240639149998763E-4</v>
      </c>
      <c r="AT19" s="12">
        <f t="shared" si="5"/>
        <v>1.3087432149999911E-3</v>
      </c>
      <c r="AU19" s="12">
        <f t="shared" si="5"/>
        <v>7.3719590229999465E-4</v>
      </c>
      <c r="AV19" s="12">
        <f t="shared" si="5"/>
        <v>3.5109206150999994E-2</v>
      </c>
      <c r="AW19" s="12">
        <f t="shared" si="5"/>
        <v>2.4744118185000052E-2</v>
      </c>
      <c r="AX19" s="12">
        <f t="shared" si="5"/>
        <v>6.16781946339999E-3</v>
      </c>
      <c r="AY19" s="12">
        <f t="shared" si="5"/>
        <v>1.7778937750002888E-4</v>
      </c>
      <c r="AZ19" s="12">
        <f t="shared" si="5"/>
        <v>0</v>
      </c>
      <c r="BA19" s="12">
        <f t="shared" si="5"/>
        <v>0</v>
      </c>
      <c r="BB19" s="12">
        <f t="shared" si="5"/>
        <v>0</v>
      </c>
      <c r="BC19" s="204">
        <f t="shared" si="5"/>
        <v>0</v>
      </c>
      <c r="BD19" s="166"/>
    </row>
    <row r="20" spans="2:56" ht="17.149999999999999" customHeight="1">
      <c r="B20" s="18" t="s">
        <v>21</v>
      </c>
      <c r="C20" s="351">
        <f>1/$A$1*'[1]4403Imp'!$B$194</f>
        <v>3.5570039999999992</v>
      </c>
      <c r="D20" s="352">
        <f>1/$A$1*'[1]4403Imp'!$C$194</f>
        <v>2.7013749999999996</v>
      </c>
      <c r="E20" s="115">
        <f>1/$A$1*[1]PulpLogsImp!D$194</f>
        <v>1.2343649999999999</v>
      </c>
      <c r="F20" s="115">
        <f>1/$A$1*[1]PulpLogsImp!E$194</f>
        <v>1.0656079999999999</v>
      </c>
      <c r="G20" s="115">
        <f>1/$A$1*[1]PulpLogsImp!F$194</f>
        <v>1.375373</v>
      </c>
      <c r="H20" s="115">
        <f>1/$A$1*[1]PulpLogsImp!G$194</f>
        <v>1.7932759999999999</v>
      </c>
      <c r="I20" s="115">
        <f>1/$A$1*[1]PulpLogsImp!H$194</f>
        <v>1.1081539999999999</v>
      </c>
      <c r="J20" s="115">
        <f>1/$A$1*[1]PulpLogsImp!I$194</f>
        <v>1.159535</v>
      </c>
      <c r="K20" s="115">
        <f>1/$A$1*[1]PulpLogsImp!J$194</f>
        <v>1.000705</v>
      </c>
      <c r="L20" s="115">
        <f>1/$A$1*[1]PulpLogsImp!K$194</f>
        <v>0.28886200000000001</v>
      </c>
      <c r="M20" s="115">
        <f>1/$A$1*[1]PulpLogsImp!L$194</f>
        <v>0.43156600000000001</v>
      </c>
      <c r="N20" s="115">
        <f>1/$A$1*[1]PulpLogsImp!M$194</f>
        <v>0.39763799999999994</v>
      </c>
      <c r="O20" s="115">
        <f>1/$A$1*[1]PulpLogsImp!N$194</f>
        <v>0.40080699999999997</v>
      </c>
      <c r="P20" s="115">
        <f>1/$A$1*[1]PulpLogsImp!O$194</f>
        <v>0.46682099999999993</v>
      </c>
      <c r="Q20" s="115">
        <f>1/$A$1*[1]PulpLogsImp!P$194</f>
        <v>0.74446899999999994</v>
      </c>
      <c r="R20" s="115">
        <f>1/$A$1*[1]PulpLogsImp!Q$194</f>
        <v>0.37209099999999995</v>
      </c>
      <c r="S20" s="115">
        <f>1/$A$1*[1]PulpLogsImp!R$194</f>
        <v>0.32027799999999995</v>
      </c>
      <c r="T20" s="115">
        <f>1/$A$1*[1]PulpLogsImp!S$194</f>
        <v>0.23128199999999999</v>
      </c>
      <c r="U20" s="115">
        <f>1/$A$1*[1]PulpLogsImp!T$194</f>
        <v>0.27082799999999996</v>
      </c>
      <c r="V20" s="115">
        <f>1/$A$1*[1]PulpLogsImp!U$194</f>
        <v>0.10175099999999999</v>
      </c>
      <c r="W20" s="115">
        <f>1/$A$1*[1]PulpLogsImp!V$194</f>
        <v>9.1346999999999984E-2</v>
      </c>
      <c r="X20" s="115">
        <f>1/$A$1*[1]PulpLogsImp!W$194</f>
        <v>4.8233999999999999E-2</v>
      </c>
      <c r="Y20" s="115">
        <f>1/$A$1*[1]PulpLogsImp!X$194</f>
        <v>0</v>
      </c>
      <c r="Z20" s="115">
        <f>1/$A$1*[1]PulpLogsImp!Y$194</f>
        <v>0</v>
      </c>
      <c r="AA20" s="115">
        <f>1/$A$1*[1]PulpLogsImp!Z$194</f>
        <v>0</v>
      </c>
      <c r="AB20" s="115">
        <f>1/$A$1*[1]PulpLogsImp!AA$194</f>
        <v>0</v>
      </c>
      <c r="AC20" s="4"/>
      <c r="AD20" s="152">
        <f>1/1000*'[1]4403Imp'!$AB$194</f>
        <v>0.16539027065078699</v>
      </c>
      <c r="AE20" s="153">
        <f>1/1000*'[1]4403Imp'!$AC$194</f>
        <v>0.1161111555276</v>
      </c>
      <c r="AF20" s="52">
        <f>1/1000*[1]PulpLogsImp!AD$194</f>
        <v>4.5239511508799998E-2</v>
      </c>
      <c r="AG20" s="52">
        <f>1/1000*[1]PulpLogsImp!AE$194</f>
        <v>4.7941366838400001E-2</v>
      </c>
      <c r="AH20" s="52">
        <f>1/1000*[1]PulpLogsImp!AF$194</f>
        <v>7.0472178038500005E-2</v>
      </c>
      <c r="AI20" s="52">
        <f>1/1000*[1]PulpLogsImp!AG$194</f>
        <v>0.10351282368570001</v>
      </c>
      <c r="AJ20" s="52">
        <f>1/1000*[1]PulpLogsImp!AH$194</f>
        <v>6.8491192025600001E-2</v>
      </c>
      <c r="AK20" s="52">
        <f>1/1000*[1]PulpLogsImp!AI$194</f>
        <v>0.11045429765050001</v>
      </c>
      <c r="AL20" s="52">
        <f>1/1000*[1]PulpLogsImp!AJ$194</f>
        <v>0.11654166634840002</v>
      </c>
      <c r="AM20" s="52">
        <f>1/1000*[1]PulpLogsImp!AK$194</f>
        <v>2.1684247041599998E-2</v>
      </c>
      <c r="AN20" s="52">
        <f>1/1000*[1]PulpLogsImp!AL$194</f>
        <v>3.7941523394400004E-2</v>
      </c>
      <c r="AO20" s="52">
        <f>1/1000*[1]PulpLogsImp!AM$194</f>
        <v>3.5194325759999999E-2</v>
      </c>
      <c r="AP20" s="52">
        <f>1/1000*[1]PulpLogsImp!AN$194</f>
        <v>3.0984439798400001E-2</v>
      </c>
      <c r="AQ20" s="52">
        <f>1/1000*[1]PulpLogsImp!AO$194</f>
        <v>3.7458416371499999E-2</v>
      </c>
      <c r="AR20" s="52">
        <f>1/1000*[1]PulpLogsImp!AP$194</f>
        <v>5.6385983832500007E-2</v>
      </c>
      <c r="AS20" s="52">
        <f>1/1000*[1]PulpLogsImp!AQ$194</f>
        <v>2.2232750144499998E-2</v>
      </c>
      <c r="AT20" s="52">
        <f>1/1000*[1]PulpLogsImp!AR$194</f>
        <v>1.6986663397100001E-2</v>
      </c>
      <c r="AU20" s="52">
        <f>1/1000*[1]PulpLogsImp!AS$194</f>
        <v>1.3195517335E-2</v>
      </c>
      <c r="AV20" s="52">
        <f>1/1000*[1]PulpLogsImp!AT$194</f>
        <v>2.0585721655E-2</v>
      </c>
      <c r="AW20" s="52">
        <f>1/1000*[1]PulpLogsImp!AU$194</f>
        <v>7.3864789120000008E-3</v>
      </c>
      <c r="AX20" s="52">
        <f>1/1000*[1]PulpLogsImp!AV$194</f>
        <v>6.3130022210000003E-3</v>
      </c>
      <c r="AY20" s="52">
        <f>1/1000*[1]PulpLogsImp!AW$194</f>
        <v>3.1894273018000002E-3</v>
      </c>
      <c r="AZ20" s="52">
        <f>1/1000*[1]PulpLogsImp!AX$194</f>
        <v>0</v>
      </c>
      <c r="BA20" s="52">
        <f>1/1000*[1]PulpLogsImp!AY$194</f>
        <v>0</v>
      </c>
      <c r="BB20" s="52">
        <f>1/1000*[1]PulpLogsImp!AZ$194</f>
        <v>0</v>
      </c>
      <c r="BC20" s="187">
        <f>1/1000*[1]PulpLogsImp!BA$194</f>
        <v>0</v>
      </c>
      <c r="BD20" s="166"/>
    </row>
    <row r="21" spans="2:56" ht="17.149999999999999" customHeight="1">
      <c r="B21" s="9" t="s">
        <v>73</v>
      </c>
      <c r="C21" s="147">
        <f>1/$A$1*'[1]4403Imp'!$B$273</f>
        <v>6.6869999999999994E-4</v>
      </c>
      <c r="D21" s="148">
        <f>1/$A$1*'[1]4403Imp'!$C$273</f>
        <v>1.5437999999999999E-3</v>
      </c>
      <c r="E21" s="29">
        <f>1/$A$1*[1]PulpLogsImp!D$273</f>
        <v>0</v>
      </c>
      <c r="F21" s="29">
        <f>1/$A$1*[1]PulpLogsImp!E$273</f>
        <v>0</v>
      </c>
      <c r="G21" s="29">
        <f>1/$A$1*[1]PulpLogsImp!F$273</f>
        <v>0.14259899999999998</v>
      </c>
      <c r="H21" s="29">
        <f>1/$A$1*[1]PulpLogsImp!G$273</f>
        <v>0.110744</v>
      </c>
      <c r="I21" s="29">
        <f>1/$A$1*[1]PulpLogsImp!H$273</f>
        <v>2.0473999999999999E-2</v>
      </c>
      <c r="J21" s="29">
        <f>1/$A$1*[1]PulpLogsImp!I$273</f>
        <v>0</v>
      </c>
      <c r="K21" s="29">
        <f>1/$A$1*[1]PulpLogsImp!J$273</f>
        <v>0</v>
      </c>
      <c r="L21" s="29">
        <f>1/$A$1*[1]PulpLogsImp!K$273</f>
        <v>4.3520999999999997E-2</v>
      </c>
      <c r="M21" s="29">
        <f>1/$A$1*[1]PulpLogsImp!L$273</f>
        <v>6.1259999999999995E-3</v>
      </c>
      <c r="N21" s="29">
        <f>1/$A$1*[1]PulpLogsImp!M$273</f>
        <v>0</v>
      </c>
      <c r="O21" s="29">
        <f>1/$A$1*[1]PulpLogsImp!N$273</f>
        <v>7.7499999999999999E-3</v>
      </c>
      <c r="P21" s="29">
        <f>1/$A$1*[1]PulpLogsImp!O$273</f>
        <v>1.4300000000000001E-4</v>
      </c>
      <c r="Q21" s="29">
        <f>1/$A$1*[1]PulpLogsImp!P$273</f>
        <v>0</v>
      </c>
      <c r="R21" s="29">
        <f>1/$A$1*[1]PulpLogsImp!Q$273</f>
        <v>0</v>
      </c>
      <c r="S21" s="29">
        <f>1/$A$1*[1]PulpLogsImp!R$273</f>
        <v>0</v>
      </c>
      <c r="T21" s="29">
        <f>1/$A$1*[1]PulpLogsImp!S$273</f>
        <v>2.6000000000000001E-6</v>
      </c>
      <c r="U21" s="29">
        <f>1/$A$1*[1]PulpLogsImp!T$273</f>
        <v>0</v>
      </c>
      <c r="V21" s="29">
        <f>1/$A$1*[1]PulpLogsImp!U$273</f>
        <v>0</v>
      </c>
      <c r="W21" s="29">
        <f>1/$A$1*[1]PulpLogsImp!V$273</f>
        <v>0</v>
      </c>
      <c r="X21" s="29">
        <f>1/$A$1*[1]PulpLogsImp!W$273</f>
        <v>0</v>
      </c>
      <c r="Y21" s="29">
        <f>1/$A$1*[1]PulpLogsImp!X$273</f>
        <v>0</v>
      </c>
      <c r="Z21" s="29">
        <f>1/$A$1*[1]PulpLogsImp!Y$273</f>
        <v>0</v>
      </c>
      <c r="AA21" s="29">
        <f>1/$A$1*[1]PulpLogsImp!Z$273</f>
        <v>0</v>
      </c>
      <c r="AB21" s="29">
        <f>1/$A$1*[1]PulpLogsImp!AA$273</f>
        <v>0</v>
      </c>
      <c r="AC21" s="13"/>
      <c r="AD21" s="147">
        <f>1/1000*'[1]4403Imp'!$AB$273</f>
        <v>2.34744024161E-4</v>
      </c>
      <c r="AE21" s="148">
        <f>1/1000*'[1]4403Imp'!$AC$273</f>
        <v>6.3113869080000005E-4</v>
      </c>
      <c r="AF21" s="29">
        <f>1/1000*[1]PulpLogsImp!AD$273</f>
        <v>0</v>
      </c>
      <c r="AG21" s="29">
        <f>1/1000*[1]PulpLogsImp!AE$273</f>
        <v>0</v>
      </c>
      <c r="AH21" s="29">
        <f>1/1000*[1]PulpLogsImp!AF$273</f>
        <v>7.7562862062000009E-3</v>
      </c>
      <c r="AI21" s="29">
        <f>1/1000*[1]PulpLogsImp!AG$273</f>
        <v>7.8322054239000002E-3</v>
      </c>
      <c r="AJ21" s="29">
        <f>1/1000*[1]PulpLogsImp!AH$273</f>
        <v>1.5606994996000001E-3</v>
      </c>
      <c r="AK21" s="29">
        <f>1/1000*[1]PulpLogsImp!AI$273</f>
        <v>0</v>
      </c>
      <c r="AL21" s="29">
        <f>1/1000*[1]PulpLogsImp!AJ$273</f>
        <v>0</v>
      </c>
      <c r="AM21" s="29">
        <f>1/1000*[1]PulpLogsImp!AK$273</f>
        <v>2.7250737624000001E-3</v>
      </c>
      <c r="AN21" s="29">
        <f>1/1000*[1]PulpLogsImp!AL$273</f>
        <v>3.7846746450000005E-4</v>
      </c>
      <c r="AO21" s="29">
        <f>1/1000*[1]PulpLogsImp!AM$273</f>
        <v>0</v>
      </c>
      <c r="AP21" s="29">
        <f>1/1000*[1]PulpLogsImp!AN$273</f>
        <v>5.3751920639999993E-4</v>
      </c>
      <c r="AQ21" s="29">
        <f>1/1000*[1]PulpLogsImp!AO$273</f>
        <v>1.0404335400000002E-5</v>
      </c>
      <c r="AR21" s="29">
        <f>1/1000*[1]PulpLogsImp!AP$273</f>
        <v>0</v>
      </c>
      <c r="AS21" s="29">
        <f>1/1000*[1]PulpLogsImp!AQ$273</f>
        <v>0</v>
      </c>
      <c r="AT21" s="29">
        <f>1/1000*[1]PulpLogsImp!AR$273</f>
        <v>0</v>
      </c>
      <c r="AU21" s="29">
        <f>1/1000*[1]PulpLogsImp!AS$273</f>
        <v>1.762332E-7</v>
      </c>
      <c r="AV21" s="29">
        <f>1/1000*[1]PulpLogsImp!AT$273</f>
        <v>0</v>
      </c>
      <c r="AW21" s="29">
        <f>1/1000*[1]PulpLogsImp!AU$273</f>
        <v>0</v>
      </c>
      <c r="AX21" s="29">
        <f>1/1000*[1]PulpLogsImp!AV$273</f>
        <v>0</v>
      </c>
      <c r="AY21" s="29">
        <f>1/1000*[1]PulpLogsImp!AW$273</f>
        <v>0</v>
      </c>
      <c r="AZ21" s="29">
        <f>1/1000*[1]PulpLogsImp!AX$273</f>
        <v>0</v>
      </c>
      <c r="BA21" s="29">
        <f>1/1000*[1]PulpLogsImp!AY$273</f>
        <v>0</v>
      </c>
      <c r="BB21" s="29">
        <f>1/1000*[1]PulpLogsImp!AZ$273</f>
        <v>0</v>
      </c>
      <c r="BC21" s="203">
        <f>1/1000*[1]PulpLogsImp!BA$273</f>
        <v>0</v>
      </c>
      <c r="BD21" s="166"/>
    </row>
    <row r="22" spans="2:56">
      <c r="B22" s="5" t="s">
        <v>69</v>
      </c>
      <c r="C22" s="144">
        <f>1/$A$1*'[1]4403Imp'!$B$22</f>
        <v>0</v>
      </c>
      <c r="D22" s="137">
        <f>1/$A$1*'[1]4403Imp'!$C$22</f>
        <v>0</v>
      </c>
      <c r="E22" s="10">
        <f>1/$A$1*[1]PulpLogsImp!D$22</f>
        <v>0</v>
      </c>
      <c r="F22" s="10">
        <f>1/$A$1*[1]PulpLogsImp!E$22</f>
        <v>0</v>
      </c>
      <c r="G22" s="10">
        <f>1/$A$1*[1]PulpLogsImp!F$22</f>
        <v>0.14259899999999998</v>
      </c>
      <c r="H22" s="10">
        <f>1/$A$1*[1]PulpLogsImp!G$22</f>
        <v>0.110744</v>
      </c>
      <c r="I22" s="10">
        <f>1/$A$1*[1]PulpLogsImp!H$22</f>
        <v>2.0473999999999999E-2</v>
      </c>
      <c r="J22" s="10">
        <f>1/$A$1*[1]PulpLogsImp!I$22</f>
        <v>0</v>
      </c>
      <c r="K22" s="10">
        <f>1/$A$1*[1]PulpLogsImp!J$22</f>
        <v>0</v>
      </c>
      <c r="L22" s="10">
        <f>1/$A$1*[1]PulpLogsImp!K$22</f>
        <v>4.3520999999999997E-2</v>
      </c>
      <c r="M22" s="10">
        <f>1/$A$1*[1]PulpLogsImp!L$22</f>
        <v>6.1259999999999995E-3</v>
      </c>
      <c r="N22" s="10">
        <f>1/$A$1*[1]PulpLogsImp!M$22</f>
        <v>0</v>
      </c>
      <c r="O22" s="10">
        <f>1/$A$1*[1]PulpLogsImp!N$22</f>
        <v>7.7499999999999999E-3</v>
      </c>
      <c r="P22" s="10">
        <f>1/$A$1*[1]PulpLogsImp!O$22</f>
        <v>1.4300000000000001E-4</v>
      </c>
      <c r="Q22" s="10">
        <f>1/$A$1*[1]PulpLogsImp!P$22</f>
        <v>0</v>
      </c>
      <c r="R22" s="10">
        <f>1/$A$1*[1]PulpLogsImp!Q$22</f>
        <v>0</v>
      </c>
      <c r="S22" s="10">
        <f>1/$A$1*[1]PulpLogsImp!R$22</f>
        <v>0</v>
      </c>
      <c r="T22" s="10">
        <f>1/$A$1*[1]PulpLogsImp!S$22</f>
        <v>0</v>
      </c>
      <c r="U22" s="10">
        <f>1/$A$1*[1]PulpLogsImp!T$22</f>
        <v>0</v>
      </c>
      <c r="V22" s="10">
        <f>1/$A$1*[1]PulpLogsImp!U$22</f>
        <v>0</v>
      </c>
      <c r="W22" s="10">
        <f>1/$A$1*[1]PulpLogsImp!V$22</f>
        <v>0</v>
      </c>
      <c r="X22" s="10">
        <f>1/$A$1*[1]PulpLogsImp!W$22</f>
        <v>0</v>
      </c>
      <c r="Y22" s="10">
        <f>1/$A$1*[1]PulpLogsImp!X$22</f>
        <v>0</v>
      </c>
      <c r="Z22" s="10">
        <f>1/$A$1*[1]PulpLogsImp!Y$22</f>
        <v>0</v>
      </c>
      <c r="AA22" s="10">
        <f>1/$A$1*[1]PulpLogsImp!Z$22</f>
        <v>0</v>
      </c>
      <c r="AB22" s="10">
        <f>1/$A$1*[1]PulpLogsImp!AA$22</f>
        <v>0</v>
      </c>
      <c r="AC22" s="4"/>
      <c r="AD22" s="144">
        <f>1/1000*'[1]4403Imp'!$AB$22</f>
        <v>0</v>
      </c>
      <c r="AE22" s="137">
        <f>1/1000*'[1]4403Imp'!$AC$22</f>
        <v>0</v>
      </c>
      <c r="AF22" s="10">
        <f>1/1000*[1]PulpLogsImp!AD$22</f>
        <v>0</v>
      </c>
      <c r="AG22" s="10">
        <f>1/1000*[1]PulpLogsImp!AE$22</f>
        <v>0</v>
      </c>
      <c r="AH22" s="10">
        <f>1/1000*[1]PulpLogsImp!AF$22</f>
        <v>7.7562862062000009E-3</v>
      </c>
      <c r="AI22" s="10">
        <f>1/1000*[1]PulpLogsImp!AG$22</f>
        <v>7.8322054239000002E-3</v>
      </c>
      <c r="AJ22" s="10">
        <f>1/1000*[1]PulpLogsImp!AH$22</f>
        <v>1.5606994996000001E-3</v>
      </c>
      <c r="AK22" s="10">
        <f>1/1000*[1]PulpLogsImp!AI$22</f>
        <v>0</v>
      </c>
      <c r="AL22" s="10">
        <f>1/1000*[1]PulpLogsImp!AJ$22</f>
        <v>0</v>
      </c>
      <c r="AM22" s="10">
        <f>1/1000*[1]PulpLogsImp!AK$22</f>
        <v>2.7250737624000001E-3</v>
      </c>
      <c r="AN22" s="10">
        <f>1/1000*[1]PulpLogsImp!AL$22</f>
        <v>3.7846746450000005E-4</v>
      </c>
      <c r="AO22" s="10">
        <f>1/1000*[1]PulpLogsImp!AM$22</f>
        <v>0</v>
      </c>
      <c r="AP22" s="10">
        <f>1/1000*[1]PulpLogsImp!AN$22</f>
        <v>5.3751920639999993E-4</v>
      </c>
      <c r="AQ22" s="10">
        <f>1/1000*[1]PulpLogsImp!AO$22</f>
        <v>1.0404335400000002E-5</v>
      </c>
      <c r="AR22" s="10">
        <f>1/1000*[1]PulpLogsImp!AP$22</f>
        <v>0</v>
      </c>
      <c r="AS22" s="10">
        <f>1/1000*[1]PulpLogsImp!AQ$22</f>
        <v>0</v>
      </c>
      <c r="AT22" s="10">
        <f>1/1000*[1]PulpLogsImp!AR$22</f>
        <v>0</v>
      </c>
      <c r="AU22" s="10">
        <f>1/1000*[1]PulpLogsImp!AS$22</f>
        <v>0</v>
      </c>
      <c r="AV22" s="10">
        <f>1/1000*[1]PulpLogsImp!AT$22</f>
        <v>0</v>
      </c>
      <c r="AW22" s="10">
        <f>1/1000*[1]PulpLogsImp!AU$22</f>
        <v>0</v>
      </c>
      <c r="AX22" s="10">
        <f>1/1000*[1]PulpLogsImp!AV$22</f>
        <v>0</v>
      </c>
      <c r="AY22" s="10">
        <f>1/1000*[1]PulpLogsImp!AW$22</f>
        <v>0</v>
      </c>
      <c r="AZ22" s="10">
        <f>1/1000*[1]PulpLogsImp!AX$22</f>
        <v>0</v>
      </c>
      <c r="BA22" s="10">
        <f>1/1000*[1]PulpLogsImp!AY$22</f>
        <v>0</v>
      </c>
      <c r="BB22" s="10">
        <f>1/1000*[1]PulpLogsImp!AZ$22</f>
        <v>0</v>
      </c>
      <c r="BC22" s="176">
        <f>1/1000*[1]PulpLogsImp!BA$22</f>
        <v>0</v>
      </c>
      <c r="BD22" s="166"/>
    </row>
    <row r="23" spans="2:56">
      <c r="B23" s="5" t="s">
        <v>16</v>
      </c>
      <c r="C23" s="154">
        <f t="shared" ref="C23:AB23" si="6">SUM(C21:C21)-SUM(C22:C22)</f>
        <v>6.6869999999999994E-4</v>
      </c>
      <c r="D23" s="155">
        <f t="shared" si="6"/>
        <v>1.5437999999999999E-3</v>
      </c>
      <c r="E23" s="16">
        <f t="shared" si="6"/>
        <v>0</v>
      </c>
      <c r="F23" s="16">
        <f t="shared" si="6"/>
        <v>0</v>
      </c>
      <c r="G23" s="16">
        <f t="shared" si="6"/>
        <v>0</v>
      </c>
      <c r="H23" s="16">
        <f t="shared" si="6"/>
        <v>0</v>
      </c>
      <c r="I23" s="16">
        <f t="shared" si="6"/>
        <v>0</v>
      </c>
      <c r="J23" s="16">
        <f t="shared" si="6"/>
        <v>0</v>
      </c>
      <c r="K23" s="16">
        <f t="shared" si="6"/>
        <v>0</v>
      </c>
      <c r="L23" s="16">
        <f t="shared" si="6"/>
        <v>0</v>
      </c>
      <c r="M23" s="16">
        <f t="shared" si="6"/>
        <v>0</v>
      </c>
      <c r="N23" s="16">
        <f t="shared" si="6"/>
        <v>0</v>
      </c>
      <c r="O23" s="16">
        <f t="shared" si="6"/>
        <v>0</v>
      </c>
      <c r="P23" s="16">
        <f t="shared" si="6"/>
        <v>0</v>
      </c>
      <c r="Q23" s="16">
        <f t="shared" si="6"/>
        <v>0</v>
      </c>
      <c r="R23" s="16">
        <f t="shared" si="6"/>
        <v>0</v>
      </c>
      <c r="S23" s="16">
        <f t="shared" si="6"/>
        <v>0</v>
      </c>
      <c r="T23" s="16">
        <f t="shared" si="6"/>
        <v>2.6000000000000001E-6</v>
      </c>
      <c r="U23" s="16">
        <f t="shared" si="6"/>
        <v>0</v>
      </c>
      <c r="V23" s="16">
        <f t="shared" si="6"/>
        <v>0</v>
      </c>
      <c r="W23" s="16">
        <f t="shared" si="6"/>
        <v>0</v>
      </c>
      <c r="X23" s="16">
        <f t="shared" si="6"/>
        <v>0</v>
      </c>
      <c r="Y23" s="16">
        <f t="shared" si="6"/>
        <v>0</v>
      </c>
      <c r="Z23" s="16">
        <f t="shared" si="6"/>
        <v>0</v>
      </c>
      <c r="AA23" s="16">
        <f t="shared" si="6"/>
        <v>0</v>
      </c>
      <c r="AB23" s="16">
        <f t="shared" si="6"/>
        <v>0</v>
      </c>
      <c r="AC23" s="4"/>
      <c r="AD23" s="144">
        <f t="shared" ref="AD23:BC23" si="7">SUM(AD21:AD21)-SUM(AD22:AD22)</f>
        <v>2.34744024161E-4</v>
      </c>
      <c r="AE23" s="137">
        <f t="shared" si="7"/>
        <v>6.3113869080000005E-4</v>
      </c>
      <c r="AF23" s="12">
        <f t="shared" si="7"/>
        <v>0</v>
      </c>
      <c r="AG23" s="12">
        <f t="shared" si="7"/>
        <v>0</v>
      </c>
      <c r="AH23" s="12">
        <f t="shared" si="7"/>
        <v>0</v>
      </c>
      <c r="AI23" s="12">
        <f t="shared" si="7"/>
        <v>0</v>
      </c>
      <c r="AJ23" s="12">
        <f t="shared" si="7"/>
        <v>0</v>
      </c>
      <c r="AK23" s="12">
        <f t="shared" si="7"/>
        <v>0</v>
      </c>
      <c r="AL23" s="12">
        <f t="shared" si="7"/>
        <v>0</v>
      </c>
      <c r="AM23" s="12">
        <f t="shared" si="7"/>
        <v>0</v>
      </c>
      <c r="AN23" s="12">
        <f t="shared" si="7"/>
        <v>0</v>
      </c>
      <c r="AO23" s="12">
        <f t="shared" si="7"/>
        <v>0</v>
      </c>
      <c r="AP23" s="12">
        <f t="shared" si="7"/>
        <v>0</v>
      </c>
      <c r="AQ23" s="12">
        <f t="shared" si="7"/>
        <v>0</v>
      </c>
      <c r="AR23" s="12">
        <f t="shared" si="7"/>
        <v>0</v>
      </c>
      <c r="AS23" s="12">
        <f t="shared" si="7"/>
        <v>0</v>
      </c>
      <c r="AT23" s="12">
        <f t="shared" si="7"/>
        <v>0</v>
      </c>
      <c r="AU23" s="12">
        <f t="shared" si="7"/>
        <v>1.762332E-7</v>
      </c>
      <c r="AV23" s="12">
        <f t="shared" si="7"/>
        <v>0</v>
      </c>
      <c r="AW23" s="12">
        <f t="shared" si="7"/>
        <v>0</v>
      </c>
      <c r="AX23" s="12">
        <f t="shared" si="7"/>
        <v>0</v>
      </c>
      <c r="AY23" s="12">
        <f t="shared" si="7"/>
        <v>0</v>
      </c>
      <c r="AZ23" s="12">
        <f t="shared" si="7"/>
        <v>0</v>
      </c>
      <c r="BA23" s="12">
        <f t="shared" si="7"/>
        <v>0</v>
      </c>
      <c r="BB23" s="12">
        <f t="shared" si="7"/>
        <v>0</v>
      </c>
      <c r="BC23" s="204">
        <f t="shared" si="7"/>
        <v>0</v>
      </c>
      <c r="BD23" s="166"/>
    </row>
    <row r="24" spans="2:56" ht="17.149999999999999" customHeight="1">
      <c r="B24" s="9" t="s">
        <v>74</v>
      </c>
      <c r="C24" s="135">
        <f t="shared" ref="C24:AB24" si="8">C5-SUM(C6,C7,C8,C11,C12,C20,C21)</f>
        <v>0.58210802899999692</v>
      </c>
      <c r="D24" s="136">
        <f t="shared" si="8"/>
        <v>0.45860100300000184</v>
      </c>
      <c r="E24" s="63">
        <f t="shared" si="8"/>
        <v>0.53306000500000028</v>
      </c>
      <c r="F24" s="63">
        <f t="shared" si="8"/>
        <v>0.33243628000000047</v>
      </c>
      <c r="G24" s="63">
        <f t="shared" si="8"/>
        <v>0.2674373000000001</v>
      </c>
      <c r="H24" s="63">
        <f t="shared" si="8"/>
        <v>0.33825699999999959</v>
      </c>
      <c r="I24" s="63">
        <f t="shared" si="8"/>
        <v>0.54876599999999964</v>
      </c>
      <c r="J24" s="63">
        <f t="shared" si="8"/>
        <v>0.50318600799999924</v>
      </c>
      <c r="K24" s="63">
        <f t="shared" si="8"/>
        <v>0.63277200000000011</v>
      </c>
      <c r="L24" s="63">
        <f t="shared" si="8"/>
        <v>0.65356199999999998</v>
      </c>
      <c r="M24" s="63">
        <f t="shared" si="8"/>
        <v>0.43224099999999943</v>
      </c>
      <c r="N24" s="63">
        <f t="shared" si="8"/>
        <v>0.47924599999999984</v>
      </c>
      <c r="O24" s="63">
        <f t="shared" si="8"/>
        <v>1.0513849999999998</v>
      </c>
      <c r="P24" s="63">
        <f t="shared" si="8"/>
        <v>1.4978939999999996</v>
      </c>
      <c r="Q24" s="63">
        <f t="shared" si="8"/>
        <v>1.7559999999999993</v>
      </c>
      <c r="R24" s="63">
        <f t="shared" si="8"/>
        <v>1.7408219999999996</v>
      </c>
      <c r="S24" s="63">
        <f t="shared" si="8"/>
        <v>1.8321710000000002</v>
      </c>
      <c r="T24" s="63">
        <f t="shared" si="8"/>
        <v>1.9169599999999998</v>
      </c>
      <c r="U24" s="63">
        <f t="shared" si="8"/>
        <v>1.9383550000000014</v>
      </c>
      <c r="V24" s="63">
        <f t="shared" si="8"/>
        <v>2.1002880000000013</v>
      </c>
      <c r="W24" s="63">
        <f t="shared" si="8"/>
        <v>2.1290542100000001</v>
      </c>
      <c r="X24" s="63">
        <f t="shared" si="8"/>
        <v>1.9842999999999997</v>
      </c>
      <c r="Y24" s="63">
        <f t="shared" si="8"/>
        <v>0</v>
      </c>
      <c r="Z24" s="63">
        <f t="shared" si="8"/>
        <v>0</v>
      </c>
      <c r="AA24" s="63">
        <f t="shared" si="8"/>
        <v>0</v>
      </c>
      <c r="AB24" s="63">
        <f t="shared" si="8"/>
        <v>0</v>
      </c>
      <c r="AC24" s="4"/>
      <c r="AD24" s="299">
        <f t="shared" ref="AD24:BC24" si="9">AD5-SUM(AD6,AD7,AD8,AD11,AD12,AD20,AD21)</f>
        <v>2.5308148869023994E-2</v>
      </c>
      <c r="AE24" s="300">
        <f t="shared" si="9"/>
        <v>1.80902548504E-2</v>
      </c>
      <c r="AF24" s="24">
        <f t="shared" si="9"/>
        <v>1.8327079262400015E-2</v>
      </c>
      <c r="AG24" s="24">
        <f t="shared" si="9"/>
        <v>1.264435677119996E-2</v>
      </c>
      <c r="AH24" s="24">
        <f t="shared" si="9"/>
        <v>1.095276340199991E-2</v>
      </c>
      <c r="AI24" s="24">
        <f t="shared" si="9"/>
        <v>1.4173715298600009E-2</v>
      </c>
      <c r="AJ24" s="24">
        <f t="shared" si="9"/>
        <v>2.8026361859599946E-2</v>
      </c>
      <c r="AK24" s="24">
        <f t="shared" si="9"/>
        <v>2.7077979928999962E-2</v>
      </c>
      <c r="AL24" s="24">
        <f t="shared" si="9"/>
        <v>4.3812868438800001E-2</v>
      </c>
      <c r="AM24" s="24">
        <f t="shared" si="9"/>
        <v>3.9256125739599995E-2</v>
      </c>
      <c r="AN24" s="24">
        <f t="shared" si="9"/>
        <v>2.5500653479800017E-2</v>
      </c>
      <c r="AO24" s="24">
        <f t="shared" si="9"/>
        <v>4.056759470400001E-2</v>
      </c>
      <c r="AP24" s="24">
        <f t="shared" si="9"/>
        <v>7.8082945265600001E-2</v>
      </c>
      <c r="AQ24" s="24">
        <f t="shared" si="9"/>
        <v>0.10265121700230001</v>
      </c>
      <c r="AR24" s="24">
        <f t="shared" si="9"/>
        <v>0.11109930114100008</v>
      </c>
      <c r="AS24" s="24">
        <f t="shared" si="9"/>
        <v>8.5891393297500007E-2</v>
      </c>
      <c r="AT24" s="24">
        <f t="shared" si="9"/>
        <v>8.330260091229999E-2</v>
      </c>
      <c r="AU24" s="24">
        <f t="shared" si="9"/>
        <v>8.8990258013799992E-2</v>
      </c>
      <c r="AV24" s="24">
        <f t="shared" si="9"/>
        <v>0.11202675001599999</v>
      </c>
      <c r="AW24" s="24">
        <f t="shared" si="9"/>
        <v>0.1306357245129999</v>
      </c>
      <c r="AX24" s="24">
        <f t="shared" si="9"/>
        <v>0.116312013543</v>
      </c>
      <c r="AY24" s="24">
        <f t="shared" si="9"/>
        <v>9.6361052561399985E-2</v>
      </c>
      <c r="AZ24" s="24">
        <f t="shared" si="9"/>
        <v>0</v>
      </c>
      <c r="BA24" s="24">
        <f t="shared" si="9"/>
        <v>0</v>
      </c>
      <c r="BB24" s="24">
        <f t="shared" si="9"/>
        <v>0</v>
      </c>
      <c r="BC24" s="183">
        <f t="shared" si="9"/>
        <v>0</v>
      </c>
      <c r="BD24" s="166"/>
    </row>
    <row r="25" spans="2:56">
      <c r="B25" s="5" t="s">
        <v>44</v>
      </c>
      <c r="C25" s="142">
        <f>1/$A$1*'[1]4403Imp'!$B$171</f>
        <v>0.58210400000000007</v>
      </c>
      <c r="D25" s="140">
        <f>1/$A$1*'[1]4403Imp'!$C$171</f>
        <v>0.45857999999999999</v>
      </c>
      <c r="E25" s="85">
        <f>1/$A$1*[1]PulpLogsImp!D$171</f>
        <v>0.48485800000000001</v>
      </c>
      <c r="F25" s="85">
        <f>1/$A$1*[1]PulpLogsImp!E$171</f>
        <v>0.31638899999999992</v>
      </c>
      <c r="G25" s="85">
        <f>1/$A$1*[1]PulpLogsImp!F$171</f>
        <v>0.2539013</v>
      </c>
      <c r="H25" s="85">
        <f>1/$A$1*[1]PulpLogsImp!G$171</f>
        <v>0.33825700000000003</v>
      </c>
      <c r="I25" s="85">
        <f>1/$A$1*[1]PulpLogsImp!H$171</f>
        <v>0.54876599999999987</v>
      </c>
      <c r="J25" s="85">
        <f>1/$A$1*[1]PulpLogsImp!I$171</f>
        <v>0.50318500799999999</v>
      </c>
      <c r="K25" s="85">
        <f>1/$A$1*[1]PulpLogsImp!J$171</f>
        <v>0.63276299999999996</v>
      </c>
      <c r="L25" s="85">
        <f>1/$A$1*[1]PulpLogsImp!K$171</f>
        <v>0.65356199999999998</v>
      </c>
      <c r="M25" s="85">
        <f>1/$A$1*[1]PulpLogsImp!L$171</f>
        <v>0.43224099999999999</v>
      </c>
      <c r="N25" s="85">
        <f>1/$A$1*[1]PulpLogsImp!M$171</f>
        <v>0.47924600000000001</v>
      </c>
      <c r="O25" s="85">
        <f>1/$A$1*[1]PulpLogsImp!N$171</f>
        <v>1.0513839999999999</v>
      </c>
      <c r="P25" s="85">
        <f>1/$A$1*[1]PulpLogsImp!O$171</f>
        <v>1.4978939999999998</v>
      </c>
      <c r="Q25" s="85">
        <f>1/$A$1*[1]PulpLogsImp!P$171</f>
        <v>1.7559999999999998</v>
      </c>
      <c r="R25" s="85">
        <f>1/$A$1*[1]PulpLogsImp!Q$171</f>
        <v>1.7408220000000001</v>
      </c>
      <c r="S25" s="85">
        <f>1/$A$1*[1]PulpLogsImp!R$171</f>
        <v>1.8321709999999998</v>
      </c>
      <c r="T25" s="85">
        <f>1/$A$1*[1]PulpLogsImp!S$171</f>
        <v>1.91696</v>
      </c>
      <c r="U25" s="85">
        <f>1/$A$1*[1]PulpLogsImp!T$171</f>
        <v>1.9383550000000001</v>
      </c>
      <c r="V25" s="85">
        <f>1/$A$1*[1]PulpLogsImp!U$171</f>
        <v>2.1002879999999999</v>
      </c>
      <c r="W25" s="85">
        <f>1/$A$1*[1]PulpLogsImp!V$171</f>
        <v>2.1290542100000001</v>
      </c>
      <c r="X25" s="85">
        <f>1/$A$1*[1]PulpLogsImp!W$171</f>
        <v>1.9843</v>
      </c>
      <c r="Y25" s="85">
        <f>1/$A$1*[1]PulpLogsImp!X$171</f>
        <v>0</v>
      </c>
      <c r="Z25" s="85">
        <f>1/$A$1*[1]PulpLogsImp!Y$171</f>
        <v>0</v>
      </c>
      <c r="AA25" s="85">
        <f>1/$A$1*[1]PulpLogsImp!Z$171</f>
        <v>0</v>
      </c>
      <c r="AB25" s="85">
        <f>1/$A$1*[1]PulpLogsImp!AA$171</f>
        <v>0</v>
      </c>
      <c r="AC25" s="4"/>
      <c r="AD25" s="144">
        <f>1/1000*'[1]4403Imp'!$AB$171</f>
        <v>2.5307516194119001E-2</v>
      </c>
      <c r="AE25" s="137">
        <f>1/1000*'[1]4403Imp'!$AC$171</f>
        <v>1.8078079168399999E-2</v>
      </c>
      <c r="AF25" s="10">
        <f>1/1000*[1]PulpLogsImp!AD$171</f>
        <v>1.6580021798400003E-2</v>
      </c>
      <c r="AG25" s="10">
        <f>1/1000*[1]PulpLogsImp!AE$171</f>
        <v>1.1978699868800001E-2</v>
      </c>
      <c r="AH25" s="10">
        <f>1/1000*[1]PulpLogsImp!AF$171</f>
        <v>1.0281232791900002E-2</v>
      </c>
      <c r="AI25" s="10">
        <f>1/1000*[1]PulpLogsImp!AG$171</f>
        <v>1.4173715298600002E-2</v>
      </c>
      <c r="AJ25" s="10">
        <f>1/1000*[1]PulpLogsImp!AH$171</f>
        <v>2.8026361859600002E-2</v>
      </c>
      <c r="AK25" s="10">
        <f>1/1000*[1]PulpLogsImp!AI$171</f>
        <v>2.7074190496500002E-2</v>
      </c>
      <c r="AL25" s="10">
        <f>1/1000*[1]PulpLogsImp!AJ$171</f>
        <v>4.3808816384800005E-2</v>
      </c>
      <c r="AM25" s="10">
        <f>1/1000*[1]PulpLogsImp!AK$171</f>
        <v>3.9256125739600002E-2</v>
      </c>
      <c r="AN25" s="10">
        <f>1/1000*[1]PulpLogsImp!AL$171</f>
        <v>2.55006534798E-2</v>
      </c>
      <c r="AO25" s="10">
        <f>1/1000*[1]PulpLogsImp!AM$171</f>
        <v>4.0567594704000003E-2</v>
      </c>
      <c r="AP25" s="10">
        <f>1/1000*[1]PulpLogsImp!AN$171</f>
        <v>7.8077608206400001E-2</v>
      </c>
      <c r="AQ25" s="10">
        <f>1/1000*[1]PulpLogsImp!AO$171</f>
        <v>0.1026512170023</v>
      </c>
      <c r="AR25" s="10">
        <f>1/1000*[1]PulpLogsImp!AP$171</f>
        <v>0.11109930114100001</v>
      </c>
      <c r="AS25" s="10">
        <f>1/1000*[1]PulpLogsImp!AQ$171</f>
        <v>8.5891393297499993E-2</v>
      </c>
      <c r="AT25" s="10">
        <f>1/1000*[1]PulpLogsImp!AR$171</f>
        <v>8.330260091229999E-2</v>
      </c>
      <c r="AU25" s="10">
        <f>1/1000*[1]PulpLogsImp!AS$171</f>
        <v>8.8990258013800005E-2</v>
      </c>
      <c r="AV25" s="10">
        <f>1/1000*[1]PulpLogsImp!AT$171</f>
        <v>0.112026750016</v>
      </c>
      <c r="AW25" s="10">
        <f>1/1000*[1]PulpLogsImp!AU$171</f>
        <v>0.13063572451300001</v>
      </c>
      <c r="AX25" s="10">
        <f>1/1000*[1]PulpLogsImp!AV$171</f>
        <v>0.11631201354300001</v>
      </c>
      <c r="AY25" s="10">
        <f>1/1000*[1]PulpLogsImp!AW$171</f>
        <v>9.6361052561400012E-2</v>
      </c>
      <c r="AZ25" s="10">
        <f>1/1000*[1]PulpLogsImp!AX$171</f>
        <v>0</v>
      </c>
      <c r="BA25" s="10">
        <f>1/1000*[1]PulpLogsImp!AY$171</f>
        <v>0</v>
      </c>
      <c r="BB25" s="10">
        <f>1/1000*[1]PulpLogsImp!AZ$171</f>
        <v>0</v>
      </c>
      <c r="BC25" s="176">
        <f>1/1000*[1]PulpLogsImp!BA$171</f>
        <v>0</v>
      </c>
      <c r="BD25" s="166"/>
    </row>
    <row r="26" spans="2:56" ht="13" thickBot="1">
      <c r="B26" s="6" t="s">
        <v>130</v>
      </c>
      <c r="C26" s="353">
        <f t="shared" ref="C26:AB26" si="10">SUM(C24:C24)-SUM(C25:C25)</f>
        <v>4.028999996852356E-6</v>
      </c>
      <c r="D26" s="302">
        <f t="shared" si="10"/>
        <v>2.1003000001851291E-5</v>
      </c>
      <c r="E26" s="196">
        <f t="shared" si="10"/>
        <v>4.820200500000027E-2</v>
      </c>
      <c r="F26" s="196">
        <f t="shared" si="10"/>
        <v>1.6047280000000552E-2</v>
      </c>
      <c r="G26" s="196">
        <f t="shared" si="10"/>
        <v>1.3536000000000104E-2</v>
      </c>
      <c r="H26" s="196">
        <f t="shared" si="10"/>
        <v>-4.4408920985006262E-16</v>
      </c>
      <c r="I26" s="196">
        <f t="shared" si="10"/>
        <v>0</v>
      </c>
      <c r="J26" s="196">
        <f t="shared" si="10"/>
        <v>9.9999999925159955E-7</v>
      </c>
      <c r="K26" s="196">
        <f t="shared" si="10"/>
        <v>9.0000000001477787E-6</v>
      </c>
      <c r="L26" s="196">
        <f t="shared" si="10"/>
        <v>0</v>
      </c>
      <c r="M26" s="196">
        <f t="shared" si="10"/>
        <v>-5.5511151231257827E-16</v>
      </c>
      <c r="N26" s="196">
        <f t="shared" si="10"/>
        <v>0</v>
      </c>
      <c r="O26" s="196">
        <f t="shared" si="10"/>
        <v>9.9999999991773336E-7</v>
      </c>
      <c r="P26" s="196">
        <f t="shared" si="10"/>
        <v>0</v>
      </c>
      <c r="Q26" s="196">
        <f t="shared" si="10"/>
        <v>0</v>
      </c>
      <c r="R26" s="196">
        <f t="shared" si="10"/>
        <v>0</v>
      </c>
      <c r="S26" s="196">
        <f t="shared" si="10"/>
        <v>0</v>
      </c>
      <c r="T26" s="196">
        <f t="shared" si="10"/>
        <v>0</v>
      </c>
      <c r="U26" s="196">
        <f t="shared" si="10"/>
        <v>0</v>
      </c>
      <c r="V26" s="196">
        <f t="shared" si="10"/>
        <v>0</v>
      </c>
      <c r="W26" s="196">
        <f t="shared" si="10"/>
        <v>0</v>
      </c>
      <c r="X26" s="196">
        <f t="shared" si="10"/>
        <v>0</v>
      </c>
      <c r="Y26" s="196">
        <f t="shared" si="10"/>
        <v>0</v>
      </c>
      <c r="Z26" s="196">
        <f t="shared" si="10"/>
        <v>0</v>
      </c>
      <c r="AA26" s="196">
        <f t="shared" si="10"/>
        <v>0</v>
      </c>
      <c r="AB26" s="196">
        <f t="shared" si="10"/>
        <v>0</v>
      </c>
      <c r="AC26" s="32"/>
      <c r="AD26" s="354">
        <f t="shared" ref="AD26:BC26" si="11">SUM(AD24:AD24)-SUM(AD25:AD25)</f>
        <v>6.3267490499341328E-7</v>
      </c>
      <c r="AE26" s="355">
        <f t="shared" si="11"/>
        <v>1.2175682000001298E-5</v>
      </c>
      <c r="AF26" s="198">
        <f t="shared" si="11"/>
        <v>1.7470574640000118E-3</v>
      </c>
      <c r="AG26" s="198">
        <f t="shared" si="11"/>
        <v>6.6565690239995916E-4</v>
      </c>
      <c r="AH26" s="198">
        <f t="shared" si="11"/>
        <v>6.7153061009990814E-4</v>
      </c>
      <c r="AI26" s="198">
        <f t="shared" si="11"/>
        <v>0</v>
      </c>
      <c r="AJ26" s="198">
        <f t="shared" si="11"/>
        <v>-5.5511151231257827E-17</v>
      </c>
      <c r="AK26" s="198">
        <f t="shared" si="11"/>
        <v>3.7894324999600271E-6</v>
      </c>
      <c r="AL26" s="198">
        <f t="shared" si="11"/>
        <v>4.0520539999963634E-6</v>
      </c>
      <c r="AM26" s="198">
        <f t="shared" si="11"/>
        <v>0</v>
      </c>
      <c r="AN26" s="198">
        <f t="shared" si="11"/>
        <v>0</v>
      </c>
      <c r="AO26" s="198">
        <f t="shared" si="11"/>
        <v>0</v>
      </c>
      <c r="AP26" s="198">
        <f t="shared" si="11"/>
        <v>5.3370592000001604E-6</v>
      </c>
      <c r="AQ26" s="198">
        <f t="shared" si="11"/>
        <v>0</v>
      </c>
      <c r="AR26" s="198">
        <f t="shared" si="11"/>
        <v>0</v>
      </c>
      <c r="AS26" s="198">
        <f t="shared" si="11"/>
        <v>0</v>
      </c>
      <c r="AT26" s="198">
        <f t="shared" si="11"/>
        <v>0</v>
      </c>
      <c r="AU26" s="198">
        <f t="shared" si="11"/>
        <v>0</v>
      </c>
      <c r="AV26" s="198">
        <f t="shared" si="11"/>
        <v>0</v>
      </c>
      <c r="AW26" s="198">
        <f t="shared" si="11"/>
        <v>0</v>
      </c>
      <c r="AX26" s="198">
        <f t="shared" si="11"/>
        <v>0</v>
      </c>
      <c r="AY26" s="198">
        <f t="shared" si="11"/>
        <v>0</v>
      </c>
      <c r="AZ26" s="198">
        <f t="shared" si="11"/>
        <v>0</v>
      </c>
      <c r="BA26" s="198">
        <f t="shared" si="11"/>
        <v>0</v>
      </c>
      <c r="BB26" s="198">
        <f t="shared" si="11"/>
        <v>0</v>
      </c>
      <c r="BC26" s="209">
        <f t="shared" si="11"/>
        <v>0</v>
      </c>
      <c r="BD26" s="166"/>
    </row>
    <row r="27" spans="2:56" ht="13.5" thickTop="1">
      <c r="B27" s="134" t="s">
        <v>96</v>
      </c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7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[2]RWE!$A$23</f>
        <v>4.5</v>
      </c>
      <c r="B1" s="28"/>
    </row>
    <row r="2" spans="1:56" ht="16" thickTop="1">
      <c r="B2" s="468" t="s">
        <v>30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77">
        <f>1/$A$1*'[1]4701-5Imp'!$B$263</f>
        <v>0.32238299874999993</v>
      </c>
      <c r="D5" s="78">
        <f>1/$A$1*'[1]4701-5Imp'!$C$263</f>
        <v>0.33252203128571423</v>
      </c>
      <c r="E5" s="78">
        <f>1/$A$1*'[1]4701-5Imp'!D$263</f>
        <v>0.41682401417857146</v>
      </c>
      <c r="F5" s="78">
        <f>1/$A$1*'[1]4701-5Imp'!E$263</f>
        <v>0.42751859614285709</v>
      </c>
      <c r="G5" s="78">
        <f>1/$A$1*'[1]4701-5Imp'!F$263</f>
        <v>0.46498582247619058</v>
      </c>
      <c r="H5" s="78">
        <f>1/$A$1*'[1]4701-5Imp'!G$263</f>
        <v>0.49779069800000009</v>
      </c>
      <c r="I5" s="78">
        <f>1/$A$1*'[1]4701-5Imp'!H$263</f>
        <v>0.4715253130833334</v>
      </c>
      <c r="J5" s="78">
        <f>1/$A$1*'[1]4701-5Imp'!I$263</f>
        <v>0.442520786</v>
      </c>
      <c r="K5" s="78">
        <f>1/$A$1*'[1]4701-5Imp'!J$263</f>
        <v>0.47133648811111106</v>
      </c>
      <c r="L5" s="78">
        <f>1/$A$1*'[1]4701-5Imp'!K$263</f>
        <v>0.38264758388888892</v>
      </c>
      <c r="M5" s="78">
        <f>1/$A$1*'[1]4701-5Imp'!L$263</f>
        <v>0.46903652857142847</v>
      </c>
      <c r="N5" s="78">
        <f>1/$A$1*'[1]4701-5Imp'!M$263</f>
        <v>0.49237910251515138</v>
      </c>
      <c r="O5" s="78">
        <f>1/$A$1*'[1]4701-5Imp'!N$263</f>
        <v>0.53412992599999998</v>
      </c>
      <c r="P5" s="78">
        <f>1/$A$1*'[1]4701-5Imp'!O$263</f>
        <v>0.43841205600000011</v>
      </c>
      <c r="Q5" s="78">
        <f>1/$A$1*'[1]4701-5Imp'!P$263</f>
        <v>0.42366483483333323</v>
      </c>
      <c r="R5" s="78">
        <f>1/$A$1*'[1]4701-5Imp'!Q$263</f>
        <v>0.41856434799999992</v>
      </c>
      <c r="S5" s="78">
        <f>1/$A$1*'[1]4701-5Imp'!R$263</f>
        <v>0.56158811783333329</v>
      </c>
      <c r="T5" s="78">
        <f>1/$A$1*'[1]4701-5Imp'!S$263</f>
        <v>0.58359494766666664</v>
      </c>
      <c r="U5" s="78">
        <f>1/$A$1*'[1]4701-5Imp'!T$263</f>
        <v>0.61016281825000018</v>
      </c>
      <c r="V5" s="78">
        <f>1/$A$1*'[1]4701-5Imp'!U$263</f>
        <v>0.61016281825000018</v>
      </c>
      <c r="W5" s="78">
        <f>1/$A$1*'[1]4701-5Imp'!V$263</f>
        <v>0.62085986622222211</v>
      </c>
      <c r="X5" s="78">
        <f>1/$A$1*'[1]4701-5Imp'!W$263</f>
        <v>0.60176102611355298</v>
      </c>
      <c r="Y5" s="78">
        <f>1/$A$1*'[1]4701-5Imp'!X$263</f>
        <v>0.64178028851515156</v>
      </c>
      <c r="Z5" s="78">
        <f>1/$A$1*'[1]4701-5Imp'!Y$263</f>
        <v>0.84611651336265181</v>
      </c>
      <c r="AA5" s="78">
        <f>1/$A$1*'[1]4701-5Imp'!Z$263</f>
        <v>0.94396866654444478</v>
      </c>
      <c r="AB5" s="78">
        <f>1/$A$1*'[1]4701-5Imp'!AA$263</f>
        <v>0.94396866654444478</v>
      </c>
      <c r="AC5" s="17"/>
      <c r="AD5" s="54">
        <f>1/1000*'[1]4701-5Imp'!$AB$263</f>
        <v>0.18997517327680502</v>
      </c>
      <c r="AE5" s="53">
        <f>1/1000*'[1]4701-5Imp'!$AC$263</f>
        <v>0.15179862309879996</v>
      </c>
      <c r="AF5" s="53">
        <f>1/1000*'[1]4701-5Imp'!AD$263</f>
        <v>0.1735102072992</v>
      </c>
      <c r="AG5" s="53">
        <f>1/1000*'[1]4701-5Imp'!AE$263</f>
        <v>0.19901965273119998</v>
      </c>
      <c r="AH5" s="53">
        <f>1/1000*'[1]4701-5Imp'!AF$263</f>
        <v>0.22677801372660003</v>
      </c>
      <c r="AI5" s="53">
        <f>1/1000*'[1]4701-5Imp'!AG$263</f>
        <v>0.2523762536295</v>
      </c>
      <c r="AJ5" s="53">
        <f>1/1000*'[1]4701-5Imp'!AH$263</f>
        <v>0.26258526781360003</v>
      </c>
      <c r="AK5" s="53">
        <f>1/1000*'[1]4701-5Imp'!AI$263</f>
        <v>0.27810676227850001</v>
      </c>
      <c r="AL5" s="53">
        <f>1/1000*'[1]4701-5Imp'!AJ$263</f>
        <v>0.33503203178400004</v>
      </c>
      <c r="AM5" s="53">
        <f>1/1000*'[1]4701-5Imp'!AK$263</f>
        <v>0.19207511979479996</v>
      </c>
      <c r="AN5" s="53">
        <f>1/1000*'[1]4701-5Imp'!AL$263</f>
        <v>0.3310946143488</v>
      </c>
      <c r="AO5" s="53">
        <f>1/1000*'[1]4701-5Imp'!AM$263</f>
        <v>0.36594146851199999</v>
      </c>
      <c r="AP5" s="53">
        <f>1/1000*'[1]4701-5Imp'!AN$263</f>
        <v>0.34981831871359992</v>
      </c>
      <c r="AQ5" s="53">
        <f>1/1000*'[1]4701-5Imp'!AO$263</f>
        <v>0.28042989411089991</v>
      </c>
      <c r="AR5" s="53">
        <f>1/1000*'[1]4701-5Imp'!AP$263</f>
        <v>0.25783456925249998</v>
      </c>
      <c r="AS5" s="53">
        <f>1/1000*'[1]4701-5Imp'!AQ$263</f>
        <v>0.24459928047099996</v>
      </c>
      <c r="AT5" s="53">
        <f>1/1000*'[1]4701-5Imp'!AR$263</f>
        <v>0.28648778162389998</v>
      </c>
      <c r="AU5" s="53">
        <f>1/1000*'[1]4701-5Imp'!AS$263</f>
        <v>0.33339636132659994</v>
      </c>
      <c r="AV5" s="53">
        <f>1/1000*'[1]4701-5Imp'!AT$263</f>
        <v>0.34853598541800002</v>
      </c>
      <c r="AW5" s="53">
        <f>1/1000*'[1]4701-5Imp'!AU$263</f>
        <v>0.31062587156099991</v>
      </c>
      <c r="AX5" s="53">
        <f>1/1000*'[1]4701-5Imp'!AV$263</f>
        <v>0.29250623215100002</v>
      </c>
      <c r="AY5" s="53">
        <f>1/1000*'[1]4701-5Imp'!AW$263</f>
        <v>0.33306128475740004</v>
      </c>
      <c r="AZ5" s="53">
        <f>1/1000*'[1]4701-5Imp'!AX$263</f>
        <v>0.41145576860700001</v>
      </c>
      <c r="BA5" s="53">
        <f>1/1000*'[1]4701-5Imp'!AY$263</f>
        <v>0.34467528856090007</v>
      </c>
      <c r="BB5" s="53">
        <f>1/1000*'[1]4701-5Imp'!AZ$263</f>
        <v>0.41530257568860002</v>
      </c>
      <c r="BC5" s="164">
        <f>1/1000*'[1]4701-5Imp'!BA$263</f>
        <v>0</v>
      </c>
      <c r="BD5" s="166"/>
    </row>
    <row r="6" spans="1:56" ht="17.149999999999999" customHeight="1" thickTop="1">
      <c r="B6" s="110" t="s">
        <v>87</v>
      </c>
      <c r="C6" s="111">
        <f>1/$A$1*'[1]4701-5Imp'!$B$266</f>
        <v>4.7200000000000002E-5</v>
      </c>
      <c r="D6" s="112">
        <f>1/$A$1*'[1]4701-5Imp'!$C$266</f>
        <v>0</v>
      </c>
      <c r="E6" s="112">
        <f>1/$A$1*'[1]4701-5Imp'!D$266</f>
        <v>0</v>
      </c>
      <c r="F6" s="112">
        <f>1/$A$1*'[1]4701-5Imp'!E$266</f>
        <v>0</v>
      </c>
      <c r="G6" s="112">
        <f>1/$A$1*'[1]4701-5Imp'!F$266</f>
        <v>0</v>
      </c>
      <c r="H6" s="112">
        <f>1/$A$1*'[1]4701-5Imp'!G$266</f>
        <v>9.9999999999999995E-7</v>
      </c>
      <c r="I6" s="112">
        <f>1/$A$1*'[1]4701-5Imp'!H$266</f>
        <v>2.0999999999999999E-5</v>
      </c>
      <c r="J6" s="112">
        <f>1/$A$1*'[1]4701-5Imp'!I$266</f>
        <v>3.1999999999999999E-6</v>
      </c>
      <c r="K6" s="112">
        <f>1/$A$1*'[1]4701-5Imp'!J$266</f>
        <v>0</v>
      </c>
      <c r="L6" s="112">
        <f>1/$A$1*'[1]4701-5Imp'!K$266</f>
        <v>4.0099999999999992E-5</v>
      </c>
      <c r="M6" s="112">
        <f>1/$A$1*'[1]4701-5Imp'!L$266</f>
        <v>0</v>
      </c>
      <c r="N6" s="112">
        <f>1/$A$1*'[1]4701-5Imp'!M$266</f>
        <v>0</v>
      </c>
      <c r="O6" s="112">
        <f>1/$A$1*'[1]4701-5Imp'!N$266</f>
        <v>0</v>
      </c>
      <c r="P6" s="112">
        <f>1/$A$1*'[1]4701-5Imp'!O$266</f>
        <v>2.9633999999999994E-5</v>
      </c>
      <c r="Q6" s="112">
        <f>1/$A$1*'[1]4701-5Imp'!P$266</f>
        <v>2.4399999999999997E-5</v>
      </c>
      <c r="R6" s="112">
        <f>1/$A$1*'[1]4701-5Imp'!Q$266</f>
        <v>0</v>
      </c>
      <c r="S6" s="112">
        <f>1/$A$1*'[1]4701-5Imp'!R$266</f>
        <v>0</v>
      </c>
      <c r="T6" s="112">
        <f>1/$A$1*'[1]4701-5Imp'!S$266</f>
        <v>0</v>
      </c>
      <c r="U6" s="112">
        <f>1/$A$1*'[1]4701-5Imp'!T$266</f>
        <v>2.4614761904761902E-5</v>
      </c>
      <c r="V6" s="112">
        <f>1/$A$1*'[1]4701-5Imp'!U$266</f>
        <v>2.4614761904761902E-5</v>
      </c>
      <c r="W6" s="112">
        <f>1/$A$1*'[1]4701-5Imp'!V$266</f>
        <v>0</v>
      </c>
      <c r="X6" s="112">
        <f>1/$A$1*'[1]4701-5Imp'!W$266</f>
        <v>0</v>
      </c>
      <c r="Y6" s="112">
        <f>1/$A$1*'[1]4701-5Imp'!X$266</f>
        <v>0</v>
      </c>
      <c r="Z6" s="112">
        <f>1/$A$1*'[1]4701-5Imp'!Y$266</f>
        <v>1.69136674691358E-4</v>
      </c>
      <c r="AA6" s="112">
        <f>1/$A$1*'[1]4701-5Imp'!Z$266</f>
        <v>3.5879578888888886E-4</v>
      </c>
      <c r="AB6" s="112">
        <f>1/$A$1*'[1]4701-5Imp'!AA$266</f>
        <v>3.5879578888888886E-4</v>
      </c>
      <c r="AC6" s="4"/>
      <c r="AD6" s="113">
        <f>1/1000*'[1]4701-5Imp'!$AB$266</f>
        <v>2.5546211967000002E-5</v>
      </c>
      <c r="AE6" s="112">
        <f>1/1000*'[1]4701-5Imp'!$AC$266</f>
        <v>0</v>
      </c>
      <c r="AF6" s="112">
        <f>1/1000*'[1]4701-5Imp'!AD$266</f>
        <v>0</v>
      </c>
      <c r="AG6" s="112">
        <f>1/1000*'[1]4701-5Imp'!AE$266</f>
        <v>0</v>
      </c>
      <c r="AH6" s="112">
        <f>1/1000*'[1]4701-5Imp'!AF$266</f>
        <v>0</v>
      </c>
      <c r="AI6" s="112">
        <f>1/1000*'[1]4701-5Imp'!AG$266</f>
        <v>2.3762309999999998E-7</v>
      </c>
      <c r="AJ6" s="112">
        <f>1/1000*'[1]4701-5Imp'!AH$266</f>
        <v>9.5551160000000015E-6</v>
      </c>
      <c r="AK6" s="112">
        <f>1/1000*'[1]4701-5Imp'!AI$266</f>
        <v>8.428575E-7</v>
      </c>
      <c r="AL6" s="112">
        <f>1/1000*'[1]4701-5Imp'!AJ$266</f>
        <v>0</v>
      </c>
      <c r="AM6" s="112">
        <f>1/1000*'[1]4701-5Imp'!AK$266</f>
        <v>3.2914490399999997E-5</v>
      </c>
      <c r="AN6" s="112">
        <f>1/1000*'[1]4701-5Imp'!AL$266</f>
        <v>0</v>
      </c>
      <c r="AO6" s="112">
        <f>1/1000*'[1]4701-5Imp'!AM$266</f>
        <v>0</v>
      </c>
      <c r="AP6" s="112">
        <f>1/1000*'[1]4701-5Imp'!AN$266</f>
        <v>0</v>
      </c>
      <c r="AQ6" s="112">
        <f>1/1000*'[1]4701-5Imp'!AO$266</f>
        <v>6.5829932699999993E-5</v>
      </c>
      <c r="AR6" s="112">
        <f>1/1000*'[1]4701-5Imp'!AP$266</f>
        <v>1.5740068000000001E-5</v>
      </c>
      <c r="AS6" s="112">
        <f>1/1000*'[1]4701-5Imp'!AQ$266</f>
        <v>0</v>
      </c>
      <c r="AT6" s="112">
        <f>1/1000*'[1]4701-5Imp'!AR$266</f>
        <v>0</v>
      </c>
      <c r="AU6" s="112">
        <f>1/1000*'[1]4701-5Imp'!AS$266</f>
        <v>0</v>
      </c>
      <c r="AV6" s="112">
        <f>1/1000*'[1]4701-5Imp'!AT$266</f>
        <v>0</v>
      </c>
      <c r="AW6" s="112">
        <f>1/1000*'[1]4701-5Imp'!AU$266</f>
        <v>2.4477867499999999E-5</v>
      </c>
      <c r="AX6" s="112">
        <f>1/1000*'[1]4701-5Imp'!AV$266</f>
        <v>0</v>
      </c>
      <c r="AY6" s="112">
        <f>1/1000*'[1]4701-5Imp'!AW$266</f>
        <v>0</v>
      </c>
      <c r="AZ6" s="112">
        <f>1/1000*'[1]4701-5Imp'!AX$266</f>
        <v>0</v>
      </c>
      <c r="BA6" s="112">
        <f>1/1000*'[1]4701-5Imp'!AY$266</f>
        <v>0</v>
      </c>
      <c r="BB6" s="112">
        <f>1/1000*'[1]4701-5Imp'!AZ$266</f>
        <v>0</v>
      </c>
      <c r="BC6" s="340">
        <f>1/1000*'[1]4701-5Imp'!BA$266</f>
        <v>0</v>
      </c>
      <c r="BD6" s="166"/>
    </row>
    <row r="7" spans="1:56" ht="17.149999999999999" customHeight="1">
      <c r="B7" s="15" t="s">
        <v>65</v>
      </c>
      <c r="C7" s="27">
        <f>1/$A$1*'[1]4701-5Imp'!$B$268</f>
        <v>3.7152416071428572E-2</v>
      </c>
      <c r="D7" s="29">
        <f>1/$A$1*'[1]4701-5Imp'!$C$268</f>
        <v>7.3195152357142843E-2</v>
      </c>
      <c r="E7" s="29">
        <f>1/$A$1*'[1]4701-5Imp'!D$268</f>
        <v>6.6057191250000008E-2</v>
      </c>
      <c r="F7" s="29">
        <f>1/$A$1*'[1]4701-5Imp'!E$268</f>
        <v>4.999711714285715E-2</v>
      </c>
      <c r="G7" s="29">
        <f>1/$A$1*'[1]4701-5Imp'!F$268</f>
        <v>5.013528304761905E-2</v>
      </c>
      <c r="H7" s="29">
        <f>1/$A$1*'[1]4701-5Imp'!G$268</f>
        <v>5.7224853999999999E-2</v>
      </c>
      <c r="I7" s="29">
        <f>1/$A$1*'[1]4701-5Imp'!H$268</f>
        <v>5.591400500000001E-2</v>
      </c>
      <c r="J7" s="29">
        <f>1/$A$1*'[1]4701-5Imp'!I$268</f>
        <v>5.5602631999999999E-2</v>
      </c>
      <c r="K7" s="29">
        <f>1/$A$1*'[1]4701-5Imp'!J$268</f>
        <v>4.9361319111111107E-2</v>
      </c>
      <c r="L7" s="29">
        <f>1/$A$1*'[1]4701-5Imp'!K$268</f>
        <v>2.3131299999999997E-2</v>
      </c>
      <c r="M7" s="29">
        <f>1/$A$1*'[1]4701-5Imp'!L$268</f>
        <v>1.5210201428571428E-2</v>
      </c>
      <c r="N7" s="29">
        <f>1/$A$1*'[1]4701-5Imp'!M$268</f>
        <v>1.4958761666666666E-2</v>
      </c>
      <c r="O7" s="29">
        <f>1/$A$1*'[1]4701-5Imp'!N$268</f>
        <v>1.6008723000000002E-2</v>
      </c>
      <c r="P7" s="29">
        <f>1/$A$1*'[1]4701-5Imp'!O$268</f>
        <v>1.5520504999999999E-2</v>
      </c>
      <c r="Q7" s="29">
        <f>1/$A$1*'[1]4701-5Imp'!P$268</f>
        <v>1.8064697928571426E-2</v>
      </c>
      <c r="R7" s="29">
        <f>1/$A$1*'[1]4701-5Imp'!Q$268</f>
        <v>2.0392958999999995E-2</v>
      </c>
      <c r="S7" s="29">
        <f>1/$A$1*'[1]4701-5Imp'!R$268</f>
        <v>5.7081668409090902E-2</v>
      </c>
      <c r="T7" s="29">
        <f>1/$A$1*'[1]4701-5Imp'!S$268</f>
        <v>2.3567609499999996E-2</v>
      </c>
      <c r="U7" s="29">
        <f>1/$A$1*'[1]4701-5Imp'!T$268</f>
        <v>2.5438677976190479E-2</v>
      </c>
      <c r="V7" s="29">
        <f>1/$A$1*'[1]4701-5Imp'!U$268</f>
        <v>2.5438677976190479E-2</v>
      </c>
      <c r="W7" s="29">
        <f>1/$A$1*'[1]4701-5Imp'!V$268</f>
        <v>2.344596199999999E-2</v>
      </c>
      <c r="X7" s="29">
        <f>1/$A$1*'[1]4701-5Imp'!W$268</f>
        <v>2.0179346428571429E-2</v>
      </c>
      <c r="Y7" s="29">
        <f>1/$A$1*'[1]4701-5Imp'!X$268</f>
        <v>4.7334703333333332E-3</v>
      </c>
      <c r="Z7" s="29">
        <f>1/$A$1*'[1]4701-5Imp'!Y$268</f>
        <v>1.7090371655133195E-3</v>
      </c>
      <c r="AA7" s="29">
        <f>1/$A$1*'[1]4701-5Imp'!Z$268</f>
        <v>9.0246636666666685E-4</v>
      </c>
      <c r="AB7" s="29">
        <f>1/$A$1*'[1]4701-5Imp'!AA$268</f>
        <v>9.0246636666666685E-4</v>
      </c>
      <c r="AC7" s="4"/>
      <c r="AD7" s="27">
        <f>1/1000*'[1]4701-5Imp'!$AB$268</f>
        <v>2.6339154970599001E-2</v>
      </c>
      <c r="AE7" s="29">
        <f>1/1000*'[1]4701-5Imp'!$AC$268</f>
        <v>4.2497820437199997E-2</v>
      </c>
      <c r="AF7" s="29">
        <f>1/1000*'[1]4701-5Imp'!AD$268</f>
        <v>3.6262518427199998E-2</v>
      </c>
      <c r="AG7" s="29">
        <f>1/1000*'[1]4701-5Imp'!AE$268</f>
        <v>2.9212900639999997E-2</v>
      </c>
      <c r="AH7" s="29">
        <f>1/1000*'[1]4701-5Imp'!AF$268</f>
        <v>3.0813875873199999E-2</v>
      </c>
      <c r="AI7" s="29">
        <f>1/1000*'[1]4701-5Imp'!AG$268</f>
        <v>3.6247731834600005E-2</v>
      </c>
      <c r="AJ7" s="29">
        <f>1/1000*'[1]4701-5Imp'!AH$268</f>
        <v>3.7462841237999998E-2</v>
      </c>
      <c r="AK7" s="29">
        <f>1/1000*'[1]4701-5Imp'!AI$268</f>
        <v>4.0256951877999998E-2</v>
      </c>
      <c r="AL7" s="29">
        <f>1/1000*'[1]4701-5Imp'!AJ$268</f>
        <v>3.68973359808E-2</v>
      </c>
      <c r="AM7" s="29">
        <f>1/1000*'[1]4701-5Imp'!AK$268</f>
        <v>1.8716017795200001E-2</v>
      </c>
      <c r="AN7" s="29">
        <f>1/1000*'[1]4701-5Imp'!AL$268</f>
        <v>1.5041640105900001E-2</v>
      </c>
      <c r="AO7" s="29">
        <f>1/1000*'[1]4701-5Imp'!AM$268</f>
        <v>1.6279222848E-2</v>
      </c>
      <c r="AP7" s="29">
        <f>1/1000*'[1]4701-5Imp'!AN$268</f>
        <v>1.5826481175999999E-2</v>
      </c>
      <c r="AQ7" s="29">
        <f>1/1000*'[1]4701-5Imp'!AO$268</f>
        <v>1.5045961229700002E-2</v>
      </c>
      <c r="AR7" s="29">
        <f>1/1000*'[1]4701-5Imp'!AP$268</f>
        <v>1.5603888779E-2</v>
      </c>
      <c r="AS7" s="29">
        <f>1/1000*'[1]4701-5Imp'!AQ$268</f>
        <v>1.7628279654999995E-2</v>
      </c>
      <c r="AT7" s="29">
        <f>1/1000*'[1]4701-5Imp'!AR$268</f>
        <v>3.596189588910001E-2</v>
      </c>
      <c r="AU7" s="29">
        <f>1/1000*'[1]4701-5Imp'!AS$268</f>
        <v>1.8850129012000002E-2</v>
      </c>
      <c r="AV7" s="29">
        <f>1/1000*'[1]4701-5Imp'!AT$268</f>
        <v>1.9706118759999999E-2</v>
      </c>
      <c r="AW7" s="29">
        <f>1/1000*'[1]4701-5Imp'!AU$268</f>
        <v>2.2253690799500001E-2</v>
      </c>
      <c r="AX7" s="29">
        <f>1/1000*'[1]4701-5Imp'!AV$268</f>
        <v>1.8575631723800005E-2</v>
      </c>
      <c r="AY7" s="29">
        <f>1/1000*'[1]4701-5Imp'!AW$268</f>
        <v>1.6649413124699999E-2</v>
      </c>
      <c r="AZ7" s="29">
        <f>1/1000*'[1]4701-5Imp'!AX$268</f>
        <v>6.6471025139999999E-3</v>
      </c>
      <c r="BA7" s="29">
        <f>1/1000*'[1]4701-5Imp'!AY$268</f>
        <v>6.0223414394000004E-3</v>
      </c>
      <c r="BB7" s="29">
        <f>1/1000*'[1]4701-5Imp'!AZ$268</f>
        <v>5.2367746619500014E-3</v>
      </c>
      <c r="BC7" s="203">
        <f>1/1000*'[1]4701-5Imp'!BA$268</f>
        <v>0</v>
      </c>
      <c r="BD7" s="166"/>
    </row>
    <row r="8" spans="1:56">
      <c r="B8" s="5" t="s">
        <v>66</v>
      </c>
      <c r="C8" s="35">
        <f>1/$A$1*'[1]4701-5Imp'!$B$39</f>
        <v>3.0369325000000002E-3</v>
      </c>
      <c r="D8" s="10">
        <f>1/$A$1*'[1]4701-5Imp'!$C$39</f>
        <v>2.8034082500000002E-2</v>
      </c>
      <c r="E8" s="10">
        <f>1/$A$1*'[1]4701-5Imp'!D$39</f>
        <v>2.1792499999999999E-2</v>
      </c>
      <c r="F8" s="10">
        <f>1/$A$1*'[1]4701-5Imp'!E$39</f>
        <v>1.9981999999999999E-3</v>
      </c>
      <c r="G8" s="10">
        <f>1/$A$1*'[1]4701-5Imp'!F$39</f>
        <v>1.0232000000000002E-3</v>
      </c>
      <c r="H8" s="10">
        <f>1/$A$1*'[1]4701-5Imp'!G$39</f>
        <v>4.3853999999999994E-3</v>
      </c>
      <c r="I8" s="10">
        <f>1/$A$1*'[1]4701-5Imp'!H$39</f>
        <v>5.5699999999999999E-4</v>
      </c>
      <c r="J8" s="10">
        <f>1/$A$1*'[1]4701-5Imp'!I$39</f>
        <v>3.9002999999999998E-3</v>
      </c>
      <c r="K8" s="10">
        <f>1/$A$1*'[1]4701-5Imp'!J$39</f>
        <v>5.7350000000000001E-4</v>
      </c>
      <c r="L8" s="10">
        <f>1/$A$1*'[1]4701-5Imp'!K$39</f>
        <v>9.9999999999999991E-6</v>
      </c>
      <c r="M8" s="10">
        <f>1/$A$1*'[1]4701-5Imp'!L$39</f>
        <v>2.460142857142857E-5</v>
      </c>
      <c r="N8" s="10">
        <f>1/$A$1*'[1]4701-5Imp'!M$39</f>
        <v>6.3398333333333326E-5</v>
      </c>
      <c r="O8" s="10">
        <f>1/$A$1*'[1]4701-5Imp'!N$39</f>
        <v>3.0138199999999994E-4</v>
      </c>
      <c r="P8" s="10">
        <f>1/$A$1*'[1]4701-5Imp'!O$39</f>
        <v>1.3462399999999999E-4</v>
      </c>
      <c r="Q8" s="10">
        <f>1/$A$1*'[1]4701-5Imp'!P$39</f>
        <v>6.8604083333333329E-4</v>
      </c>
      <c r="R8" s="10">
        <f>1/$A$1*'[1]4701-5Imp'!Q$39</f>
        <v>4.3624500000000004E-4</v>
      </c>
      <c r="S8" s="10">
        <f>1/$A$1*'[1]4701-5Imp'!R$39</f>
        <v>1.0393157575757571E-4</v>
      </c>
      <c r="T8" s="10">
        <f>1/$A$1*'[1]4701-5Imp'!S$39</f>
        <v>2.043685E-4</v>
      </c>
      <c r="U8" s="10">
        <f>1/$A$1*'[1]4701-5Imp'!T$39</f>
        <v>1.2738547619047614E-4</v>
      </c>
      <c r="V8" s="10">
        <f>1/$A$1*'[1]4701-5Imp'!U$39</f>
        <v>1.2738547619047614E-4</v>
      </c>
      <c r="W8" s="10">
        <f>1/$A$1*'[1]4701-5Imp'!V$39</f>
        <v>1.5822099999999997E-4</v>
      </c>
      <c r="X8" s="10">
        <f>1/$A$1*'[1]4701-5Imp'!W$39</f>
        <v>1.0942857142857141E-7</v>
      </c>
      <c r="Y8" s="10">
        <f>1/$A$1*'[1]4701-5Imp'!X$39</f>
        <v>1.171472E-3</v>
      </c>
      <c r="Z8" s="10">
        <f>1/$A$1*'[1]4701-5Imp'!Y$39</f>
        <v>3.3836638271604934E-5</v>
      </c>
      <c r="AA8" s="10">
        <f>1/$A$1*'[1]4701-5Imp'!Z$39</f>
        <v>2.017291111111111E-5</v>
      </c>
      <c r="AB8" s="10">
        <f>1/$A$1*'[1]4701-5Imp'!AA$39</f>
        <v>2.017291111111111E-5</v>
      </c>
      <c r="AC8" s="4"/>
      <c r="AD8" s="35">
        <f>1/1000*'[1]4701-5Imp'!$AB$39</f>
        <v>1.9432106337990002E-3</v>
      </c>
      <c r="AE8" s="10">
        <f>1/1000*'[1]4701-5Imp'!$AC$39</f>
        <v>1.3603663359599999E-2</v>
      </c>
      <c r="AF8" s="10">
        <f>1/1000*'[1]4701-5Imp'!AD$39</f>
        <v>1.1335901971200001E-2</v>
      </c>
      <c r="AG8" s="10">
        <f>1/1000*'[1]4701-5Imp'!AE$39</f>
        <v>1.5342205423999999E-3</v>
      </c>
      <c r="AH8" s="10">
        <f>1/1000*'[1]4701-5Imp'!AF$39</f>
        <v>9.109502625999999E-4</v>
      </c>
      <c r="AI8" s="10">
        <f>1/1000*'[1]4701-5Imp'!AG$39</f>
        <v>2.6816301797999999E-3</v>
      </c>
      <c r="AJ8" s="10">
        <f>1/1000*'[1]4701-5Imp'!AH$39</f>
        <v>5.1512998960000006E-4</v>
      </c>
      <c r="AK8" s="10">
        <f>1/1000*'[1]4701-5Imp'!AI$39</f>
        <v>2.841734491E-3</v>
      </c>
      <c r="AL8" s="10">
        <f>1/1000*'[1]4701-5Imp'!AJ$39</f>
        <v>7.0736949360000008E-4</v>
      </c>
      <c r="AM8" s="10">
        <f>1/1000*'[1]4701-5Imp'!AK$39</f>
        <v>4.7757952000000005E-6</v>
      </c>
      <c r="AN8" s="10">
        <f>1/1000*'[1]4701-5Imp'!AL$39</f>
        <v>1.7739191700000001E-5</v>
      </c>
      <c r="AO8" s="10">
        <f>1/1000*'[1]4701-5Imp'!AM$39</f>
        <v>5.6072543999999996E-5</v>
      </c>
      <c r="AP8" s="10">
        <f>1/1000*'[1]4701-5Imp'!AN$39</f>
        <v>1.8302618399999998E-4</v>
      </c>
      <c r="AQ8" s="10">
        <f>1/1000*'[1]4701-5Imp'!AO$39</f>
        <v>1.1261889570000001E-4</v>
      </c>
      <c r="AR8" s="10">
        <f>1/1000*'[1]4701-5Imp'!AP$39</f>
        <v>5.1089991650000001E-4</v>
      </c>
      <c r="AS8" s="10">
        <f>1/1000*'[1]4701-5Imp'!AQ$39</f>
        <v>2.5601601549999996E-4</v>
      </c>
      <c r="AT8" s="10">
        <f>1/1000*'[1]4701-5Imp'!AR$39</f>
        <v>7.4350472999999985E-5</v>
      </c>
      <c r="AU8" s="10">
        <f>1/1000*'[1]4701-5Imp'!AS$39</f>
        <v>1.9839678429999999E-4</v>
      </c>
      <c r="AV8" s="10">
        <f>1/1000*'[1]4701-5Imp'!AT$39</f>
        <v>2.0740603900000002E-4</v>
      </c>
      <c r="AW8" s="10">
        <f>1/1000*'[1]4701-5Imp'!AU$39</f>
        <v>1.4385239149999999E-4</v>
      </c>
      <c r="AX8" s="10">
        <f>1/1000*'[1]4701-5Imp'!AV$39</f>
        <v>9.8158383600000009E-5</v>
      </c>
      <c r="AY8" s="10">
        <f>1/1000*'[1]4701-5Imp'!AW$39</f>
        <v>4.3759900000000004E-8</v>
      </c>
      <c r="AZ8" s="10">
        <f>1/1000*'[1]4701-5Imp'!AX$39</f>
        <v>6.4624189499999998E-4</v>
      </c>
      <c r="BA8" s="10">
        <f>1/1000*'[1]4701-5Imp'!AY$39</f>
        <v>4.8843402299999994E-5</v>
      </c>
      <c r="BB8" s="10">
        <f>1/1000*'[1]4701-5Imp'!AZ$39</f>
        <v>2.9841532335000005E-4</v>
      </c>
      <c r="BC8" s="176">
        <f>1/1000*'[1]4701-5Imp'!BA$39</f>
        <v>0</v>
      </c>
      <c r="BD8" s="166"/>
    </row>
    <row r="9" spans="1:56">
      <c r="B9" s="5" t="s">
        <v>25</v>
      </c>
      <c r="C9" s="35">
        <f>1/$A$1*'[1]4701-5Imp'!$B$147</f>
        <v>0</v>
      </c>
      <c r="D9" s="10">
        <f>1/$A$1*'[1]4701-5Imp'!$C$147</f>
        <v>0</v>
      </c>
      <c r="E9" s="10">
        <f>1/$A$1*'[1]4701-5Imp'!D$147</f>
        <v>0</v>
      </c>
      <c r="F9" s="10">
        <f>1/$A$1*'[1]4701-5Imp'!E$147</f>
        <v>0</v>
      </c>
      <c r="G9" s="10">
        <f>1/$A$1*'[1]4701-5Imp'!F$147</f>
        <v>0</v>
      </c>
      <c r="H9" s="10">
        <f>1/$A$1*'[1]4701-5Imp'!G$147</f>
        <v>0</v>
      </c>
      <c r="I9" s="10">
        <f>1/$A$1*'[1]4701-5Imp'!H$147</f>
        <v>0</v>
      </c>
      <c r="J9" s="10">
        <f>1/$A$1*'[1]4701-5Imp'!I$147</f>
        <v>0</v>
      </c>
      <c r="K9" s="10">
        <f>1/$A$1*'[1]4701-5Imp'!J$147</f>
        <v>0</v>
      </c>
      <c r="L9" s="10">
        <f>1/$A$1*'[1]4701-5Imp'!K$147</f>
        <v>0</v>
      </c>
      <c r="M9" s="10">
        <f>1/$A$1*'[1]4701-5Imp'!L$147</f>
        <v>0</v>
      </c>
      <c r="N9" s="10">
        <f>1/$A$1*'[1]4701-5Imp'!M$147</f>
        <v>0</v>
      </c>
      <c r="O9" s="10">
        <f>1/$A$1*'[1]4701-5Imp'!N$147</f>
        <v>0</v>
      </c>
      <c r="P9" s="10">
        <f>1/$A$1*'[1]4701-5Imp'!O$147</f>
        <v>0</v>
      </c>
      <c r="Q9" s="10">
        <f>1/$A$1*'[1]4701-5Imp'!P$147</f>
        <v>0</v>
      </c>
      <c r="R9" s="10">
        <f>1/$A$1*'[1]4701-5Imp'!Q$147</f>
        <v>0</v>
      </c>
      <c r="S9" s="10">
        <f>1/$A$1*'[1]4701-5Imp'!R$147</f>
        <v>0</v>
      </c>
      <c r="T9" s="10">
        <f>1/$A$1*'[1]4701-5Imp'!S$147</f>
        <v>0</v>
      </c>
      <c r="U9" s="10">
        <f>1/$A$1*'[1]4701-5Imp'!T$147</f>
        <v>0</v>
      </c>
      <c r="V9" s="10">
        <f>1/$A$1*'[1]4701-5Imp'!U$147</f>
        <v>0</v>
      </c>
      <c r="W9" s="10">
        <f>1/$A$1*'[1]4701-5Imp'!V$147</f>
        <v>0</v>
      </c>
      <c r="X9" s="10">
        <f>1/$A$1*'[1]4701-5Imp'!W$147</f>
        <v>0</v>
      </c>
      <c r="Y9" s="10">
        <f>1/$A$1*'[1]4701-5Imp'!X$147</f>
        <v>0</v>
      </c>
      <c r="Z9" s="10">
        <f>1/$A$1*'[1]4701-5Imp'!Y$147</f>
        <v>5.5900546296296289E-6</v>
      </c>
      <c r="AA9" s="10">
        <f>1/$A$1*'[1]4701-5Imp'!Z$147</f>
        <v>8.5025111111111109E-6</v>
      </c>
      <c r="AB9" s="10">
        <f>1/$A$1*'[1]4701-5Imp'!AA$147</f>
        <v>8.5025111111111109E-6</v>
      </c>
      <c r="AC9" s="4"/>
      <c r="AD9" s="35">
        <f>1/1000*'[1]4701-5Imp'!$AB$147</f>
        <v>0</v>
      </c>
      <c r="AE9" s="10">
        <f>1/1000*'[1]4701-5Imp'!$AC$147</f>
        <v>0</v>
      </c>
      <c r="AF9" s="10">
        <f>1/1000*'[1]4701-5Imp'!AD$147</f>
        <v>0</v>
      </c>
      <c r="AG9" s="10">
        <f>1/1000*'[1]4701-5Imp'!AE$147</f>
        <v>0</v>
      </c>
      <c r="AH9" s="10">
        <f>1/1000*'[1]4701-5Imp'!AF$147</f>
        <v>0</v>
      </c>
      <c r="AI9" s="10">
        <f>1/1000*'[1]4701-5Imp'!AG$147</f>
        <v>0</v>
      </c>
      <c r="AJ9" s="10">
        <f>1/1000*'[1]4701-5Imp'!AH$147</f>
        <v>0</v>
      </c>
      <c r="AK9" s="10">
        <f>1/1000*'[1]4701-5Imp'!AI$147</f>
        <v>0</v>
      </c>
      <c r="AL9" s="10">
        <f>1/1000*'[1]4701-5Imp'!AJ$147</f>
        <v>0</v>
      </c>
      <c r="AM9" s="10">
        <f>1/1000*'[1]4701-5Imp'!AK$147</f>
        <v>0</v>
      </c>
      <c r="AN9" s="10">
        <f>1/1000*'[1]4701-5Imp'!AL$147</f>
        <v>0</v>
      </c>
      <c r="AO9" s="10">
        <f>1/1000*'[1]4701-5Imp'!AM$147</f>
        <v>0</v>
      </c>
      <c r="AP9" s="10">
        <f>1/1000*'[1]4701-5Imp'!AN$147</f>
        <v>0</v>
      </c>
      <c r="AQ9" s="10">
        <f>1/1000*'[1]4701-5Imp'!AO$147</f>
        <v>0</v>
      </c>
      <c r="AR9" s="10">
        <f>1/1000*'[1]4701-5Imp'!AP$147</f>
        <v>0</v>
      </c>
      <c r="AS9" s="10">
        <f>1/1000*'[1]4701-5Imp'!AQ$147</f>
        <v>0</v>
      </c>
      <c r="AT9" s="10">
        <f>1/1000*'[1]4701-5Imp'!AR$147</f>
        <v>0</v>
      </c>
      <c r="AU9" s="10">
        <f>1/1000*'[1]4701-5Imp'!AS$147</f>
        <v>0</v>
      </c>
      <c r="AV9" s="10">
        <f>1/1000*'[1]4701-5Imp'!AT$147</f>
        <v>0</v>
      </c>
      <c r="AW9" s="10">
        <f>1/1000*'[1]4701-5Imp'!AU$147</f>
        <v>7.276749999999998E-8</v>
      </c>
      <c r="AX9" s="10">
        <f>1/1000*'[1]4701-5Imp'!AV$147</f>
        <v>0</v>
      </c>
      <c r="AY9" s="10">
        <f>1/1000*'[1]4701-5Imp'!AW$147</f>
        <v>0</v>
      </c>
      <c r="AZ9" s="10">
        <f>1/1000*'[1]4701-5Imp'!AX$147</f>
        <v>0</v>
      </c>
      <c r="BA9" s="10">
        <f>1/1000*'[1]4701-5Imp'!AY$147</f>
        <v>0</v>
      </c>
      <c r="BB9" s="10">
        <f>1/1000*'[1]4701-5Imp'!AZ$147</f>
        <v>0</v>
      </c>
      <c r="BC9" s="176">
        <f>1/1000*'[1]4701-5Imp'!BA$147</f>
        <v>0</v>
      </c>
      <c r="BD9" s="166"/>
    </row>
    <row r="10" spans="1:56">
      <c r="B10" s="5" t="s">
        <v>67</v>
      </c>
      <c r="C10" s="35">
        <f>1/$A$1*'[1]4701-5Imp'!$B$247</f>
        <v>3.4115483571428573E-2</v>
      </c>
      <c r="D10" s="10">
        <f>1/$A$1*'[1]4701-5Imp'!$C$247</f>
        <v>4.5161069857142855E-2</v>
      </c>
      <c r="E10" s="10">
        <f>1/$A$1*'[1]4701-5Imp'!D$247</f>
        <v>4.4264691249999995E-2</v>
      </c>
      <c r="F10" s="10">
        <f>1/$A$1*'[1]4701-5Imp'!E$247</f>
        <v>4.7998917142857152E-2</v>
      </c>
      <c r="G10" s="10">
        <f>1/$A$1*'[1]4701-5Imp'!F$247</f>
        <v>4.9112083047619048E-2</v>
      </c>
      <c r="H10" s="10">
        <f>1/$A$1*'[1]4701-5Imp'!G$247</f>
        <v>5.2839454000000008E-2</v>
      </c>
      <c r="I10" s="10">
        <f>1/$A$1*'[1]4701-5Imp'!H$247</f>
        <v>5.5357005000000008E-2</v>
      </c>
      <c r="J10" s="10">
        <f>1/$A$1*'[1]4701-5Imp'!I$247</f>
        <v>5.1702332000000004E-2</v>
      </c>
      <c r="K10" s="10">
        <f>1/$A$1*'[1]4701-5Imp'!J$247</f>
        <v>4.878781911111111E-2</v>
      </c>
      <c r="L10" s="10">
        <f>1/$A$1*'[1]4701-5Imp'!K$247</f>
        <v>2.3121299999999997E-2</v>
      </c>
      <c r="M10" s="10">
        <f>1/$A$1*'[1]4701-5Imp'!L$247</f>
        <v>1.5185599999999999E-2</v>
      </c>
      <c r="N10" s="10">
        <f>1/$A$1*'[1]4701-5Imp'!M$247</f>
        <v>1.489536333333333E-2</v>
      </c>
      <c r="O10" s="10">
        <f>1/$A$1*'[1]4701-5Imp'!N$247</f>
        <v>1.5707341E-2</v>
      </c>
      <c r="P10" s="10">
        <f>1/$A$1*'[1]4701-5Imp'!O$247</f>
        <v>1.5385880999999999E-2</v>
      </c>
      <c r="Q10" s="10">
        <f>1/$A$1*'[1]4701-5Imp'!P$247</f>
        <v>1.737865709523809E-2</v>
      </c>
      <c r="R10" s="10">
        <f>1/$A$1*'[1]4701-5Imp'!Q$247</f>
        <v>1.9956713999999997E-2</v>
      </c>
      <c r="S10" s="10">
        <f>1/$A$1*'[1]4701-5Imp'!R$247</f>
        <v>5.6977736833333327E-2</v>
      </c>
      <c r="T10" s="10">
        <f>1/$A$1*'[1]4701-5Imp'!S$247</f>
        <v>2.3363240999999996E-2</v>
      </c>
      <c r="U10" s="10">
        <f>1/$A$1*'[1]4701-5Imp'!T$247</f>
        <v>2.5311292499999999E-2</v>
      </c>
      <c r="V10" s="10">
        <f>1/$A$1*'[1]4701-5Imp'!U$247</f>
        <v>2.5311292499999999E-2</v>
      </c>
      <c r="W10" s="10">
        <f>1/$A$1*'[1]4701-5Imp'!V$247</f>
        <v>2.3287740999999994E-2</v>
      </c>
      <c r="X10" s="10">
        <f>1/$A$1*'[1]4701-5Imp'!W$247</f>
        <v>2.0179236999999999E-2</v>
      </c>
      <c r="Y10" s="10">
        <f>1/$A$1*'[1]4701-5Imp'!X$247</f>
        <v>3.5619983333333334E-3</v>
      </c>
      <c r="Z10" s="10">
        <f>1/$A$1*'[1]4701-5Imp'!Y$247</f>
        <v>1.6696104726120849E-3</v>
      </c>
      <c r="AA10" s="10">
        <f>1/$A$1*'[1]4701-5Imp'!Z$247</f>
        <v>8.7379094444444457E-4</v>
      </c>
      <c r="AB10" s="10">
        <f>1/$A$1*'[1]4701-5Imp'!AA$247</f>
        <v>8.7379094444444457E-4</v>
      </c>
      <c r="AC10" s="4"/>
      <c r="AD10" s="35">
        <f>1/1000*'[1]4701-5Imp'!$AB$247</f>
        <v>2.43959443368E-2</v>
      </c>
      <c r="AE10" s="10">
        <f>1/1000*'[1]4701-5Imp'!$AC$247</f>
        <v>2.88941570776E-2</v>
      </c>
      <c r="AF10" s="10">
        <f>1/1000*'[1]4701-5Imp'!AD$247</f>
        <v>2.4926616455999997E-2</v>
      </c>
      <c r="AG10" s="10">
        <f>1/1000*'[1]4701-5Imp'!AE$247</f>
        <v>2.7678680097599998E-2</v>
      </c>
      <c r="AH10" s="10">
        <f>1/1000*'[1]4701-5Imp'!AF$247</f>
        <v>2.9902925610599998E-2</v>
      </c>
      <c r="AI10" s="10">
        <f>1/1000*'[1]4701-5Imp'!AG$247</f>
        <v>3.35661016548E-2</v>
      </c>
      <c r="AJ10" s="10">
        <f>1/1000*'[1]4701-5Imp'!AH$247</f>
        <v>3.6947711248399996E-2</v>
      </c>
      <c r="AK10" s="10">
        <f>1/1000*'[1]4701-5Imp'!AI$247</f>
        <v>3.7415217387000002E-2</v>
      </c>
      <c r="AL10" s="10">
        <f>1/1000*'[1]4701-5Imp'!AJ$247</f>
        <v>3.6189966487200007E-2</v>
      </c>
      <c r="AM10" s="10">
        <f>1/1000*'[1]4701-5Imp'!AK$247</f>
        <v>1.8711241999999999E-2</v>
      </c>
      <c r="AN10" s="10">
        <f>1/1000*'[1]4701-5Imp'!AL$247</f>
        <v>1.50239009142E-2</v>
      </c>
      <c r="AO10" s="10">
        <f>1/1000*'[1]4701-5Imp'!AM$247</f>
        <v>1.6223150304000001E-2</v>
      </c>
      <c r="AP10" s="10">
        <f>1/1000*'[1]4701-5Imp'!AN$247</f>
        <v>1.5643454992000001E-2</v>
      </c>
      <c r="AQ10" s="10">
        <f>1/1000*'[1]4701-5Imp'!AO$247</f>
        <v>1.4933342334000002E-2</v>
      </c>
      <c r="AR10" s="10">
        <f>1/1000*'[1]4701-5Imp'!AP$247</f>
        <v>1.50929888625E-2</v>
      </c>
      <c r="AS10" s="10">
        <f>1/1000*'[1]4701-5Imp'!AQ$247</f>
        <v>1.7372263639499997E-2</v>
      </c>
      <c r="AT10" s="10">
        <f>1/1000*'[1]4701-5Imp'!AR$247</f>
        <v>3.5887545416100002E-2</v>
      </c>
      <c r="AU10" s="10">
        <f>1/1000*'[1]4701-5Imp'!AS$247</f>
        <v>1.8651732227699998E-2</v>
      </c>
      <c r="AV10" s="10">
        <f>1/1000*'[1]4701-5Imp'!AT$247</f>
        <v>1.9498712721000001E-2</v>
      </c>
      <c r="AW10" s="10">
        <f>1/1000*'[1]4701-5Imp'!AU$247</f>
        <v>2.21097656405E-2</v>
      </c>
      <c r="AX10" s="10">
        <f>1/1000*'[1]4701-5Imp'!AV$247</f>
        <v>1.8477473340200005E-2</v>
      </c>
      <c r="AY10" s="10">
        <f>1/1000*'[1]4701-5Imp'!AW$247</f>
        <v>1.66493693648E-2</v>
      </c>
      <c r="AZ10" s="10">
        <f>1/1000*'[1]4701-5Imp'!AX$247</f>
        <v>6.0008606189999999E-3</v>
      </c>
      <c r="BA10" s="10">
        <f>1/1000*'[1]4701-5Imp'!AY$247</f>
        <v>5.9734980371E-3</v>
      </c>
      <c r="BB10" s="10">
        <f>1/1000*'[1]4701-5Imp'!AZ$247</f>
        <v>4.9383593386000011E-3</v>
      </c>
      <c r="BC10" s="176">
        <f>1/1000*'[1]4701-5Imp'!BA$247</f>
        <v>0</v>
      </c>
      <c r="BD10" s="166"/>
    </row>
    <row r="11" spans="1:56" ht="17.149999999999999" customHeight="1">
      <c r="B11" s="9" t="s">
        <v>64</v>
      </c>
      <c r="C11" s="38">
        <f>1/$A$1*'[1]4701-5Imp'!$B$269</f>
        <v>1.6844999999999999E-5</v>
      </c>
      <c r="D11" s="24">
        <f>1/$A$1*'[1]4701-5Imp'!$C$269</f>
        <v>8.6432499999999996E-5</v>
      </c>
      <c r="E11" s="24">
        <f>1/$A$1*'[1]4701-5Imp'!D$269</f>
        <v>5.1009999999999998E-4</v>
      </c>
      <c r="F11" s="24">
        <f>1/$A$1*'[1]4701-5Imp'!E$269</f>
        <v>2.7025080000000002E-3</v>
      </c>
      <c r="G11" s="24">
        <f>1/$A$1*'[1]4701-5Imp'!F$269</f>
        <v>2.5950000000000002E-4</v>
      </c>
      <c r="H11" s="24">
        <f>1/$A$1*'[1]4701-5Imp'!G$269</f>
        <v>2.22E-7</v>
      </c>
      <c r="I11" s="24">
        <f>1/$A$1*'[1]4701-5Imp'!H$269</f>
        <v>1.5600000000000002E-4</v>
      </c>
      <c r="J11" s="24">
        <f>1/$A$1*'[1]4701-5Imp'!I$269</f>
        <v>3.9156104000000004E-2</v>
      </c>
      <c r="K11" s="24">
        <f>1/$A$1*'[1]4701-5Imp'!J$269</f>
        <v>7.4656074000000003E-2</v>
      </c>
      <c r="L11" s="24">
        <f>1/$A$1*'[1]4701-5Imp'!K$269</f>
        <v>7.5109769999999992E-2</v>
      </c>
      <c r="M11" s="24">
        <f>1/$A$1*'[1]4701-5Imp'!L$269</f>
        <v>4.8921202857142854E-2</v>
      </c>
      <c r="N11" s="24">
        <f>1/$A$1*'[1]4701-5Imp'!M$269</f>
        <v>7.8694251515151512E-2</v>
      </c>
      <c r="O11" s="24">
        <f>1/$A$1*'[1]4701-5Imp'!N$269</f>
        <v>6.5269853999999988E-2</v>
      </c>
      <c r="P11" s="24">
        <f>1/$A$1*'[1]4701-5Imp'!O$269</f>
        <v>5.9120539E-2</v>
      </c>
      <c r="Q11" s="24">
        <f>1/$A$1*'[1]4701-5Imp'!P$269</f>
        <v>0.11407989833333332</v>
      </c>
      <c r="R11" s="24">
        <f>1/$A$1*'[1]4701-5Imp'!Q$269</f>
        <v>0.124662783</v>
      </c>
      <c r="S11" s="24">
        <f>1/$A$1*'[1]4701-5Imp'!R$269</f>
        <v>3.9422757424242415E-2</v>
      </c>
      <c r="T11" s="24">
        <f>1/$A$1*'[1]4701-5Imp'!S$269</f>
        <v>9.1263800833333325E-2</v>
      </c>
      <c r="U11" s="24">
        <f>1/$A$1*'[1]4701-5Imp'!T$269</f>
        <v>7.9852757976190472E-2</v>
      </c>
      <c r="V11" s="24">
        <f>1/$A$1*'[1]4701-5Imp'!U$269</f>
        <v>7.9852757976190472E-2</v>
      </c>
      <c r="W11" s="24">
        <f>1/$A$1*'[1]4701-5Imp'!V$269</f>
        <v>2.5393008999999994E-2</v>
      </c>
      <c r="X11" s="24">
        <f>1/$A$1*'[1]4701-5Imp'!W$269</f>
        <v>5.2128936999999986E-2</v>
      </c>
      <c r="Y11" s="24">
        <f>1/$A$1*'[1]4701-5Imp'!X$269</f>
        <v>5.1947227000000006E-2</v>
      </c>
      <c r="Z11" s="24">
        <f>1/$A$1*'[1]4701-5Imp'!Y$269</f>
        <v>3.824351882716048E-5</v>
      </c>
      <c r="AA11" s="24">
        <f>1/$A$1*'[1]4701-5Imp'!Z$269</f>
        <v>1.2902911111111108E-4</v>
      </c>
      <c r="AB11" s="24">
        <f>1/$A$1*'[1]4701-5Imp'!AA$269</f>
        <v>1.2902911111111108E-4</v>
      </c>
      <c r="AC11" s="4"/>
      <c r="AD11" s="38">
        <f>1/1000*'[1]4701-5Imp'!$AB$269</f>
        <v>9.2268938700000012E-7</v>
      </c>
      <c r="AE11" s="24">
        <f>1/1000*'[1]4701-5Imp'!$AC$269</f>
        <v>3.8348696399999996E-5</v>
      </c>
      <c r="AF11" s="24">
        <f>1/1000*'[1]4701-5Imp'!AD$269</f>
        <v>2.8360056959999999E-4</v>
      </c>
      <c r="AG11" s="24">
        <f>1/1000*'[1]4701-5Imp'!AE$269</f>
        <v>1.4668394832000001E-3</v>
      </c>
      <c r="AH11" s="24">
        <f>1/1000*'[1]4701-5Imp'!AF$269</f>
        <v>1.4584727499999999E-4</v>
      </c>
      <c r="AI11" s="24">
        <f>1/1000*'[1]4701-5Imp'!AG$269</f>
        <v>1.9905599999999998E-7</v>
      </c>
      <c r="AJ11" s="24">
        <f>1/1000*'[1]4701-5Imp'!AH$269</f>
        <v>9.4765154400000006E-5</v>
      </c>
      <c r="AK11" s="24">
        <f>1/1000*'[1]4701-5Imp'!AI$269</f>
        <v>2.3728040739499998E-2</v>
      </c>
      <c r="AL11" s="24">
        <f>1/1000*'[1]4701-5Imp'!AJ$269</f>
        <v>5.2320368342400003E-2</v>
      </c>
      <c r="AM11" s="24">
        <f>1/1000*'[1]4701-5Imp'!AK$269</f>
        <v>3.5370433317999994E-2</v>
      </c>
      <c r="AN11" s="24">
        <f>1/1000*'[1]4701-5Imp'!AL$269</f>
        <v>3.6802509794100005E-2</v>
      </c>
      <c r="AO11" s="24">
        <f>1/1000*'[1]4701-5Imp'!AM$269</f>
        <v>5.7410311679999992E-2</v>
      </c>
      <c r="AP11" s="24">
        <f>1/1000*'[1]4701-5Imp'!AN$269</f>
        <v>4.4418376692799993E-2</v>
      </c>
      <c r="AQ11" s="24">
        <f>1/1000*'[1]4701-5Imp'!AO$269</f>
        <v>3.9536932714500005E-2</v>
      </c>
      <c r="AR11" s="24">
        <f>1/1000*'[1]4701-5Imp'!AP$269</f>
        <v>6.8239352377499993E-2</v>
      </c>
      <c r="AS11" s="24">
        <f>1/1000*'[1]4701-5Imp'!AQ$269</f>
        <v>7.6860084378000001E-2</v>
      </c>
      <c r="AT11" s="24">
        <f>1/1000*'[1]4701-5Imp'!AR$269</f>
        <v>2.2095135297499999E-2</v>
      </c>
      <c r="AU11" s="24">
        <f>1/1000*'[1]4701-5Imp'!AS$269</f>
        <v>5.505688861529999E-2</v>
      </c>
      <c r="AV11" s="24">
        <f>1/1000*'[1]4701-5Imp'!AT$269</f>
        <v>5.7557037669E-2</v>
      </c>
      <c r="AW11" s="24">
        <f>1/1000*'[1]4701-5Imp'!AU$269</f>
        <v>1.2416803268499999E-2</v>
      </c>
      <c r="AX11" s="24">
        <f>1/1000*'[1]4701-5Imp'!AV$269</f>
        <v>1.42919979446E-2</v>
      </c>
      <c r="AY11" s="24">
        <f>1/1000*'[1]4701-5Imp'!AW$269</f>
        <v>3.4213794902300004E-2</v>
      </c>
      <c r="AZ11" s="24">
        <f>1/1000*'[1]4701-5Imp'!AX$269</f>
        <v>4.2333209333999998E-2</v>
      </c>
      <c r="BA11" s="24">
        <f>1/1000*'[1]4701-5Imp'!AY$269</f>
        <v>4.9237473434599992E-2</v>
      </c>
      <c r="BB11" s="24">
        <f>1/1000*'[1]4701-5Imp'!AZ$269</f>
        <v>5.8226221765350007E-2</v>
      </c>
      <c r="BC11" s="183">
        <f>1/1000*'[1]4701-5Imp'!BA$269</f>
        <v>0</v>
      </c>
      <c r="BD11" s="166"/>
    </row>
    <row r="12" spans="1:56">
      <c r="B12" s="5" t="s">
        <v>22</v>
      </c>
      <c r="C12" s="35">
        <f>1/$A$1*'[1]4701-5Imp'!$B$31</f>
        <v>1.5999999999999999E-5</v>
      </c>
      <c r="D12" s="10">
        <f>1/$A$1*'[1]4701-5Imp'!$C$31</f>
        <v>5.4000000000000005E-5</v>
      </c>
      <c r="E12" s="10">
        <f>1/$A$1*'[1]4701-5Imp'!D$31</f>
        <v>3.7330000000000002E-4</v>
      </c>
      <c r="F12" s="10">
        <f>1/$A$1*'[1]4701-5Imp'!E$31</f>
        <v>2.6688080000000004E-3</v>
      </c>
      <c r="G12" s="10">
        <f>1/$A$1*'[1]4701-5Imp'!F$31</f>
        <v>2.5920000000000001E-4</v>
      </c>
      <c r="H12" s="10">
        <f>1/$A$1*'[1]4701-5Imp'!G$31</f>
        <v>2.2000000000000002E-8</v>
      </c>
      <c r="I12" s="10">
        <f>1/$A$1*'[1]4701-5Imp'!H$31</f>
        <v>1.5010000000000002E-4</v>
      </c>
      <c r="J12" s="10">
        <f>1/$A$1*'[1]4701-5Imp'!I$31</f>
        <v>2.7058958000000001E-2</v>
      </c>
      <c r="K12" s="10">
        <f>1/$A$1*'[1]4701-5Imp'!J$31</f>
        <v>4.0921974E-2</v>
      </c>
      <c r="L12" s="10">
        <f>1/$A$1*'[1]4701-5Imp'!K$31</f>
        <v>5.4990202500000002E-2</v>
      </c>
      <c r="M12" s="10">
        <f>1/$A$1*'[1]4701-5Imp'!L$31</f>
        <v>2.7042999999999998E-2</v>
      </c>
      <c r="N12" s="10">
        <f>1/$A$1*'[1]4701-5Imp'!M$31</f>
        <v>4.8528251515151513E-2</v>
      </c>
      <c r="O12" s="10">
        <f>1/$A$1*'[1]4701-5Imp'!N$31</f>
        <v>4.3668052999999991E-2</v>
      </c>
      <c r="P12" s="10">
        <f>1/$A$1*'[1]4701-5Imp'!O$31</f>
        <v>3.9463657999999999E-2</v>
      </c>
      <c r="Q12" s="10">
        <f>1/$A$1*'[1]4701-5Imp'!P$31</f>
        <v>9.1487598333333323E-2</v>
      </c>
      <c r="R12" s="10">
        <f>1/$A$1*'[1]4701-5Imp'!Q$31</f>
        <v>0.12258647599999999</v>
      </c>
      <c r="S12" s="10">
        <f>1/$A$1*'[1]4701-5Imp'!R$31</f>
        <v>3.915725742424242E-2</v>
      </c>
      <c r="T12" s="10">
        <f>1/$A$1*'[1]4701-5Imp'!S$31</f>
        <v>9.1263800833333325E-2</v>
      </c>
      <c r="U12" s="10">
        <f>1/$A$1*'[1]4701-5Imp'!T$31</f>
        <v>7.135459999999999E-2</v>
      </c>
      <c r="V12" s="10">
        <f>1/$A$1*'[1]4701-5Imp'!U$31</f>
        <v>7.135459999999999E-2</v>
      </c>
      <c r="W12" s="10">
        <f>1/$A$1*'[1]4701-5Imp'!V$31</f>
        <v>2.5381118999999997E-2</v>
      </c>
      <c r="X12" s="10">
        <f>1/$A$1*'[1]4701-5Imp'!W$31</f>
        <v>5.2120947999999986E-2</v>
      </c>
      <c r="Y12" s="10">
        <f>1/$A$1*'[1]4701-5Imp'!X$31</f>
        <v>5.1929564000000004E-2</v>
      </c>
      <c r="Z12" s="10">
        <f>1/$A$1*'[1]4701-5Imp'!Y$31</f>
        <v>3.7028152160493825E-5</v>
      </c>
      <c r="AA12" s="10">
        <f>1/$A$1*'[1]4701-5Imp'!Z$31</f>
        <v>1.2411155555555549E-4</v>
      </c>
      <c r="AB12" s="10">
        <f>1/$A$1*'[1]4701-5Imp'!AA$31</f>
        <v>1.2411155555555549E-4</v>
      </c>
      <c r="AC12" s="4"/>
      <c r="AD12" s="35">
        <f>1/1000*'[1]4701-5Imp'!$AB$31</f>
        <v>6.1050819300000009E-7</v>
      </c>
      <c r="AE12" s="10">
        <f>1/1000*'[1]4701-5Imp'!$AC$31</f>
        <v>1.9139867599999995E-5</v>
      </c>
      <c r="AF12" s="10">
        <f>1/1000*'[1]4701-5Imp'!AD$31</f>
        <v>2.1316944480000001E-4</v>
      </c>
      <c r="AG12" s="10">
        <f>1/1000*'[1]4701-5Imp'!AE$31</f>
        <v>1.4447392288E-3</v>
      </c>
      <c r="AH12" s="10">
        <f>1/1000*'[1]4701-5Imp'!AF$31</f>
        <v>1.4563581199999998E-4</v>
      </c>
      <c r="AI12" s="10">
        <f>1/1000*'[1]4701-5Imp'!AG$31</f>
        <v>1.3685099999999999E-8</v>
      </c>
      <c r="AJ12" s="10">
        <f>1/1000*'[1]4701-5Imp'!AH$31</f>
        <v>8.8636570800000009E-5</v>
      </c>
      <c r="AK12" s="10">
        <f>1/1000*'[1]4701-5Imp'!AI$31</f>
        <v>1.6172006898999999E-2</v>
      </c>
      <c r="AL12" s="10">
        <f>1/1000*'[1]4701-5Imp'!AJ$31</f>
        <v>2.84846203124E-2</v>
      </c>
      <c r="AM12" s="10">
        <f>1/1000*'[1]4701-5Imp'!AK$31</f>
        <v>2.5504438260400001E-2</v>
      </c>
      <c r="AN12" s="10">
        <f>1/1000*'[1]4701-5Imp'!AL$31</f>
        <v>1.9666677306599999E-2</v>
      </c>
      <c r="AO12" s="10">
        <f>1/1000*'[1]4701-5Imp'!AM$31</f>
        <v>3.5122757471999999E-2</v>
      </c>
      <c r="AP12" s="10">
        <f>1/1000*'[1]4701-5Imp'!AN$31</f>
        <v>3.0284580972799999E-2</v>
      </c>
      <c r="AQ12" s="10">
        <f>1/1000*'[1]4701-5Imp'!AO$31</f>
        <v>2.6173586530200001E-2</v>
      </c>
      <c r="AR12" s="10">
        <f>1/1000*'[1]4701-5Imp'!AP$31</f>
        <v>5.4036783997500004E-2</v>
      </c>
      <c r="AS12" s="10">
        <f>1/1000*'[1]4701-5Imp'!AQ$31</f>
        <v>7.5492841980500006E-2</v>
      </c>
      <c r="AT12" s="10">
        <f>1/1000*'[1]4701-5Imp'!AR$31</f>
        <v>2.19475489998E-2</v>
      </c>
      <c r="AU12" s="10">
        <f>1/1000*'[1]4701-5Imp'!AS$31</f>
        <v>5.505688861529999E-2</v>
      </c>
      <c r="AV12" s="10">
        <f>1/1000*'[1]4701-5Imp'!AT$31</f>
        <v>5.7557037669E-2</v>
      </c>
      <c r="AW12" s="10">
        <f>1/1000*'[1]4701-5Imp'!AU$31</f>
        <v>1.1399575190999999E-2</v>
      </c>
      <c r="AX12" s="10">
        <f>1/1000*'[1]4701-5Imp'!AV$31</f>
        <v>1.4282140758599999E-2</v>
      </c>
      <c r="AY12" s="10">
        <f>1/1000*'[1]4701-5Imp'!AW$31</f>
        <v>3.4206808693400002E-2</v>
      </c>
      <c r="AZ12" s="10">
        <f>1/1000*'[1]4701-5Imp'!AX$31</f>
        <v>4.2309878012999999E-2</v>
      </c>
      <c r="BA12" s="10">
        <f>1/1000*'[1]4701-5Imp'!AY$31</f>
        <v>4.9157490754899995E-2</v>
      </c>
      <c r="BB12" s="10">
        <f>1/1000*'[1]4701-5Imp'!AZ$31</f>
        <v>5.8187282032000007E-2</v>
      </c>
      <c r="BC12" s="176">
        <f>1/1000*'[1]4701-5Imp'!BA$31</f>
        <v>0</v>
      </c>
      <c r="BD12" s="166"/>
    </row>
    <row r="13" spans="1:56">
      <c r="B13" s="5" t="s">
        <v>23</v>
      </c>
      <c r="C13" s="35">
        <f>1/$A$1*'[1]4701-5Imp'!$B$46</f>
        <v>8.4499999999999996E-7</v>
      </c>
      <c r="D13" s="10">
        <f>1/$A$1*'[1]4701-5Imp'!$C$46</f>
        <v>2.3332499999999997E-5</v>
      </c>
      <c r="E13" s="10">
        <f>1/$A$1*'[1]4701-5Imp'!D$46</f>
        <v>1.0679999999999999E-4</v>
      </c>
      <c r="F13" s="10">
        <f>1/$A$1*'[1]4701-5Imp'!E$46</f>
        <v>3.3699999999999999E-5</v>
      </c>
      <c r="G13" s="10">
        <f>1/$A$1*'[1]4701-5Imp'!F$46</f>
        <v>3.0000000000000004E-7</v>
      </c>
      <c r="H13" s="10">
        <f>1/$A$1*'[1]4701-5Imp'!G$46</f>
        <v>1.9999999999999999E-7</v>
      </c>
      <c r="I13" s="10">
        <f>1/$A$1*'[1]4701-5Imp'!H$46</f>
        <v>4.0999999999999997E-6</v>
      </c>
      <c r="J13" s="10">
        <f>1/$A$1*'[1]4701-5Imp'!I$46</f>
        <v>1.2097146000000001E-2</v>
      </c>
      <c r="K13" s="10">
        <f>1/$A$1*'[1]4701-5Imp'!J$46</f>
        <v>3.26025E-2</v>
      </c>
      <c r="L13" s="10">
        <f>1/$A$1*'[1]4701-5Imp'!K$46</f>
        <v>2.0119567499999998E-2</v>
      </c>
      <c r="M13" s="10">
        <f>1/$A$1*'[1]4701-5Imp'!L$46</f>
        <v>2.1878199999999997E-2</v>
      </c>
      <c r="N13" s="10">
        <f>1/$A$1*'[1]4701-5Imp'!M$46</f>
        <v>3.0163999999999996E-2</v>
      </c>
      <c r="O13" s="10">
        <f>1/$A$1*'[1]4701-5Imp'!N$46</f>
        <v>2.1601801E-2</v>
      </c>
      <c r="P13" s="10">
        <f>1/$A$1*'[1]4701-5Imp'!O$46</f>
        <v>1.9612558000000002E-2</v>
      </c>
      <c r="Q13" s="10">
        <f>1/$A$1*'[1]4701-5Imp'!P$46</f>
        <v>1.8617599999999998E-2</v>
      </c>
      <c r="R13" s="10">
        <f>1/$A$1*'[1]4701-5Imp'!Q$46</f>
        <v>2.0763069999999999E-3</v>
      </c>
      <c r="S13" s="10">
        <f>1/$A$1*'[1]4701-5Imp'!R$46</f>
        <v>2.6549999999999995E-4</v>
      </c>
      <c r="T13" s="10">
        <f>1/$A$1*'[1]4701-5Imp'!S$46</f>
        <v>0</v>
      </c>
      <c r="U13" s="10">
        <f>1/$A$1*'[1]4701-5Imp'!T$46</f>
        <v>7.149999999999999E-5</v>
      </c>
      <c r="V13" s="10">
        <f>1/$A$1*'[1]4701-5Imp'!U$46</f>
        <v>7.149999999999999E-5</v>
      </c>
      <c r="W13" s="10">
        <f>1/$A$1*'[1]4701-5Imp'!V$46</f>
        <v>0</v>
      </c>
      <c r="X13" s="10">
        <f>1/$A$1*'[1]4701-5Imp'!W$46</f>
        <v>0</v>
      </c>
      <c r="Y13" s="10">
        <f>1/$A$1*'[1]4701-5Imp'!X$46</f>
        <v>9.9999999999999986E-9</v>
      </c>
      <c r="Z13" s="10">
        <f>1/$A$1*'[1]4701-5Imp'!Y$46</f>
        <v>6.9308641975308646E-8</v>
      </c>
      <c r="AA13" s="10">
        <f>1/$A$1*'[1]4701-5Imp'!Z$46</f>
        <v>8.6333333333333339E-8</v>
      </c>
      <c r="AB13" s="10">
        <f>1/$A$1*'[1]4701-5Imp'!AA$46</f>
        <v>8.6333333333333339E-8</v>
      </c>
      <c r="AC13" s="4"/>
      <c r="AD13" s="35">
        <f>1/1000*'[1]4701-5Imp'!$AB$46</f>
        <v>3.1218119400000002E-7</v>
      </c>
      <c r="AE13" s="10">
        <f>1/1000*'[1]4701-5Imp'!$AC$46</f>
        <v>1.4079727599999999E-5</v>
      </c>
      <c r="AF13" s="10">
        <f>1/1000*'[1]4701-5Imp'!AD$46</f>
        <v>6.3133929599999984E-5</v>
      </c>
      <c r="AG13" s="10">
        <f>1/1000*'[1]4701-5Imp'!AE$46</f>
        <v>2.21002544E-5</v>
      </c>
      <c r="AH13" s="10">
        <f>1/1000*'[1]4701-5Imp'!AF$46</f>
        <v>2.1146299999999999E-7</v>
      </c>
      <c r="AI13" s="10">
        <f>1/1000*'[1]4701-5Imp'!AG$46</f>
        <v>1.8537089999999998E-7</v>
      </c>
      <c r="AJ13" s="10">
        <f>1/1000*'[1]4701-5Imp'!AH$46</f>
        <v>3.5194468000000001E-6</v>
      </c>
      <c r="AK13" s="10">
        <f>1/1000*'[1]4701-5Imp'!AI$46</f>
        <v>7.5560338404999997E-3</v>
      </c>
      <c r="AL13" s="10">
        <f>1/1000*'[1]4701-5Imp'!AJ$46</f>
        <v>2.30677389232E-2</v>
      </c>
      <c r="AM13" s="10">
        <f>1/1000*'[1]4701-5Imp'!AK$46</f>
        <v>9.8659950576000001E-3</v>
      </c>
      <c r="AN13" s="10">
        <f>1/1000*'[1]4701-5Imp'!AL$46</f>
        <v>1.71358298361E-2</v>
      </c>
      <c r="AO13" s="10">
        <f>1/1000*'[1]4701-5Imp'!AM$46</f>
        <v>2.2285810031999996E-2</v>
      </c>
      <c r="AP13" s="10">
        <f>1/1000*'[1]4701-5Imp'!AN$46</f>
        <v>1.4133795719999998E-2</v>
      </c>
      <c r="AQ13" s="10">
        <f>1/1000*'[1]4701-5Imp'!AO$46</f>
        <v>1.3287283241100002E-2</v>
      </c>
      <c r="AR13" s="10">
        <f>1/1000*'[1]4701-5Imp'!AP$46</f>
        <v>1.1799824681E-2</v>
      </c>
      <c r="AS13" s="10">
        <f>1/1000*'[1]4701-5Imp'!AQ$46</f>
        <v>1.3672423975E-3</v>
      </c>
      <c r="AT13" s="10">
        <f>1/1000*'[1]4701-5Imp'!AR$46</f>
        <v>1.4758629770000002E-4</v>
      </c>
      <c r="AU13" s="10">
        <f>1/1000*'[1]4701-5Imp'!AS$46</f>
        <v>0</v>
      </c>
      <c r="AV13" s="10">
        <f>1/1000*'[1]4701-5Imp'!AT$46</f>
        <v>0</v>
      </c>
      <c r="AW13" s="10">
        <f>1/1000*'[1]4701-5Imp'!AU$46</f>
        <v>1.1636082999999999E-5</v>
      </c>
      <c r="AX13" s="10">
        <f>1/1000*'[1]4701-5Imp'!AV$46</f>
        <v>0</v>
      </c>
      <c r="AY13" s="10">
        <f>1/1000*'[1]4701-5Imp'!AW$46</f>
        <v>0</v>
      </c>
      <c r="AZ13" s="10">
        <f>1/1000*'[1]4701-5Imp'!AX$46</f>
        <v>4.8438E-8</v>
      </c>
      <c r="BA13" s="10">
        <f>1/1000*'[1]4701-5Imp'!AY$46</f>
        <v>0</v>
      </c>
      <c r="BB13" s="10">
        <f>1/1000*'[1]4701-5Imp'!AZ$46</f>
        <v>0</v>
      </c>
      <c r="BC13" s="176">
        <f>1/1000*'[1]4701-5Imp'!BA$46</f>
        <v>0</v>
      </c>
      <c r="BD13" s="166"/>
    </row>
    <row r="14" spans="1:56">
      <c r="B14" s="8" t="s">
        <v>16</v>
      </c>
      <c r="C14" s="36">
        <f t="shared" ref="C14:AB14" si="2">SUM(C11:C11)-SUM(C12:C13)</f>
        <v>0</v>
      </c>
      <c r="D14" s="33">
        <f t="shared" si="2"/>
        <v>9.0999999999999908E-6</v>
      </c>
      <c r="E14" s="33">
        <f t="shared" si="2"/>
        <v>2.999999999999997E-5</v>
      </c>
      <c r="F14" s="33">
        <f t="shared" si="2"/>
        <v>0</v>
      </c>
      <c r="G14" s="33">
        <f t="shared" si="2"/>
        <v>0</v>
      </c>
      <c r="H14" s="33">
        <f t="shared" si="2"/>
        <v>0</v>
      </c>
      <c r="I14" s="33">
        <f t="shared" si="2"/>
        <v>1.8000000000000166E-6</v>
      </c>
      <c r="J14" s="33">
        <f t="shared" si="2"/>
        <v>0</v>
      </c>
      <c r="K14" s="33">
        <f t="shared" si="2"/>
        <v>1.1315999999999965E-3</v>
      </c>
      <c r="L14" s="33">
        <f t="shared" si="2"/>
        <v>0</v>
      </c>
      <c r="M14" s="33">
        <f t="shared" si="2"/>
        <v>2.8571428556389833E-9</v>
      </c>
      <c r="N14" s="33">
        <f t="shared" si="2"/>
        <v>2.0000000000020002E-6</v>
      </c>
      <c r="O14" s="33">
        <f t="shared" si="2"/>
        <v>0</v>
      </c>
      <c r="P14" s="33">
        <f t="shared" si="2"/>
        <v>4.4322999999998891E-5</v>
      </c>
      <c r="Q14" s="33">
        <f t="shared" si="2"/>
        <v>3.9746999999999977E-3</v>
      </c>
      <c r="R14" s="33">
        <f t="shared" si="2"/>
        <v>0</v>
      </c>
      <c r="S14" s="33">
        <f t="shared" si="2"/>
        <v>0</v>
      </c>
      <c r="T14" s="33">
        <f t="shared" si="2"/>
        <v>0</v>
      </c>
      <c r="U14" s="33">
        <f t="shared" si="2"/>
        <v>8.4266579761904797E-3</v>
      </c>
      <c r="V14" s="33">
        <f t="shared" si="2"/>
        <v>8.4266579761904797E-3</v>
      </c>
      <c r="W14" s="33">
        <f t="shared" si="2"/>
        <v>1.1889999999997042E-5</v>
      </c>
      <c r="X14" s="33">
        <f t="shared" si="2"/>
        <v>7.9889999999999128E-6</v>
      </c>
      <c r="Y14" s="33">
        <f t="shared" si="2"/>
        <v>1.7652999999999419E-5</v>
      </c>
      <c r="Z14" s="33">
        <f t="shared" si="2"/>
        <v>1.1460580246913467E-6</v>
      </c>
      <c r="AA14" s="33">
        <f t="shared" si="2"/>
        <v>4.8312222222222402E-6</v>
      </c>
      <c r="AB14" s="33">
        <f t="shared" si="2"/>
        <v>4.8312222222222402E-6</v>
      </c>
      <c r="AC14" s="4"/>
      <c r="AD14" s="37">
        <f t="shared" ref="AD14:BC14" si="3">SUM(AD11:AD11)-SUM(AD12:AD13)</f>
        <v>0</v>
      </c>
      <c r="AE14" s="34">
        <f t="shared" si="3"/>
        <v>5.1291012000000041E-6</v>
      </c>
      <c r="AF14" s="34">
        <f t="shared" si="3"/>
        <v>7.2971952000000116E-6</v>
      </c>
      <c r="AG14" s="34">
        <f t="shared" si="3"/>
        <v>0</v>
      </c>
      <c r="AH14" s="34">
        <f t="shared" si="3"/>
        <v>0</v>
      </c>
      <c r="AI14" s="34">
        <f t="shared" si="3"/>
        <v>0</v>
      </c>
      <c r="AJ14" s="34">
        <f t="shared" si="3"/>
        <v>2.6091367999999998E-6</v>
      </c>
      <c r="AK14" s="34">
        <f t="shared" si="3"/>
        <v>0</v>
      </c>
      <c r="AL14" s="34">
        <f t="shared" si="3"/>
        <v>7.6800910679999945E-4</v>
      </c>
      <c r="AM14" s="34">
        <f t="shared" si="3"/>
        <v>0</v>
      </c>
      <c r="AN14" s="34">
        <f t="shared" si="3"/>
        <v>2.6514000023292184E-9</v>
      </c>
      <c r="AO14" s="34">
        <f t="shared" si="3"/>
        <v>1.7441759999972661E-6</v>
      </c>
      <c r="AP14" s="34">
        <f t="shared" si="3"/>
        <v>0</v>
      </c>
      <c r="AQ14" s="34">
        <f t="shared" si="3"/>
        <v>7.6062943199999011E-5</v>
      </c>
      <c r="AR14" s="34">
        <f t="shared" si="3"/>
        <v>2.4027436989999956E-3</v>
      </c>
      <c r="AS14" s="34">
        <f t="shared" si="3"/>
        <v>0</v>
      </c>
      <c r="AT14" s="34">
        <f t="shared" si="3"/>
        <v>0</v>
      </c>
      <c r="AU14" s="34">
        <f t="shared" si="3"/>
        <v>0</v>
      </c>
      <c r="AV14" s="34">
        <f t="shared" si="3"/>
        <v>0</v>
      </c>
      <c r="AW14" s="34">
        <f t="shared" si="3"/>
        <v>1.0055919944999998E-3</v>
      </c>
      <c r="AX14" s="34">
        <f t="shared" si="3"/>
        <v>9.8571860000003925E-6</v>
      </c>
      <c r="AY14" s="34">
        <f t="shared" si="3"/>
        <v>6.9862089000019556E-6</v>
      </c>
      <c r="AZ14" s="34">
        <f t="shared" si="3"/>
        <v>2.3282882999998977E-5</v>
      </c>
      <c r="BA14" s="34">
        <f t="shared" si="3"/>
        <v>7.998267969999695E-5</v>
      </c>
      <c r="BB14" s="34">
        <f t="shared" si="3"/>
        <v>3.8939733350000505E-5</v>
      </c>
      <c r="BC14" s="322">
        <f t="shared" si="3"/>
        <v>0</v>
      </c>
      <c r="BD14" s="166"/>
    </row>
    <row r="15" spans="1:56" ht="17.149999999999999" customHeight="1">
      <c r="B15" s="121" t="s">
        <v>88</v>
      </c>
      <c r="C15" s="108">
        <f>1/$A$1*'[1]4701-5Imp'!$B$267</f>
        <v>4.0821717857142861E-3</v>
      </c>
      <c r="D15" s="109">
        <f>1/$A$1*'[1]4701-5Imp'!$C$267</f>
        <v>1.8626684285714283E-2</v>
      </c>
      <c r="E15" s="109">
        <f>1/$A$1*'[1]4701-5Imp'!D$267</f>
        <v>4.1963264285714286E-3</v>
      </c>
      <c r="F15" s="109">
        <f>1/$A$1*'[1]4701-5Imp'!E$267</f>
        <v>1.6654999999999999E-5</v>
      </c>
      <c r="G15" s="109">
        <f>1/$A$1*'[1]4701-5Imp'!F$267</f>
        <v>2.7000000000000001E-7</v>
      </c>
      <c r="H15" s="109">
        <f>1/$A$1*'[1]4701-5Imp'!G$267</f>
        <v>1.0956E-5</v>
      </c>
      <c r="I15" s="109">
        <f>1/$A$1*'[1]4701-5Imp'!H$267</f>
        <v>4.8579333333333331E-5</v>
      </c>
      <c r="J15" s="109">
        <f>1/$A$1*'[1]4701-5Imp'!I$267</f>
        <v>1.8394000000000001E-3</v>
      </c>
      <c r="K15" s="109">
        <f>1/$A$1*'[1]4701-5Imp'!J$267</f>
        <v>3.0400000000000002E-7</v>
      </c>
      <c r="L15" s="109">
        <f>1/$A$1*'[1]4701-5Imp'!K$267</f>
        <v>5.5000000000000003E-8</v>
      </c>
      <c r="M15" s="109">
        <f>1/$A$1*'[1]4701-5Imp'!L$267</f>
        <v>2.1221428571428572E-5</v>
      </c>
      <c r="N15" s="109">
        <f>1/$A$1*'[1]4701-5Imp'!M$267</f>
        <v>6.2949999999999999E-6</v>
      </c>
      <c r="O15" s="109">
        <f>1/$A$1*'[1]4701-5Imp'!N$267</f>
        <v>1.7306000000000003E-5</v>
      </c>
      <c r="P15" s="109">
        <f>1/$A$1*'[1]4701-5Imp'!O$267</f>
        <v>4.6209999999999995E-6</v>
      </c>
      <c r="Q15" s="109">
        <f>1/$A$1*'[1]4701-5Imp'!P$267</f>
        <v>3.0399999999999997E-6</v>
      </c>
      <c r="R15" s="109">
        <f>1/$A$1*'[1]4701-5Imp'!Q$267</f>
        <v>3.0149999999999995E-6</v>
      </c>
      <c r="S15" s="109">
        <f>1/$A$1*'[1]4701-5Imp'!R$267</f>
        <v>6.3499999999999993E-6</v>
      </c>
      <c r="T15" s="109">
        <f>1/$A$1*'[1]4701-5Imp'!S$267</f>
        <v>1.5226666666666664E-6</v>
      </c>
      <c r="U15" s="109">
        <f>1/$A$1*'[1]4701-5Imp'!T$267</f>
        <v>1.0184357142857142E-5</v>
      </c>
      <c r="V15" s="109">
        <f>1/$A$1*'[1]4701-5Imp'!U$267</f>
        <v>1.0184357142857142E-5</v>
      </c>
      <c r="W15" s="109">
        <f>1/$A$1*'[1]4701-5Imp'!V$267</f>
        <v>5.1912222222222219E-5</v>
      </c>
      <c r="X15" s="109">
        <f>1/$A$1*'[1]4701-5Imp'!W$267</f>
        <v>1.3933333333333331E-7</v>
      </c>
      <c r="Y15" s="109">
        <f>1/$A$1*'[1]4701-5Imp'!X$267</f>
        <v>7.2148181818181809E-5</v>
      </c>
      <c r="Z15" s="109">
        <f>1/$A$1*'[1]4701-5Imp'!Y$267</f>
        <v>1.6369622968014946E-2</v>
      </c>
      <c r="AA15" s="109">
        <f>1/$A$1*'[1]4701-5Imp'!Z$267</f>
        <v>1.8727309538888889E-2</v>
      </c>
      <c r="AB15" s="109">
        <f>1/$A$1*'[1]4701-5Imp'!AA$267</f>
        <v>1.8727309538888889E-2</v>
      </c>
      <c r="AC15" s="4"/>
      <c r="AD15" s="108">
        <f>1/1000*'[1]4701-5Imp'!$AB$267</f>
        <v>2.5819989332459999E-3</v>
      </c>
      <c r="AE15" s="109">
        <f>1/1000*'[1]4701-5Imp'!$AC$267</f>
        <v>7.4660735708000003E-3</v>
      </c>
      <c r="AF15" s="109">
        <f>1/1000*'[1]4701-5Imp'!AD$267</f>
        <v>1.5884236079999998E-3</v>
      </c>
      <c r="AG15" s="109">
        <f>1/1000*'[1]4701-5Imp'!AE$267</f>
        <v>8.9364800000000002E-6</v>
      </c>
      <c r="AH15" s="109">
        <f>1/1000*'[1]4701-5Imp'!AF$267</f>
        <v>2.7490189999999996E-7</v>
      </c>
      <c r="AI15" s="109">
        <f>1/1000*'[1]4701-5Imp'!AG$267</f>
        <v>6.7056989999999989E-6</v>
      </c>
      <c r="AJ15" s="109">
        <f>1/1000*'[1]4701-5Imp'!AH$267</f>
        <v>1.034626956E-4</v>
      </c>
      <c r="AK15" s="109">
        <f>1/1000*'[1]4701-5Imp'!AI$267</f>
        <v>1.1975223424999998E-3</v>
      </c>
      <c r="AL15" s="109">
        <f>1/1000*'[1]4701-5Imp'!AJ$267</f>
        <v>8.2364799999999999E-8</v>
      </c>
      <c r="AM15" s="109">
        <f>1/1000*'[1]4701-5Imp'!AK$267</f>
        <v>3.0685600000000006E-8</v>
      </c>
      <c r="AN15" s="109">
        <f>1/1000*'[1]4701-5Imp'!AL$267</f>
        <v>6.6033117000000005E-6</v>
      </c>
      <c r="AO15" s="109">
        <f>1/1000*'[1]4701-5Imp'!AM$267</f>
        <v>3.3936959999999997E-6</v>
      </c>
      <c r="AP15" s="109">
        <f>1/1000*'[1]4701-5Imp'!AN$267</f>
        <v>8.2211782399999988E-5</v>
      </c>
      <c r="AQ15" s="109">
        <f>1/1000*'[1]4701-5Imp'!AO$267</f>
        <v>7.4825154000000007E-6</v>
      </c>
      <c r="AR15" s="109">
        <f>1/1000*'[1]4701-5Imp'!AP$267</f>
        <v>5.1147249999999998E-7</v>
      </c>
      <c r="AS15" s="109">
        <f>1/1000*'[1]4701-5Imp'!AQ$267</f>
        <v>5.0770719999999993E-6</v>
      </c>
      <c r="AT15" s="109">
        <f>1/1000*'[1]4701-5Imp'!AR$267</f>
        <v>5.5865243000000003E-6</v>
      </c>
      <c r="AU15" s="109">
        <f>1/1000*'[1]4701-5Imp'!AS$267</f>
        <v>1.9622888999999998E-6</v>
      </c>
      <c r="AV15" s="109">
        <f>1/1000*'[1]4701-5Imp'!AT$267</f>
        <v>2.0513970000000001E-6</v>
      </c>
      <c r="AW15" s="109">
        <f>1/1000*'[1]4701-5Imp'!AU$267</f>
        <v>3.7503249999999995E-7</v>
      </c>
      <c r="AX15" s="109">
        <f>1/1000*'[1]4701-5Imp'!AV$267</f>
        <v>1.6144997000000001E-5</v>
      </c>
      <c r="AY15" s="109">
        <f>1/1000*'[1]4701-5Imp'!AW$267</f>
        <v>2.306265E-7</v>
      </c>
      <c r="AZ15" s="109">
        <f>1/1000*'[1]4701-5Imp'!AX$267</f>
        <v>2.8083509999999998E-6</v>
      </c>
      <c r="BA15" s="109">
        <f>1/1000*'[1]4701-5Imp'!AY$267</f>
        <v>4.8117849999999988E-7</v>
      </c>
      <c r="BB15" s="109">
        <f>1/1000*'[1]4701-5Imp'!AZ$267</f>
        <v>5.7749008500000007E-6</v>
      </c>
      <c r="BC15" s="219">
        <f>1/1000*'[1]4701-5Imp'!BA$267</f>
        <v>0</v>
      </c>
      <c r="BD15" s="166"/>
    </row>
    <row r="16" spans="1:56" ht="17.149999999999999" customHeight="1">
      <c r="B16" s="15" t="s">
        <v>206</v>
      </c>
      <c r="C16" s="27">
        <f>1/$A$1*'[1]4701-5Imp'!$B$264</f>
        <v>0.19171280374999999</v>
      </c>
      <c r="D16" s="29">
        <f>1/$A$1*'[1]4701-5Imp'!$C$264</f>
        <v>0.14249480249999999</v>
      </c>
      <c r="E16" s="29">
        <f>1/$A$1*'[1]4701-5Imp'!D$264</f>
        <v>0.24427554250000005</v>
      </c>
      <c r="F16" s="29">
        <f>1/$A$1*'[1]4701-5Imp'!E$264</f>
        <v>0.28304431600000002</v>
      </c>
      <c r="G16" s="29">
        <f>1/$A$1*'[1]4701-5Imp'!F$264</f>
        <v>0.315321568</v>
      </c>
      <c r="H16" s="29">
        <f>1/$A$1*'[1]4701-5Imp'!G$264</f>
        <v>0.34432632600000007</v>
      </c>
      <c r="I16" s="29">
        <f>1/$A$1*'[1]4701-5Imp'!H$264</f>
        <v>0.32040322875000005</v>
      </c>
      <c r="J16" s="29">
        <f>1/$A$1*'[1]4701-5Imp'!I$264</f>
        <v>0.22885874200000003</v>
      </c>
      <c r="K16" s="29">
        <f>1/$A$1*'[1]4701-5Imp'!J$264</f>
        <v>0.19951438750000003</v>
      </c>
      <c r="L16" s="29">
        <f>1/$A$1*'[1]4701-5Imp'!K$264</f>
        <v>0.1573293238888889</v>
      </c>
      <c r="M16" s="29">
        <f>1/$A$1*'[1]4701-5Imp'!L$264</f>
        <v>0.243727</v>
      </c>
      <c r="N16" s="29">
        <f>1/$A$1*'[1]4701-5Imp'!M$264</f>
        <v>0.24187550599999999</v>
      </c>
      <c r="O16" s="29">
        <f>1/$A$1*'[1]4701-5Imp'!N$264</f>
        <v>0.34837200899999993</v>
      </c>
      <c r="P16" s="29">
        <f>1/$A$1*'[1]4701-5Imp'!O$264</f>
        <v>0.28424787699999998</v>
      </c>
      <c r="Q16" s="29">
        <f>1/$A$1*'[1]4701-5Imp'!P$264</f>
        <v>0.24134429857142853</v>
      </c>
      <c r="R16" s="29">
        <f>1/$A$1*'[1]4701-5Imp'!Q$264</f>
        <v>0.23554715000000001</v>
      </c>
      <c r="S16" s="29">
        <f>1/$A$1*'[1]4701-5Imp'!R$264</f>
        <v>0.42477228499999997</v>
      </c>
      <c r="T16" s="29">
        <f>1/$A$1*'[1]4701-5Imp'!S$264</f>
        <v>0.42409766999999987</v>
      </c>
      <c r="U16" s="29">
        <f>1/$A$1*'[1]4701-5Imp'!T$264</f>
        <v>0.4476368</v>
      </c>
      <c r="V16" s="29">
        <f>1/$A$1*'[1]4701-5Imp'!U$264</f>
        <v>0.4476368</v>
      </c>
      <c r="W16" s="29">
        <f>1/$A$1*'[1]4701-5Imp'!V$264</f>
        <v>0.517817364</v>
      </c>
      <c r="X16" s="29">
        <f>1/$A$1*'[1]4701-5Imp'!W$264</f>
        <v>0.47915408392307696</v>
      </c>
      <c r="Y16" s="29">
        <f>1/$A$1*'[1]4701-5Imp'!X$264</f>
        <v>0.5406175419999999</v>
      </c>
      <c r="Z16" s="29">
        <f>1/$A$1*'[1]4701-5Imp'!Y$264</f>
        <v>0.6245484398889839</v>
      </c>
      <c r="AA16" s="29">
        <f>1/$A$1*'[1]4701-5Imp'!Z$264</f>
        <v>0.68347888829074066</v>
      </c>
      <c r="AB16" s="29">
        <f>1/$A$1*'[1]4701-5Imp'!AA$264</f>
        <v>0.68347888829074066</v>
      </c>
      <c r="AC16" s="4"/>
      <c r="AD16" s="27">
        <f>1/1000*'[1]4701-5Imp'!$AB$264</f>
        <v>0.118624834156224</v>
      </c>
      <c r="AE16" s="29">
        <f>1/1000*'[1]4701-5Imp'!$AC$264</f>
        <v>6.4748931684800004E-2</v>
      </c>
      <c r="AF16" s="29">
        <f>1/1000*'[1]4701-5Imp'!AD$264</f>
        <v>9.8056744641599969E-2</v>
      </c>
      <c r="AG16" s="29">
        <f>1/1000*'[1]4701-5Imp'!AE$264</f>
        <v>0.12544330976799997</v>
      </c>
      <c r="AH16" s="29">
        <f>1/1000*'[1]4701-5Imp'!AF$264</f>
        <v>0.14773905533940002</v>
      </c>
      <c r="AI16" s="29">
        <f>1/1000*'[1]4701-5Imp'!AG$264</f>
        <v>0.17207390943600001</v>
      </c>
      <c r="AJ16" s="29">
        <f>1/1000*'[1]4701-5Imp'!AH$264</f>
        <v>0.17283627810400004</v>
      </c>
      <c r="AK16" s="29">
        <f>1/1000*'[1]4701-5Imp'!AI$264</f>
        <v>0.13793281853900002</v>
      </c>
      <c r="AL16" s="29">
        <f>1/1000*'[1]4701-5Imp'!AJ$264</f>
        <v>0.1396167504468</v>
      </c>
      <c r="AM16" s="29">
        <f>1/1000*'[1]4701-5Imp'!AK$264</f>
        <v>7.7537084033200004E-2</v>
      </c>
      <c r="AN16" s="29">
        <f>1/1000*'[1]4701-5Imp'!AL$264</f>
        <v>0.1672833868893</v>
      </c>
      <c r="AO16" s="29">
        <f>1/1000*'[1]4701-5Imp'!AM$264</f>
        <v>0.16568527079999998</v>
      </c>
      <c r="AP16" s="29">
        <f>1/1000*'[1]4701-5Imp'!AN$264</f>
        <v>0.20869995310559997</v>
      </c>
      <c r="AQ16" s="29">
        <f>1/1000*'[1]4701-5Imp'!AO$264</f>
        <v>0.16850771834280001</v>
      </c>
      <c r="AR16" s="29">
        <f>1/1000*'[1]4701-5Imp'!AP$264</f>
        <v>0.14781999367549997</v>
      </c>
      <c r="AS16" s="29">
        <f>1/1000*'[1]4701-5Imp'!AQ$264</f>
        <v>0.13055496818349999</v>
      </c>
      <c r="AT16" s="29">
        <f>1/1000*'[1]4701-5Imp'!AR$264</f>
        <v>0.20962556656469999</v>
      </c>
      <c r="AU16" s="29">
        <f>1/1000*'[1]4701-5Imp'!AS$264</f>
        <v>0.22740404488230001</v>
      </c>
      <c r="AV16" s="29">
        <f>1/1000*'[1]4701-5Imp'!AT$264</f>
        <v>0.23773052757900001</v>
      </c>
      <c r="AW16" s="29">
        <f>1/1000*'[1]4701-5Imp'!AU$264</f>
        <v>0.24318026297549994</v>
      </c>
      <c r="AX16" s="29">
        <f>1/1000*'[1]4701-5Imp'!AV$264</f>
        <v>0.22893763483820004</v>
      </c>
      <c r="AY16" s="29">
        <f>1/1000*'[1]4701-5Imp'!AW$264</f>
        <v>0.25178462926680001</v>
      </c>
      <c r="AZ16" s="29">
        <f>1/1000*'[1]4701-5Imp'!AX$264</f>
        <v>0.33007952004300001</v>
      </c>
      <c r="BA16" s="29">
        <f>1/1000*'[1]4701-5Imp'!AY$264</f>
        <v>0.23383510850920003</v>
      </c>
      <c r="BB16" s="29">
        <f>1/1000*'[1]4701-5Imp'!AZ$264</f>
        <v>0.28921910916394999</v>
      </c>
      <c r="BC16" s="203">
        <f>1/1000*'[1]4701-5Imp'!BA$264</f>
        <v>0</v>
      </c>
      <c r="BD16" s="166"/>
    </row>
    <row r="17" spans="2:56">
      <c r="B17" s="5" t="s">
        <v>184</v>
      </c>
      <c r="C17" s="35">
        <f>1/$A$1*'[1]4701-5Imp'!$B$84</f>
        <v>9.8745599999999989E-2</v>
      </c>
      <c r="D17" s="10">
        <f>1/$A$1*'[1]4701-5Imp'!$C$84</f>
        <v>6.3269999999999993E-2</v>
      </c>
      <c r="E17" s="10">
        <f>1/$A$1*'[1]4701-5Imp'!D$84</f>
        <v>0.19409380000000001</v>
      </c>
      <c r="F17" s="10">
        <f>1/$A$1*'[1]4701-5Imp'!E$84</f>
        <v>0.25138470000000002</v>
      </c>
      <c r="G17" s="10">
        <f>1/$A$1*'[1]4701-5Imp'!F$84</f>
        <v>0.28633029999999998</v>
      </c>
      <c r="H17" s="10">
        <f>1/$A$1*'[1]4701-5Imp'!G$84</f>
        <v>0.27748340000000005</v>
      </c>
      <c r="I17" s="10">
        <f>1/$A$1*'[1]4701-5Imp'!H$84</f>
        <v>0.25232189999999999</v>
      </c>
      <c r="J17" s="10">
        <f>1/$A$1*'[1]4701-5Imp'!I$84</f>
        <v>0.12813060000000001</v>
      </c>
      <c r="K17" s="10">
        <f>1/$A$1*'[1]4701-5Imp'!J$84</f>
        <v>9.6490199999999998E-2</v>
      </c>
      <c r="L17" s="10">
        <f>1/$A$1*'[1]4701-5Imp'!K$84</f>
        <v>4.6482799999999998E-2</v>
      </c>
      <c r="M17" s="10">
        <f>1/$A$1*'[1]4701-5Imp'!L$84</f>
        <v>9.2071899999999998E-2</v>
      </c>
      <c r="N17" s="10">
        <f>1/$A$1*'[1]4701-5Imp'!M$84</f>
        <v>3.6204299999999995E-2</v>
      </c>
      <c r="O17" s="10">
        <f>1/$A$1*'[1]4701-5Imp'!N$84</f>
        <v>4.5145744999999994E-2</v>
      </c>
      <c r="P17" s="10">
        <f>1/$A$1*'[1]4701-5Imp'!O$84</f>
        <v>4.7835826999999997E-2</v>
      </c>
      <c r="Q17" s="10">
        <f>1/$A$1*'[1]4701-5Imp'!P$84</f>
        <v>5.8630265999999986E-2</v>
      </c>
      <c r="R17" s="10">
        <f>1/$A$1*'[1]4701-5Imp'!Q$84</f>
        <v>2.8853910999999996E-2</v>
      </c>
      <c r="S17" s="10">
        <f>1/$A$1*'[1]4701-5Imp'!R$84</f>
        <v>0.15583849999999999</v>
      </c>
      <c r="T17" s="10">
        <f>1/$A$1*'[1]4701-5Imp'!S$84</f>
        <v>0.23267719666666664</v>
      </c>
      <c r="U17" s="10">
        <f>1/$A$1*'[1]4701-5Imp'!T$84</f>
        <v>0.23482369999999997</v>
      </c>
      <c r="V17" s="10">
        <f>1/$A$1*'[1]4701-5Imp'!U$84</f>
        <v>0.23482369999999997</v>
      </c>
      <c r="W17" s="10">
        <f>1/$A$1*'[1]4701-5Imp'!V$84</f>
        <v>0.29322013399999997</v>
      </c>
      <c r="X17" s="10">
        <f>1/$A$1*'[1]4701-5Imp'!W$84</f>
        <v>0.27298011599999999</v>
      </c>
      <c r="Y17" s="10">
        <f>1/$A$1*'[1]4701-5Imp'!X$84</f>
        <v>0.31276773099999999</v>
      </c>
      <c r="Z17" s="10">
        <f>1/$A$1*'[1]4701-5Imp'!Y$84</f>
        <v>0.18573061930370377</v>
      </c>
      <c r="AA17" s="10">
        <f>1/$A$1*'[1]4701-5Imp'!Z$84</f>
        <v>0.21604232744197532</v>
      </c>
      <c r="AB17" s="10">
        <f>1/$A$1*'[1]4701-5Imp'!AA$84</f>
        <v>0.21604232744197532</v>
      </c>
      <c r="AC17" s="4"/>
      <c r="AD17" s="35">
        <f>1/1000*'[1]4701-5Imp'!$AB$84</f>
        <v>6.1544689948908E-2</v>
      </c>
      <c r="AE17" s="10">
        <f>1/1000*'[1]4701-5Imp'!$AC$84</f>
        <v>2.9097675012799997E-2</v>
      </c>
      <c r="AF17" s="10">
        <f>1/1000*'[1]4701-5Imp'!AD$84</f>
        <v>7.6015029911999987E-2</v>
      </c>
      <c r="AG17" s="10">
        <f>1/1000*'[1]4701-5Imp'!AE$84</f>
        <v>0.1090930773184</v>
      </c>
      <c r="AH17" s="10">
        <f>1/1000*'[1]4701-5Imp'!AF$84</f>
        <v>0.13277160095570001</v>
      </c>
      <c r="AI17" s="10">
        <f>1/1000*'[1]4701-5Imp'!AG$84</f>
        <v>0.13520680988100001</v>
      </c>
      <c r="AJ17" s="10">
        <f>1/1000*'[1]4701-5Imp'!AH$84</f>
        <v>0.13227977030400001</v>
      </c>
      <c r="AK17" s="10">
        <f>1/1000*'[1]4701-5Imp'!AI$84</f>
        <v>7.4678969855000013E-2</v>
      </c>
      <c r="AL17" s="10">
        <f>1/1000*'[1]4701-5Imp'!AJ$84</f>
        <v>6.648452533440001E-2</v>
      </c>
      <c r="AM17" s="10">
        <f>1/1000*'[1]4701-5Imp'!AK$84</f>
        <v>2.2180251869600001E-2</v>
      </c>
      <c r="AN17" s="10">
        <f>1/1000*'[1]4701-5Imp'!AL$84</f>
        <v>6.8343248677499996E-2</v>
      </c>
      <c r="AO17" s="10">
        <f>1/1000*'[1]4701-5Imp'!AM$84</f>
        <v>2.634121272E-2</v>
      </c>
      <c r="AP17" s="10">
        <f>1/1000*'[1]4701-5Imp'!AN$84</f>
        <v>2.867972316E-2</v>
      </c>
      <c r="AQ17" s="10">
        <f>1/1000*'[1]4701-5Imp'!AO$84</f>
        <v>3.0114217274100005E-2</v>
      </c>
      <c r="AR17" s="10">
        <f>1/1000*'[1]4701-5Imp'!AP$84</f>
        <v>4.4492753644999994E-2</v>
      </c>
      <c r="AS17" s="10">
        <f>1/1000*'[1]4701-5Imp'!AQ$84</f>
        <v>1.9780531025500002E-2</v>
      </c>
      <c r="AT17" s="10">
        <f>1/1000*'[1]4701-5Imp'!AR$84</f>
        <v>7.4357626894700005E-2</v>
      </c>
      <c r="AU17" s="10">
        <f>1/1000*'[1]4701-5Imp'!AS$84</f>
        <v>0.12992225221690001</v>
      </c>
      <c r="AV17" s="10">
        <f>1/1000*'[1]4701-5Imp'!AT$84</f>
        <v>0.13582205883700002</v>
      </c>
      <c r="AW17" s="10">
        <f>1/1000*'[1]4701-5Imp'!AU$84</f>
        <v>0.11903968043049999</v>
      </c>
      <c r="AX17" s="10">
        <f>1/1000*'[1]4701-5Imp'!AV$84</f>
        <v>0.12704490943440003</v>
      </c>
      <c r="AY17" s="10">
        <f>1/1000*'[1]4701-5Imp'!AW$84</f>
        <v>0.14119255918499998</v>
      </c>
      <c r="AZ17" s="10">
        <f>1/1000*'[1]4701-5Imp'!AX$84</f>
        <v>0.18839439391499996</v>
      </c>
      <c r="BA17" s="10">
        <f>1/1000*'[1]4701-5Imp'!AY$84</f>
        <v>0.13117552955869999</v>
      </c>
      <c r="BB17" s="10">
        <f>1/1000*'[1]4701-5Imp'!AZ$84</f>
        <v>0.15621151379710002</v>
      </c>
      <c r="BC17" s="176">
        <f>1/1000*'[1]4701-5Imp'!BA$84</f>
        <v>0</v>
      </c>
      <c r="BD17" s="166"/>
    </row>
    <row r="18" spans="2:56">
      <c r="B18" s="5" t="s">
        <v>71</v>
      </c>
      <c r="C18" s="35">
        <f>1/$A$1*'[1]4701-5Imp'!$B$189</f>
        <v>5.7299299999999997E-2</v>
      </c>
      <c r="D18" s="10">
        <f>1/$A$1*'[1]4701-5Imp'!$C$189</f>
        <v>5.7311799999999996E-2</v>
      </c>
      <c r="E18" s="10">
        <f>1/$A$1*'[1]4701-5Imp'!D$189</f>
        <v>3.3793900000000002E-2</v>
      </c>
      <c r="F18" s="10">
        <f>1/$A$1*'[1]4701-5Imp'!E$189</f>
        <v>1.7935099999999999E-2</v>
      </c>
      <c r="G18" s="10">
        <f>1/$A$1*'[1]4701-5Imp'!F$189</f>
        <v>9.4720580000000002E-3</v>
      </c>
      <c r="H18" s="10">
        <f>1/$A$1*'[1]4701-5Imp'!G$189</f>
        <v>2.1968700000000001E-2</v>
      </c>
      <c r="I18" s="10">
        <f>1/$A$1*'[1]4701-5Imp'!H$189</f>
        <v>3.6246300000000002E-2</v>
      </c>
      <c r="J18" s="10">
        <f>1/$A$1*'[1]4701-5Imp'!I$189</f>
        <v>5.6944099999999997E-2</v>
      </c>
      <c r="K18" s="10">
        <f>1/$A$1*'[1]4701-5Imp'!J$189</f>
        <v>4.5030599999999997E-2</v>
      </c>
      <c r="L18" s="10">
        <f>1/$A$1*'[1]4701-5Imp'!K$189</f>
        <v>4.3530999999999993E-2</v>
      </c>
      <c r="M18" s="10">
        <f>1/$A$1*'[1]4701-5Imp'!L$189</f>
        <v>7.2022900000000001E-2</v>
      </c>
      <c r="N18" s="10">
        <f>1/$A$1*'[1]4701-5Imp'!M$189</f>
        <v>0.11891369999999998</v>
      </c>
      <c r="O18" s="10">
        <f>1/$A$1*'[1]4701-5Imp'!N$189</f>
        <v>0.16228804599999996</v>
      </c>
      <c r="P18" s="10">
        <f>1/$A$1*'[1]4701-5Imp'!O$189</f>
        <v>0.13133909699999999</v>
      </c>
      <c r="Q18" s="10">
        <f>1/$A$1*'[1]4701-5Imp'!P$189</f>
        <v>0.11299439999999999</v>
      </c>
      <c r="R18" s="10">
        <f>1/$A$1*'[1]4701-5Imp'!Q$189</f>
        <v>0.115670249</v>
      </c>
      <c r="S18" s="10">
        <f>1/$A$1*'[1]4701-5Imp'!R$189</f>
        <v>0.1315134</v>
      </c>
      <c r="T18" s="10">
        <f>1/$A$1*'[1]4701-5Imp'!S$189</f>
        <v>0.11748729999999999</v>
      </c>
      <c r="U18" s="10">
        <f>1/$A$1*'[1]4701-5Imp'!T$189</f>
        <v>0.13008509999999998</v>
      </c>
      <c r="V18" s="10">
        <f>1/$A$1*'[1]4701-5Imp'!U$189</f>
        <v>0.13008509999999998</v>
      </c>
      <c r="W18" s="10">
        <f>1/$A$1*'[1]4701-5Imp'!V$189</f>
        <v>0.14749291999999997</v>
      </c>
      <c r="X18" s="10">
        <f>1/$A$1*'[1]4701-5Imp'!W$189</f>
        <v>0.12436968399999997</v>
      </c>
      <c r="Y18" s="10">
        <f>1/$A$1*'[1]4701-5Imp'!X$189</f>
        <v>0.12615772799999997</v>
      </c>
      <c r="Z18" s="10">
        <f>1/$A$1*'[1]4701-5Imp'!Y$189</f>
        <v>1.7827454814814806E-3</v>
      </c>
      <c r="AA18" s="10">
        <f>1/$A$1*'[1]4701-5Imp'!Z$189</f>
        <v>2.4361901234567899E-3</v>
      </c>
      <c r="AB18" s="10">
        <f>1/$A$1*'[1]4701-5Imp'!AA$189</f>
        <v>2.4361901234567899E-3</v>
      </c>
      <c r="AC18" s="4"/>
      <c r="AD18" s="35">
        <f>1/1000*'[1]4701-5Imp'!$AB$189</f>
        <v>3.3917668406982002E-2</v>
      </c>
      <c r="AE18" s="10">
        <f>1/1000*'[1]4701-5Imp'!$AC$189</f>
        <v>2.4797966582799997E-2</v>
      </c>
      <c r="AF18" s="10">
        <f>1/1000*'[1]4701-5Imp'!AD$189</f>
        <v>1.44445449504E-2</v>
      </c>
      <c r="AG18" s="10">
        <f>1/1000*'[1]4701-5Imp'!AE$189</f>
        <v>9.4247907599999993E-3</v>
      </c>
      <c r="AH18" s="10">
        <f>1/1000*'[1]4701-5Imp'!AF$189</f>
        <v>4.7046698727000007E-3</v>
      </c>
      <c r="AI18" s="10">
        <f>1/1000*'[1]4701-5Imp'!AG$189</f>
        <v>1.1337045376800001E-2</v>
      </c>
      <c r="AJ18" s="10">
        <f>1/1000*'[1]4701-5Imp'!AH$189</f>
        <v>2.0530993624000002E-2</v>
      </c>
      <c r="AK18" s="10">
        <f>1/1000*'[1]4701-5Imp'!AI$189</f>
        <v>3.5250919675500002E-2</v>
      </c>
      <c r="AL18" s="10">
        <f>1/1000*'[1]4701-5Imp'!AJ$189</f>
        <v>3.1460397292000002E-2</v>
      </c>
      <c r="AM18" s="10">
        <f>1/1000*'[1]4701-5Imp'!AK$189</f>
        <v>1.9923206036799999E-2</v>
      </c>
      <c r="AN18" s="10">
        <f>1/1000*'[1]4701-5Imp'!AL$189</f>
        <v>4.2561720464400002E-2</v>
      </c>
      <c r="AO18" s="10">
        <f>1/1000*'[1]4701-5Imp'!AM$189</f>
        <v>6.7210420415999991E-2</v>
      </c>
      <c r="AP18" s="10">
        <f>1/1000*'[1]4701-5Imp'!AN$189</f>
        <v>8.3232959427200007E-2</v>
      </c>
      <c r="AQ18" s="10">
        <f>1/1000*'[1]4701-5Imp'!AO$189</f>
        <v>6.5373828629399999E-2</v>
      </c>
      <c r="AR18" s="10">
        <f>1/1000*'[1]4701-5Imp'!AP$189</f>
        <v>5.5738960492E-2</v>
      </c>
      <c r="AS18" s="10">
        <f>1/1000*'[1]4701-5Imp'!AQ$189</f>
        <v>5.2636069093999996E-2</v>
      </c>
      <c r="AT18" s="10">
        <f>1/1000*'[1]4701-5Imp'!AR$189</f>
        <v>5.8475001054200004E-2</v>
      </c>
      <c r="AU18" s="10">
        <f>1/1000*'[1]4701-5Imp'!AS$189</f>
        <v>5.4012756612099991E-2</v>
      </c>
      <c r="AV18" s="10">
        <f>1/1000*'[1]4701-5Imp'!AT$189</f>
        <v>5.6465491332999995E-2</v>
      </c>
      <c r="AW18" s="10">
        <f>1/1000*'[1]4701-5Imp'!AU$189</f>
        <v>6.2912781072999996E-2</v>
      </c>
      <c r="AX18" s="10">
        <f>1/1000*'[1]4701-5Imp'!AV$189</f>
        <v>6.4198874694799998E-2</v>
      </c>
      <c r="AY18" s="10">
        <f>1/1000*'[1]4701-5Imp'!AW$189</f>
        <v>6.2625386605399999E-2</v>
      </c>
      <c r="AZ18" s="10">
        <f>1/1000*'[1]4701-5Imp'!AX$189</f>
        <v>6.6372081048000006E-2</v>
      </c>
      <c r="BA18" s="10">
        <f>1/1000*'[1]4701-5Imp'!AY$189</f>
        <v>5.7859520667299991E-2</v>
      </c>
      <c r="BB18" s="10">
        <f>1/1000*'[1]4701-5Imp'!AZ$189</f>
        <v>8.1682844316700018E-2</v>
      </c>
      <c r="BC18" s="176">
        <f>1/1000*'[1]4701-5Imp'!BA$189</f>
        <v>0</v>
      </c>
      <c r="BD18" s="166"/>
    </row>
    <row r="19" spans="2:56">
      <c r="B19" s="5" t="s">
        <v>16</v>
      </c>
      <c r="C19" s="20">
        <f t="shared" ref="C19:AB19" si="4">SUM(C16:C16)-SUM(C17:C18)</f>
        <v>3.5667903750000007E-2</v>
      </c>
      <c r="D19" s="16">
        <f t="shared" si="4"/>
        <v>2.1913002500000001E-2</v>
      </c>
      <c r="E19" s="16">
        <f t="shared" si="4"/>
        <v>1.6387842500000027E-2</v>
      </c>
      <c r="F19" s="16">
        <f t="shared" si="4"/>
        <v>1.372451600000002E-2</v>
      </c>
      <c r="G19" s="16">
        <f t="shared" si="4"/>
        <v>1.9519210000000009E-2</v>
      </c>
      <c r="H19" s="16">
        <f t="shared" si="4"/>
        <v>4.4874226000000017E-2</v>
      </c>
      <c r="I19" s="16">
        <f t="shared" si="4"/>
        <v>3.183502875000005E-2</v>
      </c>
      <c r="J19" s="16">
        <f t="shared" si="4"/>
        <v>4.3784042000000023E-2</v>
      </c>
      <c r="K19" s="16">
        <f t="shared" si="4"/>
        <v>5.7993587500000027E-2</v>
      </c>
      <c r="L19" s="16">
        <f t="shared" si="4"/>
        <v>6.7315523888888909E-2</v>
      </c>
      <c r="M19" s="16">
        <f t="shared" si="4"/>
        <v>7.9632200000000014E-2</v>
      </c>
      <c r="N19" s="16">
        <f t="shared" si="4"/>
        <v>8.6757506000000012E-2</v>
      </c>
      <c r="O19" s="16">
        <f t="shared" si="4"/>
        <v>0.14093821799999998</v>
      </c>
      <c r="P19" s="16">
        <f t="shared" si="4"/>
        <v>0.105072953</v>
      </c>
      <c r="Q19" s="16">
        <f t="shared" si="4"/>
        <v>6.9719632571428547E-2</v>
      </c>
      <c r="R19" s="16">
        <f t="shared" si="4"/>
        <v>9.1022989999999998E-2</v>
      </c>
      <c r="S19" s="16">
        <f t="shared" si="4"/>
        <v>0.13742038499999998</v>
      </c>
      <c r="T19" s="16">
        <f t="shared" si="4"/>
        <v>7.3933173333333269E-2</v>
      </c>
      <c r="U19" s="16">
        <f t="shared" si="4"/>
        <v>8.2728000000000079E-2</v>
      </c>
      <c r="V19" s="16">
        <f t="shared" si="4"/>
        <v>8.2728000000000079E-2</v>
      </c>
      <c r="W19" s="16">
        <f t="shared" si="4"/>
        <v>7.7104310000000065E-2</v>
      </c>
      <c r="X19" s="16">
        <f t="shared" si="4"/>
        <v>8.1804283923076981E-2</v>
      </c>
      <c r="Y19" s="16">
        <f t="shared" si="4"/>
        <v>0.10169208299999993</v>
      </c>
      <c r="Z19" s="16">
        <f t="shared" si="4"/>
        <v>0.43703507510379869</v>
      </c>
      <c r="AA19" s="16">
        <f t="shared" si="4"/>
        <v>0.46500037072530853</v>
      </c>
      <c r="AB19" s="16">
        <f t="shared" si="4"/>
        <v>0.46500037072530853</v>
      </c>
      <c r="AC19" s="4"/>
      <c r="AD19" s="21">
        <f t="shared" ref="AD19:BC19" si="5">SUM(AD16:AD16)-SUM(AD17:AD18)</f>
        <v>2.3162475800333995E-2</v>
      </c>
      <c r="AE19" s="12">
        <f t="shared" si="5"/>
        <v>1.085329008920001E-2</v>
      </c>
      <c r="AF19" s="12">
        <f t="shared" si="5"/>
        <v>7.5971697791999832E-3</v>
      </c>
      <c r="AG19" s="12">
        <f t="shared" si="5"/>
        <v>6.9254416895999787E-3</v>
      </c>
      <c r="AH19" s="12">
        <f t="shared" si="5"/>
        <v>1.0262784511000017E-2</v>
      </c>
      <c r="AI19" s="12">
        <f t="shared" si="5"/>
        <v>2.5530054178200007E-2</v>
      </c>
      <c r="AJ19" s="12">
        <f t="shared" si="5"/>
        <v>2.0025514176000014E-2</v>
      </c>
      <c r="AK19" s="12">
        <f t="shared" si="5"/>
        <v>2.8002929008500016E-2</v>
      </c>
      <c r="AL19" s="12">
        <f t="shared" si="5"/>
        <v>4.1671827820399993E-2</v>
      </c>
      <c r="AM19" s="12">
        <f t="shared" si="5"/>
        <v>3.5433626126800004E-2</v>
      </c>
      <c r="AN19" s="12">
        <f t="shared" si="5"/>
        <v>5.6378417747400003E-2</v>
      </c>
      <c r="AO19" s="12">
        <f t="shared" si="5"/>
        <v>7.2133637663999994E-2</v>
      </c>
      <c r="AP19" s="12">
        <f t="shared" si="5"/>
        <v>9.6787270518399957E-2</v>
      </c>
      <c r="AQ19" s="12">
        <f t="shared" si="5"/>
        <v>7.3019672439300007E-2</v>
      </c>
      <c r="AR19" s="12">
        <f t="shared" si="5"/>
        <v>4.7588279538499978E-2</v>
      </c>
      <c r="AS19" s="12">
        <f t="shared" si="5"/>
        <v>5.8138368063999996E-2</v>
      </c>
      <c r="AT19" s="12">
        <f t="shared" si="5"/>
        <v>7.6792938615799999E-2</v>
      </c>
      <c r="AU19" s="12">
        <f t="shared" si="5"/>
        <v>4.346903605330002E-2</v>
      </c>
      <c r="AV19" s="12">
        <f t="shared" si="5"/>
        <v>4.5442977408999996E-2</v>
      </c>
      <c r="AW19" s="12">
        <f t="shared" si="5"/>
        <v>6.1227801471999965E-2</v>
      </c>
      <c r="AX19" s="12">
        <f t="shared" si="5"/>
        <v>3.7693850709000026E-2</v>
      </c>
      <c r="AY19" s="12">
        <f t="shared" si="5"/>
        <v>4.796668347640004E-2</v>
      </c>
      <c r="AZ19" s="12">
        <f t="shared" si="5"/>
        <v>7.531304508000003E-2</v>
      </c>
      <c r="BA19" s="12">
        <f t="shared" si="5"/>
        <v>4.480005828320005E-2</v>
      </c>
      <c r="BB19" s="12">
        <f t="shared" si="5"/>
        <v>5.1324751050149942E-2</v>
      </c>
      <c r="BC19" s="204">
        <f t="shared" si="5"/>
        <v>0</v>
      </c>
      <c r="BD19" s="166"/>
    </row>
    <row r="20" spans="2:56" ht="17.149999999999999" customHeight="1">
      <c r="B20" s="18" t="s">
        <v>21</v>
      </c>
      <c r="C20" s="51">
        <f>1/$A$1*'[1]4701-5Imp'!$B$194</f>
        <v>8.005E-4</v>
      </c>
      <c r="D20" s="52">
        <f>1/$A$1*'[1]4701-5Imp'!$C$194</f>
        <v>1.3714285714285715E-7</v>
      </c>
      <c r="E20" s="52">
        <f>1/$A$1*'[1]4701-5Imp'!D$194</f>
        <v>3.9432E-3</v>
      </c>
      <c r="F20" s="52">
        <f>1/$A$1*'[1]4701-5Imp'!E$194</f>
        <v>0</v>
      </c>
      <c r="G20" s="52">
        <f>1/$A$1*'[1]4701-5Imp'!F$194</f>
        <v>2.420142857142857E-5</v>
      </c>
      <c r="H20" s="52">
        <f>1/$A$1*'[1]4701-5Imp'!G$194</f>
        <v>8.1900000000000007E-4</v>
      </c>
      <c r="I20" s="52">
        <f>1/$A$1*'[1]4701-5Imp'!H$194</f>
        <v>3.7400000000000001E-5</v>
      </c>
      <c r="J20" s="52">
        <f>1/$A$1*'[1]4701-5Imp'!I$194</f>
        <v>3.7800000000000002E-7</v>
      </c>
      <c r="K20" s="52">
        <f>1/$A$1*'[1]4701-5Imp'!J$194</f>
        <v>2.27E-5</v>
      </c>
      <c r="L20" s="52">
        <f>1/$A$1*'[1]4701-5Imp'!K$194</f>
        <v>0</v>
      </c>
      <c r="M20" s="52">
        <f>1/$A$1*'[1]4701-5Imp'!L$194</f>
        <v>0</v>
      </c>
      <c r="N20" s="52">
        <f>1/$A$1*'[1]4701-5Imp'!M$194</f>
        <v>0</v>
      </c>
      <c r="O20" s="52">
        <f>1/$A$1*'[1]4701-5Imp'!N$194</f>
        <v>0</v>
      </c>
      <c r="P20" s="52">
        <f>1/$A$1*'[1]4701-5Imp'!O$194</f>
        <v>0</v>
      </c>
      <c r="Q20" s="52">
        <f>1/$A$1*'[1]4701-5Imp'!P$194</f>
        <v>0</v>
      </c>
      <c r="R20" s="52">
        <f>1/$A$1*'[1]4701-5Imp'!Q$194</f>
        <v>6E-9</v>
      </c>
      <c r="S20" s="52">
        <f>1/$A$1*'[1]4701-5Imp'!R$194</f>
        <v>5.9999999999999995E-8</v>
      </c>
      <c r="T20" s="52">
        <f>1/$A$1*'[1]4701-5Imp'!S$194</f>
        <v>6.9999999999999992E-8</v>
      </c>
      <c r="U20" s="52">
        <f>1/$A$1*'[1]4701-5Imp'!T$194</f>
        <v>1.2499999999999998E-9</v>
      </c>
      <c r="V20" s="52">
        <f>1/$A$1*'[1]4701-5Imp'!U$194</f>
        <v>1.2499999999999998E-9</v>
      </c>
      <c r="W20" s="52">
        <f>1/$A$1*'[1]4701-5Imp'!V$194</f>
        <v>1.6116329999999997E-3</v>
      </c>
      <c r="X20" s="52">
        <f>1/$A$1*'[1]4701-5Imp'!W$194</f>
        <v>9.9773142857142853E-4</v>
      </c>
      <c r="Y20" s="52">
        <f>1/$A$1*'[1]4701-5Imp'!X$194</f>
        <v>0</v>
      </c>
      <c r="Z20" s="52">
        <f>1/$A$1*'[1]4701-5Imp'!Y$194</f>
        <v>4.6091111111111105E-7</v>
      </c>
      <c r="AA20" s="52">
        <f>1/$A$1*'[1]4701-5Imp'!Z$194</f>
        <v>2.3722222222222223E-7</v>
      </c>
      <c r="AB20" s="52">
        <f>1/$A$1*'[1]4701-5Imp'!AA$194</f>
        <v>2.3722222222222223E-7</v>
      </c>
      <c r="AC20" s="4"/>
      <c r="AD20" s="51">
        <f>1/1000*'[1]4701-5Imp'!$AB$194</f>
        <v>2.7993694055700001E-4</v>
      </c>
      <c r="AE20" s="52">
        <f>1/1000*'[1]4701-5Imp'!$AC$194</f>
        <v>8.5977599999999996E-8</v>
      </c>
      <c r="AF20" s="52">
        <f>1/1000*'[1]4701-5Imp'!AD$194</f>
        <v>1.3462847616E-3</v>
      </c>
      <c r="AG20" s="52">
        <f>1/1000*'[1]4701-5Imp'!AE$194</f>
        <v>0</v>
      </c>
      <c r="AH20" s="52">
        <f>1/1000*'[1]4701-5Imp'!AF$194</f>
        <v>1.7588745999999999E-5</v>
      </c>
      <c r="AI20" s="52">
        <f>1/1000*'[1]4701-5Imp'!AG$194</f>
        <v>3.808003485E-4</v>
      </c>
      <c r="AJ20" s="52">
        <f>1/1000*'[1]4701-5Imp'!AH$194</f>
        <v>1.85565124E-5</v>
      </c>
      <c r="AK20" s="52">
        <f>1/1000*'[1]4701-5Imp'!AI$194</f>
        <v>2.5902450000000002E-7</v>
      </c>
      <c r="AL20" s="52">
        <f>1/1000*'[1]4701-5Imp'!AJ$194</f>
        <v>6.4671075999999999E-6</v>
      </c>
      <c r="AM20" s="52">
        <f>1/1000*'[1]4701-5Imp'!AK$194</f>
        <v>0</v>
      </c>
      <c r="AN20" s="52">
        <f>1/1000*'[1]4701-5Imp'!AL$194</f>
        <v>0</v>
      </c>
      <c r="AO20" s="52">
        <f>1/1000*'[1]4701-5Imp'!AM$194</f>
        <v>0</v>
      </c>
      <c r="AP20" s="52">
        <f>1/1000*'[1]4701-5Imp'!AN$194</f>
        <v>0</v>
      </c>
      <c r="AQ20" s="52">
        <f>1/1000*'[1]4701-5Imp'!AO$194</f>
        <v>0</v>
      </c>
      <c r="AR20" s="52">
        <f>1/1000*'[1]4701-5Imp'!AP$194</f>
        <v>0</v>
      </c>
      <c r="AS20" s="52">
        <f>1/1000*'[1]4701-5Imp'!AQ$194</f>
        <v>5.5474999999999989E-9</v>
      </c>
      <c r="AT20" s="52">
        <f>1/1000*'[1]4701-5Imp'!AR$194</f>
        <v>3.0993200000000003E-8</v>
      </c>
      <c r="AU20" s="52">
        <f>1/1000*'[1]4701-5Imp'!AS$194</f>
        <v>4.5187999999999994E-8</v>
      </c>
      <c r="AV20" s="52">
        <f>1/1000*'[1]4701-5Imp'!AT$194</f>
        <v>4.7239999999999998E-8</v>
      </c>
      <c r="AW20" s="52">
        <f>1/1000*'[1]4701-5Imp'!AU$194</f>
        <v>1.4294895499999999E-5</v>
      </c>
      <c r="AX20" s="52">
        <f>1/1000*'[1]4701-5Imp'!AV$194</f>
        <v>9.5483693860000005E-4</v>
      </c>
      <c r="AY20" s="52">
        <f>1/1000*'[1]4701-5Imp'!AW$194</f>
        <v>6.2666305660000004E-4</v>
      </c>
      <c r="AZ20" s="52">
        <f>1/1000*'[1]4701-5Imp'!AX$194</f>
        <v>0</v>
      </c>
      <c r="BA20" s="52">
        <f>1/1000*'[1]4701-5Imp'!AY$194</f>
        <v>0</v>
      </c>
      <c r="BB20" s="52">
        <f>1/1000*'[1]4701-5Imp'!AZ$194</f>
        <v>0</v>
      </c>
      <c r="BC20" s="187">
        <f>1/1000*'[1]4701-5Imp'!BA$194</f>
        <v>0</v>
      </c>
      <c r="BD20" s="166"/>
    </row>
    <row r="21" spans="2:56" ht="17.149999999999999" customHeight="1">
      <c r="B21" s="116" t="s">
        <v>83</v>
      </c>
      <c r="C21" s="117">
        <f>1/$A$1*'[1]4701-5Imp'!$B$273</f>
        <v>0</v>
      </c>
      <c r="D21" s="118">
        <f>1/$A$1*'[1]4701-5Imp'!$C$273</f>
        <v>0</v>
      </c>
      <c r="E21" s="118">
        <f>1/$A$1*'[1]4701-5Imp'!D$273</f>
        <v>0</v>
      </c>
      <c r="F21" s="118">
        <f>1/$A$1*'[1]4701-5Imp'!E$273</f>
        <v>0</v>
      </c>
      <c r="G21" s="118">
        <f>1/$A$1*'[1]4701-5Imp'!F$273</f>
        <v>0</v>
      </c>
      <c r="H21" s="118">
        <f>1/$A$1*'[1]4701-5Imp'!G$273</f>
        <v>0</v>
      </c>
      <c r="I21" s="118">
        <f>1/$A$1*'[1]4701-5Imp'!H$273</f>
        <v>0</v>
      </c>
      <c r="J21" s="118">
        <f>1/$A$1*'[1]4701-5Imp'!I$273</f>
        <v>0</v>
      </c>
      <c r="K21" s="118">
        <f>1/$A$1*'[1]4701-5Imp'!J$273</f>
        <v>0</v>
      </c>
      <c r="L21" s="118">
        <f>1/$A$1*'[1]4701-5Imp'!K$273</f>
        <v>0</v>
      </c>
      <c r="M21" s="118">
        <f>1/$A$1*'[1]4701-5Imp'!L$273</f>
        <v>0</v>
      </c>
      <c r="N21" s="118">
        <f>1/$A$1*'[1]4701-5Imp'!M$273</f>
        <v>0</v>
      </c>
      <c r="O21" s="118">
        <f>1/$A$1*'[1]4701-5Imp'!N$273</f>
        <v>0</v>
      </c>
      <c r="P21" s="118">
        <f>1/$A$1*'[1]4701-5Imp'!O$273</f>
        <v>0</v>
      </c>
      <c r="Q21" s="118">
        <f>1/$A$1*'[1]4701-5Imp'!P$273</f>
        <v>0</v>
      </c>
      <c r="R21" s="118">
        <f>1/$A$1*'[1]4701-5Imp'!Q$273</f>
        <v>3.9999999999999994E-9</v>
      </c>
      <c r="S21" s="118">
        <f>1/$A$1*'[1]4701-5Imp'!R$273</f>
        <v>0</v>
      </c>
      <c r="T21" s="118">
        <f>1/$A$1*'[1]4701-5Imp'!S$273</f>
        <v>1.9999999999999997E-9</v>
      </c>
      <c r="U21" s="118">
        <f>1/$A$1*'[1]4701-5Imp'!T$273</f>
        <v>0</v>
      </c>
      <c r="V21" s="118">
        <f>1/$A$1*'[1]4701-5Imp'!U$273</f>
        <v>0</v>
      </c>
      <c r="W21" s="118">
        <f>1/$A$1*'[1]4701-5Imp'!V$273</f>
        <v>2.1999999999999998E-8</v>
      </c>
      <c r="X21" s="118">
        <f>1/$A$1*'[1]4701-5Imp'!W$273</f>
        <v>4.6999999999999997E-8</v>
      </c>
      <c r="Y21" s="118">
        <f>1/$A$1*'[1]4701-5Imp'!X$273</f>
        <v>2.0305E-5</v>
      </c>
      <c r="Z21" s="118">
        <f>1/$A$1*'[1]4701-5Imp'!Y$273</f>
        <v>1.2029884256172835E-3</v>
      </c>
      <c r="AA21" s="118">
        <f>1/$A$1*'[1]4701-5Imp'!Z$273</f>
        <v>1.1912468333333333E-3</v>
      </c>
      <c r="AB21" s="118">
        <f>1/$A$1*'[1]4701-5Imp'!AA$273</f>
        <v>1.1912468333333333E-3</v>
      </c>
      <c r="AC21" s="119"/>
      <c r="AD21" s="117">
        <f>1/1000*'[1]4701-5Imp'!$AB$273</f>
        <v>0</v>
      </c>
      <c r="AE21" s="118">
        <f>1/1000*'[1]4701-5Imp'!$AC$273</f>
        <v>0</v>
      </c>
      <c r="AF21" s="118">
        <f>1/1000*'[1]4701-5Imp'!AD$273</f>
        <v>0</v>
      </c>
      <c r="AG21" s="118">
        <f>1/1000*'[1]4701-5Imp'!AE$273</f>
        <v>0</v>
      </c>
      <c r="AH21" s="118">
        <f>1/1000*'[1]4701-5Imp'!AF$273</f>
        <v>0</v>
      </c>
      <c r="AI21" s="118">
        <f>1/1000*'[1]4701-5Imp'!AG$273</f>
        <v>0</v>
      </c>
      <c r="AJ21" s="118">
        <f>1/1000*'[1]4701-5Imp'!AH$273</f>
        <v>0</v>
      </c>
      <c r="AK21" s="118">
        <f>1/1000*'[1]4701-5Imp'!AI$273</f>
        <v>0</v>
      </c>
      <c r="AL21" s="118">
        <f>1/1000*'[1]4701-5Imp'!AJ$273</f>
        <v>0</v>
      </c>
      <c r="AM21" s="118">
        <f>1/1000*'[1]4701-5Imp'!AK$273</f>
        <v>0</v>
      </c>
      <c r="AN21" s="118">
        <f>1/1000*'[1]4701-5Imp'!AL$273</f>
        <v>0</v>
      </c>
      <c r="AO21" s="118">
        <f>1/1000*'[1]4701-5Imp'!AM$273</f>
        <v>0</v>
      </c>
      <c r="AP21" s="118">
        <f>1/1000*'[1]4701-5Imp'!AN$273</f>
        <v>0</v>
      </c>
      <c r="AQ21" s="118">
        <f>1/1000*'[1]4701-5Imp'!AO$273</f>
        <v>0</v>
      </c>
      <c r="AR21" s="118">
        <f>1/1000*'[1]4701-5Imp'!AP$273</f>
        <v>0</v>
      </c>
      <c r="AS21" s="118">
        <f>1/1000*'[1]4701-5Imp'!AQ$273</f>
        <v>5.5474999999999989E-9</v>
      </c>
      <c r="AT21" s="118">
        <f>1/1000*'[1]4701-5Imp'!AR$273</f>
        <v>0</v>
      </c>
      <c r="AU21" s="118">
        <f>1/1000*'[1]4701-5Imp'!AS$273</f>
        <v>1.1296999999999999E-9</v>
      </c>
      <c r="AV21" s="118">
        <f>1/1000*'[1]4701-5Imp'!AT$273</f>
        <v>1.181E-9</v>
      </c>
      <c r="AW21" s="118">
        <f>1/1000*'[1]4701-5Imp'!AU$273</f>
        <v>1.7583986499999999E-5</v>
      </c>
      <c r="AX21" s="118">
        <f>1/1000*'[1]4701-5Imp'!AV$273</f>
        <v>6.8532000000000011E-9</v>
      </c>
      <c r="AY21" s="118">
        <f>1/1000*'[1]4701-5Imp'!AW$273</f>
        <v>2.3654000000000001E-8</v>
      </c>
      <c r="AZ21" s="118">
        <f>1/1000*'[1]4701-5Imp'!AX$273</f>
        <v>1.4331329999999998E-5</v>
      </c>
      <c r="BA21" s="118">
        <f>1/1000*'[1]4701-5Imp'!AY$273</f>
        <v>1.0813E-9</v>
      </c>
      <c r="BB21" s="118">
        <f>1/1000*'[1]4701-5Imp'!AZ$273</f>
        <v>5.4102500000000004E-9</v>
      </c>
      <c r="BC21" s="342">
        <f>1/1000*'[1]4701-5Imp'!BA$273</f>
        <v>0</v>
      </c>
      <c r="BD21" s="166"/>
    </row>
    <row r="22" spans="2:56" ht="17.149999999999999" customHeight="1">
      <c r="B22" s="9" t="s">
        <v>74</v>
      </c>
      <c r="C22" s="47">
        <f t="shared" ref="C22:AB22" si="6">C5-SUM(C6,C7,C11,C15,C16,C20,C21)</f>
        <v>8.8571062142857065E-2</v>
      </c>
      <c r="D22" s="24">
        <f t="shared" si="6"/>
        <v>9.8118822499999953E-2</v>
      </c>
      <c r="E22" s="24">
        <f t="shared" si="6"/>
        <v>9.7841654E-2</v>
      </c>
      <c r="F22" s="24">
        <f t="shared" si="6"/>
        <v>9.1757999999999951E-2</v>
      </c>
      <c r="G22" s="24">
        <f t="shared" si="6"/>
        <v>9.9245000000000139E-2</v>
      </c>
      <c r="H22" s="24">
        <f t="shared" si="6"/>
        <v>9.540833999999998E-2</v>
      </c>
      <c r="I22" s="24">
        <f t="shared" si="6"/>
        <v>9.4945100000000004E-2</v>
      </c>
      <c r="J22" s="24">
        <f t="shared" si="6"/>
        <v>0.11706032999999993</v>
      </c>
      <c r="K22" s="24">
        <f t="shared" si="6"/>
        <v>0.14778170349999992</v>
      </c>
      <c r="L22" s="24">
        <f t="shared" si="6"/>
        <v>0.12703703500000002</v>
      </c>
      <c r="M22" s="24">
        <f t="shared" si="6"/>
        <v>0.16115690285714274</v>
      </c>
      <c r="N22" s="24">
        <f t="shared" si="6"/>
        <v>0.15684428833333319</v>
      </c>
      <c r="O22" s="24">
        <f t="shared" si="6"/>
        <v>0.10446203400000009</v>
      </c>
      <c r="P22" s="24">
        <f t="shared" si="6"/>
        <v>7.9488880000000095E-2</v>
      </c>
      <c r="Q22" s="24">
        <f t="shared" si="6"/>
        <v>5.0148499999999929E-2</v>
      </c>
      <c r="R22" s="24">
        <f t="shared" si="6"/>
        <v>3.7958430999999959E-2</v>
      </c>
      <c r="S22" s="24">
        <f t="shared" si="6"/>
        <v>4.0304997000000009E-2</v>
      </c>
      <c r="T22" s="24">
        <f t="shared" si="6"/>
        <v>4.4664272666666727E-2</v>
      </c>
      <c r="U22" s="24">
        <f t="shared" si="6"/>
        <v>5.7199781928571669E-2</v>
      </c>
      <c r="V22" s="24">
        <f t="shared" si="6"/>
        <v>5.7199781928571669E-2</v>
      </c>
      <c r="W22" s="24">
        <f t="shared" si="6"/>
        <v>5.2539963999999828E-2</v>
      </c>
      <c r="X22" s="24">
        <f t="shared" si="6"/>
        <v>4.9300740999999926E-2</v>
      </c>
      <c r="Y22" s="24">
        <f t="shared" si="6"/>
        <v>4.4389596000000142E-2</v>
      </c>
      <c r="Z22" s="24">
        <f t="shared" si="6"/>
        <v>0.20207858380989263</v>
      </c>
      <c r="AA22" s="24">
        <f t="shared" si="6"/>
        <v>0.23918069339259296</v>
      </c>
      <c r="AB22" s="24">
        <f t="shared" si="6"/>
        <v>0.23918069339259296</v>
      </c>
      <c r="AC22" s="4"/>
      <c r="AD22" s="47">
        <f t="shared" ref="AD22:BC22" si="7">AD5-SUM(AD6,AD7,AD11,AD15,AD16,AD20,AD21)</f>
        <v>4.2122779374825003E-2</v>
      </c>
      <c r="AE22" s="24">
        <f t="shared" si="7"/>
        <v>3.7047362731999961E-2</v>
      </c>
      <c r="AF22" s="24">
        <f t="shared" si="7"/>
        <v>3.5972635291200011E-2</v>
      </c>
      <c r="AG22" s="24">
        <f t="shared" si="7"/>
        <v>4.2887666360000021E-2</v>
      </c>
      <c r="AH22" s="24">
        <f t="shared" si="7"/>
        <v>4.8061371591100022E-2</v>
      </c>
      <c r="AI22" s="24">
        <f t="shared" si="7"/>
        <v>4.3666669632299981E-2</v>
      </c>
      <c r="AJ22" s="24">
        <f t="shared" si="7"/>
        <v>5.2059808993200007E-2</v>
      </c>
      <c r="AK22" s="24">
        <f t="shared" si="7"/>
        <v>7.4990326897499987E-2</v>
      </c>
      <c r="AL22" s="24">
        <f t="shared" si="7"/>
        <v>0.10619102754160004</v>
      </c>
      <c r="AM22" s="24">
        <f t="shared" si="7"/>
        <v>6.0418639472399976E-2</v>
      </c>
      <c r="AN22" s="24">
        <f t="shared" si="7"/>
        <v>0.11196047424779998</v>
      </c>
      <c r="AO22" s="24">
        <f t="shared" si="7"/>
        <v>0.12656326948800001</v>
      </c>
      <c r="AP22" s="24">
        <f t="shared" si="7"/>
        <v>8.0791295956799958E-2</v>
      </c>
      <c r="AQ22" s="24">
        <f t="shared" si="7"/>
        <v>5.7265969375799891E-2</v>
      </c>
      <c r="AR22" s="24">
        <f t="shared" si="7"/>
        <v>2.6155082880000013E-2</v>
      </c>
      <c r="AS22" s="24">
        <f t="shared" si="7"/>
        <v>1.955086008750001E-2</v>
      </c>
      <c r="AT22" s="24">
        <f t="shared" si="7"/>
        <v>1.8799566355099995E-2</v>
      </c>
      <c r="AU22" s="24">
        <f t="shared" si="7"/>
        <v>3.2083290210399962E-2</v>
      </c>
      <c r="AV22" s="24">
        <f t="shared" si="7"/>
        <v>3.3540201591999941E-2</v>
      </c>
      <c r="AW22" s="24">
        <f t="shared" si="7"/>
        <v>3.271838273550004E-2</v>
      </c>
      <c r="AX22" s="24">
        <f t="shared" si="7"/>
        <v>2.972997885559997E-2</v>
      </c>
      <c r="AY22" s="24">
        <f t="shared" si="7"/>
        <v>2.9786530126500066E-2</v>
      </c>
      <c r="AZ22" s="24">
        <f t="shared" si="7"/>
        <v>3.2378797035000018E-2</v>
      </c>
      <c r="BA22" s="24">
        <f t="shared" si="7"/>
        <v>5.5579882917900059E-2</v>
      </c>
      <c r="BB22" s="24">
        <f t="shared" si="7"/>
        <v>6.2614689786250011E-2</v>
      </c>
      <c r="BC22" s="183">
        <f t="shared" si="7"/>
        <v>0</v>
      </c>
      <c r="BD22" s="166"/>
    </row>
    <row r="23" spans="2:56">
      <c r="B23" s="5" t="s">
        <v>44</v>
      </c>
      <c r="C23" s="35">
        <f>1/$A$1*'[1]4701-5Imp'!$B$171</f>
        <v>8.8570900000000008E-2</v>
      </c>
      <c r="D23" s="10">
        <f>1/$A$1*'[1]4701-5Imp'!$C$171</f>
        <v>9.8041799999999998E-2</v>
      </c>
      <c r="E23" s="10">
        <f>1/$A$1*'[1]4701-5Imp'!D$171</f>
        <v>9.4470354000000006E-2</v>
      </c>
      <c r="F23" s="10">
        <f>1/$A$1*'[1]4701-5Imp'!E$171</f>
        <v>8.93008E-2</v>
      </c>
      <c r="G23" s="10">
        <f>1/$A$1*'[1]4701-5Imp'!F$171</f>
        <v>9.8867800000000006E-2</v>
      </c>
      <c r="H23" s="10">
        <f>1/$A$1*'[1]4701-5Imp'!G$171</f>
        <v>9.5408300000000001E-2</v>
      </c>
      <c r="I23" s="10">
        <f>1/$A$1*'[1]4701-5Imp'!H$171</f>
        <v>9.4930100000000003E-2</v>
      </c>
      <c r="J23" s="10">
        <f>1/$A$1*'[1]4701-5Imp'!I$171</f>
        <v>0.11702240000000001</v>
      </c>
      <c r="K23" s="10">
        <f>1/$A$1*'[1]4701-5Imp'!J$171</f>
        <v>0.14769465099999998</v>
      </c>
      <c r="L23" s="10">
        <f>1/$A$1*'[1]4701-5Imp'!K$171</f>
        <v>0.12666292749999999</v>
      </c>
      <c r="M23" s="10">
        <f>1/$A$1*'[1]4701-5Imp'!L$171</f>
        <v>0.16115689999999996</v>
      </c>
      <c r="N23" s="10">
        <f>1/$A$1*'[1]4701-5Imp'!M$171</f>
        <v>0.15683989999999998</v>
      </c>
      <c r="O23" s="10">
        <f>1/$A$1*'[1]4701-5Imp'!N$171</f>
        <v>0.10248201799999998</v>
      </c>
      <c r="P23" s="10">
        <f>1/$A$1*'[1]4701-5Imp'!O$171</f>
        <v>7.9464164999999989E-2</v>
      </c>
      <c r="Q23" s="10">
        <f>1/$A$1*'[1]4701-5Imp'!P$171</f>
        <v>5.0123999999999995E-2</v>
      </c>
      <c r="R23" s="10">
        <f>1/$A$1*'[1]4701-5Imp'!Q$171</f>
        <v>3.7869628999999995E-2</v>
      </c>
      <c r="S23" s="10">
        <f>1/$A$1*'[1]4701-5Imp'!R$171</f>
        <v>4.0134874999999993E-2</v>
      </c>
      <c r="T23" s="10">
        <f>1/$A$1*'[1]4701-5Imp'!S$171</f>
        <v>4.4639554999999997E-2</v>
      </c>
      <c r="U23" s="10">
        <f>1/$A$1*'[1]4701-5Imp'!T$171</f>
        <v>5.7156180499999987E-2</v>
      </c>
      <c r="V23" s="10">
        <f>1/$A$1*'[1]4701-5Imp'!U$171</f>
        <v>5.7156180499999987E-2</v>
      </c>
      <c r="W23" s="10">
        <f>1/$A$1*'[1]4701-5Imp'!V$171</f>
        <v>5.2539942999999992E-2</v>
      </c>
      <c r="X23" s="10">
        <f>1/$A$1*'[1]4701-5Imp'!W$171</f>
        <v>4.9275102999999987E-2</v>
      </c>
      <c r="Y23" s="10">
        <f>1/$A$1*'[1]4701-5Imp'!X$171</f>
        <v>4.4380489999999995E-2</v>
      </c>
      <c r="Z23" s="10">
        <f>1/$A$1*'[1]4701-5Imp'!Y$171</f>
        <v>0.19386751298489283</v>
      </c>
      <c r="AA23" s="10">
        <f>1/$A$1*'[1]4701-5Imp'!Z$171</f>
        <v>0.23011590624074077</v>
      </c>
      <c r="AB23" s="10">
        <f>1/$A$1*'[1]4701-5Imp'!AA$171</f>
        <v>0.23011590624074077</v>
      </c>
      <c r="AC23" s="4"/>
      <c r="AD23" s="35">
        <f>1/1000*'[1]4701-5Imp'!$AB$171</f>
        <v>4.212267315933E-2</v>
      </c>
      <c r="AE23" s="10">
        <f>1/1000*'[1]4701-5Imp'!$AC$171</f>
        <v>3.7008973733599994E-2</v>
      </c>
      <c r="AF23" s="10">
        <f>1/1000*'[1]4701-5Imp'!AD$171</f>
        <v>3.3972991046400003E-2</v>
      </c>
      <c r="AG23" s="10">
        <f>1/1000*'[1]4701-5Imp'!AE$171</f>
        <v>4.1185894736000005E-2</v>
      </c>
      <c r="AH23" s="10">
        <f>1/1000*'[1]4701-5Imp'!AF$171</f>
        <v>4.78205003073E-2</v>
      </c>
      <c r="AI23" s="10">
        <f>1/1000*'[1]4701-5Imp'!AG$171</f>
        <v>4.3666644750299993E-2</v>
      </c>
      <c r="AJ23" s="10">
        <f>1/1000*'[1]4701-5Imp'!AH$171</f>
        <v>5.2059572940400006E-2</v>
      </c>
      <c r="AK23" s="10">
        <f>1/1000*'[1]4701-5Imp'!AI$171</f>
        <v>7.4920612303500014E-2</v>
      </c>
      <c r="AL23" s="10">
        <f>1/1000*'[1]4701-5Imp'!AJ$171</f>
        <v>0.1061185553424</v>
      </c>
      <c r="AM23" s="10">
        <f>1/1000*'[1]4701-5Imp'!AK$171</f>
        <v>6.0396250142799993E-2</v>
      </c>
      <c r="AN23" s="10">
        <f>1/1000*'[1]4701-5Imp'!AL$171</f>
        <v>0.11196047159640002</v>
      </c>
      <c r="AO23" s="10">
        <f>1/1000*'[1]4701-5Imp'!AM$171</f>
        <v>0.12655374124799998</v>
      </c>
      <c r="AP23" s="10">
        <f>1/1000*'[1]4701-5Imp'!AN$171</f>
        <v>7.9525690868799986E-2</v>
      </c>
      <c r="AQ23" s="10">
        <f>1/1000*'[1]4701-5Imp'!AO$171</f>
        <v>5.7214943773800001E-2</v>
      </c>
      <c r="AR23" s="10">
        <f>1/1000*'[1]4701-5Imp'!AP$171</f>
        <v>2.6137448370999999E-2</v>
      </c>
      <c r="AS23" s="10">
        <f>1/1000*'[1]4701-5Imp'!AQ$171</f>
        <v>1.948173269E-2</v>
      </c>
      <c r="AT23" s="10">
        <f>1/1000*'[1]4701-5Imp'!AR$171</f>
        <v>1.86701199346E-2</v>
      </c>
      <c r="AU23" s="10">
        <f>1/1000*'[1]4701-5Imp'!AS$171</f>
        <v>3.2055266872199992E-2</v>
      </c>
      <c r="AV23" s="10">
        <f>1/1000*'[1]4701-5Imp'!AT$171</f>
        <v>3.3510905706000002E-2</v>
      </c>
      <c r="AW23" s="10">
        <f>1/1000*'[1]4701-5Imp'!AU$171</f>
        <v>3.2718364823499997E-2</v>
      </c>
      <c r="AX23" s="10">
        <f>1/1000*'[1]4701-5Imp'!AV$171</f>
        <v>2.9729865777800006E-2</v>
      </c>
      <c r="AY23" s="10">
        <f>1/1000*'[1]4701-5Imp'!AW$171</f>
        <v>2.9750120707000002E-2</v>
      </c>
      <c r="AZ23" s="10">
        <f>1/1000*'[1]4701-5Imp'!AX$171</f>
        <v>3.2325903791999996E-2</v>
      </c>
      <c r="BA23" s="10">
        <f>1/1000*'[1]4701-5Imp'!AY$171</f>
        <v>5.5488431970399994E-2</v>
      </c>
      <c r="BB23" s="10">
        <f>1/1000*'[1]4701-5Imp'!AZ$171</f>
        <v>6.2576966277100007E-2</v>
      </c>
      <c r="BC23" s="176">
        <f>1/1000*'[1]4701-5Imp'!BA$171</f>
        <v>0</v>
      </c>
      <c r="BD23" s="166"/>
    </row>
    <row r="24" spans="2:56" ht="13" thickBot="1">
      <c r="B24" s="6" t="s">
        <v>130</v>
      </c>
      <c r="C24" s="343">
        <f t="shared" ref="C24:AB24" si="8">SUM(C22:C22)-SUM(C23:C23)</f>
        <v>1.621428570575123E-7</v>
      </c>
      <c r="D24" s="196">
        <f t="shared" si="8"/>
        <v>7.7022499999954142E-5</v>
      </c>
      <c r="E24" s="196">
        <f t="shared" si="8"/>
        <v>3.3712999999999937E-3</v>
      </c>
      <c r="F24" s="196">
        <f t="shared" si="8"/>
        <v>2.4571999999999511E-3</v>
      </c>
      <c r="G24" s="196">
        <f t="shared" si="8"/>
        <v>3.7720000000013298E-4</v>
      </c>
      <c r="H24" s="196">
        <f t="shared" si="8"/>
        <v>3.9999999978945766E-8</v>
      </c>
      <c r="I24" s="196">
        <f t="shared" si="8"/>
        <v>1.5000000000001124E-5</v>
      </c>
      <c r="J24" s="196">
        <f t="shared" si="8"/>
        <v>3.7929999999922193E-5</v>
      </c>
      <c r="K24" s="196">
        <f t="shared" si="8"/>
        <v>8.7052499999934474E-5</v>
      </c>
      <c r="L24" s="196">
        <f t="shared" si="8"/>
        <v>3.7410750000002602E-4</v>
      </c>
      <c r="M24" s="196">
        <f t="shared" si="8"/>
        <v>2.8571427723722564E-9</v>
      </c>
      <c r="N24" s="196">
        <f t="shared" si="8"/>
        <v>4.3883333332161989E-6</v>
      </c>
      <c r="O24" s="196">
        <f t="shared" si="8"/>
        <v>1.9800160000001121E-3</v>
      </c>
      <c r="P24" s="196">
        <f t="shared" si="8"/>
        <v>2.4715000000105625E-5</v>
      </c>
      <c r="Q24" s="196">
        <f t="shared" si="8"/>
        <v>2.4499999999934297E-5</v>
      </c>
      <c r="R24" s="196">
        <f t="shared" si="8"/>
        <v>8.8801999999964243E-5</v>
      </c>
      <c r="S24" s="196">
        <f t="shared" si="8"/>
        <v>1.7012200000001559E-4</v>
      </c>
      <c r="T24" s="196">
        <f t="shared" si="8"/>
        <v>2.4717666666729254E-5</v>
      </c>
      <c r="U24" s="196">
        <f t="shared" si="8"/>
        <v>4.3601428571682366E-5</v>
      </c>
      <c r="V24" s="196">
        <f t="shared" si="8"/>
        <v>4.3601428571682366E-5</v>
      </c>
      <c r="W24" s="196">
        <f t="shared" si="8"/>
        <v>2.0999999836290861E-8</v>
      </c>
      <c r="X24" s="196">
        <f t="shared" si="8"/>
        <v>2.5637999999938987E-5</v>
      </c>
      <c r="Y24" s="196">
        <f t="shared" si="8"/>
        <v>9.1060000001474961E-6</v>
      </c>
      <c r="Z24" s="196">
        <f t="shared" si="8"/>
        <v>8.2110708249998055E-3</v>
      </c>
      <c r="AA24" s="196">
        <f t="shared" si="8"/>
        <v>9.0647871518521883E-3</v>
      </c>
      <c r="AB24" s="196">
        <f t="shared" si="8"/>
        <v>9.0647871518521883E-3</v>
      </c>
      <c r="AC24" s="32"/>
      <c r="AD24" s="56">
        <f t="shared" ref="AD24:BC24" si="9">SUM(AD22:AD22)-SUM(AD23:AD23)</f>
        <v>1.0621549500350325E-7</v>
      </c>
      <c r="AE24" s="198">
        <f t="shared" si="9"/>
        <v>3.8388998399967178E-5</v>
      </c>
      <c r="AF24" s="198">
        <f t="shared" si="9"/>
        <v>1.9996442448000085E-3</v>
      </c>
      <c r="AG24" s="198">
        <f t="shared" si="9"/>
        <v>1.7017716240000161E-3</v>
      </c>
      <c r="AH24" s="198">
        <f t="shared" si="9"/>
        <v>2.4087128380002182E-4</v>
      </c>
      <c r="AI24" s="198">
        <f t="shared" si="9"/>
        <v>2.488199998817997E-8</v>
      </c>
      <c r="AJ24" s="198">
        <f t="shared" si="9"/>
        <v>2.3605280000116302E-7</v>
      </c>
      <c r="AK24" s="198">
        <f t="shared" si="9"/>
        <v>6.9714593999972707E-5</v>
      </c>
      <c r="AL24" s="198">
        <f t="shared" si="9"/>
        <v>7.2472199200035448E-5</v>
      </c>
      <c r="AM24" s="198">
        <f t="shared" si="9"/>
        <v>2.2389329599983854E-5</v>
      </c>
      <c r="AN24" s="198">
        <f t="shared" si="9"/>
        <v>2.6513999606958549E-9</v>
      </c>
      <c r="AO24" s="198">
        <f t="shared" si="9"/>
        <v>9.5282400000284984E-6</v>
      </c>
      <c r="AP24" s="198">
        <f t="shared" si="9"/>
        <v>1.2656050879999714E-3</v>
      </c>
      <c r="AQ24" s="198">
        <f t="shared" si="9"/>
        <v>5.1025601999890591E-5</v>
      </c>
      <c r="AR24" s="198">
        <f t="shared" si="9"/>
        <v>1.7634509000014759E-5</v>
      </c>
      <c r="AS24" s="198">
        <f t="shared" si="9"/>
        <v>6.9127397500010762E-5</v>
      </c>
      <c r="AT24" s="198">
        <f t="shared" si="9"/>
        <v>1.2944642049999427E-4</v>
      </c>
      <c r="AU24" s="198">
        <f t="shared" si="9"/>
        <v>2.8023338199970049E-5</v>
      </c>
      <c r="AV24" s="198">
        <f t="shared" si="9"/>
        <v>2.9295885999938709E-5</v>
      </c>
      <c r="AW24" s="198">
        <f t="shared" si="9"/>
        <v>1.791200004291893E-8</v>
      </c>
      <c r="AX24" s="198">
        <f t="shared" si="9"/>
        <v>1.1307779996388989E-7</v>
      </c>
      <c r="AY24" s="198">
        <f t="shared" si="9"/>
        <v>3.6409419500064294E-5</v>
      </c>
      <c r="AZ24" s="198">
        <f t="shared" si="9"/>
        <v>5.2893243000021184E-5</v>
      </c>
      <c r="BA24" s="198">
        <f t="shared" si="9"/>
        <v>9.1450947500064383E-5</v>
      </c>
      <c r="BB24" s="198">
        <f t="shared" si="9"/>
        <v>3.7723509150003331E-5</v>
      </c>
      <c r="BC24" s="209">
        <f t="shared" si="9"/>
        <v>0</v>
      </c>
      <c r="BD24" s="166"/>
    </row>
    <row r="25" spans="2:56" ht="13" thickTop="1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D8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[2]RWE!$A$24</f>
        <v>3.5</v>
      </c>
      <c r="B1" s="28"/>
    </row>
    <row r="2" spans="1:56" ht="16" thickTop="1">
      <c r="B2" s="468" t="s">
        <v>30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3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75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02">
        <f>1/$A$1*'[1]48Imp'!$B$263</f>
        <v>0.9804973522916749</v>
      </c>
      <c r="D5" s="103">
        <f>1/$A$1*'[1]48Imp'!$C$263</f>
        <v>0.83539950355198411</v>
      </c>
      <c r="E5" s="103">
        <f>1/$A$1*'[1]48Imp'!D$263</f>
        <v>0.89903518400290539</v>
      </c>
      <c r="F5" s="103">
        <f>1/$A$1*'[1]48Imp'!E$263</f>
        <v>0.96659961200960698</v>
      </c>
      <c r="G5" s="103">
        <f>1/$A$1*'[1]48Imp'!F$263</f>
        <v>1.1302886242975938</v>
      </c>
      <c r="H5" s="103">
        <f>1/$A$1*'[1]48Imp'!G$263</f>
        <v>1.2771556501436512</v>
      </c>
      <c r="I5" s="103">
        <f>1/$A$1*'[1]48Imp'!H$263</f>
        <v>1.3489685419429291</v>
      </c>
      <c r="J5" s="103">
        <f>1/$A$1*'[1]48Imp'!I$263</f>
        <v>1.460772097675763</v>
      </c>
      <c r="K5" s="103">
        <f>1/$A$1*'[1]48Imp'!J$263</f>
        <v>1.3454834011071426</v>
      </c>
      <c r="L5" s="103">
        <f>1/$A$1*'[1]48Imp'!K$263</f>
        <v>1.2400586947155745</v>
      </c>
      <c r="M5" s="103">
        <f>1/$A$1*'[1]48Imp'!L$263</f>
        <v>1.4193174651787281</v>
      </c>
      <c r="N5" s="103">
        <f>1/$A$1*'[1]48Imp'!M$263</f>
        <v>1.297664419477778</v>
      </c>
      <c r="O5" s="103">
        <f>1/$A$1*'[1]48Imp'!N$263</f>
        <v>1.2860224722371489</v>
      </c>
      <c r="P5" s="103">
        <f>1/$A$1*'[1]48Imp'!O$263</f>
        <v>1.2131328240199635</v>
      </c>
      <c r="Q5" s="103">
        <f>1/$A$1*'[1]48Imp'!P$263</f>
        <v>1.2821552432864971</v>
      </c>
      <c r="R5" s="103">
        <f>1/$A$1*'[1]48Imp'!Q$263</f>
        <v>1.2079700324147158</v>
      </c>
      <c r="S5" s="103">
        <f>1/$A$1*'[1]48Imp'!R$263</f>
        <v>1.3157776379508939</v>
      </c>
      <c r="T5" s="103">
        <f>1/$A$1*'[1]48Imp'!S$263</f>
        <v>1.4010481730263999</v>
      </c>
      <c r="U5" s="103">
        <f>1/$A$1*'[1]48Imp'!T$263</f>
        <v>1.3429525543393224</v>
      </c>
      <c r="V5" s="103">
        <f>1/$A$1*'[1]48Imp'!U$263</f>
        <v>1.3429525543393224</v>
      </c>
      <c r="W5" s="103">
        <f>1/$A$1*'[1]48Imp'!V$263</f>
        <v>1.2459746300742054</v>
      </c>
      <c r="X5" s="103">
        <f>1/$A$1*'[1]48Imp'!W$263</f>
        <v>1.3811082481434365</v>
      </c>
      <c r="Y5" s="103">
        <f>1/$A$1*'[1]48Imp'!X$263</f>
        <v>1.3944979738307361</v>
      </c>
      <c r="Z5" s="103">
        <f>1/$A$1*'[1]48Imp'!Y$263</f>
        <v>1.0878640886091238</v>
      </c>
      <c r="AA5" s="103">
        <f>1/$A$1*'[1]48Imp'!Z$263</f>
        <v>1.2136740774428576</v>
      </c>
      <c r="AB5" s="103">
        <f>1/$A$1*'[1]48Imp'!AA$263</f>
        <v>1.2136739998428576</v>
      </c>
      <c r="AC5" s="105"/>
      <c r="AD5" s="106">
        <f>1/1000*'[1]48Imp'!$AB$263</f>
        <v>0.97774153936540753</v>
      </c>
      <c r="AE5" s="103">
        <f>1/1000*'[1]48Imp'!$AC$263</f>
        <v>0.86008437209639976</v>
      </c>
      <c r="AF5" s="103">
        <f>1/1000*'[1]48Imp'!AD$263</f>
        <v>0.98518294743839985</v>
      </c>
      <c r="AG5" s="103">
        <f>1/1000*'[1]48Imp'!AE$263</f>
        <v>1.260053906048</v>
      </c>
      <c r="AH5" s="103">
        <f>1/1000*'[1]48Imp'!AF$263</f>
        <v>1.5071715158534993</v>
      </c>
      <c r="AI5" s="103">
        <f>1/1000*'[1]48Imp'!AG$263</f>
        <v>1.6693906919546999</v>
      </c>
      <c r="AJ5" s="103">
        <f>1/1000*'[1]48Imp'!AH$263</f>
        <v>1.7829268277311998</v>
      </c>
      <c r="AK5" s="103">
        <f>1/1000*'[1]48Imp'!AI$263</f>
        <v>2.0351575522500003</v>
      </c>
      <c r="AL5" s="103">
        <f>1/1000*'[1]48Imp'!AJ$263</f>
        <v>2.1081173707820002</v>
      </c>
      <c r="AM5" s="103">
        <f>1/1000*'[1]48Imp'!AK$263</f>
        <v>1.8547422949220005</v>
      </c>
      <c r="AN5" s="103">
        <f>1/1000*'[1]48Imp'!AL$263</f>
        <v>2.0907410555456996</v>
      </c>
      <c r="AO5" s="103">
        <f>1/1000*'[1]48Imp'!AM$263</f>
        <v>2.2395819082080011</v>
      </c>
      <c r="AP5" s="103">
        <f>1/1000*'[1]48Imp'!AN$263</f>
        <v>1.8605523708815992</v>
      </c>
      <c r="AQ5" s="103">
        <f>1/1000*'[1]48Imp'!AO$263</f>
        <v>1.8324279247929005</v>
      </c>
      <c r="AR5" s="103">
        <f>1/1000*'[1]48Imp'!AP$263</f>
        <v>1.9204272743705004</v>
      </c>
      <c r="AS5" s="103">
        <f>1/1000*'[1]48Imp'!AQ$263</f>
        <v>1.5737654153899994</v>
      </c>
      <c r="AT5" s="103">
        <f>1/1000*'[1]48Imp'!AR$263</f>
        <v>1.6417392054778002</v>
      </c>
      <c r="AU5" s="103">
        <f>1/1000*'[1]48Imp'!AS$263</f>
        <v>1.7523773682843995</v>
      </c>
      <c r="AV5" s="103">
        <f>1/1000*'[1]48Imp'!AT$263</f>
        <v>1.8319533256120004</v>
      </c>
      <c r="AW5" s="103">
        <f>1/1000*'[1]48Imp'!AU$263</f>
        <v>1.6700751847689994</v>
      </c>
      <c r="AX5" s="103">
        <f>1/1000*'[1]48Imp'!AV$263</f>
        <v>1.6052663322410015</v>
      </c>
      <c r="AY5" s="103">
        <f>1/1000*'[1]48Imp'!AW$263</f>
        <v>1.9093673218953997</v>
      </c>
      <c r="AZ5" s="103">
        <f>1/1000*'[1]48Imp'!AX$263</f>
        <v>2.1504468256829989</v>
      </c>
      <c r="BA5" s="103">
        <f>1/1000*'[1]48Imp'!AY$263</f>
        <v>1.8023222044630001</v>
      </c>
      <c r="BB5" s="103">
        <f>1/1000*'[1]48Imp'!AZ$263</f>
        <v>1.8978128695423493</v>
      </c>
      <c r="BC5" s="104">
        <f>1/1000*'[1]48Imp'!BA$263</f>
        <v>0</v>
      </c>
      <c r="BD5" s="166"/>
    </row>
    <row r="6" spans="1:56" ht="17.149999999999999" customHeight="1" thickTop="1">
      <c r="B6" s="110" t="s">
        <v>87</v>
      </c>
      <c r="C6" s="111">
        <f>1/$A$1*'[1]48Imp'!$B$266</f>
        <v>1.2300166666666664E-4</v>
      </c>
      <c r="D6" s="112">
        <f>1/$A$1*'[1]48Imp'!$C$266</f>
        <v>2.418900333333333E-4</v>
      </c>
      <c r="E6" s="112">
        <f>1/$A$1*'[1]48Imp'!D$266</f>
        <v>7.438175714285715E-5</v>
      </c>
      <c r="F6" s="112">
        <f>1/$A$1*'[1]48Imp'!E$266</f>
        <v>1.1922956818181816E-4</v>
      </c>
      <c r="G6" s="112">
        <f>1/$A$1*'[1]48Imp'!F$266</f>
        <v>1.6656445115995115E-4</v>
      </c>
      <c r="H6" s="112">
        <f>1/$A$1*'[1]48Imp'!G$266</f>
        <v>2.8902120833333331E-4</v>
      </c>
      <c r="I6" s="112">
        <f>1/$A$1*'[1]48Imp'!H$266</f>
        <v>1.0633371904761904E-4</v>
      </c>
      <c r="J6" s="112">
        <f>1/$A$1*'[1]48Imp'!I$266</f>
        <v>1.5532866666666666E-4</v>
      </c>
      <c r="K6" s="112">
        <f>1/$A$1*'[1]48Imp'!J$266</f>
        <v>1.0519793333333332E-4</v>
      </c>
      <c r="L6" s="112">
        <f>1/$A$1*'[1]48Imp'!K$266</f>
        <v>2.0416116666666662E-4</v>
      </c>
      <c r="M6" s="112">
        <f>1/$A$1*'[1]48Imp'!L$266</f>
        <v>1.0080646666666665E-4</v>
      </c>
      <c r="N6" s="112">
        <f>1/$A$1*'[1]48Imp'!M$266</f>
        <v>5.9354900952380955E-4</v>
      </c>
      <c r="O6" s="112">
        <f>1/$A$1*'[1]48Imp'!N$266</f>
        <v>7.7629062499999992E-5</v>
      </c>
      <c r="P6" s="112">
        <f>1/$A$1*'[1]48Imp'!O$266</f>
        <v>1.1830002666666669E-3</v>
      </c>
      <c r="Q6" s="112">
        <f>1/$A$1*'[1]48Imp'!P$266</f>
        <v>1.963438428571428E-4</v>
      </c>
      <c r="R6" s="112">
        <f>1/$A$1*'[1]48Imp'!Q$266</f>
        <v>6.9380205555555545E-5</v>
      </c>
      <c r="S6" s="112">
        <f>1/$A$1*'[1]48Imp'!R$266</f>
        <v>2.7938585490196074E-4</v>
      </c>
      <c r="T6" s="112">
        <f>1/$A$1*'[1]48Imp'!S$266</f>
        <v>9.2034736706349211E-5</v>
      </c>
      <c r="U6" s="112">
        <f>1/$A$1*'[1]48Imp'!T$266</f>
        <v>9.5127480952380934E-5</v>
      </c>
      <c r="V6" s="112">
        <f>1/$A$1*'[1]48Imp'!U$266</f>
        <v>9.5127480952380934E-5</v>
      </c>
      <c r="W6" s="112">
        <f>1/$A$1*'[1]48Imp'!V$266</f>
        <v>1.8927540873015875E-4</v>
      </c>
      <c r="X6" s="112">
        <f>1/$A$1*'[1]48Imp'!W$266</f>
        <v>4.7308196428571414E-4</v>
      </c>
      <c r="Y6" s="112">
        <f>1/$A$1*'[1]48Imp'!X$266</f>
        <v>3.3849683293650789E-4</v>
      </c>
      <c r="Z6" s="112">
        <f>1/$A$1*'[1]48Imp'!Y$266</f>
        <v>2.1746143888888887E-4</v>
      </c>
      <c r="AA6" s="112">
        <f>1/$A$1*'[1]48Imp'!Z$266</f>
        <v>4.613088714285714E-4</v>
      </c>
      <c r="AB6" s="112">
        <f>1/$A$1*'[1]48Imp'!AA$266</f>
        <v>4.613088714285714E-4</v>
      </c>
      <c r="AC6" s="4"/>
      <c r="AD6" s="113">
        <f>1/1000*'[1]48Imp'!$AB$266</f>
        <v>9.1350867378000002E-5</v>
      </c>
      <c r="AE6" s="112">
        <f>1/1000*'[1]48Imp'!$AC$266</f>
        <v>2.08997216E-4</v>
      </c>
      <c r="AF6" s="112">
        <f>1/1000*'[1]48Imp'!AD$266</f>
        <v>8.8747396799999972E-5</v>
      </c>
      <c r="AG6" s="112">
        <f>1/1000*'[1]48Imp'!AE$266</f>
        <v>1.6067338559999999E-4</v>
      </c>
      <c r="AH6" s="112">
        <f>1/1000*'[1]48Imp'!AF$266</f>
        <v>2.2946720859999998E-4</v>
      </c>
      <c r="AI6" s="112">
        <f>1/1000*'[1]48Imp'!AG$266</f>
        <v>5.7131809019999994E-4</v>
      </c>
      <c r="AJ6" s="112">
        <f>1/1000*'[1]48Imp'!AH$266</f>
        <v>1.1914639519999999E-4</v>
      </c>
      <c r="AK6" s="112">
        <f>1/1000*'[1]48Imp'!AI$266</f>
        <v>4.6820254450000007E-4</v>
      </c>
      <c r="AL6" s="112">
        <f>1/1000*'[1]48Imp'!AJ$266</f>
        <v>3.6578354760000002E-4</v>
      </c>
      <c r="AM6" s="112">
        <f>1/1000*'[1]48Imp'!AK$266</f>
        <v>4.9695468679999998E-4</v>
      </c>
      <c r="AN6" s="112">
        <f>1/1000*'[1]48Imp'!AL$266</f>
        <v>3.9017339550000005E-4</v>
      </c>
      <c r="AO6" s="112">
        <f>1/1000*'[1]48Imp'!AM$266</f>
        <v>1.203019296E-3</v>
      </c>
      <c r="AP6" s="112">
        <f>1/1000*'[1]48Imp'!AN$266</f>
        <v>3.4238763680000003E-4</v>
      </c>
      <c r="AQ6" s="112">
        <f>1/1000*'[1]48Imp'!AO$266</f>
        <v>1.2238003227000001E-3</v>
      </c>
      <c r="AR6" s="112">
        <f>1/1000*'[1]48Imp'!AP$266</f>
        <v>5.2012767750000011E-4</v>
      </c>
      <c r="AS6" s="112">
        <f>1/1000*'[1]48Imp'!AQ$266</f>
        <v>3.8885755999999998E-4</v>
      </c>
      <c r="AT6" s="112">
        <f>1/1000*'[1]48Imp'!AR$266</f>
        <v>6.6768982830000005E-4</v>
      </c>
      <c r="AU6" s="112">
        <f>1/1000*'[1]48Imp'!AS$266</f>
        <v>3.2341503479999998E-4</v>
      </c>
      <c r="AV6" s="112">
        <f>1/1000*'[1]48Imp'!AT$266</f>
        <v>3.3810140400000006E-4</v>
      </c>
      <c r="AW6" s="112">
        <f>1/1000*'[1]48Imp'!AU$266</f>
        <v>4.5642014999999991E-4</v>
      </c>
      <c r="AX6" s="112">
        <f>1/1000*'[1]48Imp'!AV$266</f>
        <v>4.8571598120000011E-4</v>
      </c>
      <c r="AY6" s="112">
        <f>1/1000*'[1]48Imp'!AW$266</f>
        <v>1.3458144359000002E-3</v>
      </c>
      <c r="AZ6" s="112">
        <f>1/1000*'[1]48Imp'!AX$266</f>
        <v>1.126800558E-3</v>
      </c>
      <c r="BA6" s="112">
        <f>1/1000*'[1]48Imp'!AY$266</f>
        <v>7.4762812079999985E-4</v>
      </c>
      <c r="BB6" s="112">
        <f>1/1000*'[1]48Imp'!AZ$266</f>
        <v>8.8976646885000012E-4</v>
      </c>
      <c r="BC6" s="340">
        <f>1/1000*'[1]48Imp'!BA$266</f>
        <v>0</v>
      </c>
      <c r="BD6" s="166"/>
    </row>
    <row r="7" spans="1:56" ht="17.149999999999999" customHeight="1">
      <c r="B7" s="15" t="s">
        <v>65</v>
      </c>
      <c r="C7" s="27">
        <f>1/$A$1*'[1]48Imp'!$B$268</f>
        <v>1.4742978526587295E-2</v>
      </c>
      <c r="D7" s="29">
        <f>1/$A$1*'[1]48Imp'!$C$268</f>
        <v>1.1450124125000002E-2</v>
      </c>
      <c r="E7" s="29">
        <f>1/$A$1*'[1]48Imp'!D$268</f>
        <v>9.8578580799977764E-3</v>
      </c>
      <c r="F7" s="29">
        <f>1/$A$1*'[1]48Imp'!E$268</f>
        <v>5.3185590816738843E-3</v>
      </c>
      <c r="G7" s="29">
        <f>1/$A$1*'[1]48Imp'!F$268</f>
        <v>5.7989174073704072E-3</v>
      </c>
      <c r="H7" s="29">
        <f>1/$A$1*'[1]48Imp'!G$268</f>
        <v>3.2259734499999991E-3</v>
      </c>
      <c r="I7" s="29">
        <f>1/$A$1*'[1]48Imp'!H$268</f>
        <v>6.5292767532467528E-3</v>
      </c>
      <c r="J7" s="29">
        <f>1/$A$1*'[1]48Imp'!I$268</f>
        <v>6.9268755944444423E-3</v>
      </c>
      <c r="K7" s="29">
        <f>1/$A$1*'[1]48Imp'!J$268</f>
        <v>8.0729213944444479E-3</v>
      </c>
      <c r="L7" s="29">
        <f>1/$A$1*'[1]48Imp'!K$268</f>
        <v>7.7301109009372962E-3</v>
      </c>
      <c r="M7" s="29">
        <f>1/$A$1*'[1]48Imp'!L$268</f>
        <v>9.5631586773809521E-3</v>
      </c>
      <c r="N7" s="29">
        <f>1/$A$1*'[1]48Imp'!M$268</f>
        <v>9.0942419039682556E-3</v>
      </c>
      <c r="O7" s="29">
        <f>1/$A$1*'[1]48Imp'!N$268</f>
        <v>3.9825275166666665E-3</v>
      </c>
      <c r="P7" s="29">
        <f>1/$A$1*'[1]48Imp'!O$268</f>
        <v>3.0963502857142859E-3</v>
      </c>
      <c r="Q7" s="29">
        <f>1/$A$1*'[1]48Imp'!P$268</f>
        <v>2.6634956336996345E-3</v>
      </c>
      <c r="R7" s="29">
        <f>1/$A$1*'[1]48Imp'!Q$268</f>
        <v>2.9004998464285717E-3</v>
      </c>
      <c r="S7" s="29">
        <f>1/$A$1*'[1]48Imp'!R$268</f>
        <v>2.8754241010342601E-3</v>
      </c>
      <c r="T7" s="29">
        <f>1/$A$1*'[1]48Imp'!S$268</f>
        <v>2.88010334642857E-3</v>
      </c>
      <c r="U7" s="29">
        <f>1/$A$1*'[1]48Imp'!T$268</f>
        <v>2.6928075292568555E-3</v>
      </c>
      <c r="V7" s="29">
        <f>1/$A$1*'[1]48Imp'!U$268</f>
        <v>2.6928075292568555E-3</v>
      </c>
      <c r="W7" s="29">
        <f>1/$A$1*'[1]48Imp'!V$268</f>
        <v>2.4763138095238082E-3</v>
      </c>
      <c r="X7" s="29">
        <f>1/$A$1*'[1]48Imp'!W$268</f>
        <v>2.1360800585858587E-3</v>
      </c>
      <c r="Y7" s="29">
        <f>1/$A$1*'[1]48Imp'!X$268</f>
        <v>2.654694847222222E-3</v>
      </c>
      <c r="Z7" s="29">
        <f>1/$A$1*'[1]48Imp'!Y$268</f>
        <v>2.1973334985171248E-3</v>
      </c>
      <c r="AA7" s="29">
        <f>1/$A$1*'[1]48Imp'!Z$268</f>
        <v>1.1603139000000001E-3</v>
      </c>
      <c r="AB7" s="29">
        <f>1/$A$1*'[1]48Imp'!AA$268</f>
        <v>1.1603139000000001E-3</v>
      </c>
      <c r="AC7" s="4"/>
      <c r="AD7" s="27">
        <f>1/1000*'[1]48Imp'!$AB$268</f>
        <v>1.9513455400191001E-2</v>
      </c>
      <c r="AE7" s="29">
        <f>1/1000*'[1]48Imp'!$AC$268</f>
        <v>1.6689841850000001E-2</v>
      </c>
      <c r="AF7" s="29">
        <f>1/1000*'[1]48Imp'!AD$268</f>
        <v>1.5285042456E-2</v>
      </c>
      <c r="AG7" s="29">
        <f>1/1000*'[1]48Imp'!AE$268</f>
        <v>1.48920692704E-2</v>
      </c>
      <c r="AH7" s="29">
        <f>1/1000*'[1]48Imp'!AF$268</f>
        <v>1.36297929334E-2</v>
      </c>
      <c r="AI7" s="29">
        <f>1/1000*'[1]48Imp'!AG$268</f>
        <v>1.0883593320600002E-2</v>
      </c>
      <c r="AJ7" s="29">
        <f>1/1000*'[1]48Imp'!AH$268</f>
        <v>1.58643415164E-2</v>
      </c>
      <c r="AK7" s="29">
        <f>1/1000*'[1]48Imp'!AI$268</f>
        <v>2.0650115649E-2</v>
      </c>
      <c r="AL7" s="29">
        <f>1/1000*'[1]48Imp'!AJ$268</f>
        <v>2.3982398556400001E-2</v>
      </c>
      <c r="AM7" s="29">
        <f>1/1000*'[1]48Imp'!AK$268</f>
        <v>2.8604290598400001E-2</v>
      </c>
      <c r="AN7" s="29">
        <f>1/1000*'[1]48Imp'!AL$268</f>
        <v>3.5728463448E-2</v>
      </c>
      <c r="AO7" s="29">
        <f>1/1000*'[1]48Imp'!AM$268</f>
        <v>3.9532722047999999E-2</v>
      </c>
      <c r="AP7" s="29">
        <f>1/1000*'[1]48Imp'!AN$268</f>
        <v>2.0272977401599997E-2</v>
      </c>
      <c r="AQ7" s="29">
        <f>1/1000*'[1]48Imp'!AO$268</f>
        <v>1.8019040577299996E-2</v>
      </c>
      <c r="AR7" s="29">
        <f>1/1000*'[1]48Imp'!AP$268</f>
        <v>1.7559920367499999E-2</v>
      </c>
      <c r="AS7" s="29">
        <f>1/1000*'[1]48Imp'!AQ$268</f>
        <v>1.6469521183500001E-2</v>
      </c>
      <c r="AT7" s="29">
        <f>1/1000*'[1]48Imp'!AR$268</f>
        <v>1.69723921354E-2</v>
      </c>
      <c r="AU7" s="29">
        <f>1/1000*'[1]48Imp'!AS$268</f>
        <v>2.2509582037799999E-2</v>
      </c>
      <c r="AV7" s="29">
        <f>1/1000*'[1]48Imp'!AT$268</f>
        <v>2.3531748594E-2</v>
      </c>
      <c r="AW7" s="29">
        <f>1/1000*'[1]48Imp'!AU$268</f>
        <v>1.3006458472E-2</v>
      </c>
      <c r="AX7" s="29">
        <f>1/1000*'[1]48Imp'!AV$268</f>
        <v>1.20734183618E-2</v>
      </c>
      <c r="AY7" s="29">
        <f>1/1000*'[1]48Imp'!AW$268</f>
        <v>1.1734673707199999E-2</v>
      </c>
      <c r="AZ7" s="29">
        <f>1/1000*'[1]48Imp'!AX$268</f>
        <v>1.3448215754999999E-2</v>
      </c>
      <c r="BA7" s="29">
        <f>1/1000*'[1]48Imp'!AY$268</f>
        <v>1.1372728457199999E-2</v>
      </c>
      <c r="BB7" s="29">
        <f>1/1000*'[1]48Imp'!AZ$268</f>
        <v>9.7646659074000029E-3</v>
      </c>
      <c r="BC7" s="203">
        <f>1/1000*'[1]48Imp'!BA$268</f>
        <v>0</v>
      </c>
      <c r="BD7" s="166"/>
    </row>
    <row r="8" spans="1:56">
      <c r="B8" s="5" t="s">
        <v>67</v>
      </c>
      <c r="C8" s="35">
        <f>1/$A$1*'[1]48Imp'!$B$247</f>
        <v>1.1462296776587295E-2</v>
      </c>
      <c r="D8" s="10">
        <f>1/$A$1*'[1]48Imp'!$C$247</f>
        <v>8.1080306333333341E-3</v>
      </c>
      <c r="E8" s="10">
        <f>1/$A$1*'[1]48Imp'!D$247</f>
        <v>3.5945329986124971E-3</v>
      </c>
      <c r="F8" s="10">
        <f>1/$A$1*'[1]48Imp'!E$247</f>
        <v>4.9383782983405504E-3</v>
      </c>
      <c r="G8" s="10">
        <f>1/$A$1*'[1]48Imp'!F$247</f>
        <v>4.3376151718836718E-3</v>
      </c>
      <c r="H8" s="10">
        <f>1/$A$1*'[1]48Imp'!G$247</f>
        <v>3.0911354249999992E-3</v>
      </c>
      <c r="I8" s="10">
        <f>1/$A$1*'[1]48Imp'!H$247</f>
        <v>6.1349671389610387E-3</v>
      </c>
      <c r="J8" s="10">
        <f>1/$A$1*'[1]48Imp'!I$247</f>
        <v>6.7604824468253952E-3</v>
      </c>
      <c r="K8" s="10">
        <f>1/$A$1*'[1]48Imp'!J$247</f>
        <v>7.7655445111111145E-3</v>
      </c>
      <c r="L8" s="10">
        <f>1/$A$1*'[1]48Imp'!K$247</f>
        <v>7.3267590799360755E-3</v>
      </c>
      <c r="M8" s="10">
        <f>1/$A$1*'[1]48Imp'!L$247</f>
        <v>9.0252312261904777E-3</v>
      </c>
      <c r="N8" s="10">
        <f>1/$A$1*'[1]48Imp'!M$247</f>
        <v>8.5149543682539689E-3</v>
      </c>
      <c r="O8" s="10">
        <f>1/$A$1*'[1]48Imp'!N$247</f>
        <v>3.873147516666666E-3</v>
      </c>
      <c r="P8" s="10">
        <f>1/$A$1*'[1]48Imp'!O$247</f>
        <v>3.0153230000000003E-3</v>
      </c>
      <c r="Q8" s="10">
        <f>1/$A$1*'[1]48Imp'!P$247</f>
        <v>2.5371639835164842E-3</v>
      </c>
      <c r="R8" s="10">
        <f>1/$A$1*'[1]48Imp'!Q$247</f>
        <v>2.8317383551587304E-3</v>
      </c>
      <c r="S8" s="10">
        <f>1/$A$1*'[1]48Imp'!R$247</f>
        <v>2.7681737920096246E-3</v>
      </c>
      <c r="T8" s="10">
        <f>1/$A$1*'[1]48Imp'!S$247</f>
        <v>2.8108806095238081E-3</v>
      </c>
      <c r="U8" s="10">
        <f>1/$A$1*'[1]48Imp'!T$247</f>
        <v>2.4290379105699868E-3</v>
      </c>
      <c r="V8" s="10">
        <f>1/$A$1*'[1]48Imp'!U$247</f>
        <v>2.4290379105699868E-3</v>
      </c>
      <c r="W8" s="10">
        <f>1/$A$1*'[1]48Imp'!V$247</f>
        <v>2.4506317357142846E-3</v>
      </c>
      <c r="X8" s="10">
        <f>1/$A$1*'[1]48Imp'!W$247</f>
        <v>2.0636694038239541E-3</v>
      </c>
      <c r="Y8" s="10">
        <f>1/$A$1*'[1]48Imp'!X$247</f>
        <v>2.5008569928571425E-3</v>
      </c>
      <c r="Z8" s="10">
        <f>1/$A$1*'[1]48Imp'!Y$247</f>
        <v>2.1466420362155378E-3</v>
      </c>
      <c r="AA8" s="10">
        <f>1/$A$1*'[1]48Imp'!Z$247</f>
        <v>1.1234455000000002E-3</v>
      </c>
      <c r="AB8" s="10">
        <f>1/$A$1*'[1]48Imp'!AA$247</f>
        <v>1.1234455000000002E-3</v>
      </c>
      <c r="AC8" s="4"/>
      <c r="AD8" s="35">
        <f>1/1000*'[1]48Imp'!$AB$247</f>
        <v>1.7280328187369999E-2</v>
      </c>
      <c r="AE8" s="10">
        <f>1/1000*'[1]48Imp'!$AC$247</f>
        <v>1.4891593477999999E-2</v>
      </c>
      <c r="AF8" s="10">
        <f>1/1000*'[1]48Imp'!AD$247</f>
        <v>1.0819289486399999E-2</v>
      </c>
      <c r="AG8" s="10">
        <f>1/1000*'[1]48Imp'!AE$247</f>
        <v>1.3713473121599999E-2</v>
      </c>
      <c r="AH8" s="10">
        <f>1/1000*'[1]48Imp'!AF$247</f>
        <v>1.20448441631E-2</v>
      </c>
      <c r="AI8" s="10">
        <f>1/1000*'[1]48Imp'!AG$247</f>
        <v>1.0298713296300001E-2</v>
      </c>
      <c r="AJ8" s="10">
        <f>1/1000*'[1]48Imp'!AH$247</f>
        <v>1.41221450368E-2</v>
      </c>
      <c r="AK8" s="10">
        <f>1/1000*'[1]48Imp'!AI$247</f>
        <v>1.9569472287499997E-2</v>
      </c>
      <c r="AL8" s="10">
        <f>1/1000*'[1]48Imp'!AJ$247</f>
        <v>2.2206061918400001E-2</v>
      </c>
      <c r="AM8" s="10">
        <f>1/1000*'[1]48Imp'!AK$247</f>
        <v>2.65369529084E-2</v>
      </c>
      <c r="AN8" s="10">
        <f>1/1000*'[1]48Imp'!AL$247</f>
        <v>3.3247084473000003E-2</v>
      </c>
      <c r="AO8" s="10">
        <f>1/1000*'[1]48Imp'!AM$247</f>
        <v>3.6212296752000002E-2</v>
      </c>
      <c r="AP8" s="10">
        <f>1/1000*'[1]48Imp'!AN$247</f>
        <v>1.9501054144E-2</v>
      </c>
      <c r="AQ8" s="10">
        <f>1/1000*'[1]48Imp'!AO$247</f>
        <v>1.7485149689699997E-2</v>
      </c>
      <c r="AR8" s="10">
        <f>1/1000*'[1]48Imp'!AP$247</f>
        <v>1.7038852111999996E-2</v>
      </c>
      <c r="AS8" s="10">
        <f>1/1000*'[1]48Imp'!AQ$247</f>
        <v>1.59508321525E-2</v>
      </c>
      <c r="AT8" s="10">
        <f>1/1000*'[1]48Imp'!AR$247</f>
        <v>1.6475566711799998E-2</v>
      </c>
      <c r="AU8" s="10">
        <f>1/1000*'[1]48Imp'!AS$247</f>
        <v>2.2068977573499998E-2</v>
      </c>
      <c r="AV8" s="10">
        <f>1/1000*'[1]48Imp'!AT$247</f>
        <v>2.3071136155000001E-2</v>
      </c>
      <c r="AW8" s="10">
        <f>1/1000*'[1]48Imp'!AU$247</f>
        <v>1.2424475202000001E-2</v>
      </c>
      <c r="AX8" s="10">
        <f>1/1000*'[1]48Imp'!AV$247</f>
        <v>1.16534428438E-2</v>
      </c>
      <c r="AY8" s="10">
        <f>1/1000*'[1]48Imp'!AW$247</f>
        <v>1.1024438703199999E-2</v>
      </c>
      <c r="AZ8" s="10">
        <f>1/1000*'[1]48Imp'!AX$247</f>
        <v>1.2762754874999999E-2</v>
      </c>
      <c r="BA8" s="10">
        <f>1/1000*'[1]48Imp'!AY$247</f>
        <v>1.0826763867699998E-2</v>
      </c>
      <c r="BB8" s="10">
        <f>1/1000*'[1]48Imp'!AZ$247</f>
        <v>9.0632161744000021E-3</v>
      </c>
      <c r="BC8" s="176">
        <f>1/1000*'[1]48Imp'!BA$247</f>
        <v>0</v>
      </c>
      <c r="BD8" s="166"/>
    </row>
    <row r="9" spans="1:56">
      <c r="B9" s="5" t="s">
        <v>16</v>
      </c>
      <c r="C9" s="341">
        <f t="shared" ref="C9:AB9" si="2">SUM(C7:C7)-SUM(C8:C8)</f>
        <v>3.2806817500000002E-3</v>
      </c>
      <c r="D9" s="10">
        <f t="shared" si="2"/>
        <v>3.3420934916666683E-3</v>
      </c>
      <c r="E9" s="10">
        <f t="shared" si="2"/>
        <v>6.2633250813852789E-3</v>
      </c>
      <c r="F9" s="10">
        <f t="shared" si="2"/>
        <v>3.8018078333333389E-4</v>
      </c>
      <c r="G9" s="10">
        <f t="shared" si="2"/>
        <v>1.4613022354867354E-3</v>
      </c>
      <c r="H9" s="10">
        <f t="shared" si="2"/>
        <v>1.3483802499999987E-4</v>
      </c>
      <c r="I9" s="10">
        <f t="shared" si="2"/>
        <v>3.9430961428571411E-4</v>
      </c>
      <c r="J9" s="10">
        <f t="shared" si="2"/>
        <v>1.6639314761904712E-4</v>
      </c>
      <c r="K9" s="10">
        <f t="shared" si="2"/>
        <v>3.0737688333333339E-4</v>
      </c>
      <c r="L9" s="10">
        <f t="shared" si="2"/>
        <v>4.0335182100122071E-4</v>
      </c>
      <c r="M9" s="10">
        <f t="shared" si="2"/>
        <v>5.3792745119047441E-4</v>
      </c>
      <c r="N9" s="10">
        <f t="shared" si="2"/>
        <v>5.7928753571428668E-4</v>
      </c>
      <c r="O9" s="10">
        <f t="shared" si="2"/>
        <v>1.093800000000005E-4</v>
      </c>
      <c r="P9" s="10">
        <f t="shared" si="2"/>
        <v>8.1027285714285573E-5</v>
      </c>
      <c r="Q9" s="10">
        <f t="shared" si="2"/>
        <v>1.263316501831503E-4</v>
      </c>
      <c r="R9" s="10">
        <f t="shared" si="2"/>
        <v>6.8761491269841296E-5</v>
      </c>
      <c r="S9" s="10">
        <f t="shared" si="2"/>
        <v>1.0725030902463545E-4</v>
      </c>
      <c r="T9" s="10">
        <f t="shared" si="2"/>
        <v>6.9222736904761897E-5</v>
      </c>
      <c r="U9" s="10">
        <f t="shared" si="2"/>
        <v>2.6376961868686873E-4</v>
      </c>
      <c r="V9" s="10">
        <f t="shared" si="2"/>
        <v>2.6376961868686873E-4</v>
      </c>
      <c r="W9" s="10">
        <f t="shared" si="2"/>
        <v>2.5682073809523559E-5</v>
      </c>
      <c r="X9" s="10">
        <f t="shared" si="2"/>
        <v>7.24106547619046E-5</v>
      </c>
      <c r="Y9" s="10">
        <f t="shared" si="2"/>
        <v>1.5383785436507954E-4</v>
      </c>
      <c r="Z9" s="10">
        <f t="shared" si="2"/>
        <v>5.0691462301587047E-5</v>
      </c>
      <c r="AA9" s="10">
        <f t="shared" si="2"/>
        <v>3.6868399999999933E-5</v>
      </c>
      <c r="AB9" s="10">
        <f t="shared" si="2"/>
        <v>3.6868399999999933E-5</v>
      </c>
      <c r="AC9" s="4"/>
      <c r="AD9" s="341">
        <f t="shared" ref="AD9:BC9" si="3">SUM(AD7:AD7)-SUM(AD8:AD8)</f>
        <v>2.2331272128210018E-3</v>
      </c>
      <c r="AE9" s="10">
        <f t="shared" si="3"/>
        <v>1.7982483720000025E-3</v>
      </c>
      <c r="AF9" s="10">
        <f t="shared" si="3"/>
        <v>4.4657529696000009E-3</v>
      </c>
      <c r="AG9" s="10">
        <f t="shared" si="3"/>
        <v>1.1785961488000006E-3</v>
      </c>
      <c r="AH9" s="10">
        <f t="shared" si="3"/>
        <v>1.5849487703000001E-3</v>
      </c>
      <c r="AI9" s="10">
        <f t="shared" si="3"/>
        <v>5.8488002430000068E-4</v>
      </c>
      <c r="AJ9" s="10">
        <f t="shared" si="3"/>
        <v>1.7421964796E-3</v>
      </c>
      <c r="AK9" s="10">
        <f t="shared" si="3"/>
        <v>1.0806433615000027E-3</v>
      </c>
      <c r="AL9" s="10">
        <f t="shared" si="3"/>
        <v>1.7763366379999999E-3</v>
      </c>
      <c r="AM9" s="10">
        <f t="shared" si="3"/>
        <v>2.0673376900000005E-3</v>
      </c>
      <c r="AN9" s="10">
        <f t="shared" si="3"/>
        <v>2.4813789749999968E-3</v>
      </c>
      <c r="AO9" s="10">
        <f t="shared" si="3"/>
        <v>3.3204252959999972E-3</v>
      </c>
      <c r="AP9" s="10">
        <f t="shared" si="3"/>
        <v>7.7192325759999764E-4</v>
      </c>
      <c r="AQ9" s="10">
        <f t="shared" si="3"/>
        <v>5.3389088759999911E-4</v>
      </c>
      <c r="AR9" s="10">
        <f t="shared" si="3"/>
        <v>5.2106825550000263E-4</v>
      </c>
      <c r="AS9" s="10">
        <f t="shared" si="3"/>
        <v>5.1868903100000044E-4</v>
      </c>
      <c r="AT9" s="10">
        <f t="shared" si="3"/>
        <v>4.9682542360000165E-4</v>
      </c>
      <c r="AU9" s="10">
        <f t="shared" si="3"/>
        <v>4.4060446430000191E-4</v>
      </c>
      <c r="AV9" s="10">
        <f t="shared" si="3"/>
        <v>4.6061243899999868E-4</v>
      </c>
      <c r="AW9" s="10">
        <f t="shared" si="3"/>
        <v>5.8198326999999925E-4</v>
      </c>
      <c r="AX9" s="10">
        <f t="shared" si="3"/>
        <v>4.1997551800000005E-4</v>
      </c>
      <c r="AY9" s="10">
        <f t="shared" si="3"/>
        <v>7.1023500400000002E-4</v>
      </c>
      <c r="AZ9" s="10">
        <f t="shared" si="3"/>
        <v>6.8546088000000054E-4</v>
      </c>
      <c r="BA9" s="10">
        <f t="shared" si="3"/>
        <v>5.4596458950000037E-4</v>
      </c>
      <c r="BB9" s="10">
        <f t="shared" si="3"/>
        <v>7.014497330000008E-4</v>
      </c>
      <c r="BC9" s="176">
        <f t="shared" si="3"/>
        <v>0</v>
      </c>
      <c r="BD9" s="166"/>
    </row>
    <row r="10" spans="1:56" ht="17.149999999999999" customHeight="1">
      <c r="B10" s="18" t="s">
        <v>86</v>
      </c>
      <c r="C10" s="51">
        <f>1/$A$1*'[1]48Imp'!$B$269</f>
        <v>4.2735316666666661E-5</v>
      </c>
      <c r="D10" s="52">
        <f>1/$A$1*'[1]48Imp'!$C$269</f>
        <v>2.9363633333333328E-5</v>
      </c>
      <c r="E10" s="52">
        <f>1/$A$1*'[1]48Imp'!D$269</f>
        <v>7.6954280952380944E-5</v>
      </c>
      <c r="F10" s="52">
        <f>1/$A$1*'[1]48Imp'!E$269</f>
        <v>2.4437602777777778E-4</v>
      </c>
      <c r="G10" s="52">
        <f>1/$A$1*'[1]48Imp'!F$269</f>
        <v>1.4534770591630591E-3</v>
      </c>
      <c r="H10" s="52">
        <f>1/$A$1*'[1]48Imp'!G$269</f>
        <v>2.1778606833333333E-3</v>
      </c>
      <c r="I10" s="52">
        <f>1/$A$1*'[1]48Imp'!H$269</f>
        <v>1.2574896428571424E-3</v>
      </c>
      <c r="J10" s="52">
        <f>1/$A$1*'[1]48Imp'!I$269</f>
        <v>1.6814136666666664E-4</v>
      </c>
      <c r="K10" s="52">
        <f>1/$A$1*'[1]48Imp'!J$269</f>
        <v>1.2731156666666665E-4</v>
      </c>
      <c r="L10" s="52">
        <f>1/$A$1*'[1]48Imp'!K$269</f>
        <v>2.1585033333333334E-4</v>
      </c>
      <c r="M10" s="52">
        <f>1/$A$1*'[1]48Imp'!L$269</f>
        <v>8.9010050000000007E-5</v>
      </c>
      <c r="N10" s="52">
        <f>1/$A$1*'[1]48Imp'!M$269</f>
        <v>2.0776771428571419E-4</v>
      </c>
      <c r="O10" s="52">
        <f>1/$A$1*'[1]48Imp'!N$269</f>
        <v>2.8305668749999997E-4</v>
      </c>
      <c r="P10" s="52">
        <f>1/$A$1*'[1]48Imp'!O$269</f>
        <v>1.0462673333333333E-4</v>
      </c>
      <c r="Q10" s="52">
        <f>1/$A$1*'[1]48Imp'!P$269</f>
        <v>8.6474188095238087E-5</v>
      </c>
      <c r="R10" s="52">
        <f>1/$A$1*'[1]48Imp'!Q$269</f>
        <v>1.1668025555555557E-4</v>
      </c>
      <c r="S10" s="52">
        <f>1/$A$1*'[1]48Imp'!R$269</f>
        <v>1.2759744404941463E-4</v>
      </c>
      <c r="T10" s="52">
        <f>1/$A$1*'[1]48Imp'!S$269</f>
        <v>1.6950187762515263E-4</v>
      </c>
      <c r="U10" s="52">
        <f>1/$A$1*'[1]48Imp'!T$269</f>
        <v>9.0777646897546857E-5</v>
      </c>
      <c r="V10" s="52">
        <f>1/$A$1*'[1]48Imp'!U$269</f>
        <v>9.0777646897546857E-5</v>
      </c>
      <c r="W10" s="52">
        <f>1/$A$1*'[1]48Imp'!V$269</f>
        <v>5.1628561111111115E-5</v>
      </c>
      <c r="X10" s="52">
        <f>1/$A$1*'[1]48Imp'!W$269</f>
        <v>7.6697240476190475E-5</v>
      </c>
      <c r="Y10" s="52">
        <f>1/$A$1*'[1]48Imp'!X$269</f>
        <v>7.5994196388888861E-4</v>
      </c>
      <c r="Z10" s="52">
        <f>1/$A$1*'[1]48Imp'!Y$269</f>
        <v>4.9170238492063478E-5</v>
      </c>
      <c r="AA10" s="52">
        <f>1/$A$1*'[1]48Imp'!Z$269</f>
        <v>1.6589457142857138E-4</v>
      </c>
      <c r="AB10" s="52">
        <f>1/$A$1*'[1]48Imp'!AA$269</f>
        <v>1.6589457142857138E-4</v>
      </c>
      <c r="AC10" s="4"/>
      <c r="AD10" s="51">
        <f>1/1000*'[1]48Imp'!$AB$269</f>
        <v>7.1084950932000013E-5</v>
      </c>
      <c r="AE10" s="52">
        <f>1/1000*'[1]48Imp'!$AC$269</f>
        <v>3.2778959999999996E-5</v>
      </c>
      <c r="AF10" s="52">
        <f>1/1000*'[1]48Imp'!AD$269</f>
        <v>9.3670190399999995E-5</v>
      </c>
      <c r="AG10" s="52">
        <f>1/1000*'[1]48Imp'!AE$269</f>
        <v>3.5266517440000003E-4</v>
      </c>
      <c r="AH10" s="52">
        <f>1/1000*'[1]48Imp'!AF$269</f>
        <v>1.4185224137000002E-3</v>
      </c>
      <c r="AI10" s="52">
        <f>1/1000*'[1]48Imp'!AG$269</f>
        <v>2.0820921693E-3</v>
      </c>
      <c r="AJ10" s="52">
        <f>1/1000*'[1]48Imp'!AH$269</f>
        <v>1.3671713604000001E-3</v>
      </c>
      <c r="AK10" s="52">
        <f>1/1000*'[1]48Imp'!AI$269</f>
        <v>4.7736570750000004E-4</v>
      </c>
      <c r="AL10" s="52">
        <f>1/1000*'[1]48Imp'!AJ$269</f>
        <v>4.9356518079999993E-4</v>
      </c>
      <c r="AM10" s="52">
        <f>1/1000*'[1]48Imp'!AK$269</f>
        <v>5.1220961440000018E-4</v>
      </c>
      <c r="AN10" s="52">
        <f>1/1000*'[1]48Imp'!AL$269</f>
        <v>2.3885932320000003E-4</v>
      </c>
      <c r="AO10" s="52">
        <f>1/1000*'[1]48Imp'!AM$269</f>
        <v>7.4486894399999979E-4</v>
      </c>
      <c r="AP10" s="52">
        <f>1/1000*'[1]48Imp'!AN$269</f>
        <v>7.7786417279999997E-4</v>
      </c>
      <c r="AQ10" s="52">
        <f>1/1000*'[1]48Imp'!AO$269</f>
        <v>1.6923181440000001E-4</v>
      </c>
      <c r="AR10" s="52">
        <f>1/1000*'[1]48Imp'!AP$269</f>
        <v>1.1708734750000001E-4</v>
      </c>
      <c r="AS10" s="52">
        <f>1/1000*'[1]48Imp'!AQ$269</f>
        <v>1.8383638350000003E-4</v>
      </c>
      <c r="AT10" s="52">
        <f>1/1000*'[1]48Imp'!AR$269</f>
        <v>1.6647886689999996E-4</v>
      </c>
      <c r="AU10" s="52">
        <f>1/1000*'[1]48Imp'!AS$269</f>
        <v>2.4167446159999999E-4</v>
      </c>
      <c r="AV10" s="52">
        <f>1/1000*'[1]48Imp'!AT$269</f>
        <v>2.5264896800000005E-4</v>
      </c>
      <c r="AW10" s="52">
        <f>1/1000*'[1]48Imp'!AU$269</f>
        <v>1.8708412299999998E-4</v>
      </c>
      <c r="AX10" s="52">
        <f>1/1000*'[1]48Imp'!AV$269</f>
        <v>1.0718519019999999E-4</v>
      </c>
      <c r="AY10" s="52">
        <f>1/1000*'[1]48Imp'!AW$269</f>
        <v>2.5867777859999997E-4</v>
      </c>
      <c r="AZ10" s="52">
        <f>1/1000*'[1]48Imp'!AX$269</f>
        <v>1.4085201779999996E-3</v>
      </c>
      <c r="BA10" s="52">
        <f>1/1000*'[1]48Imp'!AY$269</f>
        <v>1.7009822169999998E-4</v>
      </c>
      <c r="BB10" s="52">
        <f>1/1000*'[1]48Imp'!AZ$269</f>
        <v>3.1992323120000012E-4</v>
      </c>
      <c r="BC10" s="187">
        <f>1/1000*'[1]48Imp'!BA$269</f>
        <v>0</v>
      </c>
      <c r="BD10" s="166"/>
    </row>
    <row r="11" spans="1:56" ht="17.149999999999999" customHeight="1">
      <c r="B11" s="15" t="s">
        <v>72</v>
      </c>
      <c r="C11" s="27">
        <f>1/$A$1*'[1]48Imp'!$B$267</f>
        <v>3.2169642630952375E-3</v>
      </c>
      <c r="D11" s="29">
        <f>1/$A$1*'[1]48Imp'!$C$267</f>
        <v>3.0946234500000003E-3</v>
      </c>
      <c r="E11" s="29">
        <f>1/$A$1*'[1]48Imp'!D$267</f>
        <v>3.4722861135531129E-3</v>
      </c>
      <c r="F11" s="29">
        <f>1/$A$1*'[1]48Imp'!E$267</f>
        <v>4.9352051615440123E-3</v>
      </c>
      <c r="G11" s="29">
        <f>1/$A$1*'[1]48Imp'!F$267</f>
        <v>6.3766813900321918E-3</v>
      </c>
      <c r="H11" s="29">
        <f>1/$A$1*'[1]48Imp'!G$267</f>
        <v>8.8910024666666674E-3</v>
      </c>
      <c r="I11" s="29">
        <f>1/$A$1*'[1]48Imp'!H$267</f>
        <v>1.1757564679653682E-2</v>
      </c>
      <c r="J11" s="29">
        <f>1/$A$1*'[1]48Imp'!I$267</f>
        <v>1.5648104357142853E-2</v>
      </c>
      <c r="K11" s="29">
        <f>1/$A$1*'[1]48Imp'!J$267</f>
        <v>1.6329869561111109E-2</v>
      </c>
      <c r="L11" s="29">
        <f>1/$A$1*'[1]48Imp'!K$267</f>
        <v>1.6136479402003873E-2</v>
      </c>
      <c r="M11" s="29">
        <f>1/$A$1*'[1]48Imp'!L$267</f>
        <v>1.8452207574999997E-2</v>
      </c>
      <c r="N11" s="29">
        <f>1/$A$1*'[1]48Imp'!M$267</f>
        <v>1.8779570885714279E-2</v>
      </c>
      <c r="O11" s="29">
        <f>1/$A$1*'[1]48Imp'!N$267</f>
        <v>1.7438798259523811E-2</v>
      </c>
      <c r="P11" s="29">
        <f>1/$A$1*'[1]48Imp'!O$267</f>
        <v>1.847810802710623E-2</v>
      </c>
      <c r="Q11" s="29">
        <f>1/$A$1*'[1]48Imp'!P$267</f>
        <v>2.0596386034981682E-2</v>
      </c>
      <c r="R11" s="29">
        <f>1/$A$1*'[1]48Imp'!Q$267</f>
        <v>2.0358410857539682E-2</v>
      </c>
      <c r="S11" s="29">
        <f>1/$A$1*'[1]48Imp'!R$267</f>
        <v>2.0494244258873806E-2</v>
      </c>
      <c r="T11" s="29">
        <f>1/$A$1*'[1]48Imp'!S$267</f>
        <v>1.941102677770146E-2</v>
      </c>
      <c r="U11" s="29">
        <f>1/$A$1*'[1]48Imp'!T$267</f>
        <v>2.1251844195382393E-2</v>
      </c>
      <c r="V11" s="29">
        <f>1/$A$1*'[1]48Imp'!U$267</f>
        <v>2.1251844195382393E-2</v>
      </c>
      <c r="W11" s="29">
        <f>1/$A$1*'[1]48Imp'!V$267</f>
        <v>1.6047180757936503E-2</v>
      </c>
      <c r="X11" s="29">
        <f>1/$A$1*'[1]48Imp'!W$267</f>
        <v>2.0983004776190469E-2</v>
      </c>
      <c r="Y11" s="29">
        <f>1/$A$1*'[1]48Imp'!X$267</f>
        <v>2.6324542137878788E-2</v>
      </c>
      <c r="Z11" s="29">
        <f>1/$A$1*'[1]48Imp'!Y$267</f>
        <v>2.1046658101733503E-2</v>
      </c>
      <c r="AA11" s="29">
        <f>1/$A$1*'[1]48Imp'!Z$267</f>
        <v>2.4077969407142859E-2</v>
      </c>
      <c r="AB11" s="29">
        <f>1/$A$1*'[1]48Imp'!AA$267</f>
        <v>2.4077969407142859E-2</v>
      </c>
      <c r="AC11" s="4"/>
      <c r="AD11" s="27">
        <f>1/1000*'[1]48Imp'!$AB$267</f>
        <v>1.2508065073407E-2</v>
      </c>
      <c r="AE11" s="29">
        <f>1/1000*'[1]48Imp'!$AC$267</f>
        <v>1.1548719011199998E-2</v>
      </c>
      <c r="AF11" s="29">
        <f>1/1000*'[1]48Imp'!AD$267</f>
        <v>1.3694229316799998E-2</v>
      </c>
      <c r="AG11" s="29">
        <f>1/1000*'[1]48Imp'!AE$267</f>
        <v>1.9951524163199997E-2</v>
      </c>
      <c r="AH11" s="29">
        <f>1/1000*'[1]48Imp'!AF$267</f>
        <v>2.33904995996E-2</v>
      </c>
      <c r="AI11" s="29">
        <f>1/1000*'[1]48Imp'!AG$267</f>
        <v>3.2095286823600001E-2</v>
      </c>
      <c r="AJ11" s="29">
        <f>1/1000*'[1]48Imp'!AH$267</f>
        <v>4.0068289085200007E-2</v>
      </c>
      <c r="AK11" s="29">
        <f>1/1000*'[1]48Imp'!AI$267</f>
        <v>5.1636107849499992E-2</v>
      </c>
      <c r="AL11" s="29">
        <f>1/1000*'[1]48Imp'!AJ$267</f>
        <v>5.8399774533200006E-2</v>
      </c>
      <c r="AM11" s="29">
        <f>1/1000*'[1]48Imp'!AK$267</f>
        <v>5.2252690815600002E-2</v>
      </c>
      <c r="AN11" s="29">
        <f>1/1000*'[1]48Imp'!AL$267</f>
        <v>6.81640710426E-2</v>
      </c>
      <c r="AO11" s="29">
        <f>1/1000*'[1]48Imp'!AM$267</f>
        <v>6.9964850159999994E-2</v>
      </c>
      <c r="AP11" s="29">
        <f>1/1000*'[1]48Imp'!AN$267</f>
        <v>7.1843840833599987E-2</v>
      </c>
      <c r="AQ11" s="29">
        <f>1/1000*'[1]48Imp'!AO$267</f>
        <v>7.6630856025300009E-2</v>
      </c>
      <c r="AR11" s="29">
        <f>1/1000*'[1]48Imp'!AP$267</f>
        <v>8.3754379119999972E-2</v>
      </c>
      <c r="AS11" s="29">
        <f>1/1000*'[1]48Imp'!AQ$267</f>
        <v>8.6916976264999987E-2</v>
      </c>
      <c r="AT11" s="29">
        <f>1/1000*'[1]48Imp'!AR$267</f>
        <v>9.1118089742299971E-2</v>
      </c>
      <c r="AU11" s="29">
        <f>1/1000*'[1]48Imp'!AS$267</f>
        <v>9.8276713978299957E-2</v>
      </c>
      <c r="AV11" s="29">
        <f>1/1000*'[1]48Imp'!AT$267</f>
        <v>0.10273948765900003</v>
      </c>
      <c r="AW11" s="29">
        <f>1/1000*'[1]48Imp'!AU$267</f>
        <v>9.4669376729500015E-2</v>
      </c>
      <c r="AX11" s="29">
        <f>1/1000*'[1]48Imp'!AV$267</f>
        <v>7.2603291946000015E-2</v>
      </c>
      <c r="AY11" s="29">
        <f>1/1000*'[1]48Imp'!AW$267</f>
        <v>0.10374850308070004</v>
      </c>
      <c r="AZ11" s="29">
        <f>1/1000*'[1]48Imp'!AX$267</f>
        <v>0.12664707728399996</v>
      </c>
      <c r="BA11" s="29">
        <f>1/1000*'[1]48Imp'!AY$267</f>
        <v>8.9122489055599996E-2</v>
      </c>
      <c r="BB11" s="29">
        <f>1/1000*'[1]48Imp'!AZ$267</f>
        <v>0.10376063976840003</v>
      </c>
      <c r="BC11" s="203">
        <f>1/1000*'[1]48Imp'!BA$267</f>
        <v>0</v>
      </c>
      <c r="BD11" s="166"/>
    </row>
    <row r="12" spans="1:56">
      <c r="B12" s="40" t="s">
        <v>29</v>
      </c>
      <c r="C12" s="11">
        <f>1/$A$1*(SUM('[1]48Imp'!$B$47:$B$47)+SUM('[1]48Imp'!$B$105:$B$105))</f>
        <v>1.6049377273809524E-3</v>
      </c>
      <c r="D12" s="21">
        <f>1/$A$1*(SUM('[1]48Imp'!$C$47:$C$47)+SUM('[1]48Imp'!$C$105:$C$105))</f>
        <v>1.5327437999999994E-3</v>
      </c>
      <c r="E12" s="21">
        <f>1/$A$1*(SUM('[1]48Imp'!D$47:D$47)+SUM('[1]48Imp'!D$105:D$105))</f>
        <v>1.9719063069264064E-3</v>
      </c>
      <c r="F12" s="21">
        <f>1/$A$1*(SUM('[1]48Imp'!E$47:E$47)+SUM('[1]48Imp'!E$105:E$105))</f>
        <v>2.9315374514430012E-3</v>
      </c>
      <c r="G12" s="21">
        <f>1/$A$1*(SUM('[1]48Imp'!F$47:F$47)+SUM('[1]48Imp'!F$105:F$105))</f>
        <v>4.015525761044512E-3</v>
      </c>
      <c r="H12" s="21">
        <f>1/$A$1*(SUM('[1]48Imp'!G$47:G$47)+SUM('[1]48Imp'!G$105:G$105))</f>
        <v>6.2335994916666668E-3</v>
      </c>
      <c r="I12" s="21">
        <f>1/$A$1*(SUM('[1]48Imp'!H$47:H$47)+SUM('[1]48Imp'!H$105:H$105))</f>
        <v>8.7458575411255429E-3</v>
      </c>
      <c r="J12" s="21">
        <f>1/$A$1*(SUM('[1]48Imp'!I$47:I$47)+SUM('[1]48Imp'!I$105:I$105))</f>
        <v>1.2640020704761905E-2</v>
      </c>
      <c r="K12" s="21">
        <f>1/$A$1*(SUM('[1]48Imp'!J$47:J$47)+SUM('[1]48Imp'!J$105:J$105))</f>
        <v>1.4322675166666663E-2</v>
      </c>
      <c r="L12" s="21">
        <f>1/$A$1*(SUM('[1]48Imp'!K$47:K$47)+SUM('[1]48Imp'!K$105:K$105))</f>
        <v>1.4453406736619261E-2</v>
      </c>
      <c r="M12" s="21">
        <f>1/$A$1*(SUM('[1]48Imp'!L$47:L$47)+SUM('[1]48Imp'!L$105:L$105))</f>
        <v>1.673398188769841E-2</v>
      </c>
      <c r="N12" s="21">
        <f>1/$A$1*(SUM('[1]48Imp'!M$47:M$47)+SUM('[1]48Imp'!M$105:M$105))</f>
        <v>1.6738073784126981E-2</v>
      </c>
      <c r="O12" s="21">
        <f>1/$A$1*(SUM('[1]48Imp'!N$47:N$47)+SUM('[1]48Imp'!N$105:N$105))</f>
        <v>1.5825941499999999E-2</v>
      </c>
      <c r="P12" s="21">
        <f>1/$A$1*(SUM('[1]48Imp'!O$47:O$47)+SUM('[1]48Imp'!O$105:O$105))</f>
        <v>1.6386142914285712E-2</v>
      </c>
      <c r="Q12" s="21">
        <f>1/$A$1*(SUM('[1]48Imp'!P$47:P$47)+SUM('[1]48Imp'!P$105:P$105))</f>
        <v>1.8564475089743585E-2</v>
      </c>
      <c r="R12" s="21">
        <f>1/$A$1*(SUM('[1]48Imp'!Q$47:Q$47)+SUM('[1]48Imp'!Q$105:Q$105))</f>
        <v>1.8539265583333332E-2</v>
      </c>
      <c r="S12" s="21">
        <f>1/$A$1*(SUM('[1]48Imp'!R$47:R$47)+SUM('[1]48Imp'!R$105:R$105))</f>
        <v>1.8717648884428645E-2</v>
      </c>
      <c r="T12" s="21">
        <f>1/$A$1*(SUM('[1]48Imp'!S$47:S$47)+SUM('[1]48Imp'!S$105:S$105))</f>
        <v>1.7443614691605616E-2</v>
      </c>
      <c r="U12" s="21">
        <f>1/$A$1*(SUM('[1]48Imp'!T$47:T$47)+SUM('[1]48Imp'!T$105:T$105))</f>
        <v>1.6203655755158728E-2</v>
      </c>
      <c r="V12" s="21">
        <f>1/$A$1*(SUM('[1]48Imp'!U$47:U$47)+SUM('[1]48Imp'!U$105:U$105))</f>
        <v>1.6203655755158728E-2</v>
      </c>
      <c r="W12" s="21">
        <f>1/$A$1*(SUM('[1]48Imp'!V$47:V$47)+SUM('[1]48Imp'!V$105:V$105))</f>
        <v>1.4085720151587298E-2</v>
      </c>
      <c r="X12" s="21">
        <f>1/$A$1*(SUM('[1]48Imp'!W$47:W$47)+SUM('[1]48Imp'!W$105:W$105))</f>
        <v>1.4486527134523804E-2</v>
      </c>
      <c r="Y12" s="21">
        <f>1/$A$1*(SUM('[1]48Imp'!X$47:X$47)+SUM('[1]48Imp'!X$105:X$105))</f>
        <v>2.0101905408333332E-2</v>
      </c>
      <c r="Z12" s="21">
        <f>1/$A$1*(SUM('[1]48Imp'!Y$47:Y$47)+SUM('[1]48Imp'!Y$105:Y$105))</f>
        <v>1.5637764483730162E-2</v>
      </c>
      <c r="AA12" s="21">
        <f>1/$A$1*(SUM('[1]48Imp'!Z$47:Z$47)+SUM('[1]48Imp'!Z$105:Z$105))</f>
        <v>1.866287800952381E-2</v>
      </c>
      <c r="AB12" s="21">
        <f>1/$A$1*(SUM('[1]48Imp'!AA$47:AA$47)+SUM('[1]48Imp'!AA$105:AA$105))</f>
        <v>1.866287800952381E-2</v>
      </c>
      <c r="AC12" s="4"/>
      <c r="AD12" s="21">
        <f>1/1000*(SUM('[1]48Imp'!$AB$47:$AB$47)+SUM('[1]48Imp'!$AB$105:$AB$105))</f>
        <v>6.1664033679089993E-3</v>
      </c>
      <c r="AE12" s="21">
        <f>1/1000*(SUM('[1]48Imp'!$AC$47:$AC$47)+SUM('[1]48Imp'!$AC$105:$AC$105))</f>
        <v>4.9710215308000003E-3</v>
      </c>
      <c r="AF12" s="21">
        <f>1/1000*(SUM('[1]48Imp'!AD$47:AD$47)+SUM('[1]48Imp'!AD$105:AD$105))</f>
        <v>6.4340449007999996E-3</v>
      </c>
      <c r="AG12" s="21">
        <f>1/1000*(SUM('[1]48Imp'!AE$47:AE$47)+SUM('[1]48Imp'!AE$105:AE$105))</f>
        <v>9.4396253167999995E-3</v>
      </c>
      <c r="AH12" s="21">
        <f>1/1000*(SUM('[1]48Imp'!AF$47:AF$47)+SUM('[1]48Imp'!AF$105:AF$105))</f>
        <v>1.2935328539E-2</v>
      </c>
      <c r="AI12" s="21">
        <f>1/1000*(SUM('[1]48Imp'!AG$47:AG$47)+SUM('[1]48Imp'!AG$105:AG$105))</f>
        <v>2.0606886729000001E-2</v>
      </c>
      <c r="AJ12" s="21">
        <f>1/1000*(SUM('[1]48Imp'!AH$47:AH$47)+SUM('[1]48Imp'!AH$105:AH$105))</f>
        <v>2.67594941052E-2</v>
      </c>
      <c r="AK12" s="21">
        <f>1/1000*(SUM('[1]48Imp'!AI$47:AI$47)+SUM('[1]48Imp'!AI$105:AI$105))</f>
        <v>4.0488658201500001E-2</v>
      </c>
      <c r="AL12" s="21">
        <f>1/1000*(SUM('[1]48Imp'!AJ$47:AJ$47)+SUM('[1]48Imp'!AJ$105:AJ$105))</f>
        <v>4.9751649970800005E-2</v>
      </c>
      <c r="AM12" s="21">
        <f>1/1000*(SUM('[1]48Imp'!AK$47:AK$47)+SUM('[1]48Imp'!AK$105:AK$105))</f>
        <v>4.5122220756799995E-2</v>
      </c>
      <c r="AN12" s="21">
        <f>1/1000*(SUM('[1]48Imp'!AL$47:AL$47)+SUM('[1]48Imp'!AL$105:AL$105))</f>
        <v>5.9615400648600006E-2</v>
      </c>
      <c r="AO12" s="21">
        <f>1/1000*(SUM('[1]48Imp'!AM$47:AM$47)+SUM('[1]48Imp'!AM$105:AM$105))</f>
        <v>6.2165371151999993E-2</v>
      </c>
      <c r="AP12" s="21">
        <f>1/1000*(SUM('[1]48Imp'!AN$47:AN$47)+SUM('[1]48Imp'!AN$105:AN$105))</f>
        <v>6.3773997900799989E-2</v>
      </c>
      <c r="AQ12" s="21">
        <f>1/1000*(SUM('[1]48Imp'!AO$47:AO$47)+SUM('[1]48Imp'!AO$105:AO$105))</f>
        <v>6.5469551436900003E-2</v>
      </c>
      <c r="AR12" s="21">
        <f>1/1000*(SUM('[1]48Imp'!AP$47:AP$47)+SUM('[1]48Imp'!AP$105:AP$105))</f>
        <v>7.3864185507999988E-2</v>
      </c>
      <c r="AS12" s="21">
        <f>1/1000*(SUM('[1]48Imp'!AQ$47:AQ$47)+SUM('[1]48Imp'!AQ$105:AQ$105))</f>
        <v>7.8853797074499993E-2</v>
      </c>
      <c r="AT12" s="21">
        <f>1/1000*(SUM('[1]48Imp'!AR$47:AR$47)+SUM('[1]48Imp'!AR$105:AR$105))</f>
        <v>8.1911157877599991E-2</v>
      </c>
      <c r="AU12" s="21">
        <f>1/1000*(SUM('[1]48Imp'!AS$47:AS$47)+SUM('[1]48Imp'!AS$105:AS$105))</f>
        <v>8.7929947576899981E-2</v>
      </c>
      <c r="AV12" s="21">
        <f>1/1000*(SUM('[1]48Imp'!AT$47:AT$47)+SUM('[1]48Imp'!AT$105:AT$105))</f>
        <v>9.1922871636999998E-2</v>
      </c>
      <c r="AW12" s="21">
        <f>1/1000*(SUM('[1]48Imp'!AU$47:AU$47)+SUM('[1]48Imp'!AU$105:AU$105))</f>
        <v>7.1755741799499992E-2</v>
      </c>
      <c r="AX12" s="21">
        <f>1/1000*(SUM('[1]48Imp'!AV$47:AV$47)+SUM('[1]48Imp'!AV$105:AV$105))</f>
        <v>6.24384166834E-2</v>
      </c>
      <c r="AY12" s="21">
        <f>1/1000*(SUM('[1]48Imp'!AW$47:AW$47)+SUM('[1]48Imp'!AW$105:AW$105))</f>
        <v>8.4422591365300018E-2</v>
      </c>
      <c r="AZ12" s="21">
        <f>1/1000*(SUM('[1]48Imp'!AX$47:AX$47)+SUM('[1]48Imp'!AX$105:AX$105))</f>
        <v>0.10763723248199999</v>
      </c>
      <c r="BA12" s="21">
        <f>1/1000*(SUM('[1]48Imp'!AY$47:AY$47)+SUM('[1]48Imp'!AY$105:AY$105))</f>
        <v>7.1693532298299986E-2</v>
      </c>
      <c r="BB12" s="21">
        <f>1/1000*(SUM('[1]48Imp'!AZ$47:AZ$47)+SUM('[1]48Imp'!AZ$105:AZ$105))</f>
        <v>8.7028632270000017E-2</v>
      </c>
      <c r="BC12" s="190">
        <f>1/1000*(SUM('[1]48Imp'!BA$47:BA$47)+SUM('[1]48Imp'!BA$105:BA$105))</f>
        <v>0</v>
      </c>
      <c r="BD12" s="166"/>
    </row>
    <row r="13" spans="1:56">
      <c r="B13" s="8" t="s">
        <v>16</v>
      </c>
      <c r="C13" s="36">
        <f t="shared" ref="C13:AB13" si="4">SUM(C11:C11)-SUM(C12:C12)</f>
        <v>1.6120265357142851E-3</v>
      </c>
      <c r="D13" s="33">
        <f t="shared" si="4"/>
        <v>1.5618796500000008E-3</v>
      </c>
      <c r="E13" s="33">
        <f t="shared" si="4"/>
        <v>1.5003798066267064E-3</v>
      </c>
      <c r="F13" s="33">
        <f t="shared" si="4"/>
        <v>2.0036677101010112E-3</v>
      </c>
      <c r="G13" s="33">
        <f t="shared" si="4"/>
        <v>2.3611556289876798E-3</v>
      </c>
      <c r="H13" s="33">
        <f t="shared" si="4"/>
        <v>2.6574029750000006E-3</v>
      </c>
      <c r="I13" s="33">
        <f t="shared" si="4"/>
        <v>3.0117071385281392E-3</v>
      </c>
      <c r="J13" s="33">
        <f t="shared" si="4"/>
        <v>3.0080836523809478E-3</v>
      </c>
      <c r="K13" s="33">
        <f t="shared" si="4"/>
        <v>2.0071943944444462E-3</v>
      </c>
      <c r="L13" s="33">
        <f t="shared" si="4"/>
        <v>1.6830726653846127E-3</v>
      </c>
      <c r="M13" s="33">
        <f t="shared" si="4"/>
        <v>1.7182256873015875E-3</v>
      </c>
      <c r="N13" s="33">
        <f t="shared" si="4"/>
        <v>2.0414971015872974E-3</v>
      </c>
      <c r="O13" s="33">
        <f t="shared" si="4"/>
        <v>1.6128567595238112E-3</v>
      </c>
      <c r="P13" s="33">
        <f t="shared" si="4"/>
        <v>2.091965112820518E-3</v>
      </c>
      <c r="Q13" s="33">
        <f t="shared" si="4"/>
        <v>2.0319109452380975E-3</v>
      </c>
      <c r="R13" s="33">
        <f t="shared" si="4"/>
        <v>1.8191452742063498E-3</v>
      </c>
      <c r="S13" s="33">
        <f t="shared" si="4"/>
        <v>1.7765953744451612E-3</v>
      </c>
      <c r="T13" s="33">
        <f t="shared" si="4"/>
        <v>1.967412086095844E-3</v>
      </c>
      <c r="U13" s="33">
        <f t="shared" si="4"/>
        <v>5.0481884402236651E-3</v>
      </c>
      <c r="V13" s="33">
        <f t="shared" si="4"/>
        <v>5.0481884402236651E-3</v>
      </c>
      <c r="W13" s="33">
        <f t="shared" si="4"/>
        <v>1.9614606063492052E-3</v>
      </c>
      <c r="X13" s="33">
        <f t="shared" si="4"/>
        <v>6.4964776416666647E-3</v>
      </c>
      <c r="Y13" s="33">
        <f t="shared" si="4"/>
        <v>6.2226367295454554E-3</v>
      </c>
      <c r="Z13" s="33">
        <f t="shared" si="4"/>
        <v>5.4088936180033409E-3</v>
      </c>
      <c r="AA13" s="33">
        <f t="shared" si="4"/>
        <v>5.4150913976190491E-3</v>
      </c>
      <c r="AB13" s="33">
        <f t="shared" si="4"/>
        <v>5.4150913976190491E-3</v>
      </c>
      <c r="AC13" s="4"/>
      <c r="AD13" s="37">
        <f t="shared" ref="AD13:BC13" si="5">SUM(AD11:AD11)-SUM(AD12:AD12)</f>
        <v>6.3416617054980005E-3</v>
      </c>
      <c r="AE13" s="34">
        <f t="shared" si="5"/>
        <v>6.577697480399998E-3</v>
      </c>
      <c r="AF13" s="34">
        <f t="shared" si="5"/>
        <v>7.2601844159999986E-3</v>
      </c>
      <c r="AG13" s="34">
        <f t="shared" si="5"/>
        <v>1.0511898846399997E-2</v>
      </c>
      <c r="AH13" s="34">
        <f t="shared" si="5"/>
        <v>1.04551710606E-2</v>
      </c>
      <c r="AI13" s="34">
        <f t="shared" si="5"/>
        <v>1.1488400094600001E-2</v>
      </c>
      <c r="AJ13" s="34">
        <f t="shared" si="5"/>
        <v>1.3308794980000007E-2</v>
      </c>
      <c r="AK13" s="34">
        <f t="shared" si="5"/>
        <v>1.1147449647999991E-2</v>
      </c>
      <c r="AL13" s="34">
        <f t="shared" si="5"/>
        <v>8.6481245624000017E-3</v>
      </c>
      <c r="AM13" s="34">
        <f t="shared" si="5"/>
        <v>7.1304700588000064E-3</v>
      </c>
      <c r="AN13" s="34">
        <f t="shared" si="5"/>
        <v>8.5486703939999936E-3</v>
      </c>
      <c r="AO13" s="34">
        <f t="shared" si="5"/>
        <v>7.7994790080000015E-3</v>
      </c>
      <c r="AP13" s="34">
        <f t="shared" si="5"/>
        <v>8.0698429327999976E-3</v>
      </c>
      <c r="AQ13" s="34">
        <f t="shared" si="5"/>
        <v>1.1161304588400006E-2</v>
      </c>
      <c r="AR13" s="34">
        <f t="shared" si="5"/>
        <v>9.8901936119999839E-3</v>
      </c>
      <c r="AS13" s="34">
        <f t="shared" si="5"/>
        <v>8.0631791904999944E-3</v>
      </c>
      <c r="AT13" s="34">
        <f t="shared" si="5"/>
        <v>9.2069318646999798E-3</v>
      </c>
      <c r="AU13" s="34">
        <f t="shared" si="5"/>
        <v>1.0346766401399976E-2</v>
      </c>
      <c r="AV13" s="34">
        <f t="shared" si="5"/>
        <v>1.0816616022000028E-2</v>
      </c>
      <c r="AW13" s="34">
        <f t="shared" si="5"/>
        <v>2.2913634930000024E-2</v>
      </c>
      <c r="AX13" s="34">
        <f t="shared" si="5"/>
        <v>1.0164875262600015E-2</v>
      </c>
      <c r="AY13" s="34">
        <f t="shared" si="5"/>
        <v>1.9325911715400018E-2</v>
      </c>
      <c r="AZ13" s="34">
        <f t="shared" si="5"/>
        <v>1.9009844801999964E-2</v>
      </c>
      <c r="BA13" s="34">
        <f t="shared" si="5"/>
        <v>1.742895675730001E-2</v>
      </c>
      <c r="BB13" s="34">
        <f t="shared" si="5"/>
        <v>1.6732007498400009E-2</v>
      </c>
      <c r="BC13" s="322">
        <f t="shared" si="5"/>
        <v>0</v>
      </c>
      <c r="BD13" s="166"/>
    </row>
    <row r="14" spans="1:56" ht="17.149999999999999" customHeight="1">
      <c r="B14" s="15" t="s">
        <v>206</v>
      </c>
      <c r="C14" s="98">
        <f>1/$A$1*'[1]48Imp'!$B$264</f>
        <v>0.6635849806476275</v>
      </c>
      <c r="D14" s="99">
        <f>1/$A$1*'[1]48Imp'!$C$264</f>
        <v>0.62825733039365084</v>
      </c>
      <c r="E14" s="99">
        <f>1/$A$1*'[1]48Imp'!D$264</f>
        <v>0.68430913172261898</v>
      </c>
      <c r="F14" s="99">
        <f>1/$A$1*'[1]48Imp'!E$264</f>
        <v>0.73474911155434008</v>
      </c>
      <c r="G14" s="99">
        <f>1/$A$1*'[1]48Imp'!F$264</f>
        <v>0.77871268679423045</v>
      </c>
      <c r="H14" s="99">
        <f>1/$A$1*'[1]48Imp'!G$264</f>
        <v>0.81202317487698394</v>
      </c>
      <c r="I14" s="99">
        <f>1/$A$1*'[1]48Imp'!H$264</f>
        <v>0.87962347593253953</v>
      </c>
      <c r="J14" s="99">
        <f>1/$A$1*'[1]48Imp'!I$264</f>
        <v>0.96745084336544562</v>
      </c>
      <c r="K14" s="99">
        <f>1/$A$1*'[1]48Imp'!J$264</f>
        <v>0.86738739987936508</v>
      </c>
      <c r="L14" s="99">
        <f>1/$A$1*'[1]48Imp'!K$264</f>
        <v>0.80485304227954546</v>
      </c>
      <c r="M14" s="99">
        <f>1/$A$1*'[1]48Imp'!L$264</f>
        <v>0.9225808128874583</v>
      </c>
      <c r="N14" s="99">
        <f>1/$A$1*'[1]48Imp'!M$264</f>
        <v>0.95327540850079351</v>
      </c>
      <c r="O14" s="99">
        <f>1/$A$1*'[1]48Imp'!N$264</f>
        <v>0.97331457645976827</v>
      </c>
      <c r="P14" s="99">
        <f>1/$A$1*'[1]48Imp'!O$264</f>
        <v>0.93512022701428554</v>
      </c>
      <c r="Q14" s="99">
        <f>1/$A$1*'[1]48Imp'!P$264</f>
        <v>1.0010287658919914</v>
      </c>
      <c r="R14" s="99">
        <f>1/$A$1*'[1]48Imp'!Q$264</f>
        <v>0.93108266988574739</v>
      </c>
      <c r="S14" s="99">
        <f>1/$A$1*'[1]48Imp'!R$264</f>
        <v>0.98956106312855419</v>
      </c>
      <c r="T14" s="99">
        <f>1/$A$1*'[1]48Imp'!S$264</f>
        <v>1.013820652187374</v>
      </c>
      <c r="U14" s="99">
        <f>1/$A$1*'[1]48Imp'!T$264</f>
        <v>0.99491251373391032</v>
      </c>
      <c r="V14" s="99">
        <f>1/$A$1*'[1]48Imp'!U$264</f>
        <v>0.99491251373391032</v>
      </c>
      <c r="W14" s="99">
        <f>1/$A$1*'[1]48Imp'!V$264</f>
        <v>0.91255080520753951</v>
      </c>
      <c r="X14" s="99">
        <f>1/$A$1*'[1]48Imp'!W$264</f>
        <v>0.9611777200126288</v>
      </c>
      <c r="Y14" s="99">
        <f>1/$A$1*'[1]48Imp'!X$264</f>
        <v>0.98736455757997832</v>
      </c>
      <c r="Z14" s="99">
        <f>1/$A$1*'[1]48Imp'!Y$264</f>
        <v>0.80299085128583647</v>
      </c>
      <c r="AA14" s="99">
        <f>1/$A$1*'[1]48Imp'!Z$264</f>
        <v>0.87875857065952379</v>
      </c>
      <c r="AB14" s="99">
        <f>1/$A$1*'[1]48Imp'!AA$264</f>
        <v>0.87875857065952379</v>
      </c>
      <c r="AC14" s="4"/>
      <c r="AD14" s="98">
        <f>1/1000*'[1]48Imp'!$AB$264</f>
        <v>0.73328605578156281</v>
      </c>
      <c r="AE14" s="99">
        <f>1/1000*'[1]48Imp'!$AC$264</f>
        <v>0.69050117317439996</v>
      </c>
      <c r="AF14" s="99">
        <f>1/1000*'[1]48Imp'!AD$264</f>
        <v>0.80755253399519999</v>
      </c>
      <c r="AG14" s="99">
        <f>1/1000*'[1]48Imp'!AE$264</f>
        <v>1.0374662522112001</v>
      </c>
      <c r="AH14" s="99">
        <f>1/1000*'[1]48Imp'!AF$264</f>
        <v>1.1524948868845997</v>
      </c>
      <c r="AI14" s="99">
        <f>1/1000*'[1]48Imp'!AG$264</f>
        <v>1.2373705374458996</v>
      </c>
      <c r="AJ14" s="99">
        <f>1/1000*'[1]48Imp'!AH$264</f>
        <v>1.3272309617083997</v>
      </c>
      <c r="AK14" s="99">
        <f>1/1000*'[1]48Imp'!AI$264</f>
        <v>1.5141194794155004</v>
      </c>
      <c r="AL14" s="99">
        <f>1/1000*'[1]48Imp'!AJ$264</f>
        <v>1.5478878093404005</v>
      </c>
      <c r="AM14" s="99">
        <f>1/1000*'[1]48Imp'!AK$264</f>
        <v>1.3774490018300001</v>
      </c>
      <c r="AN14" s="99">
        <f>1/1000*'[1]48Imp'!AL$264</f>
        <v>1.5642860115852</v>
      </c>
      <c r="AO14" s="99">
        <f>1/1000*'[1]48Imp'!AM$264</f>
        <v>1.7874638940000005</v>
      </c>
      <c r="AP14" s="99">
        <f>1/1000*'[1]48Imp'!AN$264</f>
        <v>1.4847960382463994</v>
      </c>
      <c r="AQ14" s="99">
        <f>1/1000*'[1]48Imp'!AO$264</f>
        <v>1.4770099453740002</v>
      </c>
      <c r="AR14" s="99">
        <f>1/1000*'[1]48Imp'!AP$264</f>
        <v>1.5525239891804998</v>
      </c>
      <c r="AS14" s="99">
        <f>1/1000*'[1]48Imp'!AQ$264</f>
        <v>1.2371550525004997</v>
      </c>
      <c r="AT14" s="99">
        <f>1/1000*'[1]48Imp'!AR$264</f>
        <v>1.2808502061302998</v>
      </c>
      <c r="AU14" s="99">
        <f>1/1000*'[1]48Imp'!AS$264</f>
        <v>1.3354247437674001</v>
      </c>
      <c r="AV14" s="99">
        <f>1/1000*'[1]48Imp'!AT$264</f>
        <v>1.3960667632019998</v>
      </c>
      <c r="AW14" s="99">
        <f>1/1000*'[1]48Imp'!AU$264</f>
        <v>1.2897082672689999</v>
      </c>
      <c r="AX14" s="99">
        <f>1/1000*'[1]48Imp'!AV$264</f>
        <v>1.2514381484984001</v>
      </c>
      <c r="AY14" s="99">
        <f>1/1000*'[1]48Imp'!AW$264</f>
        <v>1.4610937625159002</v>
      </c>
      <c r="AZ14" s="99">
        <f>1/1000*'[1]48Imp'!AX$264</f>
        <v>1.6181226605699999</v>
      </c>
      <c r="BA14" s="99">
        <f>1/1000*'[1]48Imp'!AY$264</f>
        <v>1.4068081161024</v>
      </c>
      <c r="BB14" s="99">
        <f>1/1000*'[1]48Imp'!AZ$264</f>
        <v>1.4788189354632999</v>
      </c>
      <c r="BC14" s="269">
        <f>1/1000*'[1]48Imp'!BA$264</f>
        <v>0</v>
      </c>
      <c r="BD14" s="166"/>
    </row>
    <row r="15" spans="1:56">
      <c r="B15" s="5" t="s">
        <v>33</v>
      </c>
      <c r="C15" s="35">
        <f>1/$A$1*'[1]48Imp'!$B$69</f>
        <v>7.5399740340476168E-2</v>
      </c>
      <c r="D15" s="10">
        <f>1/$A$1*'[1]48Imp'!$C$69</f>
        <v>8.1088491815079364E-2</v>
      </c>
      <c r="E15" s="10">
        <f>1/$A$1*'[1]48Imp'!D$69</f>
        <v>8.6838154813095245E-2</v>
      </c>
      <c r="F15" s="10">
        <f>1/$A$1*'[1]48Imp'!E$69</f>
        <v>8.6563693098595851E-2</v>
      </c>
      <c r="G15" s="10">
        <f>1/$A$1*'[1]48Imp'!F$69</f>
        <v>0.10424221308846156</v>
      </c>
      <c r="H15" s="10">
        <f>1/$A$1*'[1]48Imp'!G$69</f>
        <v>0.10474280416269839</v>
      </c>
      <c r="I15" s="10">
        <f>1/$A$1*'[1]48Imp'!H$69</f>
        <v>7.001487619206348E-2</v>
      </c>
      <c r="J15" s="10">
        <f>1/$A$1*'[1]48Imp'!I$69</f>
        <v>6.6312132564957257E-2</v>
      </c>
      <c r="K15" s="10">
        <f>1/$A$1*'[1]48Imp'!J$69</f>
        <v>6.3700655551190477E-2</v>
      </c>
      <c r="L15" s="10">
        <f>1/$A$1*'[1]48Imp'!K$69</f>
        <v>6.5193598577426431E-2</v>
      </c>
      <c r="M15" s="10">
        <f>1/$A$1*'[1]48Imp'!L$69</f>
        <v>6.6621222088744589E-2</v>
      </c>
      <c r="N15" s="10">
        <f>1/$A$1*'[1]48Imp'!M$69</f>
        <v>6.8084990368253967E-2</v>
      </c>
      <c r="O15" s="10">
        <f>1/$A$1*'[1]48Imp'!N$69</f>
        <v>6.3817517000000004E-2</v>
      </c>
      <c r="P15" s="10">
        <f>1/$A$1*'[1]48Imp'!O$69</f>
        <v>7.4225763799999969E-2</v>
      </c>
      <c r="Q15" s="10">
        <f>1/$A$1*'[1]48Imp'!P$69</f>
        <v>7.4402635312554102E-2</v>
      </c>
      <c r="R15" s="10">
        <f>1/$A$1*'[1]48Imp'!Q$69</f>
        <v>7.5242166633333329E-2</v>
      </c>
      <c r="S15" s="10">
        <f>1/$A$1*'[1]48Imp'!R$69</f>
        <v>7.2259046013958897E-2</v>
      </c>
      <c r="T15" s="10">
        <f>1/$A$1*'[1]48Imp'!S$69</f>
        <v>6.8521425969502725E-2</v>
      </c>
      <c r="U15" s="10">
        <f>1/$A$1*'[1]48Imp'!T$69</f>
        <v>7.1012913063997096E-2</v>
      </c>
      <c r="V15" s="10">
        <f>1/$A$1*'[1]48Imp'!U$69</f>
        <v>7.1012913063997096E-2</v>
      </c>
      <c r="W15" s="10">
        <f>1/$A$1*'[1]48Imp'!V$69</f>
        <v>7.0864930700000009E-2</v>
      </c>
      <c r="X15" s="10">
        <f>1/$A$1*'[1]48Imp'!W$69</f>
        <v>6.2238049399999995E-2</v>
      </c>
      <c r="Y15" s="10">
        <f>1/$A$1*'[1]48Imp'!X$69</f>
        <v>6.3631315600000002E-2</v>
      </c>
      <c r="Z15" s="10">
        <f>1/$A$1*'[1]48Imp'!Y$69</f>
        <v>5.783418600000001E-2</v>
      </c>
      <c r="AA15" s="10">
        <f>1/$A$1*'[1]48Imp'!Z$69</f>
        <v>5.6732379350000028E-2</v>
      </c>
      <c r="AB15" s="10">
        <f>1/$A$1*'[1]48Imp'!AA$69</f>
        <v>5.6732379350000028E-2</v>
      </c>
      <c r="AC15" s="4"/>
      <c r="AD15" s="35">
        <f>1/1000*'[1]48Imp'!$AB$69</f>
        <v>8.8839828707931001E-2</v>
      </c>
      <c r="AE15" s="10">
        <f>1/1000*'[1]48Imp'!$AC$69</f>
        <v>0.10001224130479999</v>
      </c>
      <c r="AF15" s="10">
        <f>1/1000*'[1]48Imp'!AD$69</f>
        <v>0.11490997108319999</v>
      </c>
      <c r="AG15" s="10">
        <f>1/1000*'[1]48Imp'!AE$69</f>
        <v>0.1324448235264</v>
      </c>
      <c r="AH15" s="10">
        <f>1/1000*'[1]48Imp'!AF$69</f>
        <v>0.14868463577800001</v>
      </c>
      <c r="AI15" s="10">
        <f>1/1000*'[1]48Imp'!AG$69</f>
        <v>0.1601467836969</v>
      </c>
      <c r="AJ15" s="10">
        <f>1/1000*'[1]48Imp'!AH$69</f>
        <v>0.15862331677480002</v>
      </c>
      <c r="AK15" s="10">
        <f>1/1000*'[1]48Imp'!AI$69</f>
        <v>0.167045837472</v>
      </c>
      <c r="AL15" s="10">
        <f>1/1000*'[1]48Imp'!AJ$69</f>
        <v>0.19339308724200002</v>
      </c>
      <c r="AM15" s="10">
        <f>1/1000*'[1]48Imp'!AK$69</f>
        <v>0.16161905645159999</v>
      </c>
      <c r="AN15" s="10">
        <f>1/1000*'[1]48Imp'!AL$69</f>
        <v>0.1676622401325</v>
      </c>
      <c r="AO15" s="10">
        <f>1/1000*'[1]48Imp'!AM$69</f>
        <v>0.20557085649599996</v>
      </c>
      <c r="AP15" s="10">
        <f>1/1000*'[1]48Imp'!AN$69</f>
        <v>0.1861077716608</v>
      </c>
      <c r="AQ15" s="10">
        <f>1/1000*'[1]48Imp'!AO$69</f>
        <v>0.1944774800379</v>
      </c>
      <c r="AR15" s="10">
        <f>1/1000*'[1]48Imp'!AP$69</f>
        <v>0.19530514043050001</v>
      </c>
      <c r="AS15" s="10">
        <f>1/1000*'[1]48Imp'!AQ$69</f>
        <v>0.14717475893749998</v>
      </c>
      <c r="AT15" s="10">
        <f>1/1000*'[1]48Imp'!AR$69</f>
        <v>0.13503194858999998</v>
      </c>
      <c r="AU15" s="10">
        <f>1/1000*'[1]48Imp'!AS$69</f>
        <v>0.13373426219010001</v>
      </c>
      <c r="AV15" s="10">
        <f>1/1000*'[1]48Imp'!AT$69</f>
        <v>0.13980717327299999</v>
      </c>
      <c r="AW15" s="10">
        <f>1/1000*'[1]48Imp'!AU$69</f>
        <v>0.14123694842999998</v>
      </c>
      <c r="AX15" s="10">
        <f>1/1000*'[1]48Imp'!AV$69</f>
        <v>0.14348157976860001</v>
      </c>
      <c r="AY15" s="10">
        <f>1/1000*'[1]48Imp'!AW$69</f>
        <v>0.1525084329087</v>
      </c>
      <c r="AZ15" s="10">
        <f>1/1000*'[1]48Imp'!AX$69</f>
        <v>0.15288345153899996</v>
      </c>
      <c r="BA15" s="10">
        <f>1/1000*'[1]48Imp'!AY$69</f>
        <v>0.14573151006149995</v>
      </c>
      <c r="BB15" s="10">
        <f>1/1000*'[1]48Imp'!AZ$69</f>
        <v>0.15790517524680001</v>
      </c>
      <c r="BC15" s="176">
        <f>1/1000*'[1]48Imp'!BA$69</f>
        <v>0</v>
      </c>
      <c r="BD15" s="166"/>
    </row>
    <row r="16" spans="1:56">
      <c r="B16" s="5" t="s">
        <v>184</v>
      </c>
      <c r="C16" s="35">
        <f>1/$A$1*'[1]48Imp'!$B$84</f>
        <v>0.28505542426190478</v>
      </c>
      <c r="D16" s="10">
        <f>1/$A$1*'[1]48Imp'!$C$84</f>
        <v>0.2874417358488095</v>
      </c>
      <c r="E16" s="10">
        <f>1/$A$1*'[1]48Imp'!D$84</f>
        <v>0.28411666005357139</v>
      </c>
      <c r="F16" s="10">
        <f>1/$A$1*'[1]48Imp'!E$84</f>
        <v>0.26800004673213468</v>
      </c>
      <c r="G16" s="10">
        <f>1/$A$1*'[1]48Imp'!F$84</f>
        <v>0.26750599763162392</v>
      </c>
      <c r="H16" s="10">
        <f>1/$A$1*'[1]48Imp'!G$84</f>
        <v>0.26100900617777761</v>
      </c>
      <c r="I16" s="10">
        <f>1/$A$1*'[1]48Imp'!H$84</f>
        <v>0.30550785984920631</v>
      </c>
      <c r="J16" s="10">
        <f>1/$A$1*'[1]48Imp'!I$84</f>
        <v>0.34404063277185593</v>
      </c>
      <c r="K16" s="10">
        <f>1/$A$1*'[1]48Imp'!J$84</f>
        <v>0.28885697235753954</v>
      </c>
      <c r="L16" s="10">
        <f>1/$A$1*'[1]48Imp'!K$84</f>
        <v>0.26507987801164912</v>
      </c>
      <c r="M16" s="10">
        <f>1/$A$1*'[1]48Imp'!L$84</f>
        <v>0.30841411953354342</v>
      </c>
      <c r="N16" s="10">
        <f>1/$A$1*'[1]48Imp'!M$84</f>
        <v>0.29010797902857149</v>
      </c>
      <c r="O16" s="10">
        <f>1/$A$1*'[1]48Imp'!N$84</f>
        <v>0.32023005650000008</v>
      </c>
      <c r="P16" s="10">
        <f>1/$A$1*'[1]48Imp'!O$84</f>
        <v>0.28758134853333339</v>
      </c>
      <c r="Q16" s="10">
        <f>1/$A$1*'[1]48Imp'!P$84</f>
        <v>0.32704629594036799</v>
      </c>
      <c r="R16" s="10">
        <f>1/$A$1*'[1]48Imp'!Q$84</f>
        <v>0.30616124200000006</v>
      </c>
      <c r="S16" s="10">
        <f>1/$A$1*'[1]48Imp'!R$84</f>
        <v>0.35230853803160156</v>
      </c>
      <c r="T16" s="10">
        <f>1/$A$1*'[1]48Imp'!S$84</f>
        <v>0.36534477625180095</v>
      </c>
      <c r="U16" s="10">
        <f>1/$A$1*'[1]48Imp'!T$84</f>
        <v>0.32824175776897535</v>
      </c>
      <c r="V16" s="10">
        <f>1/$A$1*'[1]48Imp'!U$84</f>
        <v>0.32824175776897535</v>
      </c>
      <c r="W16" s="10">
        <f>1/$A$1*'[1]48Imp'!V$84</f>
        <v>0.27403525424166664</v>
      </c>
      <c r="X16" s="10">
        <f>1/$A$1*'[1]48Imp'!W$84</f>
        <v>0.30216025359523796</v>
      </c>
      <c r="Y16" s="10">
        <f>1/$A$1*'[1]48Imp'!X$84</f>
        <v>0.28269902020714288</v>
      </c>
      <c r="Z16" s="10">
        <f>1/$A$1*'[1]48Imp'!Y$84</f>
        <v>0.23879651053333342</v>
      </c>
      <c r="AA16" s="10">
        <f>1/$A$1*'[1]48Imp'!Z$84</f>
        <v>0.27776870671111115</v>
      </c>
      <c r="AB16" s="10">
        <f>1/$A$1*'[1]48Imp'!AA$84</f>
        <v>0.27776870671111115</v>
      </c>
      <c r="AC16" s="4"/>
      <c r="AD16" s="35">
        <f>1/1000*'[1]48Imp'!$AB$84</f>
        <v>0.22982365816017303</v>
      </c>
      <c r="AE16" s="10">
        <f>1/1000*'[1]48Imp'!$AC$84</f>
        <v>0.20990336437679996</v>
      </c>
      <c r="AF16" s="10">
        <f>1/1000*'[1]48Imp'!AD$84</f>
        <v>0.23710261767839999</v>
      </c>
      <c r="AG16" s="10">
        <f>1/1000*'[1]48Imp'!AE$84</f>
        <v>0.26930136551360001</v>
      </c>
      <c r="AH16" s="10">
        <f>1/1000*'[1]48Imp'!AF$84</f>
        <v>0.28899973891809999</v>
      </c>
      <c r="AI16" s="10">
        <f>1/1000*'[1]48Imp'!AG$84</f>
        <v>0.28205104935149999</v>
      </c>
      <c r="AJ16" s="10">
        <f>1/1000*'[1]48Imp'!AH$84</f>
        <v>0.33155568092440002</v>
      </c>
      <c r="AK16" s="10">
        <f>1/1000*'[1]48Imp'!AI$84</f>
        <v>0.39473376588949999</v>
      </c>
      <c r="AL16" s="10">
        <f>1/1000*'[1]48Imp'!AJ$84</f>
        <v>0.36496653732040002</v>
      </c>
      <c r="AM16" s="10">
        <f>1/1000*'[1]48Imp'!AK$84</f>
        <v>0.32896657742520002</v>
      </c>
      <c r="AN16" s="10">
        <f>1/1000*'[1]48Imp'!AL$84</f>
        <v>0.38468402973900001</v>
      </c>
      <c r="AO16" s="10">
        <f>1/1000*'[1]48Imp'!AM$84</f>
        <v>0.41244958747199995</v>
      </c>
      <c r="AP16" s="10">
        <f>1/1000*'[1]48Imp'!AN$84</f>
        <v>0.41322755033119996</v>
      </c>
      <c r="AQ16" s="10">
        <f>1/1000*'[1]48Imp'!AO$84</f>
        <v>0.36245404205100001</v>
      </c>
      <c r="AR16" s="10">
        <f>1/1000*'[1]48Imp'!AP$84</f>
        <v>0.40235844549099997</v>
      </c>
      <c r="AS16" s="10">
        <f>1/1000*'[1]48Imp'!AQ$84</f>
        <v>0.31889128286399998</v>
      </c>
      <c r="AT16" s="10">
        <f>1/1000*'[1]48Imp'!AR$84</f>
        <v>0.35086614824789997</v>
      </c>
      <c r="AU16" s="10">
        <f>1/1000*'[1]48Imp'!AS$84</f>
        <v>0.37203156358939998</v>
      </c>
      <c r="AV16" s="10">
        <f>1/1000*'[1]48Imp'!AT$84</f>
        <v>0.38892562326199998</v>
      </c>
      <c r="AW16" s="10">
        <f>1/1000*'[1]48Imp'!AU$84</f>
        <v>0.31981144406749995</v>
      </c>
      <c r="AX16" s="10">
        <f>1/1000*'[1]48Imp'!AV$84</f>
        <v>0.27517188856160008</v>
      </c>
      <c r="AY16" s="10">
        <f>1/1000*'[1]48Imp'!AW$84</f>
        <v>0.32956008945670007</v>
      </c>
      <c r="AZ16" s="10">
        <f>1/1000*'[1]48Imp'!AX$84</f>
        <v>0.347396028174</v>
      </c>
      <c r="BA16" s="10">
        <f>1/1000*'[1]48Imp'!AY$84</f>
        <v>0.30070478633690001</v>
      </c>
      <c r="BB16" s="10">
        <f>1/1000*'[1]48Imp'!AZ$84</f>
        <v>0.34334115639720009</v>
      </c>
      <c r="BC16" s="176">
        <f>1/1000*'[1]48Imp'!BA$84</f>
        <v>0</v>
      </c>
      <c r="BD16" s="166"/>
    </row>
    <row r="17" spans="2:56">
      <c r="B17" s="5" t="s">
        <v>27</v>
      </c>
      <c r="C17" s="35">
        <f>1/$A$1*'[1]48Imp'!$B$91</f>
        <v>0.1393467641885531</v>
      </c>
      <c r="D17" s="10">
        <f>1/$A$1*'[1]48Imp'!$C$91</f>
        <v>0.11738813401111109</v>
      </c>
      <c r="E17" s="10">
        <f>1/$A$1*'[1]48Imp'!D$91</f>
        <v>0.12681626043809519</v>
      </c>
      <c r="F17" s="10">
        <f>1/$A$1*'[1]48Imp'!E$91</f>
        <v>0.17519650044297919</v>
      </c>
      <c r="G17" s="10">
        <f>1/$A$1*'[1]48Imp'!F$91</f>
        <v>0.17634656593354703</v>
      </c>
      <c r="H17" s="10">
        <f>1/$A$1*'[1]48Imp'!G$91</f>
        <v>0.17679961085079371</v>
      </c>
      <c r="I17" s="10">
        <f>1/$A$1*'[1]48Imp'!H$91</f>
        <v>0.2266255340801587</v>
      </c>
      <c r="J17" s="10">
        <f>1/$A$1*'[1]48Imp'!I$91</f>
        <v>0.26158352773553117</v>
      </c>
      <c r="K17" s="10">
        <f>1/$A$1*'[1]48Imp'!J$91</f>
        <v>0.2260661726984127</v>
      </c>
      <c r="L17" s="10">
        <f>1/$A$1*'[1]48Imp'!K$91</f>
        <v>0.2082483076892731</v>
      </c>
      <c r="M17" s="10">
        <f>1/$A$1*'[1]48Imp'!L$91</f>
        <v>0.22329425318153809</v>
      </c>
      <c r="N17" s="10">
        <f>1/$A$1*'[1]48Imp'!M$91</f>
        <v>0.29329263837777769</v>
      </c>
      <c r="O17" s="10">
        <f>1/$A$1*'[1]48Imp'!N$91</f>
        <v>0.28143594529548233</v>
      </c>
      <c r="P17" s="10">
        <f>1/$A$1*'[1]48Imp'!O$91</f>
        <v>0.24802628188888876</v>
      </c>
      <c r="Q17" s="10">
        <f>1/$A$1*'[1]48Imp'!P$91</f>
        <v>0.27983408653809522</v>
      </c>
      <c r="R17" s="10">
        <f>1/$A$1*'[1]48Imp'!Q$91</f>
        <v>0.26087419766666664</v>
      </c>
      <c r="S17" s="10">
        <f>1/$A$1*'[1]48Imp'!R$91</f>
        <v>0.25615976919967315</v>
      </c>
      <c r="T17" s="10">
        <f>1/$A$1*'[1]48Imp'!S$91</f>
        <v>0.23380469081955269</v>
      </c>
      <c r="U17" s="10">
        <f>1/$A$1*'[1]48Imp'!T$91</f>
        <v>0.23197560186944441</v>
      </c>
      <c r="V17" s="10">
        <f>1/$A$1*'[1]48Imp'!U$91</f>
        <v>0.23197560186944441</v>
      </c>
      <c r="W17" s="10">
        <f>1/$A$1*'[1]48Imp'!V$91</f>
        <v>0.22975204398484844</v>
      </c>
      <c r="X17" s="10">
        <f>1/$A$1*'[1]48Imp'!W$91</f>
        <v>0.27295546100000001</v>
      </c>
      <c r="Y17" s="10">
        <f>1/$A$1*'[1]48Imp'!X$91</f>
        <v>0.28747170673333328</v>
      </c>
      <c r="Z17" s="10">
        <f>1/$A$1*'[1]48Imp'!Y$91</f>
        <v>0.22724725917948724</v>
      </c>
      <c r="AA17" s="10">
        <f>1/$A$1*'[1]48Imp'!Z$91</f>
        <v>0.24216843746666672</v>
      </c>
      <c r="AB17" s="10">
        <f>1/$A$1*'[1]48Imp'!AA$91</f>
        <v>0.24216843746666672</v>
      </c>
      <c r="AC17" s="4"/>
      <c r="AD17" s="35">
        <f>1/1000*'[1]48Imp'!$AB$91</f>
        <v>0.17870340022480499</v>
      </c>
      <c r="AE17" s="10">
        <f>1/1000*'[1]48Imp'!$AC$91</f>
        <v>0.15918550144839999</v>
      </c>
      <c r="AF17" s="10">
        <f>1/1000*'[1]48Imp'!AD$91</f>
        <v>0.18955152834239999</v>
      </c>
      <c r="AG17" s="10">
        <f>1/1000*'[1]48Imp'!AE$91</f>
        <v>0.27533598607199999</v>
      </c>
      <c r="AH17" s="10">
        <f>1/1000*'[1]48Imp'!AF$91</f>
        <v>0.30657148951239999</v>
      </c>
      <c r="AI17" s="10">
        <f>1/1000*'[1]48Imp'!AG$91</f>
        <v>0.33555603938999995</v>
      </c>
      <c r="AJ17" s="10">
        <f>1/1000*'[1]48Imp'!AH$91</f>
        <v>0.38128065651600002</v>
      </c>
      <c r="AK17" s="10">
        <f>1/1000*'[1]48Imp'!AI$91</f>
        <v>0.43190154224249994</v>
      </c>
      <c r="AL17" s="10">
        <f>1/1000*'[1]48Imp'!AJ$91</f>
        <v>0.44064360677880005</v>
      </c>
      <c r="AM17" s="10">
        <f>1/1000*'[1]48Imp'!AK$91</f>
        <v>0.37308844064799995</v>
      </c>
      <c r="AN17" s="10">
        <f>1/1000*'[1]48Imp'!AL$91</f>
        <v>0.41939057866770002</v>
      </c>
      <c r="AO17" s="10">
        <f>1/1000*'[1]48Imp'!AM$91</f>
        <v>0.50540026358399992</v>
      </c>
      <c r="AP17" s="10">
        <f>1/1000*'[1]48Imp'!AN$91</f>
        <v>0.36733747249760001</v>
      </c>
      <c r="AQ17" s="10">
        <f>1/1000*'[1]48Imp'!AO$91</f>
        <v>0.38109642636329993</v>
      </c>
      <c r="AR17" s="10">
        <f>1/1000*'[1]48Imp'!AP$91</f>
        <v>0.39874686510100005</v>
      </c>
      <c r="AS17" s="10">
        <f>1/1000*'[1]48Imp'!AQ$91</f>
        <v>0.33337957433549997</v>
      </c>
      <c r="AT17" s="10">
        <f>1/1000*'[1]48Imp'!AR$91</f>
        <v>0.31842027261209993</v>
      </c>
      <c r="AU17" s="10">
        <f>1/1000*'[1]48Imp'!AS$91</f>
        <v>0.31750066103469998</v>
      </c>
      <c r="AV17" s="10">
        <f>1/1000*'[1]48Imp'!AT$91</f>
        <v>0.33191845683100002</v>
      </c>
      <c r="AW17" s="10">
        <f>1/1000*'[1]48Imp'!AU$91</f>
        <v>0.28738691664799998</v>
      </c>
      <c r="AX17" s="10">
        <f>1/1000*'[1]48Imp'!AV$91</f>
        <v>0.30538177416920004</v>
      </c>
      <c r="AY17" s="10">
        <f>1/1000*'[1]48Imp'!AW$91</f>
        <v>0.38273223420300001</v>
      </c>
      <c r="AZ17" s="10">
        <f>1/1000*'[1]48Imp'!AX$91</f>
        <v>0.434788407963</v>
      </c>
      <c r="BA17" s="10">
        <f>1/1000*'[1]48Imp'!AY$91</f>
        <v>0.37004078295249998</v>
      </c>
      <c r="BB17" s="10">
        <f>1/1000*'[1]48Imp'!AZ$91</f>
        <v>0.37674822851275003</v>
      </c>
      <c r="BC17" s="176">
        <f>1/1000*'[1]48Imp'!BA$91</f>
        <v>0</v>
      </c>
      <c r="BD17" s="166"/>
    </row>
    <row r="18" spans="2:56">
      <c r="B18" s="5" t="s">
        <v>51</v>
      </c>
      <c r="C18" s="35">
        <f>1/$A$1*'[1]48Imp'!$B$160</f>
        <v>4.3588946479670335E-2</v>
      </c>
      <c r="D18" s="10">
        <f>1/$A$1*'[1]48Imp'!$C$160</f>
        <v>3.5331300063888883E-2</v>
      </c>
      <c r="E18" s="10">
        <f>1/$A$1*'[1]48Imp'!D$160</f>
        <v>4.5756256094047619E-2</v>
      </c>
      <c r="F18" s="10">
        <f>1/$A$1*'[1]48Imp'!E$160</f>
        <v>4.9567130293756256E-2</v>
      </c>
      <c r="G18" s="10">
        <f>1/$A$1*'[1]48Imp'!F$160</f>
        <v>5.7592766226709398E-2</v>
      </c>
      <c r="H18" s="10">
        <f>1/$A$1*'[1]48Imp'!G$160</f>
        <v>5.1875422341269836E-2</v>
      </c>
      <c r="I18" s="10">
        <f>1/$A$1*'[1]48Imp'!H$160</f>
        <v>4.5612559916666691E-2</v>
      </c>
      <c r="J18" s="10">
        <f>1/$A$1*'[1]48Imp'!I$160</f>
        <v>3.5149471930952379E-2</v>
      </c>
      <c r="K18" s="10">
        <f>1/$A$1*'[1]48Imp'!J$160</f>
        <v>2.7802841275E-2</v>
      </c>
      <c r="L18" s="10">
        <f>1/$A$1*'[1]48Imp'!K$160</f>
        <v>3.513887961509661E-2</v>
      </c>
      <c r="M18" s="10">
        <f>1/$A$1*'[1]48Imp'!L$160</f>
        <v>8.0484358755392171E-2</v>
      </c>
      <c r="N18" s="10">
        <f>1/$A$1*'[1]48Imp'!M$160</f>
        <v>4.317522708015873E-2</v>
      </c>
      <c r="O18" s="10">
        <f>1/$A$1*'[1]48Imp'!N$160</f>
        <v>3.572221300000001E-2</v>
      </c>
      <c r="P18" s="10">
        <f>1/$A$1*'[1]48Imp'!O$160</f>
        <v>4.1761172749999999E-2</v>
      </c>
      <c r="Q18" s="10">
        <f>1/$A$1*'[1]48Imp'!P$160</f>
        <v>4.208318950411255E-2</v>
      </c>
      <c r="R18" s="10">
        <f>1/$A$1*'[1]48Imp'!Q$160</f>
        <v>3.0756853333333334E-2</v>
      </c>
      <c r="S18" s="10">
        <f>1/$A$1*'[1]48Imp'!R$160</f>
        <v>2.7513650922986164E-2</v>
      </c>
      <c r="T18" s="10">
        <f>1/$A$1*'[1]48Imp'!S$160</f>
        <v>5.6117322818240098E-2</v>
      </c>
      <c r="U18" s="10">
        <f>1/$A$1*'[1]48Imp'!T$160</f>
        <v>5.4562123550577192E-2</v>
      </c>
      <c r="V18" s="10">
        <f>1/$A$1*'[1]48Imp'!U$160</f>
        <v>5.4562123550577192E-2</v>
      </c>
      <c r="W18" s="10">
        <f>1/$A$1*'[1]48Imp'!V$160</f>
        <v>3.4368404666666671E-2</v>
      </c>
      <c r="X18" s="10">
        <f>1/$A$1*'[1]48Imp'!W$160</f>
        <v>3.1271014186363626E-2</v>
      </c>
      <c r="Y18" s="10">
        <f>1/$A$1*'[1]48Imp'!X$160</f>
        <v>3.3653904521212114E-2</v>
      </c>
      <c r="Z18" s="10">
        <f>1/$A$1*'[1]48Imp'!Y$160</f>
        <v>2.7104003399999996E-2</v>
      </c>
      <c r="AA18" s="10">
        <f>1/$A$1*'[1]48Imp'!Z$160</f>
        <v>2.0583728766666656E-2</v>
      </c>
      <c r="AB18" s="10">
        <f>1/$A$1*'[1]48Imp'!AA$160</f>
        <v>2.0583728766666656E-2</v>
      </c>
      <c r="AC18" s="4"/>
      <c r="AD18" s="35">
        <f>1/1000*'[1]48Imp'!$AB$160</f>
        <v>7.4350385617112991E-2</v>
      </c>
      <c r="AE18" s="10">
        <f>1/1000*'[1]48Imp'!$AC$160</f>
        <v>5.9519388049199991E-2</v>
      </c>
      <c r="AF18" s="10">
        <f>1/1000*'[1]48Imp'!AD$160</f>
        <v>6.5480122060800006E-2</v>
      </c>
      <c r="AG18" s="10">
        <f>1/1000*'[1]48Imp'!AE$160</f>
        <v>9.47875114928E-2</v>
      </c>
      <c r="AH18" s="10">
        <f>1/1000*'[1]48Imp'!AF$160</f>
        <v>0.11510072148259999</v>
      </c>
      <c r="AI18" s="10">
        <f>1/1000*'[1]48Imp'!AG$160</f>
        <v>9.692403151859999E-2</v>
      </c>
      <c r="AJ18" s="10">
        <f>1/1000*'[1]48Imp'!AH$160</f>
        <v>7.1889748401999992E-2</v>
      </c>
      <c r="AK18" s="10">
        <f>1/1000*'[1]48Imp'!AI$160</f>
        <v>7.4488781458500006E-2</v>
      </c>
      <c r="AL18" s="10">
        <f>1/1000*'[1]48Imp'!AJ$160</f>
        <v>7.6262427267199992E-2</v>
      </c>
      <c r="AM18" s="10">
        <f>1/1000*'[1]48Imp'!AK$160</f>
        <v>0.10072751143399999</v>
      </c>
      <c r="AN18" s="10">
        <f>1/1000*'[1]48Imp'!AL$160</f>
        <v>0.15352604649810001</v>
      </c>
      <c r="AO18" s="10">
        <f>1/1000*'[1]48Imp'!AM$160</f>
        <v>0.13535228231999996</v>
      </c>
      <c r="AP18" s="10">
        <f>1/1000*'[1]48Imp'!AN$160</f>
        <v>6.1301013575999999E-2</v>
      </c>
      <c r="AQ18" s="10">
        <f>1/1000*'[1]48Imp'!AO$160</f>
        <v>7.02023420349E-2</v>
      </c>
      <c r="AR18" s="10">
        <f>1/1000*'[1]48Imp'!AP$160</f>
        <v>7.4139628727000001E-2</v>
      </c>
      <c r="AS18" s="10">
        <f>1/1000*'[1]48Imp'!AQ$160</f>
        <v>5.5002963224999986E-2</v>
      </c>
      <c r="AT18" s="10">
        <f>1/1000*'[1]48Imp'!AR$160</f>
        <v>5.56387624048E-2</v>
      </c>
      <c r="AU18" s="10">
        <f>1/1000*'[1]48Imp'!AS$160</f>
        <v>7.0770131060199998E-2</v>
      </c>
      <c r="AV18" s="10">
        <f>1/1000*'[1]48Imp'!AT$160</f>
        <v>7.3983822946000005E-2</v>
      </c>
      <c r="AW18" s="10">
        <f>1/1000*'[1]48Imp'!AU$160</f>
        <v>8.4856536058499993E-2</v>
      </c>
      <c r="AX18" s="10">
        <f>1/1000*'[1]48Imp'!AV$160</f>
        <v>7.8373637231400006E-2</v>
      </c>
      <c r="AY18" s="10">
        <f>1/1000*'[1]48Imp'!AW$160</f>
        <v>7.8809629627700009E-2</v>
      </c>
      <c r="AZ18" s="10">
        <f>1/1000*'[1]48Imp'!AX$160</f>
        <v>7.5923222777999996E-2</v>
      </c>
      <c r="BA18" s="10">
        <f>1/1000*'[1]48Imp'!AY$160</f>
        <v>7.2971078516600008E-2</v>
      </c>
      <c r="BB18" s="10">
        <f>1/1000*'[1]48Imp'!AZ$160</f>
        <v>6.3935896641350021E-2</v>
      </c>
      <c r="BC18" s="176">
        <f>1/1000*'[1]48Imp'!BA$160</f>
        <v>0</v>
      </c>
      <c r="BD18" s="166"/>
    </row>
    <row r="19" spans="2:56">
      <c r="B19" s="5" t="s">
        <v>32</v>
      </c>
      <c r="C19" s="35">
        <f>1/$A$1*'[1]48Imp'!$B$188</f>
        <v>1.3683017886904765E-2</v>
      </c>
      <c r="D19" s="10">
        <f>1/$A$1*'[1]48Imp'!$C$188</f>
        <v>1.8243288124999996E-2</v>
      </c>
      <c r="E19" s="10">
        <f>1/$A$1*'[1]48Imp'!D$188</f>
        <v>2.3818279000000001E-2</v>
      </c>
      <c r="F19" s="10">
        <f>1/$A$1*'[1]48Imp'!E$188</f>
        <v>2.8435686466033977E-2</v>
      </c>
      <c r="G19" s="10">
        <f>1/$A$1*'[1]48Imp'!F$188</f>
        <v>3.6920398233333339E-2</v>
      </c>
      <c r="H19" s="10">
        <f>1/$A$1*'[1]48Imp'!G$188</f>
        <v>6.0694163552380928E-2</v>
      </c>
      <c r="I19" s="10">
        <f>1/$A$1*'[1]48Imp'!H$188</f>
        <v>6.8940693149999996E-2</v>
      </c>
      <c r="J19" s="10">
        <f>1/$A$1*'[1]48Imp'!I$188</f>
        <v>9.5617623402564078E-2</v>
      </c>
      <c r="K19" s="10">
        <f>1/$A$1*'[1]48Imp'!J$188</f>
        <v>0.10117800356666667</v>
      </c>
      <c r="L19" s="10">
        <f>1/$A$1*'[1]48Imp'!K$188</f>
        <v>9.8540653897891947E-2</v>
      </c>
      <c r="M19" s="10">
        <f>1/$A$1*'[1]48Imp'!L$188</f>
        <v>0.10799059645980391</v>
      </c>
      <c r="N19" s="10">
        <f>1/$A$1*'[1]48Imp'!M$188</f>
        <v>0.11999902520952381</v>
      </c>
      <c r="O19" s="10">
        <f>1/$A$1*'[1]48Imp'!N$188</f>
        <v>0.1339757147</v>
      </c>
      <c r="P19" s="10">
        <f>1/$A$1*'[1]48Imp'!O$188</f>
        <v>0.14954260558888893</v>
      </c>
      <c r="Q19" s="10">
        <f>1/$A$1*'[1]48Imp'!P$188</f>
        <v>0.14279452726385278</v>
      </c>
      <c r="R19" s="10">
        <f>1/$A$1*'[1]48Imp'!Q$188</f>
        <v>0.13732603211111105</v>
      </c>
      <c r="S19" s="10">
        <f>1/$A$1*'[1]48Imp'!R$188</f>
        <v>0.15248882091731597</v>
      </c>
      <c r="T19" s="10">
        <f>1/$A$1*'[1]48Imp'!S$188</f>
        <v>0.15489702374054834</v>
      </c>
      <c r="U19" s="10">
        <f>1/$A$1*'[1]48Imp'!T$188</f>
        <v>0.16692127695284992</v>
      </c>
      <c r="V19" s="10">
        <f>1/$A$1*'[1]48Imp'!U$188</f>
        <v>0.16692127695284992</v>
      </c>
      <c r="W19" s="10">
        <f>1/$A$1*'[1]48Imp'!V$188</f>
        <v>0.1667009603333332</v>
      </c>
      <c r="X19" s="10">
        <f>1/$A$1*'[1]48Imp'!W$188</f>
        <v>0.15907822779999994</v>
      </c>
      <c r="Y19" s="10">
        <f>1/$A$1*'[1]48Imp'!X$188</f>
        <v>0.16310619500000004</v>
      </c>
      <c r="Z19" s="10">
        <f>1/$A$1*'[1]48Imp'!Y$188</f>
        <v>0.13727941060000001</v>
      </c>
      <c r="AA19" s="10">
        <f>1/$A$1*'[1]48Imp'!Z$188</f>
        <v>0.14399896599999995</v>
      </c>
      <c r="AB19" s="10">
        <f>1/$A$1*'[1]48Imp'!AA$188</f>
        <v>0.14399896599999995</v>
      </c>
      <c r="AC19" s="4"/>
      <c r="AD19" s="35">
        <f>1/1000*'[1]48Imp'!$AB$188</f>
        <v>1.7176463287455E-2</v>
      </c>
      <c r="AE19" s="10">
        <f>1/1000*'[1]48Imp'!$AC$188</f>
        <v>2.0826185675199997E-2</v>
      </c>
      <c r="AF19" s="10">
        <f>1/1000*'[1]48Imp'!AD$188</f>
        <v>2.5669260436800002E-2</v>
      </c>
      <c r="AG19" s="10">
        <f>1/1000*'[1]48Imp'!AE$188</f>
        <v>3.6419653670399996E-2</v>
      </c>
      <c r="AH19" s="10">
        <f>1/1000*'[1]48Imp'!AF$188</f>
        <v>3.9276854010799993E-2</v>
      </c>
      <c r="AI19" s="10">
        <f>1/1000*'[1]48Imp'!AG$188</f>
        <v>7.13182004535E-2</v>
      </c>
      <c r="AJ19" s="10">
        <f>1/1000*'[1]48Imp'!AH$188</f>
        <v>7.5598982908800003E-2</v>
      </c>
      <c r="AK19" s="10">
        <f>1/1000*'[1]48Imp'!AI$188</f>
        <v>0.102253191388</v>
      </c>
      <c r="AL19" s="10">
        <f>1/1000*'[1]48Imp'!AJ$188</f>
        <v>0.110890811566</v>
      </c>
      <c r="AM19" s="10">
        <f>1/1000*'[1]48Imp'!AK$188</f>
        <v>9.3802227613599992E-2</v>
      </c>
      <c r="AN19" s="10">
        <f>1/1000*'[1]48Imp'!AL$188</f>
        <v>0.10918718143560001</v>
      </c>
      <c r="AO19" s="10">
        <f>1/1000*'[1]48Imp'!AM$188</f>
        <v>0.15251031235199997</v>
      </c>
      <c r="AP19" s="10">
        <f>1/1000*'[1]48Imp'!AN$188</f>
        <v>0.14301412398239999</v>
      </c>
      <c r="AQ19" s="10">
        <f>1/1000*'[1]48Imp'!AO$188</f>
        <v>0.16923761819700003</v>
      </c>
      <c r="AR19" s="10">
        <f>1/1000*'[1]48Imp'!AP$188</f>
        <v>0.17590326411249999</v>
      </c>
      <c r="AS19" s="10">
        <f>1/1000*'[1]48Imp'!AQ$188</f>
        <v>0.147746474302</v>
      </c>
      <c r="AT19" s="10">
        <f>1/1000*'[1]48Imp'!AR$188</f>
        <v>0.15603454702190001</v>
      </c>
      <c r="AU19" s="10">
        <f>1/1000*'[1]48Imp'!AS$188</f>
        <v>0.17079768573010001</v>
      </c>
      <c r="AV19" s="10">
        <f>1/1000*'[1]48Imp'!AT$188</f>
        <v>0.17855365747300003</v>
      </c>
      <c r="AW19" s="10">
        <f>1/1000*'[1]48Imp'!AU$188</f>
        <v>0.19280715365449996</v>
      </c>
      <c r="AX19" s="10">
        <f>1/1000*'[1]48Imp'!AV$188</f>
        <v>0.18487723557220001</v>
      </c>
      <c r="AY19" s="10">
        <f>1/1000*'[1]48Imp'!AW$188</f>
        <v>0.21829173613980002</v>
      </c>
      <c r="AZ19" s="10">
        <f>1/1000*'[1]48Imp'!AX$188</f>
        <v>0.24678372302999999</v>
      </c>
      <c r="BA19" s="10">
        <f>1/1000*'[1]48Imp'!AY$188</f>
        <v>0.20811274294689996</v>
      </c>
      <c r="BB19" s="10">
        <f>1/1000*'[1]48Imp'!AZ$188</f>
        <v>0.21913493084320004</v>
      </c>
      <c r="BC19" s="176">
        <f>1/1000*'[1]48Imp'!BA$188</f>
        <v>0</v>
      </c>
      <c r="BD19" s="166"/>
    </row>
    <row r="20" spans="2:56">
      <c r="B20" s="5" t="s">
        <v>57</v>
      </c>
      <c r="C20" s="35">
        <f>1/$A$1*'[1]48Imp'!$B$246</f>
        <v>4.0997213428296701E-2</v>
      </c>
      <c r="D20" s="10">
        <f>1/$A$1*'[1]48Imp'!$C$246</f>
        <v>2.0582685931746031E-2</v>
      </c>
      <c r="E20" s="10">
        <f>1/$A$1*'[1]48Imp'!D$246</f>
        <v>2.4854754384523815E-2</v>
      </c>
      <c r="F20" s="10">
        <f>1/$A$1*'[1]48Imp'!E$246</f>
        <v>2.816142709129758E-2</v>
      </c>
      <c r="G20" s="10">
        <f>1/$A$1*'[1]48Imp'!F$246</f>
        <v>2.9651313734829078E-2</v>
      </c>
      <c r="H20" s="10">
        <f>1/$A$1*'[1]48Imp'!G$246</f>
        <v>3.2197653984126981E-2</v>
      </c>
      <c r="I20" s="10">
        <f>1/$A$1*'[1]48Imp'!H$246</f>
        <v>3.5467910133333336E-2</v>
      </c>
      <c r="J20" s="10">
        <f>1/$A$1*'[1]48Imp'!I$246</f>
        <v>3.1584092062881555E-2</v>
      </c>
      <c r="K20" s="10">
        <f>1/$A$1*'[1]48Imp'!J$246</f>
        <v>2.6971469314682535E-2</v>
      </c>
      <c r="L20" s="10">
        <f>1/$A$1*'[1]48Imp'!K$246</f>
        <v>2.6756013375889332E-2</v>
      </c>
      <c r="M20" s="10">
        <f>1/$A$1*'[1]48Imp'!L$246</f>
        <v>2.2767727672733641E-2</v>
      </c>
      <c r="N20" s="10">
        <f>1/$A$1*'[1]48Imp'!M$246</f>
        <v>2.1084920423809526E-2</v>
      </c>
      <c r="O20" s="10">
        <f>1/$A$1*'[1]48Imp'!N$246</f>
        <v>2.1627114899999998E-2</v>
      </c>
      <c r="P20" s="10">
        <f>1/$A$1*'[1]48Imp'!O$246</f>
        <v>1.7089155366666667E-2</v>
      </c>
      <c r="Q20" s="10">
        <f>1/$A$1*'[1]48Imp'!P$246</f>
        <v>1.5583628130555558E-2</v>
      </c>
      <c r="R20" s="10">
        <f>1/$A$1*'[1]48Imp'!Q$246</f>
        <v>1.3694446190476193E-2</v>
      </c>
      <c r="S20" s="10">
        <f>1/$A$1*'[1]48Imp'!R$246</f>
        <v>1.5068937967129273E-2</v>
      </c>
      <c r="T20" s="10">
        <f>1/$A$1*'[1]48Imp'!S$246</f>
        <v>1.7418902191305916E-2</v>
      </c>
      <c r="U20" s="10">
        <f>1/$A$1*'[1]48Imp'!T$246</f>
        <v>2.2203616320490619E-2</v>
      </c>
      <c r="V20" s="10">
        <f>1/$A$1*'[1]48Imp'!U$246</f>
        <v>2.2203616320490619E-2</v>
      </c>
      <c r="W20" s="10">
        <f>1/$A$1*'[1]48Imp'!V$246</f>
        <v>1.9135537958333327E-2</v>
      </c>
      <c r="X20" s="10">
        <f>1/$A$1*'[1]48Imp'!W$246</f>
        <v>1.3441432274642015E-2</v>
      </c>
      <c r="Y20" s="10">
        <f>1/$A$1*'[1]48Imp'!X$246</f>
        <v>1.4137701323809527E-2</v>
      </c>
      <c r="Z20" s="10">
        <f>1/$A$1*'[1]48Imp'!Y$246</f>
        <v>1.0779921434920634E-2</v>
      </c>
      <c r="AA20" s="10">
        <f>1/$A$1*'[1]48Imp'!Z$246</f>
        <v>1.1465911666666663E-2</v>
      </c>
      <c r="AB20" s="10">
        <f>1/$A$1*'[1]48Imp'!AA$246</f>
        <v>1.1465911666666663E-2</v>
      </c>
      <c r="AC20" s="4"/>
      <c r="AD20" s="35">
        <f>1/1000*'[1]48Imp'!$AB$246</f>
        <v>3.6844494559325994E-2</v>
      </c>
      <c r="AE20" s="10">
        <f>1/1000*'[1]48Imp'!$AC$246</f>
        <v>2.8138225001999997E-2</v>
      </c>
      <c r="AF20" s="10">
        <f>1/1000*'[1]48Imp'!AD$246</f>
        <v>3.3703831680000004E-2</v>
      </c>
      <c r="AG20" s="10">
        <f>1/1000*'[1]48Imp'!AE$246</f>
        <v>4.3576662180800002E-2</v>
      </c>
      <c r="AH20" s="10">
        <f>1/1000*'[1]48Imp'!AF$246</f>
        <v>4.9991051075700003E-2</v>
      </c>
      <c r="AI20" s="10">
        <f>1/1000*'[1]48Imp'!AG$246</f>
        <v>5.6424466012200004E-2</v>
      </c>
      <c r="AJ20" s="10">
        <f>1/1000*'[1]48Imp'!AH$246</f>
        <v>6.2036748835600002E-2</v>
      </c>
      <c r="AK20" s="10">
        <f>1/1000*'[1]48Imp'!AI$246</f>
        <v>6.584977714750001E-2</v>
      </c>
      <c r="AL20" s="10">
        <f>1/1000*'[1]48Imp'!AJ$246</f>
        <v>6.6260409242799995E-2</v>
      </c>
      <c r="AM20" s="10">
        <f>1/1000*'[1]48Imp'!AK$246</f>
        <v>9.7878883498000002E-2</v>
      </c>
      <c r="AN20" s="10">
        <f>1/1000*'[1]48Imp'!AL$246</f>
        <v>8.3279705093999998E-2</v>
      </c>
      <c r="AO20" s="10">
        <f>1/1000*'[1]48Imp'!AM$246</f>
        <v>9.6225037343999995E-2</v>
      </c>
      <c r="AP20" s="10">
        <f>1/1000*'[1]48Imp'!AN$246</f>
        <v>9.1749644236800001E-2</v>
      </c>
      <c r="AQ20" s="10">
        <f>1/1000*'[1]48Imp'!AO$246</f>
        <v>7.4436241164600001E-2</v>
      </c>
      <c r="AR20" s="10">
        <f>1/1000*'[1]48Imp'!AP$246</f>
        <v>6.8438436073500003E-2</v>
      </c>
      <c r="AS20" s="10">
        <f>1/1000*'[1]48Imp'!AQ$246</f>
        <v>5.1628294710999986E-2</v>
      </c>
      <c r="AT20" s="10">
        <f>1/1000*'[1]48Imp'!AR$246</f>
        <v>5.2204347247099998E-2</v>
      </c>
      <c r="AU20" s="10">
        <f>1/1000*'[1]48Imp'!AS$246</f>
        <v>4.4130742012499995E-2</v>
      </c>
      <c r="AV20" s="10">
        <f>1/1000*'[1]48Imp'!AT$246</f>
        <v>4.6134731625000001E-2</v>
      </c>
      <c r="AW20" s="10">
        <f>1/1000*'[1]48Imp'!AU$246</f>
        <v>3.9726753880999992E-2</v>
      </c>
      <c r="AX20" s="10">
        <f>1/1000*'[1]48Imp'!AV$246</f>
        <v>3.2707185976600002E-2</v>
      </c>
      <c r="AY20" s="10">
        <f>1/1000*'[1]48Imp'!AW$246</f>
        <v>3.1327106867599999E-2</v>
      </c>
      <c r="AZ20" s="10">
        <f>1/1000*'[1]48Imp'!AX$246</f>
        <v>4.1508456560999996E-2</v>
      </c>
      <c r="BA20" s="10">
        <f>1/1000*'[1]48Imp'!AY$246</f>
        <v>3.9647447523199993E-2</v>
      </c>
      <c r="BB20" s="10">
        <f>1/1000*'[1]48Imp'!AZ$246</f>
        <v>3.2160475854100007E-2</v>
      </c>
      <c r="BC20" s="176">
        <f>1/1000*'[1]48Imp'!BA$246</f>
        <v>0</v>
      </c>
      <c r="BD20" s="166"/>
    </row>
    <row r="21" spans="2:56">
      <c r="B21" s="5" t="s">
        <v>16</v>
      </c>
      <c r="C21" s="20">
        <f t="shared" ref="C21:AB21" si="6">SUM(C14:C14)-SUM(C15:C20)</f>
        <v>6.5513874061821742E-2</v>
      </c>
      <c r="D21" s="16">
        <f t="shared" si="6"/>
        <v>6.8181694598015929E-2</v>
      </c>
      <c r="E21" s="16">
        <f t="shared" si="6"/>
        <v>9.2108766939285713E-2</v>
      </c>
      <c r="F21" s="16">
        <f t="shared" si="6"/>
        <v>9.8824627429542566E-2</v>
      </c>
      <c r="G21" s="16">
        <f t="shared" si="6"/>
        <v>0.1064534319457261</v>
      </c>
      <c r="H21" s="16">
        <f t="shared" si="6"/>
        <v>0.12470451380793657</v>
      </c>
      <c r="I21" s="16">
        <f t="shared" si="6"/>
        <v>0.12745404261111115</v>
      </c>
      <c r="J21" s="16">
        <f t="shared" si="6"/>
        <v>0.13316336289670316</v>
      </c>
      <c r="K21" s="16">
        <f t="shared" si="6"/>
        <v>0.13281128511587315</v>
      </c>
      <c r="L21" s="16">
        <f t="shared" si="6"/>
        <v>0.10589571111231888</v>
      </c>
      <c r="M21" s="16">
        <f t="shared" si="6"/>
        <v>0.11300853519570253</v>
      </c>
      <c r="N21" s="16">
        <f t="shared" si="6"/>
        <v>0.11753062801269831</v>
      </c>
      <c r="O21" s="16">
        <f t="shared" si="6"/>
        <v>0.11650601506428582</v>
      </c>
      <c r="P21" s="16">
        <f t="shared" si="6"/>
        <v>0.11689389908650794</v>
      </c>
      <c r="Q21" s="16">
        <f t="shared" si="6"/>
        <v>0.11928440320245315</v>
      </c>
      <c r="R21" s="16">
        <f t="shared" si="6"/>
        <v>0.10702773195082682</v>
      </c>
      <c r="S21" s="16">
        <f t="shared" si="6"/>
        <v>0.11376230007588917</v>
      </c>
      <c r="T21" s="16">
        <f t="shared" si="6"/>
        <v>0.11771651039642328</v>
      </c>
      <c r="U21" s="16">
        <f t="shared" si="6"/>
        <v>0.11999522420757569</v>
      </c>
      <c r="V21" s="16">
        <f t="shared" si="6"/>
        <v>0.11999522420757569</v>
      </c>
      <c r="W21" s="16">
        <f t="shared" si="6"/>
        <v>0.11769367332269121</v>
      </c>
      <c r="X21" s="16">
        <f t="shared" si="6"/>
        <v>0.12003328175638528</v>
      </c>
      <c r="Y21" s="16">
        <f t="shared" si="6"/>
        <v>0.14266471419448046</v>
      </c>
      <c r="Z21" s="16">
        <f t="shared" si="6"/>
        <v>0.1039495601380952</v>
      </c>
      <c r="AA21" s="16">
        <f t="shared" si="6"/>
        <v>0.12604044069841258</v>
      </c>
      <c r="AB21" s="16">
        <f t="shared" si="6"/>
        <v>0.12604044069841258</v>
      </c>
      <c r="AC21" s="4"/>
      <c r="AD21" s="21">
        <f t="shared" ref="AD21:BC21" si="7">SUM(AD14:AD14)-SUM(AD15:AD20)</f>
        <v>0.10754782522475981</v>
      </c>
      <c r="AE21" s="12">
        <f t="shared" si="7"/>
        <v>0.11291626731799997</v>
      </c>
      <c r="AF21" s="12">
        <f t="shared" si="7"/>
        <v>0.14113520271360003</v>
      </c>
      <c r="AG21" s="12">
        <f t="shared" si="7"/>
        <v>0.18560024975520018</v>
      </c>
      <c r="AH21" s="12">
        <f t="shared" si="7"/>
        <v>0.20387039610699975</v>
      </c>
      <c r="AI21" s="12">
        <f t="shared" si="7"/>
        <v>0.23494996702319981</v>
      </c>
      <c r="AJ21" s="12">
        <f t="shared" si="7"/>
        <v>0.24624582734679978</v>
      </c>
      <c r="AK21" s="12">
        <f t="shared" si="7"/>
        <v>0.27784658381750038</v>
      </c>
      <c r="AL21" s="12">
        <f t="shared" si="7"/>
        <v>0.29547092992320056</v>
      </c>
      <c r="AM21" s="12">
        <f t="shared" si="7"/>
        <v>0.22136630475960017</v>
      </c>
      <c r="AN21" s="12">
        <f t="shared" si="7"/>
        <v>0.24655623001829996</v>
      </c>
      <c r="AO21" s="12">
        <f t="shared" si="7"/>
        <v>0.27995555443200071</v>
      </c>
      <c r="AP21" s="12">
        <f t="shared" si="7"/>
        <v>0.22205846196159951</v>
      </c>
      <c r="AQ21" s="12">
        <f t="shared" si="7"/>
        <v>0.22510579552530019</v>
      </c>
      <c r="AR21" s="12">
        <f t="shared" si="7"/>
        <v>0.23763220924499984</v>
      </c>
      <c r="AS21" s="12">
        <f t="shared" si="7"/>
        <v>0.18333170412549982</v>
      </c>
      <c r="AT21" s="12">
        <f t="shared" si="7"/>
        <v>0.21265418000649983</v>
      </c>
      <c r="AU21" s="12">
        <f t="shared" si="7"/>
        <v>0.22645969815040012</v>
      </c>
      <c r="AV21" s="12">
        <f t="shared" si="7"/>
        <v>0.23674329779199965</v>
      </c>
      <c r="AW21" s="12">
        <f t="shared" si="7"/>
        <v>0.22388251452950003</v>
      </c>
      <c r="AX21" s="12">
        <f t="shared" si="7"/>
        <v>0.23144484721879999</v>
      </c>
      <c r="AY21" s="12">
        <f t="shared" si="7"/>
        <v>0.26786453331240012</v>
      </c>
      <c r="AZ21" s="12">
        <f t="shared" si="7"/>
        <v>0.31883937052499989</v>
      </c>
      <c r="BA21" s="12">
        <f t="shared" si="7"/>
        <v>0.26959976776479988</v>
      </c>
      <c r="BB21" s="12">
        <f t="shared" si="7"/>
        <v>0.28559307196789963</v>
      </c>
      <c r="BC21" s="204">
        <f t="shared" si="7"/>
        <v>0</v>
      </c>
      <c r="BD21" s="166"/>
    </row>
    <row r="22" spans="2:56" ht="17.149999999999999" customHeight="1">
      <c r="B22" s="18" t="s">
        <v>21</v>
      </c>
      <c r="C22" s="51">
        <f>1/$A$1*'[1]48Imp'!$B$194</f>
        <v>6.6198447083333327E-3</v>
      </c>
      <c r="D22" s="52">
        <f>1/$A$1*'[1]48Imp'!$C$194</f>
        <v>1.0674841999999999E-3</v>
      </c>
      <c r="E22" s="52">
        <f>1/$A$1*'[1]48Imp'!D$194</f>
        <v>7.3559984730158729E-3</v>
      </c>
      <c r="F22" s="52">
        <f>1/$A$1*'[1]48Imp'!E$194</f>
        <v>1.0539789015151513E-3</v>
      </c>
      <c r="G22" s="52">
        <f>1/$A$1*'[1]48Imp'!F$194</f>
        <v>1.648500346153846E-3</v>
      </c>
      <c r="H22" s="52">
        <f>1/$A$1*'[1]48Imp'!G$194</f>
        <v>1.4574944166666666E-3</v>
      </c>
      <c r="I22" s="52">
        <f>1/$A$1*'[1]48Imp'!H$194</f>
        <v>1.8300132857142852E-4</v>
      </c>
      <c r="J22" s="52">
        <f>1/$A$1*'[1]48Imp'!I$194</f>
        <v>4.5722790333333338E-3</v>
      </c>
      <c r="K22" s="52">
        <f>1/$A$1*'[1]48Imp'!J$194</f>
        <v>1.5730168999999999E-3</v>
      </c>
      <c r="L22" s="52">
        <f>1/$A$1*'[1]48Imp'!K$194</f>
        <v>4.0016190494505493E-4</v>
      </c>
      <c r="M22" s="52">
        <f>1/$A$1*'[1]48Imp'!L$194</f>
        <v>1.1591376761904762E-3</v>
      </c>
      <c r="N22" s="52">
        <f>1/$A$1*'[1]48Imp'!M$194</f>
        <v>5.870047809523808E-4</v>
      </c>
      <c r="O22" s="52">
        <f>1/$A$1*'[1]48Imp'!N$194</f>
        <v>2.7223E-5</v>
      </c>
      <c r="P22" s="52">
        <f>1/$A$1*'[1]48Imp'!O$194</f>
        <v>1.9151999999999987E-4</v>
      </c>
      <c r="Q22" s="52">
        <f>1/$A$1*'[1]48Imp'!P$194</f>
        <v>6.7085683333333317E-5</v>
      </c>
      <c r="R22" s="52">
        <f>1/$A$1*'[1]48Imp'!Q$194</f>
        <v>4.6174458333333323E-4</v>
      </c>
      <c r="S22" s="52">
        <f>1/$A$1*'[1]48Imp'!R$194</f>
        <v>2.8514454575163402E-4</v>
      </c>
      <c r="T22" s="52">
        <f>1/$A$1*'[1]48Imp'!S$194</f>
        <v>2.5094523965201463E-4</v>
      </c>
      <c r="U22" s="52">
        <f>1/$A$1*'[1]48Imp'!T$194</f>
        <v>3.3116040806637805E-3</v>
      </c>
      <c r="V22" s="52">
        <f>1/$A$1*'[1]48Imp'!U$194</f>
        <v>3.3116040806637805E-3</v>
      </c>
      <c r="W22" s="52">
        <f>1/$A$1*'[1]48Imp'!V$194</f>
        <v>1.2685017896825396E-3</v>
      </c>
      <c r="X22" s="52">
        <f>1/$A$1*'[1]48Imp'!W$194</f>
        <v>8.80777404761905E-4</v>
      </c>
      <c r="Y22" s="52">
        <f>1/$A$1*'[1]48Imp'!X$194</f>
        <v>7.4260188055555541E-4</v>
      </c>
      <c r="Z22" s="52">
        <f>1/$A$1*'[1]48Imp'!Y$194</f>
        <v>5.9259999999999995E-7</v>
      </c>
      <c r="AA22" s="52">
        <f>1/$A$1*'[1]48Imp'!Z$194</f>
        <v>3.0500000000000004E-7</v>
      </c>
      <c r="AB22" s="52">
        <f>1/$A$1*'[1]48Imp'!AA$194</f>
        <v>3.0500000000000004E-7</v>
      </c>
      <c r="AC22" s="4"/>
      <c r="AD22" s="51">
        <f>1/1000*'[1]48Imp'!$AB$194</f>
        <v>4.1436050019E-3</v>
      </c>
      <c r="AE22" s="52">
        <f>1/1000*'[1]48Imp'!$AC$194</f>
        <v>8.0980778920000001E-4</v>
      </c>
      <c r="AF22" s="52">
        <f>1/1000*'[1]48Imp'!AD$194</f>
        <v>3.7719435551999995E-3</v>
      </c>
      <c r="AG22" s="52">
        <f>1/1000*'[1]48Imp'!AE$194</f>
        <v>6.0776434880000006E-4</v>
      </c>
      <c r="AH22" s="52">
        <f>1/1000*'[1]48Imp'!AF$194</f>
        <v>1.6443375319E-3</v>
      </c>
      <c r="AI22" s="52">
        <f>1/1000*'[1]48Imp'!AG$194</f>
        <v>8.5329708750000002E-4</v>
      </c>
      <c r="AJ22" s="52">
        <f>1/1000*'[1]48Imp'!AH$194</f>
        <v>1.2696627200000003E-4</v>
      </c>
      <c r="AK22" s="52">
        <f>1/1000*'[1]48Imp'!AI$194</f>
        <v>4.8257388160000006E-3</v>
      </c>
      <c r="AL22" s="52">
        <f>1/1000*'[1]48Imp'!AJ$194</f>
        <v>1.5894200199999999E-3</v>
      </c>
      <c r="AM22" s="52">
        <f>1/1000*'[1]48Imp'!AK$194</f>
        <v>3.7758853968000001E-3</v>
      </c>
      <c r="AN22" s="52">
        <f>1/1000*'[1]48Imp'!AL$194</f>
        <v>1.6109946171000004E-3</v>
      </c>
      <c r="AO22" s="52">
        <f>1/1000*'[1]48Imp'!AM$194</f>
        <v>5.1830006399999993E-4</v>
      </c>
      <c r="AP22" s="52">
        <f>1/1000*'[1]48Imp'!AN$194</f>
        <v>1.8954140479999999E-4</v>
      </c>
      <c r="AQ22" s="52">
        <f>1/1000*'[1]48Imp'!AO$194</f>
        <v>2.6358667889999997E-4</v>
      </c>
      <c r="AR22" s="52">
        <f>1/1000*'[1]48Imp'!AP$194</f>
        <v>1.7022867600000001E-4</v>
      </c>
      <c r="AS22" s="52">
        <f>1/1000*'[1]48Imp'!AQ$194</f>
        <v>6.5617272349999993E-4</v>
      </c>
      <c r="AT22" s="52">
        <f>1/1000*'[1]48Imp'!AR$194</f>
        <v>3.4490671930000001E-4</v>
      </c>
      <c r="AU22" s="52">
        <f>1/1000*'[1]48Imp'!AS$194</f>
        <v>2.9883841130000003E-4</v>
      </c>
      <c r="AV22" s="52">
        <f>1/1000*'[1]48Imp'!AT$194</f>
        <v>3.1240874900000006E-4</v>
      </c>
      <c r="AW22" s="52">
        <f>1/1000*'[1]48Imp'!AU$194</f>
        <v>3.7564822499999993E-4</v>
      </c>
      <c r="AX22" s="52">
        <f>1/1000*'[1]48Imp'!AV$194</f>
        <v>9.2290102659999993E-4</v>
      </c>
      <c r="AY22" s="52">
        <f>1/1000*'[1]48Imp'!AW$194</f>
        <v>9.1976568410000008E-4</v>
      </c>
      <c r="AZ22" s="52">
        <f>1/1000*'[1]48Imp'!AX$194</f>
        <v>6.2779438799999985E-4</v>
      </c>
      <c r="BA22" s="52">
        <f>1/1000*'[1]48Imp'!AY$194</f>
        <v>1.1353650000000001E-6</v>
      </c>
      <c r="BB22" s="52">
        <f>1/1000*'[1]48Imp'!AZ$194</f>
        <v>1.9996284E-6</v>
      </c>
      <c r="BC22" s="187">
        <f>1/1000*'[1]48Imp'!BA$194</f>
        <v>0</v>
      </c>
      <c r="BD22" s="166"/>
    </row>
    <row r="23" spans="2:56" ht="17.149999999999999" customHeight="1">
      <c r="B23" s="116" t="s">
        <v>83</v>
      </c>
      <c r="C23" s="117">
        <f>1/$A$1*'[1]48Imp'!$B$273</f>
        <v>1.9399999999999997E-5</v>
      </c>
      <c r="D23" s="118">
        <f>1/$A$1*'[1]48Imp'!$C$273</f>
        <v>3.4079633333333331E-5</v>
      </c>
      <c r="E23" s="118">
        <f>1/$A$1*'[1]48Imp'!D$273</f>
        <v>5.0257142857142852E-7</v>
      </c>
      <c r="F23" s="118">
        <f>1/$A$1*'[1]48Imp'!E$273</f>
        <v>3.9606555555555552E-5</v>
      </c>
      <c r="G23" s="118">
        <f>1/$A$1*'[1]48Imp'!F$273</f>
        <v>2.3226665873015868E-4</v>
      </c>
      <c r="H23" s="118">
        <f>1/$A$1*'[1]48Imp'!G$273</f>
        <v>3.4025716666666669E-4</v>
      </c>
      <c r="I23" s="118">
        <f>1/$A$1*'[1]48Imp'!H$273</f>
        <v>1.1299902857142856E-4</v>
      </c>
      <c r="J23" s="118">
        <f>1/$A$1*'[1]48Imp'!I$273</f>
        <v>1.4634866666666664E-5</v>
      </c>
      <c r="K23" s="118">
        <f>1/$A$1*'[1]48Imp'!J$273</f>
        <v>9.2101899999999973E-5</v>
      </c>
      <c r="L23" s="118">
        <f>1/$A$1*'[1]48Imp'!K$273</f>
        <v>1.5623666666666664E-6</v>
      </c>
      <c r="M23" s="118">
        <f>1/$A$1*'[1]48Imp'!L$273</f>
        <v>1.3202E-5</v>
      </c>
      <c r="N23" s="118">
        <f>1/$A$1*'[1]48Imp'!M$273</f>
        <v>4.100374523809524E-5</v>
      </c>
      <c r="O23" s="118">
        <f>1/$A$1*'[1]48Imp'!N$273</f>
        <v>2.6438366666666667E-4</v>
      </c>
      <c r="P23" s="118">
        <f>1/$A$1*'[1]48Imp'!O$273</f>
        <v>7.0189619999999999E-4</v>
      </c>
      <c r="Q23" s="118">
        <f>1/$A$1*'[1]48Imp'!P$273</f>
        <v>9.8531577380952368E-4</v>
      </c>
      <c r="R23" s="118">
        <f>1/$A$1*'[1]48Imp'!Q$273</f>
        <v>1.5888559999999998E-3</v>
      </c>
      <c r="S23" s="118">
        <f>1/$A$1*'[1]48Imp'!R$273</f>
        <v>1.926754595299145E-3</v>
      </c>
      <c r="T23" s="118">
        <f>1/$A$1*'[1]48Imp'!S$273</f>
        <v>1.6346638162698414E-3</v>
      </c>
      <c r="U23" s="118">
        <f>1/$A$1*'[1]48Imp'!T$273</f>
        <v>2.0869748571428572E-3</v>
      </c>
      <c r="V23" s="118">
        <f>1/$A$1*'[1]48Imp'!U$273</f>
        <v>2.0869748571428572E-3</v>
      </c>
      <c r="W23" s="118">
        <f>1/$A$1*'[1]48Imp'!V$273</f>
        <v>2.2846571833333332E-3</v>
      </c>
      <c r="X23" s="118">
        <f>1/$A$1*'[1]48Imp'!W$273</f>
        <v>2.3087817654761917E-3</v>
      </c>
      <c r="Y23" s="118">
        <f>1/$A$1*'[1]48Imp'!X$273</f>
        <v>2.6866159436507936E-3</v>
      </c>
      <c r="Z23" s="118">
        <f>1/$A$1*'[1]48Imp'!Y$273</f>
        <v>1.5466994043650789E-3</v>
      </c>
      <c r="AA23" s="118">
        <f>1/$A$1*'[1]48Imp'!Z$273</f>
        <v>1.5316030714285715E-3</v>
      </c>
      <c r="AB23" s="118">
        <f>1/$A$1*'[1]48Imp'!AA$273</f>
        <v>1.5316030714285715E-3</v>
      </c>
      <c r="AC23" s="119"/>
      <c r="AD23" s="117">
        <f>1/1000*'[1]48Imp'!$AB$273</f>
        <v>2.2101135477000004E-5</v>
      </c>
      <c r="AE23" s="118">
        <f>1/1000*'[1]48Imp'!$AC$273</f>
        <v>4.3885295600000001E-5</v>
      </c>
      <c r="AF23" s="118">
        <f>1/1000*'[1]48Imp'!AD$273</f>
        <v>1.6841135999999999E-6</v>
      </c>
      <c r="AG23" s="118">
        <f>1/1000*'[1]48Imp'!AE$273</f>
        <v>6.0516937600000001E-5</v>
      </c>
      <c r="AH23" s="118">
        <f>1/1000*'[1]48Imp'!AF$273</f>
        <v>2.5928597940000001E-4</v>
      </c>
      <c r="AI23" s="118">
        <f>1/1000*'[1]48Imp'!AG$273</f>
        <v>5.2514705100000002E-4</v>
      </c>
      <c r="AJ23" s="118">
        <f>1/1000*'[1]48Imp'!AH$273</f>
        <v>1.8603220720000001E-4</v>
      </c>
      <c r="AK23" s="118">
        <f>1/1000*'[1]48Imp'!AI$273</f>
        <v>8.0762194500000019E-5</v>
      </c>
      <c r="AL23" s="118">
        <f>1/1000*'[1]48Imp'!AJ$273</f>
        <v>1.9469126680000002E-4</v>
      </c>
      <c r="AM23" s="118">
        <f>1/1000*'[1]48Imp'!AK$273</f>
        <v>6.8889171999999991E-6</v>
      </c>
      <c r="AN23" s="118">
        <f>1/1000*'[1]48Imp'!AL$273</f>
        <v>5.4048789E-5</v>
      </c>
      <c r="AO23" s="118">
        <f>1/1000*'[1]48Imp'!AM$273</f>
        <v>1.0617201599999998E-4</v>
      </c>
      <c r="AP23" s="118">
        <f>1/1000*'[1]48Imp'!AN$273</f>
        <v>5.7027903679999993E-4</v>
      </c>
      <c r="AQ23" s="118">
        <f>1/1000*'[1]48Imp'!AO$273</f>
        <v>1.5890610252E-3</v>
      </c>
      <c r="AR23" s="118">
        <f>1/1000*'[1]48Imp'!AP$273</f>
        <v>2.2297504145000003E-3</v>
      </c>
      <c r="AS23" s="118">
        <f>1/1000*'[1]48Imp'!AQ$273</f>
        <v>4.6245713009999993E-3</v>
      </c>
      <c r="AT23" s="118">
        <f>1/1000*'[1]48Imp'!AR$273</f>
        <v>4.9757877973999999E-3</v>
      </c>
      <c r="AU23" s="118">
        <f>1/1000*'[1]48Imp'!AS$273</f>
        <v>4.747931402499999E-3</v>
      </c>
      <c r="AV23" s="118">
        <f>1/1000*'[1]48Imp'!AT$273</f>
        <v>4.9635363250000002E-3</v>
      </c>
      <c r="AW23" s="118">
        <f>1/1000*'[1]48Imp'!AU$273</f>
        <v>6.9211800075000005E-3</v>
      </c>
      <c r="AX23" s="118">
        <f>1/1000*'[1]48Imp'!AV$273</f>
        <v>6.3091530070000009E-3</v>
      </c>
      <c r="AY23" s="118">
        <f>1/1000*'[1]48Imp'!AW$273</f>
        <v>6.4435281877000001E-3</v>
      </c>
      <c r="AZ23" s="118">
        <f>1/1000*'[1]48Imp'!AX$273</f>
        <v>7.3651632209999988E-3</v>
      </c>
      <c r="BA23" s="118">
        <f>1/1000*'[1]48Imp'!AY$273</f>
        <v>6.0974420496000001E-3</v>
      </c>
      <c r="BB23" s="118">
        <f>1/1000*'[1]48Imp'!AZ$273</f>
        <v>5.2193125390500002E-3</v>
      </c>
      <c r="BC23" s="342">
        <f>1/1000*'[1]48Imp'!BA$273</f>
        <v>0</v>
      </c>
      <c r="BD23" s="166"/>
    </row>
    <row r="24" spans="2:56" ht="17.149999999999999" customHeight="1">
      <c r="B24" s="9" t="s">
        <v>74</v>
      </c>
      <c r="C24" s="47">
        <f t="shared" ref="C24:AB24" si="8">C5-SUM(C6,C7,C10,C11,C14,C22,C23)</f>
        <v>0.29214744716269825</v>
      </c>
      <c r="D24" s="24">
        <f t="shared" si="8"/>
        <v>0.19122460808333319</v>
      </c>
      <c r="E24" s="24">
        <f t="shared" si="8"/>
        <v>0.19388807100419592</v>
      </c>
      <c r="F24" s="24">
        <f t="shared" si="8"/>
        <v>0.22013954515901868</v>
      </c>
      <c r="G24" s="24">
        <f t="shared" si="8"/>
        <v>0.3358995301907538</v>
      </c>
      <c r="H24" s="24">
        <f t="shared" si="8"/>
        <v>0.44875086587500057</v>
      </c>
      <c r="I24" s="24">
        <f t="shared" si="8"/>
        <v>0.44939840085844163</v>
      </c>
      <c r="J24" s="24">
        <f t="shared" si="8"/>
        <v>0.46583589042539675</v>
      </c>
      <c r="K24" s="24">
        <f t="shared" si="8"/>
        <v>0.45179558197222203</v>
      </c>
      <c r="L24" s="24">
        <f t="shared" si="8"/>
        <v>0.41051732636147609</v>
      </c>
      <c r="M24" s="24">
        <f t="shared" si="8"/>
        <v>0.46735912984603178</v>
      </c>
      <c r="N24" s="24">
        <f t="shared" si="8"/>
        <v>0.31508587293730195</v>
      </c>
      <c r="O24" s="24">
        <f t="shared" si="8"/>
        <v>0.29063427758452343</v>
      </c>
      <c r="P24" s="24">
        <f t="shared" si="8"/>
        <v>0.25425709549285735</v>
      </c>
      <c r="Q24" s="24">
        <f t="shared" si="8"/>
        <v>0.25653137623772904</v>
      </c>
      <c r="R24" s="24">
        <f t="shared" si="8"/>
        <v>0.25139179078055562</v>
      </c>
      <c r="S24" s="24">
        <f t="shared" si="8"/>
        <v>0.30022802402242932</v>
      </c>
      <c r="T24" s="24">
        <f t="shared" si="8"/>
        <v>0.36278924504464261</v>
      </c>
      <c r="U24" s="24">
        <f t="shared" si="8"/>
        <v>0.31851090481511624</v>
      </c>
      <c r="V24" s="24">
        <f t="shared" si="8"/>
        <v>0.31851090481511624</v>
      </c>
      <c r="W24" s="24">
        <f t="shared" si="8"/>
        <v>0.31110626735634839</v>
      </c>
      <c r="X24" s="24">
        <f t="shared" si="8"/>
        <v>0.39307210492103128</v>
      </c>
      <c r="Y24" s="24">
        <f t="shared" si="8"/>
        <v>0.37362652264462515</v>
      </c>
      <c r="Z24" s="24">
        <f t="shared" si="8"/>
        <v>0.25981532204129076</v>
      </c>
      <c r="AA24" s="24">
        <f t="shared" si="8"/>
        <v>0.30751811196190526</v>
      </c>
      <c r="AB24" s="24">
        <f t="shared" si="8"/>
        <v>0.30751803436190528</v>
      </c>
      <c r="AC24" s="4"/>
      <c r="AD24" s="47">
        <f t="shared" ref="AD24:BC24" si="9">AD5-SUM(AD6,AD7,AD10,AD11,AD14,AD22,AD23)</f>
        <v>0.20810582115455978</v>
      </c>
      <c r="AE24" s="24">
        <f t="shared" si="9"/>
        <v>0.14024916879999982</v>
      </c>
      <c r="AF24" s="24">
        <f t="shared" si="9"/>
        <v>0.14469509641439982</v>
      </c>
      <c r="AG24" s="24">
        <f t="shared" si="9"/>
        <v>0.18656244055679982</v>
      </c>
      <c r="AH24" s="24">
        <f t="shared" si="9"/>
        <v>0.31410472330229977</v>
      </c>
      <c r="AI24" s="24">
        <f t="shared" si="9"/>
        <v>0.38500941996660032</v>
      </c>
      <c r="AJ24" s="24">
        <f t="shared" si="9"/>
        <v>0.39796391918639995</v>
      </c>
      <c r="AK24" s="24">
        <f t="shared" si="9"/>
        <v>0.44289978007349995</v>
      </c>
      <c r="AL24" s="24">
        <f t="shared" si="9"/>
        <v>0.4752039283367997</v>
      </c>
      <c r="AM24" s="24">
        <f t="shared" si="9"/>
        <v>0.39164437306280053</v>
      </c>
      <c r="AN24" s="24">
        <f t="shared" si="9"/>
        <v>0.42026843334509967</v>
      </c>
      <c r="AO24" s="24">
        <f t="shared" si="9"/>
        <v>0.34004808168000045</v>
      </c>
      <c r="AP24" s="24">
        <f t="shared" si="9"/>
        <v>0.28175944214879967</v>
      </c>
      <c r="AQ24" s="24">
        <f t="shared" si="9"/>
        <v>0.25752240297510021</v>
      </c>
      <c r="AR24" s="24">
        <f t="shared" si="9"/>
        <v>0.26355179158700071</v>
      </c>
      <c r="AS24" s="24">
        <f t="shared" si="9"/>
        <v>0.22737042747299974</v>
      </c>
      <c r="AT24" s="24">
        <f t="shared" si="9"/>
        <v>0.24664365425790047</v>
      </c>
      <c r="AU24" s="24">
        <f t="shared" si="9"/>
        <v>0.29055446919069938</v>
      </c>
      <c r="AV24" s="24">
        <f t="shared" si="9"/>
        <v>0.30374863071100044</v>
      </c>
      <c r="AW24" s="24">
        <f t="shared" si="9"/>
        <v>0.26475074979299973</v>
      </c>
      <c r="AX24" s="24">
        <f t="shared" si="9"/>
        <v>0.26132651822980124</v>
      </c>
      <c r="AY24" s="24">
        <f t="shared" si="9"/>
        <v>0.32382259650529943</v>
      </c>
      <c r="AZ24" s="24">
        <f t="shared" si="9"/>
        <v>0.38170059372899923</v>
      </c>
      <c r="BA24" s="24">
        <f t="shared" si="9"/>
        <v>0.28800256709070005</v>
      </c>
      <c r="BB24" s="24">
        <f t="shared" si="9"/>
        <v>0.29903762653574928</v>
      </c>
      <c r="BC24" s="183">
        <f t="shared" si="9"/>
        <v>0</v>
      </c>
      <c r="BD24" s="166"/>
    </row>
    <row r="25" spans="2:56">
      <c r="B25" s="5" t="s">
        <v>44</v>
      </c>
      <c r="C25" s="35">
        <f>1/$A$1*'[1]48Imp'!$B$171</f>
        <v>0.28972478259285722</v>
      </c>
      <c r="D25" s="10">
        <f>1/$A$1*'[1]48Imp'!$C$171</f>
        <v>0.1880019568166667</v>
      </c>
      <c r="E25" s="10">
        <f>1/$A$1*'[1]48Imp'!D$171</f>
        <v>0.1892766284412809</v>
      </c>
      <c r="F25" s="10">
        <f>1/$A$1*'[1]48Imp'!E$171</f>
        <v>0.21656657886558439</v>
      </c>
      <c r="G25" s="10">
        <f>1/$A$1*'[1]48Imp'!F$171</f>
        <v>0.32211949380581084</v>
      </c>
      <c r="H25" s="10">
        <f>1/$A$1*'[1]48Imp'!G$171</f>
        <v>0.44424375763333357</v>
      </c>
      <c r="I25" s="10">
        <f>1/$A$1*'[1]48Imp'!H$171</f>
        <v>0.44393295372554109</v>
      </c>
      <c r="J25" s="10">
        <f>1/$A$1*'[1]48Imp'!I$171</f>
        <v>0.46043781799999994</v>
      </c>
      <c r="K25" s="10">
        <f>1/$A$1*'[1]48Imp'!J$171</f>
        <v>0.44558569280555538</v>
      </c>
      <c r="L25" s="10">
        <f>1/$A$1*'[1]48Imp'!K$171</f>
        <v>0.4028005531628816</v>
      </c>
      <c r="M25" s="10">
        <f>1/$A$1*'[1]48Imp'!L$171</f>
        <v>0.46020219262222212</v>
      </c>
      <c r="N25" s="10">
        <f>1/$A$1*'[1]48Imp'!M$171</f>
        <v>0.30858885397301589</v>
      </c>
      <c r="O25" s="10">
        <f>1/$A$1*'[1]48Imp'!N$171</f>
        <v>0.28467592615714282</v>
      </c>
      <c r="P25" s="10">
        <f>1/$A$1*'[1]48Imp'!O$171</f>
        <v>0.24840839169047627</v>
      </c>
      <c r="Q25" s="10">
        <f>1/$A$1*'[1]48Imp'!P$171</f>
        <v>0.24852368132857147</v>
      </c>
      <c r="R25" s="10">
        <f>1/$A$1*'[1]48Imp'!Q$171</f>
        <v>0.24328760758333332</v>
      </c>
      <c r="S25" s="10">
        <f>1/$A$1*'[1]48Imp'!R$171</f>
        <v>0.29097724377323114</v>
      </c>
      <c r="T25" s="10">
        <f>1/$A$1*'[1]48Imp'!S$171</f>
        <v>0.35183444604676439</v>
      </c>
      <c r="U25" s="10">
        <f>1/$A$1*'[1]48Imp'!T$171</f>
        <v>0.30767201193152943</v>
      </c>
      <c r="V25" s="10">
        <f>1/$A$1*'[1]48Imp'!U$171</f>
        <v>0.30767201193152943</v>
      </c>
      <c r="W25" s="10">
        <f>1/$A$1*'[1]48Imp'!V$171</f>
        <v>0.29876658481904772</v>
      </c>
      <c r="X25" s="10">
        <f>1/$A$1*'[1]48Imp'!W$171</f>
        <v>0.37970280939999979</v>
      </c>
      <c r="Y25" s="10">
        <f>1/$A$1*'[1]48Imp'!X$171</f>
        <v>0.36038578607940114</v>
      </c>
      <c r="Z25" s="10">
        <f>1/$A$1*'[1]48Imp'!Y$171</f>
        <v>0.24925823098057651</v>
      </c>
      <c r="AA25" s="10">
        <f>1/$A$1*'[1]48Imp'!Z$171</f>
        <v>0.29586330802380956</v>
      </c>
      <c r="AB25" s="10">
        <f>1/$A$1*'[1]48Imp'!AA$171</f>
        <v>0.29586330802380956</v>
      </c>
      <c r="AC25" s="4"/>
      <c r="AD25" s="35">
        <f>1/1000*'[1]48Imp'!$AB$171</f>
        <v>0.20177685912781201</v>
      </c>
      <c r="AE25" s="10">
        <f>1/1000*'[1]48Imp'!$AC$171</f>
        <v>0.1335968257464</v>
      </c>
      <c r="AF25" s="10">
        <f>1/1000*'[1]48Imp'!AD$171</f>
        <v>0.1371099073872</v>
      </c>
      <c r="AG25" s="10">
        <f>1/1000*'[1]48Imp'!AE$171</f>
        <v>0.17715226150720001</v>
      </c>
      <c r="AH25" s="10">
        <f>1/1000*'[1]48Imp'!AF$171</f>
        <v>0.26551237806939998</v>
      </c>
      <c r="AI25" s="10">
        <f>1/1000*'[1]48Imp'!AG$171</f>
        <v>0.36964437192540001</v>
      </c>
      <c r="AJ25" s="10">
        <f>1/1000*'[1]48Imp'!AH$171</f>
        <v>0.38142872565719999</v>
      </c>
      <c r="AK25" s="10">
        <f>1/1000*'[1]48Imp'!AI$171</f>
        <v>0.42807064663549993</v>
      </c>
      <c r="AL25" s="10">
        <f>1/1000*'[1]48Imp'!AJ$171</f>
        <v>0.46003412802360005</v>
      </c>
      <c r="AM25" s="10">
        <f>1/1000*'[1]48Imp'!AK$171</f>
        <v>0.37378763715039998</v>
      </c>
      <c r="AN25" s="10">
        <f>1/1000*'[1]48Imp'!AL$171</f>
        <v>0.40005662289570004</v>
      </c>
      <c r="AO25" s="10">
        <f>1/1000*'[1]48Imp'!AM$171</f>
        <v>0.32008032331199998</v>
      </c>
      <c r="AP25" s="10">
        <f>1/1000*'[1]48Imp'!AN$171</f>
        <v>0.26607111423200003</v>
      </c>
      <c r="AQ25" s="10">
        <f>1/1000*'[1]48Imp'!AO$171</f>
        <v>0.2404110310932</v>
      </c>
      <c r="AR25" s="10">
        <f>1/1000*'[1]48Imp'!AP$171</f>
        <v>0.24254053715650001</v>
      </c>
      <c r="AS25" s="10">
        <f>1/1000*'[1]48Imp'!AQ$171</f>
        <v>0.20459476236499999</v>
      </c>
      <c r="AT25" s="10">
        <f>1/1000*'[1]48Imp'!AR$171</f>
        <v>0.2254450670051</v>
      </c>
      <c r="AU25" s="10">
        <f>1/1000*'[1]48Imp'!AS$171</f>
        <v>0.26821568423649994</v>
      </c>
      <c r="AV25" s="10">
        <f>1/1000*'[1]48Imp'!AT$171</f>
        <v>0.28039543514500004</v>
      </c>
      <c r="AW25" s="10">
        <f>1/1000*'[1]48Imp'!AU$171</f>
        <v>0.24338827167299998</v>
      </c>
      <c r="AX25" s="10">
        <f>1/1000*'[1]48Imp'!AV$171</f>
        <v>0.23984450149600003</v>
      </c>
      <c r="AY25" s="10">
        <f>1/1000*'[1]48Imp'!AW$171</f>
        <v>0.29570832612060005</v>
      </c>
      <c r="AZ25" s="10">
        <f>1/1000*'[1]48Imp'!AX$171</f>
        <v>0.34820950752899998</v>
      </c>
      <c r="BA25" s="10">
        <f>1/1000*'[1]48Imp'!AY$171</f>
        <v>0.26356296069399998</v>
      </c>
      <c r="BB25" s="10">
        <f>1/1000*'[1]48Imp'!AZ$171</f>
        <v>0.27329564946140006</v>
      </c>
      <c r="BC25" s="176">
        <f>1/1000*'[1]48Imp'!BA$171</f>
        <v>0</v>
      </c>
      <c r="BD25" s="166"/>
    </row>
    <row r="26" spans="2:56" ht="13" thickBot="1">
      <c r="B26" s="6" t="s">
        <v>130</v>
      </c>
      <c r="C26" s="343">
        <f t="shared" ref="C26:AB26" si="10">SUM(C24:C24)-SUM(C25:C25)</f>
        <v>2.4226645698410265E-3</v>
      </c>
      <c r="D26" s="196">
        <f t="shared" si="10"/>
        <v>3.2226512666664875E-3</v>
      </c>
      <c r="E26" s="196">
        <f t="shared" si="10"/>
        <v>4.6114425629150135E-3</v>
      </c>
      <c r="F26" s="196">
        <f t="shared" si="10"/>
        <v>3.5729662934342876E-3</v>
      </c>
      <c r="G26" s="196">
        <f t="shared" si="10"/>
        <v>1.3780036384942962E-2</v>
      </c>
      <c r="H26" s="196">
        <f t="shared" si="10"/>
        <v>4.5071082416670016E-3</v>
      </c>
      <c r="I26" s="196">
        <f t="shared" si="10"/>
        <v>5.4654471329005361E-3</v>
      </c>
      <c r="J26" s="196">
        <f t="shared" si="10"/>
        <v>5.3980724253968049E-3</v>
      </c>
      <c r="K26" s="196">
        <f t="shared" si="10"/>
        <v>6.2098891666666489E-3</v>
      </c>
      <c r="L26" s="196">
        <f t="shared" si="10"/>
        <v>7.7167731985944843E-3</v>
      </c>
      <c r="M26" s="196">
        <f t="shared" si="10"/>
        <v>7.1569372238096673E-3</v>
      </c>
      <c r="N26" s="196">
        <f t="shared" si="10"/>
        <v>6.497018964286061E-3</v>
      </c>
      <c r="O26" s="196">
        <f t="shared" si="10"/>
        <v>5.9583514273806037E-3</v>
      </c>
      <c r="P26" s="196">
        <f t="shared" si="10"/>
        <v>5.8487038023810889E-3</v>
      </c>
      <c r="Q26" s="196">
        <f t="shared" si="10"/>
        <v>8.0076949091575644E-3</v>
      </c>
      <c r="R26" s="196">
        <f t="shared" si="10"/>
        <v>8.1041831972223088E-3</v>
      </c>
      <c r="S26" s="196">
        <f t="shared" si="10"/>
        <v>9.2507802491981761E-3</v>
      </c>
      <c r="T26" s="196">
        <f t="shared" si="10"/>
        <v>1.0954798997878212E-2</v>
      </c>
      <c r="U26" s="196">
        <f t="shared" si="10"/>
        <v>1.0838892883586804E-2</v>
      </c>
      <c r="V26" s="196">
        <f t="shared" si="10"/>
        <v>1.0838892883586804E-2</v>
      </c>
      <c r="W26" s="196">
        <f t="shared" si="10"/>
        <v>1.2339682537300667E-2</v>
      </c>
      <c r="X26" s="196">
        <f t="shared" si="10"/>
        <v>1.3369295521031499E-2</v>
      </c>
      <c r="Y26" s="196">
        <f t="shared" si="10"/>
        <v>1.3240736565224009E-2</v>
      </c>
      <c r="Z26" s="196">
        <f t="shared" si="10"/>
        <v>1.0557091060714258E-2</v>
      </c>
      <c r="AA26" s="196">
        <f t="shared" si="10"/>
        <v>1.1654803938095704E-2</v>
      </c>
      <c r="AB26" s="196">
        <f t="shared" si="10"/>
        <v>1.1654726338095722E-2</v>
      </c>
      <c r="AC26" s="32"/>
      <c r="AD26" s="56">
        <f t="shared" ref="AD26:BC26" si="11">SUM(AD24:AD24)-SUM(AD25:AD25)</f>
        <v>6.3289620267477642E-3</v>
      </c>
      <c r="AE26" s="198">
        <f t="shared" si="11"/>
        <v>6.652343053599824E-3</v>
      </c>
      <c r="AF26" s="198">
        <f t="shared" si="11"/>
        <v>7.5851890271998179E-3</v>
      </c>
      <c r="AG26" s="198">
        <f t="shared" si="11"/>
        <v>9.410179049599815E-3</v>
      </c>
      <c r="AH26" s="198">
        <f t="shared" si="11"/>
        <v>4.8592345232899792E-2</v>
      </c>
      <c r="AI26" s="198">
        <f t="shared" si="11"/>
        <v>1.5365048041200313E-2</v>
      </c>
      <c r="AJ26" s="198">
        <f t="shared" si="11"/>
        <v>1.6535193529199965E-2</v>
      </c>
      <c r="AK26" s="198">
        <f t="shared" si="11"/>
        <v>1.4829133438000019E-2</v>
      </c>
      <c r="AL26" s="198">
        <f t="shared" si="11"/>
        <v>1.5169800313199644E-2</v>
      </c>
      <c r="AM26" s="198">
        <f t="shared" si="11"/>
        <v>1.7856735912400556E-2</v>
      </c>
      <c r="AN26" s="198">
        <f t="shared" si="11"/>
        <v>2.0211810449399625E-2</v>
      </c>
      <c r="AO26" s="198">
        <f t="shared" si="11"/>
        <v>1.9967758368000466E-2</v>
      </c>
      <c r="AP26" s="198">
        <f t="shared" si="11"/>
        <v>1.5688327916799638E-2</v>
      </c>
      <c r="AQ26" s="198">
        <f t="shared" si="11"/>
        <v>1.7111371881900206E-2</v>
      </c>
      <c r="AR26" s="198">
        <f t="shared" si="11"/>
        <v>2.1011254430500698E-2</v>
      </c>
      <c r="AS26" s="198">
        <f t="shared" si="11"/>
        <v>2.2775665107999749E-2</v>
      </c>
      <c r="AT26" s="198">
        <f t="shared" si="11"/>
        <v>2.1198587252800466E-2</v>
      </c>
      <c r="AU26" s="198">
        <f t="shared" si="11"/>
        <v>2.2338784954199442E-2</v>
      </c>
      <c r="AV26" s="198">
        <f t="shared" si="11"/>
        <v>2.3353195566000406E-2</v>
      </c>
      <c r="AW26" s="198">
        <f t="shared" si="11"/>
        <v>2.136247811999975E-2</v>
      </c>
      <c r="AX26" s="198">
        <f t="shared" si="11"/>
        <v>2.1482016733801207E-2</v>
      </c>
      <c r="AY26" s="198">
        <f t="shared" si="11"/>
        <v>2.811427038469938E-2</v>
      </c>
      <c r="AZ26" s="198">
        <f t="shared" si="11"/>
        <v>3.3491086199999243E-2</v>
      </c>
      <c r="BA26" s="198">
        <f t="shared" si="11"/>
        <v>2.4439606396700064E-2</v>
      </c>
      <c r="BB26" s="198">
        <f t="shared" si="11"/>
        <v>2.574197707434922E-2</v>
      </c>
      <c r="BC26" s="209">
        <f t="shared" si="11"/>
        <v>0</v>
      </c>
      <c r="BD26" s="166"/>
    </row>
    <row r="27" spans="2:56" ht="13" thickTop="1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11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6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171">
        <f>1/$A$1*[1]CoreVPAExp!$B$263</f>
        <v>21.684006980358077</v>
      </c>
      <c r="D5" s="172">
        <f>1/$A$1*[1]CoreVPAExp!$C$263</f>
        <v>21.292902398794286</v>
      </c>
      <c r="E5" s="172">
        <f>1/$A$1*[1]CoreVPAExp!D$263</f>
        <v>22.692636955474526</v>
      </c>
      <c r="F5" s="172">
        <f>1/$A$1*[1]CoreVPAExp!E$263</f>
        <v>21.829654051241544</v>
      </c>
      <c r="G5" s="172">
        <f>1/$A$1*[1]CoreVPAExp!F$263</f>
        <v>22.045961803493725</v>
      </c>
      <c r="H5" s="172">
        <f>1/$A$1*[1]CoreVPAExp!G$263</f>
        <v>25.33157512135999</v>
      </c>
      <c r="I5" s="172">
        <f>1/$A$1*[1]CoreVPAExp!H$263</f>
        <v>27.147177534880008</v>
      </c>
      <c r="J5" s="172">
        <f>1/$A$1*[1]CoreVPAExp!I$263</f>
        <v>24.477256136980003</v>
      </c>
      <c r="K5" s="172">
        <f>1/$A$1*[1]CoreVPAExp!J$263</f>
        <v>24.347289946131042</v>
      </c>
      <c r="L5" s="172">
        <f>1/$A$1*[1]CoreVPAExp!K$263</f>
        <v>23.573774661580401</v>
      </c>
      <c r="M5" s="172">
        <f>1/$A$1*[1]CoreVPAExp!L$263</f>
        <v>22.120496688649236</v>
      </c>
      <c r="N5" s="172">
        <f>1/$A$1*[1]CoreVPAExp!M$263</f>
        <v>22.03126639037075</v>
      </c>
      <c r="O5" s="172">
        <f>1/$A$1*[1]CoreVPAExp!N$263</f>
        <v>22.205948193603877</v>
      </c>
      <c r="P5" s="172">
        <f>1/$A$1*[1]CoreVPAExp!O$263</f>
        <v>21.974973244157443</v>
      </c>
      <c r="Q5" s="172">
        <f>1/$A$1*[1]CoreVPAExp!P$263</f>
        <v>22.981022066929668</v>
      </c>
      <c r="R5" s="172">
        <f>1/$A$1*[1]CoreVPAExp!Q$263</f>
        <v>23.826716351948235</v>
      </c>
      <c r="S5" s="172">
        <f>1/$A$1*[1]CoreVPAExp!R$263</f>
        <v>24.189499986608233</v>
      </c>
      <c r="T5" s="172">
        <f>1/$A$1*[1]CoreVPAExp!S$263</f>
        <v>24.613085366534939</v>
      </c>
      <c r="U5" s="172">
        <f>1/$A$1*[1]CoreVPAExp!T$263</f>
        <v>23.284561320645071</v>
      </c>
      <c r="V5" s="172">
        <f>1/$A$1*[1]CoreVPAExp!U$263</f>
        <v>23.84387801170271</v>
      </c>
      <c r="W5" s="172">
        <f>1/$A$1*[1]CoreVPAExp!V$263</f>
        <v>26.586945331797544</v>
      </c>
      <c r="X5" s="172">
        <f>1/$A$1*[1]CoreVPAExp!W$263</f>
        <v>24.43751914672146</v>
      </c>
      <c r="Y5" s="172">
        <f>1/$A$1*[1]CoreVPAExp!X$263</f>
        <v>27.27181924208654</v>
      </c>
      <c r="Z5" s="172">
        <f>1/$A$1*[1]CoreVPAExp!Y$263</f>
        <v>26.311728992519779</v>
      </c>
      <c r="AA5" s="172">
        <f>1/$A$1*[1]CoreVPAExp!Z$263</f>
        <v>25.880950024718896</v>
      </c>
      <c r="AB5" s="172">
        <f>1/$A$1*[1]CoreVPAExp!AA$263</f>
        <v>25.880950024718896</v>
      </c>
      <c r="AC5" s="31"/>
      <c r="AD5" s="42">
        <f>1/1000*[1]CoreVPAExp!$AB$263</f>
        <v>2.2027513305740221</v>
      </c>
      <c r="AE5" s="41">
        <f>1/1000*[1]CoreVPAExp!$AC$263</f>
        <v>1.9456878403232001</v>
      </c>
      <c r="AF5" s="41">
        <f>1/1000*[1]CoreVPAExp!AD$263</f>
        <v>2.2514119695743999</v>
      </c>
      <c r="AG5" s="41">
        <f>1/1000*[1]CoreVPAExp!AE$263</f>
        <v>2.6575644715200002</v>
      </c>
      <c r="AH5" s="41">
        <f>1/1000*[1]CoreVPAExp!AF$263</f>
        <v>2.8843460877741998</v>
      </c>
      <c r="AI5" s="41">
        <f>1/1000*[1]CoreVPAExp!AG$263</f>
        <v>3.1728720633753</v>
      </c>
      <c r="AJ5" s="41">
        <f>1/1000*[1]CoreVPAExp!AH$263</f>
        <v>3.6014898046188009</v>
      </c>
      <c r="AK5" s="41">
        <f>1/1000*[1]CoreVPAExp!AI$263</f>
        <v>4.3277215757540004</v>
      </c>
      <c r="AL5" s="41">
        <f>1/1000*[1]CoreVPAExp!AJ$263</f>
        <v>3.7492683154332016</v>
      </c>
      <c r="AM5" s="41">
        <f>1/1000*[1]CoreVPAExp!AK$263</f>
        <v>3.1587513358983994</v>
      </c>
      <c r="AN5" s="41">
        <f>1/1000*[1]CoreVPAExp!AL$263</f>
        <v>3.4862281174646998</v>
      </c>
      <c r="AO5" s="41">
        <f>1/1000*[1]CoreVPAExp!AM$263</f>
        <v>3.5488867461599996</v>
      </c>
      <c r="AP5" s="41">
        <f>1/1000*[1]CoreVPAExp!AN$263</f>
        <v>3.3066014235760015</v>
      </c>
      <c r="AQ5" s="41">
        <f>1/1000*[1]CoreVPAExp!AO$263</f>
        <v>3.4427831462628014</v>
      </c>
      <c r="AR5" s="41">
        <f>1/1000*[1]CoreVPAExp!AP$263</f>
        <v>3.6586599988450019</v>
      </c>
      <c r="AS5" s="41">
        <f>1/1000*[1]CoreVPAExp!AQ$263</f>
        <v>3.015301602687499</v>
      </c>
      <c r="AT5" s="41">
        <f>1/1000*[1]CoreVPAExp!AR$263</f>
        <v>2.9484289958980989</v>
      </c>
      <c r="AU5" s="41">
        <f>1/1000*[1]CoreVPAExp!AS$263</f>
        <v>3.2330828978590995</v>
      </c>
      <c r="AV5" s="41">
        <f>1/1000*[1]CoreVPAExp!AT$263</f>
        <v>3.4125142140790001</v>
      </c>
      <c r="AW5" s="41">
        <f>1/1000*[1]CoreVPAExp!AU$263</f>
        <v>3.1593470815015023</v>
      </c>
      <c r="AX5" s="41">
        <f>1/1000*[1]CoreVPAExp!AV$263</f>
        <v>3.5323359953949995</v>
      </c>
      <c r="AY5" s="41">
        <f>1/1000*[1]CoreVPAExp!AW$263</f>
        <v>5.5854670009563021</v>
      </c>
      <c r="AZ5" s="41">
        <f>1/1000*[1]CoreVPAExp!AX$263</f>
        <v>5.1623588987100018</v>
      </c>
      <c r="BA5" s="41">
        <f>1/1000*[1]CoreVPAExp!AY$263</f>
        <v>3.8780528775263003</v>
      </c>
      <c r="BB5" s="41">
        <f>1/1000*[1]CoreVPAExp!AZ$263</f>
        <v>4.0495273573453501</v>
      </c>
      <c r="BC5" s="167">
        <f>1/1000*[1]CoreVPAExp!BA$263</f>
        <v>4.0495273573453501</v>
      </c>
      <c r="BD5" s="166"/>
    </row>
    <row r="6" spans="1:56" ht="17.149999999999999" customHeight="1" thickTop="1">
      <c r="B6" s="39" t="s">
        <v>17</v>
      </c>
      <c r="C6" s="173">
        <f>1/$A$1*[1]CoreVPAExp!$B$266</f>
        <v>1.8249189188000003</v>
      </c>
      <c r="D6" s="174">
        <f>1/$A$1*[1]CoreVPAExp!$C$266</f>
        <v>1.6716747607368423</v>
      </c>
      <c r="E6" s="174">
        <f>1/$A$1*[1]CoreVPAExp!D$266</f>
        <v>1.6841276792666666</v>
      </c>
      <c r="F6" s="174">
        <f>1/$A$1*[1]CoreVPAExp!E$266</f>
        <v>1.4802873408000001</v>
      </c>
      <c r="G6" s="174">
        <f>1/$A$1*[1]CoreVPAExp!F$266</f>
        <v>1.5429859328000002</v>
      </c>
      <c r="H6" s="174">
        <f>1/$A$1*[1]CoreVPAExp!G$266</f>
        <v>1.6552686672000003</v>
      </c>
      <c r="I6" s="174">
        <f>1/$A$1*[1]CoreVPAExp!H$266</f>
        <v>2.0802550378000007</v>
      </c>
      <c r="J6" s="174">
        <f>1/$A$1*[1]CoreVPAExp!I$266</f>
        <v>2.1972197395200004</v>
      </c>
      <c r="K6" s="174">
        <f>1/$A$1*[1]CoreVPAExp!J$266</f>
        <v>3.7235982640000005</v>
      </c>
      <c r="L6" s="174">
        <f>1/$A$1*[1]CoreVPAExp!K$266</f>
        <v>4.2946888869777773</v>
      </c>
      <c r="M6" s="174">
        <f>1/$A$1*[1]CoreVPAExp!L$266</f>
        <v>4.2856318087999998</v>
      </c>
      <c r="N6" s="174">
        <f>1/$A$1*[1]CoreVPAExp!M$266</f>
        <v>4.1945301259448282</v>
      </c>
      <c r="O6" s="174">
        <f>1/$A$1*[1]CoreVPAExp!N$266</f>
        <v>4.7772784396720009</v>
      </c>
      <c r="P6" s="174">
        <f>1/$A$1*[1]CoreVPAExp!O$266</f>
        <v>4.2430195673333335</v>
      </c>
      <c r="Q6" s="174">
        <f>1/$A$1*[1]CoreVPAExp!P$266</f>
        <v>5.1665403849555558</v>
      </c>
      <c r="R6" s="174">
        <f>1/$A$1*[1]CoreVPAExp!Q$266</f>
        <v>4.8104867144117645</v>
      </c>
      <c r="S6" s="174">
        <f>1/$A$1*[1]CoreVPAExp!R$266</f>
        <v>4.3212440542631585</v>
      </c>
      <c r="T6" s="174">
        <f>1/$A$1*[1]CoreVPAExp!S$266</f>
        <v>4.0727920148406866</v>
      </c>
      <c r="U6" s="174">
        <f>1/$A$1*[1]CoreVPAExp!T$266</f>
        <v>3.7564371333167959</v>
      </c>
      <c r="V6" s="174">
        <f>1/$A$1*[1]CoreVPAExp!U$266</f>
        <v>4.3366936959007214</v>
      </c>
      <c r="W6" s="174">
        <f>1/$A$1*[1]CoreVPAExp!V$266</f>
        <v>4.1309745327240002</v>
      </c>
      <c r="X6" s="174">
        <f>1/$A$1*[1]CoreVPAExp!W$266</f>
        <v>2.8010963712999999</v>
      </c>
      <c r="Y6" s="174">
        <f>1/$A$1*[1]CoreVPAExp!X$266</f>
        <v>3.8763235370893336</v>
      </c>
      <c r="Z6" s="174">
        <f>1/$A$1*[1]CoreVPAExp!Y$266</f>
        <v>3.6865485030893339</v>
      </c>
      <c r="AA6" s="174">
        <f>1/$A$1*[1]CoreVPAExp!Z$266</f>
        <v>4.2805305918600007</v>
      </c>
      <c r="AB6" s="174">
        <f>1/$A$1*[1]CoreVPAExp!AA$266</f>
        <v>4.2805305918600007</v>
      </c>
      <c r="AC6" s="95"/>
      <c r="AD6" s="173">
        <f>1/1000*[1]CoreVPAExp!$AB$266</f>
        <v>0.14339111959763398</v>
      </c>
      <c r="AE6" s="174">
        <f>1/1000*[1]CoreVPAExp!$AC$266</f>
        <v>0.11050808758239998</v>
      </c>
      <c r="AF6" s="174">
        <f>1/1000*[1]CoreVPAExp!AD$266</f>
        <v>0.12837031758720002</v>
      </c>
      <c r="AG6" s="174">
        <f>1/1000*[1]CoreVPAExp!AE$266</f>
        <v>0.1544933730368</v>
      </c>
      <c r="AH6" s="174">
        <f>1/1000*[1]CoreVPAExp!AF$266</f>
        <v>0.15791616996960001</v>
      </c>
      <c r="AI6" s="174">
        <f>1/1000*[1]CoreVPAExp!AG$266</f>
        <v>0.17087813276820002</v>
      </c>
      <c r="AJ6" s="174">
        <f>1/1000*[1]CoreVPAExp!AH$266</f>
        <v>0.23983382845920004</v>
      </c>
      <c r="AK6" s="174">
        <f>1/1000*[1]CoreVPAExp!AI$266</f>
        <v>0.39391054354300004</v>
      </c>
      <c r="AL6" s="174">
        <f>1/1000*[1]CoreVPAExp!AJ$266</f>
        <v>0.48557765282040005</v>
      </c>
      <c r="AM6" s="174">
        <f>1/1000*[1]CoreVPAExp!AK$266</f>
        <v>0.52810679579240005</v>
      </c>
      <c r="AN6" s="174">
        <f>1/1000*[1]CoreVPAExp!AL$266</f>
        <v>0.63921219629760007</v>
      </c>
      <c r="AO6" s="174">
        <f>1/1000*[1]CoreVPAExp!AM$266</f>
        <v>0.59326479720000003</v>
      </c>
      <c r="AP6" s="174">
        <f>1/1000*[1]CoreVPAExp!AN$266</f>
        <v>0.62233024712320006</v>
      </c>
      <c r="AQ6" s="174">
        <f>1/1000*[1]CoreVPAExp!AO$266</f>
        <v>0.58373864817780008</v>
      </c>
      <c r="AR6" s="174">
        <f>1/1000*[1]CoreVPAExp!AP$266</f>
        <v>0.75065677586750013</v>
      </c>
      <c r="AS6" s="174">
        <f>1/1000*[1]CoreVPAExp!AQ$266</f>
        <v>0.52202685856649989</v>
      </c>
      <c r="AT6" s="174">
        <f>1/1000*[1]CoreVPAExp!AR$266</f>
        <v>0.43354275957559996</v>
      </c>
      <c r="AU6" s="174">
        <f>1/1000*[1]CoreVPAExp!AS$266</f>
        <v>0.45171507057820004</v>
      </c>
      <c r="AV6" s="174">
        <f>1/1000*[1]CoreVPAExp!AT$266</f>
        <v>0.46996409538200001</v>
      </c>
      <c r="AW6" s="174">
        <f>1/1000*[1]CoreVPAExp!AU$266</f>
        <v>0.41712402634750007</v>
      </c>
      <c r="AX6" s="174">
        <f>1/1000*[1]CoreVPAExp!AV$266</f>
        <v>0.39101181028500004</v>
      </c>
      <c r="AY6" s="174">
        <f>1/1000*[1]CoreVPAExp!AW$266</f>
        <v>0.42981929046790002</v>
      </c>
      <c r="AZ6" s="174">
        <f>1/1000*[1]CoreVPAExp!AX$266</f>
        <v>0.48547975004100002</v>
      </c>
      <c r="BA6" s="174">
        <f>1/1000*[1]CoreVPAExp!AY$266</f>
        <v>0.43484320873289994</v>
      </c>
      <c r="BB6" s="174">
        <f>1/1000*[1]CoreVPAExp!AZ$266</f>
        <v>0.50449677197225007</v>
      </c>
      <c r="BC6" s="175">
        <f>1/1000*[1]CoreVPAExp!BA$266</f>
        <v>0.50449677197225007</v>
      </c>
      <c r="BD6" s="166"/>
    </row>
    <row r="7" spans="1:56">
      <c r="B7" s="5" t="s">
        <v>110</v>
      </c>
      <c r="C7" s="88">
        <f>1/$A$1*[1]CoreVPAExp!$B$6</f>
        <v>0.15220340000000002</v>
      </c>
      <c r="D7" s="65">
        <f>1/$A$1*[1]CoreVPAExp!$C$6</f>
        <v>0.25164594000000001</v>
      </c>
      <c r="E7" s="65">
        <f>1/$A$1*[1]CoreVPAExp!D$6</f>
        <v>0.23141620000000002</v>
      </c>
      <c r="F7" s="65">
        <f>1/$A$1*[1]CoreVPAExp!E$6</f>
        <v>0.33428304000000003</v>
      </c>
      <c r="G7" s="65">
        <f>1/$A$1*[1]CoreVPAExp!F$6</f>
        <v>0.26387452000000006</v>
      </c>
      <c r="H7" s="65">
        <f>1/$A$1*[1]CoreVPAExp!G$6</f>
        <v>0.25204634000000004</v>
      </c>
      <c r="I7" s="65">
        <f>1/$A$1*[1]CoreVPAExp!H$6</f>
        <v>0.3512691</v>
      </c>
      <c r="J7" s="65">
        <f>1/$A$1*[1]CoreVPAExp!I$6</f>
        <v>0.64611092000000003</v>
      </c>
      <c r="K7" s="65">
        <f>1/$A$1*[1]CoreVPAExp!J$6</f>
        <v>0.5843374348</v>
      </c>
      <c r="L7" s="65">
        <f>1/$A$1*[1]CoreVPAExp!K$6</f>
        <v>0.80436720000000006</v>
      </c>
      <c r="M7" s="65">
        <f>1/$A$1*[1]CoreVPAExp!L$6</f>
        <v>1.0513976199999999</v>
      </c>
      <c r="N7" s="65">
        <f>1/$A$1*[1]CoreVPAExp!M$6</f>
        <v>0.97598956000000014</v>
      </c>
      <c r="O7" s="65">
        <f>1/$A$1*[1]CoreVPAExp!N$6</f>
        <v>1.0262880800000003</v>
      </c>
      <c r="P7" s="65">
        <f>1/$A$1*[1]CoreVPAExp!O$6</f>
        <v>1.0006009800000002</v>
      </c>
      <c r="Q7" s="65">
        <f>1/$A$1*[1]CoreVPAExp!P$6</f>
        <v>1.1002245800000001</v>
      </c>
      <c r="R7" s="65">
        <f>1/$A$1*[1]CoreVPAExp!Q$6</f>
        <v>1.11491198</v>
      </c>
      <c r="S7" s="65">
        <f>1/$A$1*[1]CoreVPAExp!R$6</f>
        <v>1.0301691400000001</v>
      </c>
      <c r="T7" s="65">
        <f>1/$A$1*[1]CoreVPAExp!S$6</f>
        <v>0.56783122200000014</v>
      </c>
      <c r="U7" s="65">
        <f>1/$A$1*[1]CoreVPAExp!T$6</f>
        <v>0.97004362</v>
      </c>
      <c r="V7" s="65">
        <f>1/$A$1*[1]CoreVPAExp!U$6</f>
        <v>0.71885996000000008</v>
      </c>
      <c r="W7" s="65">
        <f>1/$A$1*[1]CoreVPAExp!V$6</f>
        <v>0.67990650000000008</v>
      </c>
      <c r="X7" s="65">
        <f>1/$A$1*[1]CoreVPAExp!W$6</f>
        <v>0.45822868000000005</v>
      </c>
      <c r="Y7" s="65">
        <f>1/$A$1*[1]CoreVPAExp!X$6</f>
        <v>0.46409747915999999</v>
      </c>
      <c r="Z7" s="65">
        <f>1/$A$1*[1]CoreVPAExp!Y$6</f>
        <v>0.56345491916000001</v>
      </c>
      <c r="AA7" s="65">
        <f>1/$A$1*[1]CoreVPAExp!Z$6</f>
        <v>0.69536740000000008</v>
      </c>
      <c r="AB7" s="65">
        <f>1/$A$1*[1]CoreVPAExp!AA$6</f>
        <v>0.69536740000000008</v>
      </c>
      <c r="AC7" s="95"/>
      <c r="AD7" s="21">
        <f>1/1000*[1]CoreVPAExp!$AB$6</f>
        <v>1.4201862329072999E-2</v>
      </c>
      <c r="AE7" s="12">
        <f>1/1000*[1]CoreVPAExp!$AC$6</f>
        <v>2.359202954E-2</v>
      </c>
      <c r="AF7" s="12">
        <f>1/1000*[1]CoreVPAExp!AD$6</f>
        <v>2.4089906078400003E-2</v>
      </c>
      <c r="AG7" s="12">
        <f>1/1000*[1]CoreVPAExp!AE$6</f>
        <v>3.8337786524800001E-2</v>
      </c>
      <c r="AH7" s="12">
        <f>1/1000*[1]CoreVPAExp!AF$6</f>
        <v>3.3161452270099999E-2</v>
      </c>
      <c r="AI7" s="12">
        <f>1/1000*[1]CoreVPAExp!AG$6</f>
        <v>3.0074844785700001E-2</v>
      </c>
      <c r="AJ7" s="12">
        <f>1/1000*[1]CoreVPAExp!AH$6</f>
        <v>5.0480058274800003E-2</v>
      </c>
      <c r="AK7" s="12">
        <f>1/1000*[1]CoreVPAExp!AI$6</f>
        <v>0.1319058707355</v>
      </c>
      <c r="AL7" s="12">
        <f>1/1000*[1]CoreVPAExp!AJ$6</f>
        <v>9.6888572004400014E-2</v>
      </c>
      <c r="AM7" s="12">
        <f>1/1000*[1]CoreVPAExp!AK$6</f>
        <v>0.12307753417520001</v>
      </c>
      <c r="AN7" s="12">
        <f>1/1000*[1]CoreVPAExp!AL$6</f>
        <v>0.1860729956586</v>
      </c>
      <c r="AO7" s="12">
        <f>1/1000*[1]CoreVPAExp!AM$6</f>
        <v>0.17036439388800001</v>
      </c>
      <c r="AP7" s="12">
        <f>1/1000*[1]CoreVPAExp!AN$6</f>
        <v>0.15412495875039997</v>
      </c>
      <c r="AQ7" s="12">
        <f>1/1000*[1]CoreVPAExp!AO$6</f>
        <v>0.15682329774209999</v>
      </c>
      <c r="AR7" s="12">
        <f>1/1000*[1]CoreVPAExp!AP$6</f>
        <v>0.19067497384900001</v>
      </c>
      <c r="AS7" s="12">
        <f>1/1000*[1]CoreVPAExp!AQ$6</f>
        <v>0.14997594354399998</v>
      </c>
      <c r="AT7" s="10">
        <f>1/1000*[1]CoreVPAExp!AR$6</f>
        <v>0.13031778214209999</v>
      </c>
      <c r="AU7" s="10">
        <f>1/1000*[1]CoreVPAExp!AS$6</f>
        <v>7.6051579103499994E-2</v>
      </c>
      <c r="AV7" s="10">
        <f>1/1000*[1]CoreVPAExp!AT$6</f>
        <v>0.14197197343600002</v>
      </c>
      <c r="AW7" s="10">
        <f>1/1000*[1]CoreVPAExp!AU$6</f>
        <v>8.5701136116500015E-2</v>
      </c>
      <c r="AX7" s="10">
        <f>1/1000*[1]CoreVPAExp!AV$6</f>
        <v>7.6083159585200011E-2</v>
      </c>
      <c r="AY7" s="10">
        <f>1/1000*[1]CoreVPAExp!AW$6</f>
        <v>8.1357963750200019E-2</v>
      </c>
      <c r="AZ7" s="10">
        <f>1/1000*[1]CoreVPAExp!AX$6</f>
        <v>7.3010334149999995E-2</v>
      </c>
      <c r="BA7" s="10">
        <f>1/1000*[1]CoreVPAExp!AY$6</f>
        <v>0.1030959689232</v>
      </c>
      <c r="BB7" s="10">
        <f>1/1000*[1]CoreVPAExp!AZ$6</f>
        <v>0.10014455526825</v>
      </c>
      <c r="BC7" s="176">
        <f>1/1000*[1]CoreVPAExp!BA$6</f>
        <v>0.10014455526825</v>
      </c>
      <c r="BD7" s="166"/>
    </row>
    <row r="8" spans="1:56">
      <c r="B8" s="5" t="s">
        <v>111</v>
      </c>
      <c r="C8" s="88">
        <f>1/$A$1*[1]CoreVPAExp!$B$75</f>
        <v>1.1806120200000001</v>
      </c>
      <c r="D8" s="65">
        <f>1/$A$1*[1]CoreVPAExp!$C$75</f>
        <v>0.87809974000000013</v>
      </c>
      <c r="E8" s="65">
        <f>1/$A$1*[1]CoreVPAExp!D$75</f>
        <v>0.80015060000000005</v>
      </c>
      <c r="F8" s="65">
        <f>1/$A$1*[1]CoreVPAExp!E$75</f>
        <v>0.44778006000000004</v>
      </c>
      <c r="G8" s="65">
        <f>1/$A$1*[1]CoreVPAExp!F$75</f>
        <v>0.46301710000000007</v>
      </c>
      <c r="H8" s="65">
        <f>1/$A$1*[1]CoreVPAExp!G$75</f>
        <v>0.60228532000000001</v>
      </c>
      <c r="I8" s="65">
        <f>1/$A$1*[1]CoreVPAExp!H$75</f>
        <v>0.6275654650000001</v>
      </c>
      <c r="J8" s="65">
        <f>1/$A$1*[1]CoreVPAExp!I$75</f>
        <v>0.45977568000000002</v>
      </c>
      <c r="K8" s="65">
        <f>1/$A$1*[1]CoreVPAExp!J$75</f>
        <v>1.9395121200000003</v>
      </c>
      <c r="L8" s="65">
        <f>1/$A$1*[1]CoreVPAExp!K$75</f>
        <v>2.02439692</v>
      </c>
      <c r="M8" s="65">
        <f>1/$A$1*[1]CoreVPAExp!L$75</f>
        <v>2.0251752748</v>
      </c>
      <c r="N8" s="65">
        <f>1/$A$1*[1]CoreVPAExp!M$75</f>
        <v>2.0154587544</v>
      </c>
      <c r="O8" s="65">
        <f>1/$A$1*[1]CoreVPAExp!N$75</f>
        <v>2.4447246291000004</v>
      </c>
      <c r="P8" s="65">
        <f>1/$A$1*[1]CoreVPAExp!O$75</f>
        <v>2.0900745083999999</v>
      </c>
      <c r="Q8" s="65">
        <f>1/$A$1*[1]CoreVPAExp!P$75</f>
        <v>2.8250666444000001</v>
      </c>
      <c r="R8" s="65">
        <f>1/$A$1*[1]CoreVPAExp!Q$75</f>
        <v>2.4145230200000003</v>
      </c>
      <c r="S8" s="65">
        <f>1/$A$1*[1]CoreVPAExp!R$75</f>
        <v>2.0966011200000003</v>
      </c>
      <c r="T8" s="65">
        <f>1/$A$1*[1]CoreVPAExp!S$75</f>
        <v>2.4388249199999996</v>
      </c>
      <c r="U8" s="65">
        <f>1/$A$1*[1]CoreVPAExp!T$75</f>
        <v>1.6788600807280003</v>
      </c>
      <c r="V8" s="65">
        <f>1/$A$1*[1]CoreVPAExp!U$75</f>
        <v>2.504011254111111</v>
      </c>
      <c r="W8" s="65">
        <f>1/$A$1*[1]CoreVPAExp!V$75</f>
        <v>2.4761991184200003</v>
      </c>
      <c r="X8" s="65">
        <f>1/$A$1*[1]CoreVPAExp!W$75</f>
        <v>1.5114727772800001</v>
      </c>
      <c r="Y8" s="65">
        <f>1/$A$1*[1]CoreVPAExp!X$75</f>
        <v>2.4158105416933333</v>
      </c>
      <c r="Z8" s="65">
        <f>1/$A$1*[1]CoreVPAExp!Y$75</f>
        <v>2.1720829032733335</v>
      </c>
      <c r="AA8" s="65">
        <f>1/$A$1*[1]CoreVPAExp!Z$75</f>
        <v>2.6177569600000004</v>
      </c>
      <c r="AB8" s="65">
        <f>1/$A$1*[1]CoreVPAExp!AA$75</f>
        <v>2.6177569600000004</v>
      </c>
      <c r="AC8" s="95"/>
      <c r="AD8" s="21">
        <f>1/1000*[1]CoreVPAExp!$AB$75</f>
        <v>8.6129550088727996E-2</v>
      </c>
      <c r="AE8" s="12">
        <f>1/1000*[1]CoreVPAExp!$AC$75</f>
        <v>4.5504989095599996E-2</v>
      </c>
      <c r="AF8" s="12">
        <f>1/1000*[1]CoreVPAExp!AD$75</f>
        <v>4.4817566822400005E-2</v>
      </c>
      <c r="AG8" s="12">
        <f>1/1000*[1]CoreVPAExp!AE$75</f>
        <v>3.74675340032E-2</v>
      </c>
      <c r="AH8" s="12">
        <f>1/1000*[1]CoreVPAExp!AF$75</f>
        <v>3.4087586820000002E-2</v>
      </c>
      <c r="AI8" s="12">
        <f>1/1000*[1]CoreVPAExp!AG$75</f>
        <v>4.6874387402700002E-2</v>
      </c>
      <c r="AJ8" s="12">
        <f>1/1000*[1]CoreVPAExp!AH$75</f>
        <v>5.2665446397599999E-2</v>
      </c>
      <c r="AK8" s="12">
        <f>1/1000*[1]CoreVPAExp!AI$75</f>
        <v>6.1732538864000007E-2</v>
      </c>
      <c r="AL8" s="12">
        <f>1/1000*[1]CoreVPAExp!AJ$75</f>
        <v>0.22018922474200003</v>
      </c>
      <c r="AM8" s="12">
        <f>1/1000*[1]CoreVPAExp!AK$75</f>
        <v>0.20571807564</v>
      </c>
      <c r="AN8" s="12">
        <f>1/1000*[1]CoreVPAExp!AL$75</f>
        <v>0.26814328983090002</v>
      </c>
      <c r="AO8" s="12">
        <f>1/1000*[1]CoreVPAExp!AM$75</f>
        <v>0.25155583679999999</v>
      </c>
      <c r="AP8" s="12">
        <f>1/1000*[1]CoreVPAExp!AN$75</f>
        <v>0.28563050343520002</v>
      </c>
      <c r="AQ8" s="12">
        <f>1/1000*[1]CoreVPAExp!AO$75</f>
        <v>0.24932332582920003</v>
      </c>
      <c r="AR8" s="12">
        <f>1/1000*[1]CoreVPAExp!AP$75</f>
        <v>0.37036737503350003</v>
      </c>
      <c r="AS8" s="12">
        <f>1/1000*[1]CoreVPAExp!AQ$75</f>
        <v>0.23248879284399998</v>
      </c>
      <c r="AT8" s="10">
        <f>1/1000*[1]CoreVPAExp!AR$75</f>
        <v>0.18272531527389999</v>
      </c>
      <c r="AU8" s="10">
        <f>1/1000*[1]CoreVPAExp!AS$75</f>
        <v>0.2484868621378</v>
      </c>
      <c r="AV8" s="10">
        <f>1/1000*[1]CoreVPAExp!AT$75</f>
        <v>0.18826269035999998</v>
      </c>
      <c r="AW8" s="10">
        <f>1/1000*[1]CoreVPAExp!AU$75</f>
        <v>0.217045417928</v>
      </c>
      <c r="AX8" s="10">
        <f>1/1000*[1]CoreVPAExp!AV$75</f>
        <v>0.21853998264219998</v>
      </c>
      <c r="AY8" s="10">
        <f>1/1000*[1]CoreVPAExp!AW$75</f>
        <v>0.21459129610090003</v>
      </c>
      <c r="AZ8" s="10">
        <f>1/1000*[1]CoreVPAExp!AX$75</f>
        <v>0.28132671516300001</v>
      </c>
      <c r="BA8" s="10">
        <f>1/1000*[1]CoreVPAExp!AY$75</f>
        <v>0.22413619244389998</v>
      </c>
      <c r="BB8" s="10">
        <f>1/1000*[1]CoreVPAExp!AZ$75</f>
        <v>0.27921535565265004</v>
      </c>
      <c r="BC8" s="176">
        <f>1/1000*[1]CoreVPAExp!BA$75</f>
        <v>0.27921535565265004</v>
      </c>
      <c r="BD8" s="166"/>
    </row>
    <row r="9" spans="1:56">
      <c r="B9" s="5" t="s">
        <v>112</v>
      </c>
      <c r="C9" s="21">
        <f>1/$A$1*[1]CoreVPAExp!$B$130</f>
        <v>4.6884599999999998E-2</v>
      </c>
      <c r="D9" s="12">
        <f>1/$A$1*[1]CoreVPAExp!$C$130</f>
        <v>9.9066240000000014E-2</v>
      </c>
      <c r="E9" s="12">
        <f>1/$A$1*[1]CoreVPAExp!D$130</f>
        <v>0.11487980000000002</v>
      </c>
      <c r="F9" s="12">
        <f>1/$A$1*[1]CoreVPAExp!E$130</f>
        <v>9.7928180000000017E-2</v>
      </c>
      <c r="G9" s="12">
        <f>1/$A$1*[1]CoreVPAExp!F$130</f>
        <v>0.12251317</v>
      </c>
      <c r="H9" s="12">
        <f>1/$A$1*[1]CoreVPAExp!G$130</f>
        <v>0.13235174000000002</v>
      </c>
      <c r="I9" s="12">
        <f>1/$A$1*[1]CoreVPAExp!H$130</f>
        <v>0.12935182000000001</v>
      </c>
      <c r="J9" s="12">
        <f>1/$A$1*[1]CoreVPAExp!I$130</f>
        <v>0.16443274432000002</v>
      </c>
      <c r="K9" s="12">
        <f>1/$A$1*[1]CoreVPAExp!J$130</f>
        <v>0.17988702000000001</v>
      </c>
      <c r="L9" s="12">
        <f>1/$A$1*[1]CoreVPAExp!K$130</f>
        <v>0.14908074799999999</v>
      </c>
      <c r="M9" s="12">
        <f>1/$A$1*[1]CoreVPAExp!L$130</f>
        <v>0.12887386000000001</v>
      </c>
      <c r="N9" s="12">
        <f>1/$A$1*[1]CoreVPAExp!M$130</f>
        <v>1.9993839999999999E-2</v>
      </c>
      <c r="O9" s="12">
        <f>1/$A$1*[1]CoreVPAExp!N$130</f>
        <v>0.13712752</v>
      </c>
      <c r="P9" s="12">
        <f>1/$A$1*[1]CoreVPAExp!O$130</f>
        <v>0.12873540000000003</v>
      </c>
      <c r="Q9" s="12">
        <f>1/$A$1*[1]CoreVPAExp!P$130</f>
        <v>0.11945512000000001</v>
      </c>
      <c r="R9" s="12">
        <f>1/$A$1*[1]CoreVPAExp!Q$130</f>
        <v>7.0235100000000009E-2</v>
      </c>
      <c r="S9" s="12">
        <f>1/$A$1*[1]CoreVPAExp!R$130</f>
        <v>6.3145160000000006E-2</v>
      </c>
      <c r="T9" s="12">
        <f>1/$A$1*[1]CoreVPAExp!S$130</f>
        <v>3.9884919999999997E-2</v>
      </c>
      <c r="U9" s="12">
        <f>1/$A$1*[1]CoreVPAExp!T$130</f>
        <v>5.6567420000000007E-2</v>
      </c>
      <c r="V9" s="12">
        <f>1/$A$1*[1]CoreVPAExp!U$130</f>
        <v>0.10020198000000001</v>
      </c>
      <c r="W9" s="12">
        <f>1/$A$1*[1]CoreVPAExp!V$130</f>
        <v>6.1245260000000003E-2</v>
      </c>
      <c r="X9" s="12">
        <f>1/$A$1*[1]CoreVPAExp!W$130</f>
        <v>7.2070180000000011E-2</v>
      </c>
      <c r="Y9" s="12">
        <f>1/$A$1*[1]CoreVPAExp!X$130</f>
        <v>9.9274920000000003E-2</v>
      </c>
      <c r="Z9" s="12">
        <f>1/$A$1*[1]CoreVPAExp!Y$130</f>
        <v>0.12364533999999999</v>
      </c>
      <c r="AA9" s="12">
        <f>1/$A$1*[1]CoreVPAExp!Z$130</f>
        <v>0.16134664000000001</v>
      </c>
      <c r="AB9" s="12">
        <f>1/$A$1*[1]CoreVPAExp!AA$130</f>
        <v>0.16134664000000001</v>
      </c>
      <c r="AC9" s="31"/>
      <c r="AD9" s="21">
        <f>1/1000*[1]CoreVPAExp!$AB$130</f>
        <v>4.7129422218119997E-3</v>
      </c>
      <c r="AE9" s="12">
        <f>1/1000*[1]CoreVPAExp!$AC$130</f>
        <v>8.7364714235999997E-3</v>
      </c>
      <c r="AF9" s="12">
        <f>1/1000*[1]CoreVPAExp!AD$130</f>
        <v>1.2163808812799999E-2</v>
      </c>
      <c r="AG9" s="12">
        <f>1/1000*[1]CoreVPAExp!AE$130</f>
        <v>1.26751536912E-2</v>
      </c>
      <c r="AH9" s="12">
        <f>1/1000*[1]CoreVPAExp!AF$130</f>
        <v>1.6634301530000003E-2</v>
      </c>
      <c r="AI9" s="12">
        <f>1/1000*[1]CoreVPAExp!AG$130</f>
        <v>1.94872701309E-2</v>
      </c>
      <c r="AJ9" s="12">
        <f>1/1000*[1]CoreVPAExp!AH$130</f>
        <v>2.2413223404800002E-2</v>
      </c>
      <c r="AK9" s="12">
        <f>1/1000*[1]CoreVPAExp!AI$130</f>
        <v>3.1513174212500002E-2</v>
      </c>
      <c r="AL9" s="12">
        <f>1/1000*[1]CoreVPAExp!AJ$130</f>
        <v>3.3308529561200007E-2</v>
      </c>
      <c r="AM9" s="12">
        <f>1/1000*[1]CoreVPAExp!AK$130</f>
        <v>2.3917397160800002E-2</v>
      </c>
      <c r="AN9" s="12">
        <f>1/1000*[1]CoreVPAExp!AL$130</f>
        <v>2.4669090920700004E-2</v>
      </c>
      <c r="AO9" s="12">
        <f>1/1000*[1]CoreVPAExp!AM$130</f>
        <v>5.2236052799999998E-3</v>
      </c>
      <c r="AP9" s="12">
        <f>1/1000*[1]CoreVPAExp!AN$130</f>
        <v>3.0147499236800001E-2</v>
      </c>
      <c r="AQ9" s="12">
        <f>1/1000*[1]CoreVPAExp!AO$130</f>
        <v>3.6397097130900002E-2</v>
      </c>
      <c r="AR9" s="12">
        <f>1/1000*[1]CoreVPAExp!AP$130</f>
        <v>3.0597107291500003E-2</v>
      </c>
      <c r="AS9" s="12">
        <f>1/1000*[1]CoreVPAExp!AQ$130</f>
        <v>1.0208493967E-2</v>
      </c>
      <c r="AT9" s="10">
        <f>1/1000*[1]CoreVPAExp!AR$130</f>
        <v>8.1575574576999987E-3</v>
      </c>
      <c r="AU9" s="10">
        <f>1/1000*[1]CoreVPAExp!AS$130</f>
        <v>8.1290218295000001E-3</v>
      </c>
      <c r="AV9" s="10">
        <f>1/1000*[1]CoreVPAExp!AT$130</f>
        <v>8.5883182130000006E-3</v>
      </c>
      <c r="AW9" s="10">
        <f>1/1000*[1]CoreVPAExp!AU$130</f>
        <v>1.3624547856000001E-2</v>
      </c>
      <c r="AX9" s="10">
        <f>1/1000*[1]CoreVPAExp!AV$130</f>
        <v>8.2403287992000012E-3</v>
      </c>
      <c r="AY9" s="10">
        <f>1/1000*[1]CoreVPAExp!AW$130</f>
        <v>1.4596334627200001E-2</v>
      </c>
      <c r="AZ9" s="10">
        <f>1/1000*[1]CoreVPAExp!AX$130</f>
        <v>1.5906608523E-2</v>
      </c>
      <c r="BA9" s="10">
        <f>1/1000*[1]CoreVPAExp!AY$130</f>
        <v>1.8329345535599999E-2</v>
      </c>
      <c r="BB9" s="10">
        <f>1/1000*[1]CoreVPAExp!AZ$130</f>
        <v>2.1709064191150002E-2</v>
      </c>
      <c r="BC9" s="176">
        <f>1/1000*[1]CoreVPAExp!BA$130</f>
        <v>2.1709064191150002E-2</v>
      </c>
      <c r="BD9" s="166"/>
    </row>
    <row r="10" spans="1:56">
      <c r="B10" s="5" t="s">
        <v>113</v>
      </c>
      <c r="C10" s="88">
        <f>1/$A$1*[1]CoreVPAExp!$B$154</f>
        <v>0.26176621879999995</v>
      </c>
      <c r="D10" s="65">
        <f>1/$A$1*[1]CoreVPAExp!$C$154</f>
        <v>0.25732324000000001</v>
      </c>
      <c r="E10" s="65">
        <f>1/$A$1*[1]CoreVPAExp!D$154</f>
        <v>0.31897598000000005</v>
      </c>
      <c r="F10" s="65">
        <f>1/$A$1*[1]CoreVPAExp!E$154</f>
        <v>0.45656022000000007</v>
      </c>
      <c r="G10" s="65">
        <f>1/$A$1*[1]CoreVPAExp!F$154</f>
        <v>0.48350025359999999</v>
      </c>
      <c r="H10" s="65">
        <f>1/$A$1*[1]CoreVPAExp!G$154</f>
        <v>0.48780474000000013</v>
      </c>
      <c r="I10" s="65">
        <f>1/$A$1*[1]CoreVPAExp!H$154</f>
        <v>0.64621775400000003</v>
      </c>
      <c r="J10" s="65">
        <f>1/$A$1*[1]CoreVPAExp!I$154</f>
        <v>0.6265928032000001</v>
      </c>
      <c r="K10" s="65">
        <f>1/$A$1*[1]CoreVPAExp!J$154</f>
        <v>0.68389776000000002</v>
      </c>
      <c r="L10" s="65">
        <f>1/$A$1*[1]CoreVPAExp!K$154</f>
        <v>0.91902901999999997</v>
      </c>
      <c r="M10" s="65">
        <f>1/$A$1*[1]CoreVPAExp!L$154</f>
        <v>0.72379676000000015</v>
      </c>
      <c r="N10" s="65">
        <f>1/$A$1*[1]CoreVPAExp!M$154</f>
        <v>0.80233491520000011</v>
      </c>
      <c r="O10" s="65">
        <f>1/$A$1*[1]CoreVPAExp!N$154</f>
        <v>0.7573276045720001</v>
      </c>
      <c r="P10" s="65">
        <f>1/$A$1*[1]CoreVPAExp!O$154</f>
        <v>0.70407497333333346</v>
      </c>
      <c r="Q10" s="65">
        <f>1/$A$1*[1]CoreVPAExp!P$154</f>
        <v>0.75843112000000001</v>
      </c>
      <c r="R10" s="65">
        <f>1/$A$1*[1]CoreVPAExp!Q$154</f>
        <v>0.81425344000000011</v>
      </c>
      <c r="S10" s="65">
        <f>1/$A$1*[1]CoreVPAExp!R$154</f>
        <v>0.77996086000000009</v>
      </c>
      <c r="T10" s="65">
        <f>1/$A$1*[1]CoreVPAExp!S$154</f>
        <v>0.72799316000000014</v>
      </c>
      <c r="U10" s="65">
        <f>1/$A$1*[1]CoreVPAExp!T$154</f>
        <v>0.74136986794117665</v>
      </c>
      <c r="V10" s="65">
        <f>1/$A$1*[1]CoreVPAExp!U$154</f>
        <v>0.78783314400000004</v>
      </c>
      <c r="W10" s="65">
        <f>1/$A$1*[1]CoreVPAExp!V$154</f>
        <v>0.66703182000000005</v>
      </c>
      <c r="X10" s="65">
        <f>1/$A$1*[1]CoreVPAExp!W$154</f>
        <v>0.59478908253999996</v>
      </c>
      <c r="Y10" s="65">
        <f>1/$A$1*[1]CoreVPAExp!X$154</f>
        <v>0.69456048041999996</v>
      </c>
      <c r="Z10" s="65">
        <f>1/$A$1*[1]CoreVPAExp!Y$154</f>
        <v>0.65340038042000004</v>
      </c>
      <c r="AA10" s="65">
        <f>1/$A$1*[1]CoreVPAExp!Z$154</f>
        <v>0.68517360000000005</v>
      </c>
      <c r="AB10" s="65">
        <f>1/$A$1*[1]CoreVPAExp!AA$154</f>
        <v>0.68517360000000005</v>
      </c>
      <c r="AC10" s="95"/>
      <c r="AD10" s="21">
        <f>1/1000*[1]CoreVPAExp!$AB$154</f>
        <v>2.2032007662014998E-2</v>
      </c>
      <c r="AE10" s="12">
        <f>1/1000*[1]CoreVPAExp!$AC$154</f>
        <v>1.95856336924E-2</v>
      </c>
      <c r="AF10" s="12">
        <f>1/1000*[1]CoreVPAExp!AD$154</f>
        <v>2.8857526718400001E-2</v>
      </c>
      <c r="AG10" s="12">
        <f>1/1000*[1]CoreVPAExp!AE$154</f>
        <v>5.0636867119999998E-2</v>
      </c>
      <c r="AH10" s="12">
        <f>1/1000*[1]CoreVPAExp!AF$154</f>
        <v>5.4103062305600004E-2</v>
      </c>
      <c r="AI10" s="12">
        <f>1/1000*[1]CoreVPAExp!AG$154</f>
        <v>5.7195972233400005E-2</v>
      </c>
      <c r="AJ10" s="12">
        <f>1/1000*[1]CoreVPAExp!AH$154</f>
        <v>7.8464680223600008E-2</v>
      </c>
      <c r="AK10" s="12">
        <f>1/1000*[1]CoreVPAExp!AI$154</f>
        <v>0.11932937469800001</v>
      </c>
      <c r="AL10" s="12">
        <f>1/1000*[1]CoreVPAExp!AJ$154</f>
        <v>9.138457954360002E-2</v>
      </c>
      <c r="AM10" s="12">
        <f>1/1000*[1]CoreVPAExp!AK$154</f>
        <v>0.13043415850080001</v>
      </c>
      <c r="AN10" s="12">
        <f>1/1000*[1]CoreVPAExp!AL$154</f>
        <v>0.11154342493619999</v>
      </c>
      <c r="AO10" s="12">
        <f>1/1000*[1]CoreVPAExp!AM$154</f>
        <v>0.113426538144</v>
      </c>
      <c r="AP10" s="12">
        <f>1/1000*[1]CoreVPAExp!AN$154</f>
        <v>9.9828875203199996E-2</v>
      </c>
      <c r="AQ10" s="12">
        <f>1/1000*[1]CoreVPAExp!AO$154</f>
        <v>9.7129926793800003E-2</v>
      </c>
      <c r="AR10" s="12">
        <f>1/1000*[1]CoreVPAExp!AP$154</f>
        <v>0.1054491946265</v>
      </c>
      <c r="AS10" s="12">
        <f>1/1000*[1]CoreVPAExp!AQ$154</f>
        <v>8.4790515221999999E-2</v>
      </c>
      <c r="AT10" s="10">
        <f>1/1000*[1]CoreVPAExp!AR$154</f>
        <v>7.7111446876999987E-2</v>
      </c>
      <c r="AU10" s="10">
        <f>1/1000*[1]CoreVPAExp!AS$154</f>
        <v>8.4611196255300017E-2</v>
      </c>
      <c r="AV10" s="10">
        <f>1/1000*[1]CoreVPAExp!AT$154</f>
        <v>9.1623828264999999E-2</v>
      </c>
      <c r="AW10" s="10">
        <f>1/1000*[1]CoreVPAExp!AU$154</f>
        <v>7.7423193757000006E-2</v>
      </c>
      <c r="AX10" s="10">
        <f>1/1000*[1]CoreVPAExp!AV$154</f>
        <v>6.4562892692600002E-2</v>
      </c>
      <c r="AY10" s="10">
        <f>1/1000*[1]CoreVPAExp!AW$154</f>
        <v>9.4212790367900007E-2</v>
      </c>
      <c r="AZ10" s="10">
        <f>1/1000*[1]CoreVPAExp!AX$154</f>
        <v>8.5970965625999984E-2</v>
      </c>
      <c r="BA10" s="10">
        <f>1/1000*[1]CoreVPAExp!AY$154</f>
        <v>6.6930543123400008E-2</v>
      </c>
      <c r="BB10" s="10">
        <f>1/1000*[1]CoreVPAExp!AZ$154</f>
        <v>8.8711420199250018E-2</v>
      </c>
      <c r="BC10" s="176">
        <f>1/1000*[1]CoreVPAExp!BA$154</f>
        <v>8.8711420199250018E-2</v>
      </c>
      <c r="BD10" s="166"/>
    </row>
    <row r="11" spans="1:56">
      <c r="B11" s="5" t="s">
        <v>185</v>
      </c>
      <c r="C11" s="21">
        <f>1/$A$1*[1]CoreVPAExp!$B$221</f>
        <v>6.7585699999999999E-2</v>
      </c>
      <c r="D11" s="12">
        <f>1/$A$1*[1]CoreVPAExp!$C$221</f>
        <v>6.9822480000000006E-2</v>
      </c>
      <c r="E11" s="12">
        <f>1/$A$1*[1]CoreVPAExp!D$221</f>
        <v>6.9540380000000013E-2</v>
      </c>
      <c r="F11" s="12">
        <f>1/$A$1*[1]CoreVPAExp!E$221</f>
        <v>3.9717860000000001E-2</v>
      </c>
      <c r="G11" s="12">
        <f>1/$A$1*[1]CoreVPAExp!F$221</f>
        <v>8.66018608E-2</v>
      </c>
      <c r="H11" s="12">
        <f>1/$A$1*[1]CoreVPAExp!G$221</f>
        <v>6.4056720000000011E-2</v>
      </c>
      <c r="I11" s="12">
        <f>1/$A$1*[1]CoreVPAExp!H$221</f>
        <v>9.6864040000000012E-2</v>
      </c>
      <c r="J11" s="12">
        <f>1/$A$1*[1]CoreVPAExp!I$221</f>
        <v>4.6664800000000006E-2</v>
      </c>
      <c r="K11" s="12">
        <f>1/$A$1*[1]CoreVPAExp!J$221</f>
        <v>9.5464460000000001E-2</v>
      </c>
      <c r="L11" s="12">
        <f>1/$A$1*[1]CoreVPAExp!K$221</f>
        <v>3.6875020000000001E-2</v>
      </c>
      <c r="M11" s="12">
        <f>1/$A$1*[1]CoreVPAExp!L$221</f>
        <v>7.9148160000000009E-2</v>
      </c>
      <c r="N11" s="12">
        <f>1/$A$1*[1]CoreVPAExp!M$221</f>
        <v>0.10964590000000002</v>
      </c>
      <c r="O11" s="12">
        <f>1/$A$1*[1]CoreVPAExp!N$221</f>
        <v>9.2390480000000011E-2</v>
      </c>
      <c r="P11" s="12">
        <f>1/$A$1*[1]CoreVPAExp!O$221</f>
        <v>9.8978880000000005E-2</v>
      </c>
      <c r="Q11" s="12">
        <f>1/$A$1*[1]CoreVPAExp!P$221</f>
        <v>0.11226306000000003</v>
      </c>
      <c r="R11" s="12">
        <f>1/$A$1*[1]CoreVPAExp!Q$221</f>
        <v>0.13786864000000001</v>
      </c>
      <c r="S11" s="12">
        <f>1/$A$1*[1]CoreVPAExp!R$221</f>
        <v>8.280454000000001E-2</v>
      </c>
      <c r="T11" s="12">
        <f>1/$A$1*[1]CoreVPAExp!S$221</f>
        <v>0.10824228300000001</v>
      </c>
      <c r="U11" s="12">
        <f>1/$A$1*[1]CoreVPAExp!T$221</f>
        <v>6.5769340000000009E-2</v>
      </c>
      <c r="V11" s="12">
        <f>1/$A$1*[1]CoreVPAExp!U$221</f>
        <v>6.3092120000000002E-2</v>
      </c>
      <c r="W11" s="12">
        <f>1/$A$1*[1]CoreVPAExp!V$221</f>
        <v>7.1182020000000013E-2</v>
      </c>
      <c r="X11" s="12">
        <f>1/$A$1*[1]CoreVPAExp!W$221</f>
        <v>8.9216400000000015E-3</v>
      </c>
      <c r="Y11" s="12">
        <f>1/$A$1*[1]CoreVPAExp!X$221</f>
        <v>2.5742080000000001E-2</v>
      </c>
      <c r="Z11" s="12">
        <f>1/$A$1*[1]CoreVPAExp!Y$221</f>
        <v>2.3046660000000004E-2</v>
      </c>
      <c r="AA11" s="12">
        <f>1/$A$1*[1]CoreVPAExp!Z$221</f>
        <v>1.1999260000000001E-2</v>
      </c>
      <c r="AB11" s="12">
        <f>1/$A$1*[1]CoreVPAExp!AA$221</f>
        <v>1.1999260000000001E-2</v>
      </c>
      <c r="AC11" s="31"/>
      <c r="AD11" s="21">
        <f>1/1000*[1]CoreVPAExp!$AB$221</f>
        <v>5.3480914860389991E-3</v>
      </c>
      <c r="AE11" s="12">
        <f>1/1000*[1]CoreVPAExp!$AC$221</f>
        <v>4.4933550619999998E-3</v>
      </c>
      <c r="AF11" s="12">
        <f>1/1000*[1]CoreVPAExp!AD$221</f>
        <v>5.8646669904E-3</v>
      </c>
      <c r="AG11" s="12">
        <f>1/1000*[1]CoreVPAExp!AE$221</f>
        <v>3.8948222768000005E-3</v>
      </c>
      <c r="AH11" s="12">
        <f>1/1000*[1]CoreVPAExp!AF$221</f>
        <v>8.6296632254E-3</v>
      </c>
      <c r="AI11" s="12">
        <f>1/1000*[1]CoreVPAExp!AG$221</f>
        <v>6.4944844107000001E-3</v>
      </c>
      <c r="AJ11" s="12">
        <f>1/1000*[1]CoreVPAExp!AH$221</f>
        <v>1.0613604378400001E-2</v>
      </c>
      <c r="AK11" s="12">
        <f>1/1000*[1]CoreVPAExp!AI$221</f>
        <v>8.1206524304999993E-3</v>
      </c>
      <c r="AL11" s="12">
        <f>1/1000*[1]CoreVPAExp!AJ$221</f>
        <v>1.3780801796800003E-2</v>
      </c>
      <c r="AM11" s="12">
        <f>1/1000*[1]CoreVPAExp!AK$221</f>
        <v>4.3318457027999996E-3</v>
      </c>
      <c r="AN11" s="12">
        <f>1/1000*[1]CoreVPAExp!AL$221</f>
        <v>1.1112189741000001E-2</v>
      </c>
      <c r="AO11" s="12">
        <f>1/1000*[1]CoreVPAExp!AM$221</f>
        <v>1.5962754432000001E-2</v>
      </c>
      <c r="AP11" s="12">
        <f>1/1000*[1]CoreVPAExp!AN$221</f>
        <v>1.2989632497599999E-2</v>
      </c>
      <c r="AQ11" s="12">
        <f>1/1000*[1]CoreVPAExp!AO$221</f>
        <v>1.59584854587E-2</v>
      </c>
      <c r="AR11" s="12">
        <f>1/1000*[1]CoreVPAExp!AP$221</f>
        <v>1.8709604267500003E-2</v>
      </c>
      <c r="AS11" s="12">
        <f>1/1000*[1]CoreVPAExp!AQ$221</f>
        <v>2.0032869048500001E-2</v>
      </c>
      <c r="AT11" s="10">
        <f>1/1000*[1]CoreVPAExp!AR$221</f>
        <v>1.1253035407799998E-2</v>
      </c>
      <c r="AU11" s="10">
        <f>1/1000*[1]CoreVPAExp!AS$221</f>
        <v>1.4266034611399999E-2</v>
      </c>
      <c r="AV11" s="10">
        <f>1/1000*[1]CoreVPAExp!AT$221</f>
        <v>9.6570795160000004E-3</v>
      </c>
      <c r="AW11" s="10">
        <f>1/1000*[1]CoreVPAExp!AU$221</f>
        <v>8.4426387214999992E-3</v>
      </c>
      <c r="AX11" s="10">
        <f>1/1000*[1]CoreVPAExp!AV$221</f>
        <v>9.6678949050000001E-3</v>
      </c>
      <c r="AY11" s="10">
        <f>1/1000*[1]CoreVPAExp!AW$221</f>
        <v>2.0932122393000001E-3</v>
      </c>
      <c r="AZ11" s="10">
        <f>1/1000*[1]CoreVPAExp!AX$221</f>
        <v>5.2928792279999994E-3</v>
      </c>
      <c r="BA11" s="10">
        <f>1/1000*[1]CoreVPAExp!AY$221</f>
        <v>2.1941642283000002E-3</v>
      </c>
      <c r="BB11" s="10">
        <f>1/1000*[1]CoreVPAExp!AZ$221</f>
        <v>2.0704420802000003E-3</v>
      </c>
      <c r="BC11" s="176">
        <f>1/1000*[1]CoreVPAExp!BA$221</f>
        <v>2.0704420802000003E-3</v>
      </c>
      <c r="BD11" s="166"/>
    </row>
    <row r="12" spans="1:56">
      <c r="B12" s="5" t="s">
        <v>114</v>
      </c>
      <c r="C12" s="21">
        <f>1/$A$1*[1]CoreVPAExp!$B$237</f>
        <v>0.11473060000000002</v>
      </c>
      <c r="D12" s="12">
        <f>1/$A$1*[1]CoreVPAExp!$C$237</f>
        <v>0.1142833</v>
      </c>
      <c r="E12" s="12">
        <f>1/$A$1*[1]CoreVPAExp!D$237</f>
        <v>0.14781162</v>
      </c>
      <c r="F12" s="12">
        <f>1/$A$1*[1]CoreVPAExp!E$237</f>
        <v>0.10114368</v>
      </c>
      <c r="G12" s="12">
        <f>1/$A$1*[1]CoreVPAExp!F$237</f>
        <v>0.12312292720000001</v>
      </c>
      <c r="H12" s="12">
        <f>1/$A$1*[1]CoreVPAExp!G$237</f>
        <v>0.115206</v>
      </c>
      <c r="I12" s="12">
        <f>1/$A$1*[1]CoreVPAExp!H$237</f>
        <v>0.22310144600000004</v>
      </c>
      <c r="J12" s="12">
        <f>1/$A$1*[1]CoreVPAExp!I$237</f>
        <v>0.24600212000000002</v>
      </c>
      <c r="K12" s="12">
        <f>1/$A$1*[1]CoreVPAExp!J$237</f>
        <v>0.23230694760000001</v>
      </c>
      <c r="L12" s="12">
        <f>1/$A$1*[1]CoreVPAExp!K$237</f>
        <v>0.34476136240000005</v>
      </c>
      <c r="M12" s="12">
        <f>1/$A$1*[1]CoreVPAExp!L$237</f>
        <v>0.26003978</v>
      </c>
      <c r="N12" s="12">
        <f>1/$A$1*[1]CoreVPAExp!M$237</f>
        <v>0.26226382000000004</v>
      </c>
      <c r="O12" s="12">
        <f>1/$A$1*[1]CoreVPAExp!N$237</f>
        <v>0.30941756000000004</v>
      </c>
      <c r="P12" s="12">
        <f>1/$A$1*[1]CoreVPAExp!O$237</f>
        <v>0.21431774000000003</v>
      </c>
      <c r="Q12" s="12">
        <f>1/$A$1*[1]CoreVPAExp!P$237</f>
        <v>0.24037407999999999</v>
      </c>
      <c r="R12" s="12">
        <f>1/$A$1*[1]CoreVPAExp!Q$237</f>
        <v>0.25100166000000002</v>
      </c>
      <c r="S12" s="12">
        <f>1/$A$1*[1]CoreVPAExp!R$237</f>
        <v>0.26068224000000001</v>
      </c>
      <c r="T12" s="12">
        <f>1/$A$1*[1]CoreVPAExp!S$237</f>
        <v>0.18427966000000004</v>
      </c>
      <c r="U12" s="12">
        <f>1/$A$1*[1]CoreVPAExp!T$237</f>
        <v>0.23327748000000004</v>
      </c>
      <c r="V12" s="12">
        <f>1/$A$1*[1]CoreVPAExp!U$237</f>
        <v>0.15590848000000002</v>
      </c>
      <c r="W12" s="12">
        <f>1/$A$1*[1]CoreVPAExp!V$237</f>
        <v>0.16991172354799999</v>
      </c>
      <c r="X12" s="12">
        <f>1/$A$1*[1]CoreVPAExp!W$237</f>
        <v>0.15364416353999999</v>
      </c>
      <c r="Y12" s="12">
        <f>1/$A$1*[1]CoreVPAExp!X$237</f>
        <v>0.17439106000000004</v>
      </c>
      <c r="Z12" s="12">
        <f>1/$A$1*[1]CoreVPAExp!Y$237</f>
        <v>0.14942430000000001</v>
      </c>
      <c r="AA12" s="12">
        <f>1/$A$1*[1]CoreVPAExp!Z$237</f>
        <v>0.10766392</v>
      </c>
      <c r="AB12" s="12">
        <f>1/$A$1*[1]CoreVPAExp!AA$237</f>
        <v>0.10766392</v>
      </c>
      <c r="AC12" s="31"/>
      <c r="AD12" s="21">
        <f>1/1000*[1]CoreVPAExp!$AB$237</f>
        <v>1.0469472925098E-2</v>
      </c>
      <c r="AE12" s="12">
        <f>1/1000*[1]CoreVPAExp!$AC$237</f>
        <v>8.2771387824000005E-3</v>
      </c>
      <c r="AF12" s="12">
        <f>1/1000*[1]CoreVPAExp!AD$237</f>
        <v>1.23790897824E-2</v>
      </c>
      <c r="AG12" s="12">
        <f>1/1000*[1]CoreVPAExp!AE$237</f>
        <v>1.09610078704E-2</v>
      </c>
      <c r="AH12" s="12">
        <f>1/1000*[1]CoreVPAExp!AF$237</f>
        <v>1.1214345620800002E-2</v>
      </c>
      <c r="AI12" s="12">
        <f>1/1000*[1]CoreVPAExp!AG$237</f>
        <v>1.0515136932300001E-2</v>
      </c>
      <c r="AJ12" s="12">
        <f>1/1000*[1]CoreVPAExp!AH$237</f>
        <v>2.4054551258400003E-2</v>
      </c>
      <c r="AK12" s="12">
        <f>1/1000*[1]CoreVPAExp!AI$237</f>
        <v>3.9659690719000003E-2</v>
      </c>
      <c r="AL12" s="12">
        <f>1/1000*[1]CoreVPAExp!AJ$237</f>
        <v>2.8059098752000005E-2</v>
      </c>
      <c r="AM12" s="12">
        <f>1/1000*[1]CoreVPAExp!AK$237</f>
        <v>3.8029148075599997E-2</v>
      </c>
      <c r="AN12" s="12">
        <f>1/1000*[1]CoreVPAExp!AL$237</f>
        <v>3.4666510137300002E-2</v>
      </c>
      <c r="AO12" s="12">
        <f>1/1000*[1]CoreVPAExp!AM$237</f>
        <v>3.4913762591999999E-2</v>
      </c>
      <c r="AP12" s="12">
        <f>1/1000*[1]CoreVPAExp!AN$237</f>
        <v>3.7346965972800003E-2</v>
      </c>
      <c r="AQ12" s="12">
        <f>1/1000*[1]CoreVPAExp!AO$237</f>
        <v>2.6705449409100003E-2</v>
      </c>
      <c r="AR12" s="12">
        <f>1/1000*[1]CoreVPAExp!AP$237</f>
        <v>3.24880968485E-2</v>
      </c>
      <c r="AS12" s="12">
        <f>1/1000*[1]CoreVPAExp!AQ$237</f>
        <v>2.3234517694499999E-2</v>
      </c>
      <c r="AT12" s="10">
        <f>1/1000*[1]CoreVPAExp!AR$237</f>
        <v>2.2437434160399998E-2</v>
      </c>
      <c r="AU12" s="10">
        <f>1/1000*[1]CoreVPAExp!AS$237</f>
        <v>1.9127724544499999E-2</v>
      </c>
      <c r="AV12" s="10">
        <f>1/1000*[1]CoreVPAExp!AT$237</f>
        <v>2.8101083652999997E-2</v>
      </c>
      <c r="AW12" s="10">
        <f>1/1000*[1]CoreVPAExp!AU$237</f>
        <v>1.3910027073E-2</v>
      </c>
      <c r="AX12" s="10">
        <f>1/1000*[1]CoreVPAExp!AV$237</f>
        <v>1.31293594178E-2</v>
      </c>
      <c r="AY12" s="10">
        <f>1/1000*[1]CoreVPAExp!AW$237</f>
        <v>2.2527267729400002E-2</v>
      </c>
      <c r="AZ12" s="10">
        <f>1/1000*[1]CoreVPAExp!AX$237</f>
        <v>2.3364542096999997E-2</v>
      </c>
      <c r="BA12" s="10">
        <f>1/1000*[1]CoreVPAExp!AY$237</f>
        <v>1.98845576996E-2</v>
      </c>
      <c r="BB12" s="10">
        <f>1/1000*[1]CoreVPAExp!AZ$237</f>
        <v>1.2315900674350001E-2</v>
      </c>
      <c r="BC12" s="176">
        <f>1/1000*[1]CoreVPAExp!BA$237</f>
        <v>1.2315900674350001E-2</v>
      </c>
      <c r="BD12" s="166"/>
    </row>
    <row r="13" spans="1:56">
      <c r="B13" s="8" t="s">
        <v>16</v>
      </c>
      <c r="C13" s="177">
        <f t="shared" ref="C13:AB13" si="2">SUM(C6:C6)-SUM(C7:C12)</f>
        <v>1.1363800000001589E-3</v>
      </c>
      <c r="D13" s="178">
        <f t="shared" si="2"/>
        <v>1.4338207368420619E-3</v>
      </c>
      <c r="E13" s="178">
        <f t="shared" si="2"/>
        <v>1.353099266666602E-3</v>
      </c>
      <c r="F13" s="178">
        <f t="shared" si="2"/>
        <v>2.8743007999998405E-3</v>
      </c>
      <c r="G13" s="178">
        <f t="shared" si="2"/>
        <v>3.561011999999586E-4</v>
      </c>
      <c r="H13" s="178">
        <f t="shared" si="2"/>
        <v>1.5178072000001652E-3</v>
      </c>
      <c r="I13" s="178">
        <f t="shared" si="2"/>
        <v>5.8854128000005446E-3</v>
      </c>
      <c r="J13" s="178">
        <f t="shared" si="2"/>
        <v>7.6406719999999595E-3</v>
      </c>
      <c r="K13" s="178">
        <f t="shared" si="2"/>
        <v>8.1925215999998358E-3</v>
      </c>
      <c r="L13" s="178">
        <f t="shared" si="2"/>
        <v>1.6178616577777305E-2</v>
      </c>
      <c r="M13" s="178">
        <f t="shared" si="2"/>
        <v>1.7200353999999862E-2</v>
      </c>
      <c r="N13" s="178">
        <f t="shared" si="2"/>
        <v>8.8433363448281455E-3</v>
      </c>
      <c r="O13" s="178">
        <f t="shared" si="2"/>
        <v>1.0002565999999824E-2</v>
      </c>
      <c r="P13" s="178">
        <f t="shared" si="2"/>
        <v>6.2370855999995811E-3</v>
      </c>
      <c r="Q13" s="178">
        <f t="shared" si="2"/>
        <v>1.0725780555556064E-2</v>
      </c>
      <c r="R13" s="178">
        <f t="shared" si="2"/>
        <v>7.692874411763917E-3</v>
      </c>
      <c r="S13" s="178">
        <f t="shared" si="2"/>
        <v>7.8809942631572483E-3</v>
      </c>
      <c r="T13" s="178">
        <f t="shared" si="2"/>
        <v>5.7358498406872016E-3</v>
      </c>
      <c r="U13" s="178">
        <f t="shared" si="2"/>
        <v>1.0549324647619152E-2</v>
      </c>
      <c r="V13" s="178">
        <f t="shared" si="2"/>
        <v>6.7867577896096876E-3</v>
      </c>
      <c r="W13" s="178">
        <f t="shared" si="2"/>
        <v>5.4980907559993852E-3</v>
      </c>
      <c r="X13" s="178">
        <f t="shared" si="2"/>
        <v>1.9698479399994362E-3</v>
      </c>
      <c r="Y13" s="178">
        <f t="shared" si="2"/>
        <v>2.4469758160003963E-3</v>
      </c>
      <c r="Z13" s="178">
        <f t="shared" si="2"/>
        <v>1.4940002360002147E-3</v>
      </c>
      <c r="AA13" s="178">
        <f t="shared" si="2"/>
        <v>1.2228118599999505E-3</v>
      </c>
      <c r="AB13" s="178">
        <f t="shared" si="2"/>
        <v>1.2228118599999505E-3</v>
      </c>
      <c r="AC13" s="31"/>
      <c r="AD13" s="179">
        <f t="shared" ref="AD13:BC13" si="3">SUM(AD6:AD6)-SUM(AD7:AD12)</f>
        <v>4.9719288486899105E-4</v>
      </c>
      <c r="AE13" s="180">
        <f t="shared" si="3"/>
        <v>3.1846998639999125E-4</v>
      </c>
      <c r="AF13" s="180">
        <f t="shared" si="3"/>
        <v>1.977523824000238E-4</v>
      </c>
      <c r="AG13" s="180">
        <f t="shared" si="3"/>
        <v>5.2020155040000127E-4</v>
      </c>
      <c r="AH13" s="180">
        <f t="shared" si="3"/>
        <v>8.5758197699986605E-5</v>
      </c>
      <c r="AI13" s="180">
        <f t="shared" si="3"/>
        <v>2.3603687250001171E-4</v>
      </c>
      <c r="AJ13" s="180">
        <f t="shared" si="3"/>
        <v>1.1422645216000171E-3</v>
      </c>
      <c r="AK13" s="180">
        <f t="shared" si="3"/>
        <v>1.6492418835000189E-3</v>
      </c>
      <c r="AL13" s="180">
        <f t="shared" si="3"/>
        <v>1.9668464203999592E-3</v>
      </c>
      <c r="AM13" s="180">
        <f t="shared" si="3"/>
        <v>2.5986365372000497E-3</v>
      </c>
      <c r="AN13" s="180">
        <f t="shared" si="3"/>
        <v>3.004695072900021E-3</v>
      </c>
      <c r="AO13" s="180">
        <f t="shared" si="3"/>
        <v>1.8179060640000078E-3</v>
      </c>
      <c r="AP13" s="180">
        <f t="shared" si="3"/>
        <v>2.2618120272001052E-3</v>
      </c>
      <c r="AQ13" s="180">
        <f t="shared" si="3"/>
        <v>1.4010658140000132E-3</v>
      </c>
      <c r="AR13" s="180">
        <f t="shared" si="3"/>
        <v>2.3704239510000669E-3</v>
      </c>
      <c r="AS13" s="180">
        <f t="shared" si="3"/>
        <v>1.2957262464999841E-3</v>
      </c>
      <c r="AT13" s="180">
        <f t="shared" si="3"/>
        <v>1.5401882566999925E-3</v>
      </c>
      <c r="AU13" s="180">
        <f t="shared" si="3"/>
        <v>1.0426520962000252E-3</v>
      </c>
      <c r="AV13" s="180">
        <f t="shared" si="3"/>
        <v>1.7591219390000745E-3</v>
      </c>
      <c r="AW13" s="180">
        <f t="shared" si="3"/>
        <v>9.7706489550009046E-4</v>
      </c>
      <c r="AX13" s="180">
        <f t="shared" si="3"/>
        <v>7.8819224300002988E-4</v>
      </c>
      <c r="AY13" s="180">
        <f t="shared" si="3"/>
        <v>4.4042565299995395E-4</v>
      </c>
      <c r="AZ13" s="180">
        <f t="shared" si="3"/>
        <v>6.0770525400000164E-4</v>
      </c>
      <c r="BA13" s="180">
        <f t="shared" si="3"/>
        <v>2.7243677889993156E-4</v>
      </c>
      <c r="BB13" s="180">
        <f t="shared" si="3"/>
        <v>3.3003390640007346E-4</v>
      </c>
      <c r="BC13" s="206">
        <f t="shared" si="3"/>
        <v>3.3003390640007346E-4</v>
      </c>
      <c r="BD13" s="205"/>
    </row>
    <row r="14" spans="1:56" ht="17.149999999999999" customHeight="1">
      <c r="B14" s="15" t="s">
        <v>65</v>
      </c>
      <c r="C14" s="62">
        <f>1/$A$1*[1]CoreVPAExp!$B$268</f>
        <v>0.33716979618333337</v>
      </c>
      <c r="D14" s="63">
        <f>1/$A$1*[1]CoreVPAExp!$C$268</f>
        <v>0.57598733959356718</v>
      </c>
      <c r="E14" s="63">
        <f>1/$A$1*[1]CoreVPAExp!D$268</f>
        <v>1.004875348098889</v>
      </c>
      <c r="F14" s="63">
        <f>1/$A$1*[1]CoreVPAExp!E$268</f>
        <v>0.75452438929999999</v>
      </c>
      <c r="G14" s="63">
        <f>1/$A$1*[1]CoreVPAExp!F$268</f>
        <v>0.91360163024444463</v>
      </c>
      <c r="H14" s="63">
        <f>1/$A$1*[1]CoreVPAExp!G$268</f>
        <v>1.2669728205600002</v>
      </c>
      <c r="I14" s="63">
        <f>1/$A$1*[1]CoreVPAExp!H$268</f>
        <v>1.0914900362</v>
      </c>
      <c r="J14" s="63">
        <f>1/$A$1*[1]CoreVPAExp!I$268</f>
        <v>0.3509730122200001</v>
      </c>
      <c r="K14" s="63">
        <f>1/$A$1*[1]CoreVPAExp!J$268</f>
        <v>0.24753700215000002</v>
      </c>
      <c r="L14" s="63">
        <f>1/$A$1*[1]CoreVPAExp!K$268</f>
        <v>0.2674501896</v>
      </c>
      <c r="M14" s="63">
        <f>1/$A$1*[1]CoreVPAExp!L$268</f>
        <v>0.15772132863999999</v>
      </c>
      <c r="N14" s="63">
        <f>1/$A$1*[1]CoreVPAExp!M$268</f>
        <v>0.16450280324827588</v>
      </c>
      <c r="O14" s="63">
        <f>1/$A$1*[1]CoreVPAExp!N$268</f>
        <v>0.15540490200000001</v>
      </c>
      <c r="P14" s="63">
        <f>1/$A$1*[1]CoreVPAExp!O$268</f>
        <v>0.25117003883636363</v>
      </c>
      <c r="Q14" s="63">
        <f>1/$A$1*[1]CoreVPAExp!P$268</f>
        <v>0.25082911712692313</v>
      </c>
      <c r="R14" s="63">
        <f>1/$A$1*[1]CoreVPAExp!Q$268</f>
        <v>0.46261590365238103</v>
      </c>
      <c r="S14" s="63">
        <f>1/$A$1*[1]CoreVPAExp!R$268</f>
        <v>0.45173536305346157</v>
      </c>
      <c r="T14" s="63">
        <f>1/$A$1*[1]CoreVPAExp!S$268</f>
        <v>0.75015618995762989</v>
      </c>
      <c r="U14" s="63">
        <f>1/$A$1*[1]CoreVPAExp!T$268</f>
        <v>0.68445280315672608</v>
      </c>
      <c r="V14" s="63">
        <f>1/$A$1*[1]CoreVPAExp!U$268</f>
        <v>0.87551795287500001</v>
      </c>
      <c r="W14" s="63">
        <f>1/$A$1*[1]CoreVPAExp!V$268</f>
        <v>1.5413529100760004</v>
      </c>
      <c r="X14" s="63">
        <f>1/$A$1*[1]CoreVPAExp!W$268</f>
        <v>1.4210036110159998</v>
      </c>
      <c r="Y14" s="63">
        <f>1/$A$1*[1]CoreVPAExp!X$268</f>
        <v>2.5911129057039997</v>
      </c>
      <c r="Z14" s="63">
        <f>1/$A$1*[1]CoreVPAExp!Y$268</f>
        <v>2.1911863837840633</v>
      </c>
      <c r="AA14" s="63">
        <f>1/$A$1*[1]CoreVPAExp!Z$268</f>
        <v>1.8857855865870004</v>
      </c>
      <c r="AB14" s="63">
        <f>1/$A$1*[1]CoreVPAExp!AA$268</f>
        <v>1.8857855865870004</v>
      </c>
      <c r="AC14" s="31"/>
      <c r="AD14" s="47">
        <f>1/1000*[1]CoreVPAExp!$AB$268</f>
        <v>4.3154048706105001E-2</v>
      </c>
      <c r="AE14" s="24">
        <f>1/1000*[1]CoreVPAExp!$AC$268</f>
        <v>6.8665772010399986E-2</v>
      </c>
      <c r="AF14" s="24">
        <f>1/1000*[1]CoreVPAExp!AD$268</f>
        <v>0.13158423988800005</v>
      </c>
      <c r="AG14" s="24">
        <f>1/1000*[1]CoreVPAExp!AE$268</f>
        <v>0.1068588012128</v>
      </c>
      <c r="AH14" s="24">
        <f>1/1000*[1]CoreVPAExp!AF$268</f>
        <v>0.14981126959330002</v>
      </c>
      <c r="AI14" s="24">
        <f>1/1000*[1]CoreVPAExp!AG$268</f>
        <v>0.19806748914810005</v>
      </c>
      <c r="AJ14" s="24">
        <f>1/1000*[1]CoreVPAExp!AH$268</f>
        <v>0.1763183670372</v>
      </c>
      <c r="AK14" s="24">
        <f>1/1000*[1]CoreVPAExp!AI$268</f>
        <v>6.1117192586999998E-2</v>
      </c>
      <c r="AL14" s="24">
        <f>1/1000*[1]CoreVPAExp!AJ$268</f>
        <v>4.6044526516000009E-2</v>
      </c>
      <c r="AM14" s="24">
        <f>1/1000*[1]CoreVPAExp!AK$268</f>
        <v>4.4455785316800008E-2</v>
      </c>
      <c r="AN14" s="24">
        <f>1/1000*[1]CoreVPAExp!AL$268</f>
        <v>2.5780410648000001E-2</v>
      </c>
      <c r="AO14" s="24">
        <f>1/1000*[1]CoreVPAExp!AM$268</f>
        <v>2.7594839568000001E-2</v>
      </c>
      <c r="AP14" s="24">
        <f>1/1000*[1]CoreVPAExp!AN$268</f>
        <v>2.4950002721600001E-2</v>
      </c>
      <c r="AQ14" s="24">
        <f>1/1000*[1]CoreVPAExp!AO$268</f>
        <v>3.1164851950199999E-2</v>
      </c>
      <c r="AR14" s="24">
        <f>1/1000*[1]CoreVPAExp!AP$268</f>
        <v>3.7777721530500005E-2</v>
      </c>
      <c r="AS14" s="24">
        <f>1/1000*[1]CoreVPAExp!AQ$268</f>
        <v>5.8006080159999987E-2</v>
      </c>
      <c r="AT14" s="24">
        <f>1/1000*[1]CoreVPAExp!AR$268</f>
        <v>5.4434719753899997E-2</v>
      </c>
      <c r="AU14" s="24">
        <f>1/1000*[1]CoreVPAExp!AS$268</f>
        <v>0.11561758186549999</v>
      </c>
      <c r="AV14" s="24">
        <f>1/1000*[1]CoreVPAExp!AT$268</f>
        <v>0.122412044761</v>
      </c>
      <c r="AW14" s="24">
        <f>1/1000*[1]CoreVPAExp!AU$268</f>
        <v>0.13946448438200004</v>
      </c>
      <c r="AX14" s="24">
        <f>1/1000*[1]CoreVPAExp!AV$268</f>
        <v>0.29170390746739999</v>
      </c>
      <c r="AY14" s="24">
        <f>1/1000*[1]CoreVPAExp!AW$268</f>
        <v>0.39748445460370008</v>
      </c>
      <c r="AZ14" s="24">
        <f>1/1000*[1]CoreVPAExp!AX$268</f>
        <v>0.57685210127999997</v>
      </c>
      <c r="BA14" s="24">
        <f>1/1000*[1]CoreVPAExp!AY$268</f>
        <v>0.33905571298939996</v>
      </c>
      <c r="BB14" s="24">
        <f>1/1000*[1]CoreVPAExp!AZ$268</f>
        <v>0.31177890270609998</v>
      </c>
      <c r="BC14" s="183">
        <f>1/1000*[1]CoreVPAExp!BA$268</f>
        <v>0.31177890270609998</v>
      </c>
      <c r="BD14" s="223"/>
    </row>
    <row r="15" spans="1:56">
      <c r="B15" s="5" t="s">
        <v>66</v>
      </c>
      <c r="C15" s="21">
        <f>1/$A$1*[1]CoreVPAExp!$B$39</f>
        <v>1.2095087833333333E-3</v>
      </c>
      <c r="D15" s="12">
        <f>1/$A$1*[1]CoreVPAExp!$C$39</f>
        <v>2.9119706201754386E-3</v>
      </c>
      <c r="E15" s="12">
        <f>1/$A$1*[1]CoreVPAExp!D$39</f>
        <v>2.5704806722222223E-2</v>
      </c>
      <c r="F15" s="12">
        <f>1/$A$1*[1]CoreVPAExp!E$39</f>
        <v>4.6970758000000001E-2</v>
      </c>
      <c r="G15" s="12">
        <f>1/$A$1*[1]CoreVPAExp!F$39</f>
        <v>5.0244474000000004E-2</v>
      </c>
      <c r="H15" s="12">
        <f>1/$A$1*[1]CoreVPAExp!G$39</f>
        <v>5.8858996599999998E-2</v>
      </c>
      <c r="I15" s="12">
        <f>1/$A$1*[1]CoreVPAExp!H$39</f>
        <v>4.8077334499999999E-2</v>
      </c>
      <c r="J15" s="12">
        <f>1/$A$1*[1]CoreVPAExp!I$39</f>
        <v>2.3646727999999999E-2</v>
      </c>
      <c r="K15" s="12">
        <f>1/$A$1*[1]CoreVPAExp!J$39</f>
        <v>3.8632909999999999E-2</v>
      </c>
      <c r="L15" s="12">
        <f>1/$A$1*[1]CoreVPAExp!K$39</f>
        <v>1.8711383600000003E-2</v>
      </c>
      <c r="M15" s="12">
        <f>1/$A$1*[1]CoreVPAExp!L$39</f>
        <v>2.7754445600000004E-2</v>
      </c>
      <c r="N15" s="12">
        <f>1/$A$1*[1]CoreVPAExp!M$39</f>
        <v>4.5233828000000014E-3</v>
      </c>
      <c r="O15" s="12">
        <f>1/$A$1*[1]CoreVPAExp!N$39</f>
        <v>1.25216E-3</v>
      </c>
      <c r="P15" s="12">
        <f>1/$A$1*[1]CoreVPAExp!O$39</f>
        <v>4.7269665454545461E-3</v>
      </c>
      <c r="Q15" s="12">
        <f>1/$A$1*[1]CoreVPAExp!P$39</f>
        <v>1.27311125E-3</v>
      </c>
      <c r="R15" s="12">
        <f>1/$A$1*[1]CoreVPAExp!Q$39</f>
        <v>3.2796400000000003E-3</v>
      </c>
      <c r="S15" s="12">
        <f>1/$A$1*[1]CoreVPAExp!R$39</f>
        <v>5.1811396000000006E-3</v>
      </c>
      <c r="T15" s="12">
        <f>1/$A$1*[1]CoreVPAExp!S$39</f>
        <v>1.3985632041558442E-2</v>
      </c>
      <c r="U15" s="12">
        <f>1/$A$1*[1]CoreVPAExp!T$39</f>
        <v>6.6890928690476192E-3</v>
      </c>
      <c r="V15" s="12">
        <f>1/$A$1*[1]CoreVPAExp!U$39</f>
        <v>9.0397316666666666E-4</v>
      </c>
      <c r="W15" s="12">
        <f>1/$A$1*[1]CoreVPAExp!V$39</f>
        <v>1.38138044E-3</v>
      </c>
      <c r="X15" s="12">
        <f>1/$A$1*[1]CoreVPAExp!W$39</f>
        <v>5.2412924800000001E-4</v>
      </c>
      <c r="Y15" s="12">
        <f>1/$A$1*[1]CoreVPAExp!X$39</f>
        <v>4.052226474666667E-3</v>
      </c>
      <c r="Z15" s="12">
        <f>1/$A$1*[1]CoreVPAExp!Y$39</f>
        <v>3.9036241679999998E-3</v>
      </c>
      <c r="AA15" s="12">
        <f>1/$A$1*[1]CoreVPAExp!Z$39</f>
        <v>4.22099348E-3</v>
      </c>
      <c r="AB15" s="12">
        <f>1/$A$1*[1]CoreVPAExp!AA$39</f>
        <v>4.22099348E-3</v>
      </c>
      <c r="AC15" s="31"/>
      <c r="AD15" s="21">
        <f>1/1000*[1]CoreVPAExp!$AB$39</f>
        <v>4.3943012784899998E-4</v>
      </c>
      <c r="AE15" s="12">
        <f>1/1000*[1]CoreVPAExp!$AC$39</f>
        <v>7.8159728480000008E-4</v>
      </c>
      <c r="AF15" s="12">
        <f>1/1000*[1]CoreVPAExp!AD$39</f>
        <v>3.1826787312000003E-3</v>
      </c>
      <c r="AG15" s="12">
        <f>1/1000*[1]CoreVPAExp!AE$39</f>
        <v>8.4096122880000009E-3</v>
      </c>
      <c r="AH15" s="12">
        <f>1/1000*[1]CoreVPAExp!AF$39</f>
        <v>1.0606716641500001E-2</v>
      </c>
      <c r="AI15" s="12">
        <f>1/1000*[1]CoreVPAExp!AG$39</f>
        <v>9.5147884689000019E-3</v>
      </c>
      <c r="AJ15" s="12">
        <f>1/1000*[1]CoreVPAExp!AH$39</f>
        <v>8.0257901776000021E-3</v>
      </c>
      <c r="AK15" s="12">
        <f>1/1000*[1]CoreVPAExp!AI$39</f>
        <v>4.495993775000001E-3</v>
      </c>
      <c r="AL15" s="12">
        <f>1/1000*[1]CoreVPAExp!AJ$39</f>
        <v>7.470866826400001E-3</v>
      </c>
      <c r="AM15" s="12">
        <f>1/1000*[1]CoreVPAExp!AK$39</f>
        <v>3.0548574847999999E-3</v>
      </c>
      <c r="AN15" s="12">
        <f>1/1000*[1]CoreVPAExp!AL$39</f>
        <v>5.2978657446000003E-3</v>
      </c>
      <c r="AO15" s="12">
        <f>1/1000*[1]CoreVPAExp!AM$39</f>
        <v>8.7430406400000008E-4</v>
      </c>
      <c r="AP15" s="12">
        <f>1/1000*[1]CoreVPAExp!AN$39</f>
        <v>2.233984544E-4</v>
      </c>
      <c r="AQ15" s="12">
        <f>1/1000*[1]CoreVPAExp!AO$39</f>
        <v>6.9283922369999993E-4</v>
      </c>
      <c r="AR15" s="12">
        <f>1/1000*[1]CoreVPAExp!AP$39</f>
        <v>2.5186101550000003E-4</v>
      </c>
      <c r="AS15" s="12">
        <f>1/1000*[1]CoreVPAExp!AQ$39</f>
        <v>6.4783483099999995E-4</v>
      </c>
      <c r="AT15" s="12">
        <f>1/1000*[1]CoreVPAExp!AR$39</f>
        <v>1.1085736328E-3</v>
      </c>
      <c r="AU15" s="12">
        <f>1/1000*[1]CoreVPAExp!AS$39</f>
        <v>2.5442719301999998E-3</v>
      </c>
      <c r="AV15" s="12">
        <f>1/1000*[1]CoreVPAExp!AT$39</f>
        <v>1.2005160250000001E-3</v>
      </c>
      <c r="AW15" s="12">
        <f>1/1000*[1]CoreVPAExp!AU$39</f>
        <v>9.7838702500000006E-5</v>
      </c>
      <c r="AX15" s="12">
        <f>1/1000*[1]CoreVPAExp!AV$39</f>
        <v>1.7301702939999999E-4</v>
      </c>
      <c r="AY15" s="12">
        <f>1/1000*[1]CoreVPAExp!AW$39</f>
        <v>2.7301801610000006E-4</v>
      </c>
      <c r="AZ15" s="12">
        <f>1/1000*[1]CoreVPAExp!AX$39</f>
        <v>1.1648801969999997E-3</v>
      </c>
      <c r="BA15" s="12">
        <f>1/1000*[1]CoreVPAExp!AY$39</f>
        <v>7.2002793829999991E-4</v>
      </c>
      <c r="BB15" s="12">
        <f>1/1000*[1]CoreVPAExp!AZ$39</f>
        <v>7.6441097634999996E-4</v>
      </c>
      <c r="BC15" s="204">
        <f>1/1000*[1]CoreVPAExp!BA$39</f>
        <v>7.6441097634999996E-4</v>
      </c>
      <c r="BD15" s="223"/>
    </row>
    <row r="16" spans="1:56">
      <c r="B16" s="5" t="s">
        <v>25</v>
      </c>
      <c r="C16" s="21">
        <f>1/$A$1*[1]CoreVPAExp!$B$147</f>
        <v>0</v>
      </c>
      <c r="D16" s="12">
        <f>1/$A$1*[1]CoreVPAExp!$C$147</f>
        <v>9.578947368421054E-9</v>
      </c>
      <c r="E16" s="12">
        <f>1/$A$1*[1]CoreVPAExp!D$147</f>
        <v>8.7399999999999997E-5</v>
      </c>
      <c r="F16" s="12">
        <f>1/$A$1*[1]CoreVPAExp!E$147</f>
        <v>2.6407066666666663E-5</v>
      </c>
      <c r="G16" s="12">
        <f>1/$A$1*[1]CoreVPAExp!F$147</f>
        <v>1.2885111111111112E-5</v>
      </c>
      <c r="H16" s="12">
        <f>1/$A$1*[1]CoreVPAExp!G$147</f>
        <v>3.5420000000000001E-6</v>
      </c>
      <c r="I16" s="12">
        <f>1/$A$1*[1]CoreVPAExp!H$147</f>
        <v>1.4443999999999999E-5</v>
      </c>
      <c r="J16" s="12">
        <f>1/$A$1*[1]CoreVPAExp!I$147</f>
        <v>3.9743999999999998E-5</v>
      </c>
      <c r="K16" s="12">
        <f>1/$A$1*[1]CoreVPAExp!J$147</f>
        <v>1.5410000000000001E-4</v>
      </c>
      <c r="L16" s="12">
        <f>1/$A$1*[1]CoreVPAExp!K$147</f>
        <v>1.472E-4</v>
      </c>
      <c r="M16" s="12">
        <f>1/$A$1*[1]CoreVPAExp!L$147</f>
        <v>5.3084000000000002E-5</v>
      </c>
      <c r="N16" s="12">
        <f>1/$A$1*[1]CoreVPAExp!M$147</f>
        <v>3.2199999999999997E-6</v>
      </c>
      <c r="O16" s="12">
        <f>1/$A$1*[1]CoreVPAExp!N$147</f>
        <v>0</v>
      </c>
      <c r="P16" s="12">
        <f>1/$A$1*[1]CoreVPAExp!O$147</f>
        <v>0</v>
      </c>
      <c r="Q16" s="12">
        <f>1/$A$1*[1]CoreVPAExp!P$147</f>
        <v>0</v>
      </c>
      <c r="R16" s="12">
        <f>1/$A$1*[1]CoreVPAExp!Q$147</f>
        <v>0</v>
      </c>
      <c r="S16" s="12">
        <f>1/$A$1*[1]CoreVPAExp!R$147</f>
        <v>0</v>
      </c>
      <c r="T16" s="12">
        <f>1/$A$1*[1]CoreVPAExp!S$147</f>
        <v>4.8300000000000002E-5</v>
      </c>
      <c r="U16" s="12">
        <f>1/$A$1*[1]CoreVPAExp!T$147</f>
        <v>2.4844952380952378E-4</v>
      </c>
      <c r="V16" s="12">
        <f>1/$A$1*[1]CoreVPAExp!U$147</f>
        <v>4.6748E-5</v>
      </c>
      <c r="W16" s="12">
        <f>1/$A$1*[1]CoreVPAExp!V$147</f>
        <v>2.3E-6</v>
      </c>
      <c r="X16" s="12">
        <f>1/$A$1*[1]CoreVPAExp!W$147</f>
        <v>2.4448999999999997E-6</v>
      </c>
      <c r="Y16" s="12">
        <f>1/$A$1*[1]CoreVPAExp!X$147</f>
        <v>5.0599999999999997E-5</v>
      </c>
      <c r="Z16" s="12">
        <f>1/$A$1*[1]CoreVPAExp!Y$147</f>
        <v>5.2964399999999997E-5</v>
      </c>
      <c r="AA16" s="12">
        <f>1/$A$1*[1]CoreVPAExp!Z$147</f>
        <v>1.869808E-4</v>
      </c>
      <c r="AB16" s="12">
        <f>1/$A$1*[1]CoreVPAExp!AA$147</f>
        <v>1.869808E-4</v>
      </c>
      <c r="AC16" s="31"/>
      <c r="AD16" s="21">
        <f>1/1000*[1]CoreVPAExp!$AB$147</f>
        <v>0</v>
      </c>
      <c r="AE16" s="12">
        <f>1/1000*[1]CoreVPAExp!$AC$147</f>
        <v>8.9559999999999999E-10</v>
      </c>
      <c r="AF16" s="12">
        <f>1/1000*[1]CoreVPAExp!AD$147</f>
        <v>7.4362929600000008E-5</v>
      </c>
      <c r="AG16" s="12">
        <f>1/1000*[1]CoreVPAExp!AE$147</f>
        <v>2.4148857600000001E-5</v>
      </c>
      <c r="AH16" s="12">
        <f>1/1000*[1]CoreVPAExp!AF$147</f>
        <v>2.9181893999999999E-5</v>
      </c>
      <c r="AI16" s="12">
        <f>1/1000*[1]CoreVPAExp!AG$147</f>
        <v>8.2284773999999994E-6</v>
      </c>
      <c r="AJ16" s="12">
        <f>1/1000*[1]CoreVPAExp!AH$147</f>
        <v>1.9694086000000003E-5</v>
      </c>
      <c r="AK16" s="12">
        <f>1/1000*[1]CoreVPAExp!AI$147</f>
        <v>7.0192898500000009E-5</v>
      </c>
      <c r="AL16" s="12">
        <f>1/1000*[1]CoreVPAExp!AJ$147</f>
        <v>2.4113324760000003E-4</v>
      </c>
      <c r="AM16" s="12">
        <f>1/1000*[1]CoreVPAExp!AK$147</f>
        <v>2.3714947519999998E-4</v>
      </c>
      <c r="AN16" s="12">
        <f>1/1000*[1]CoreVPAExp!AL$147</f>
        <v>1.0419206580000002E-4</v>
      </c>
      <c r="AO16" s="12">
        <f>1/1000*[1]CoreVPAExp!AM$147</f>
        <v>1.3507968000000001E-5</v>
      </c>
      <c r="AP16" s="12">
        <f>1/1000*[1]CoreVPAExp!AN$147</f>
        <v>0</v>
      </c>
      <c r="AQ16" s="12">
        <f>1/1000*[1]CoreVPAExp!AO$147</f>
        <v>0</v>
      </c>
      <c r="AR16" s="12">
        <f>1/1000*[1]CoreVPAExp!AP$147</f>
        <v>0</v>
      </c>
      <c r="AS16" s="12">
        <f>1/1000*[1]CoreVPAExp!AQ$147</f>
        <v>0</v>
      </c>
      <c r="AT16" s="12">
        <f>1/1000*[1]CoreVPAExp!AR$147</f>
        <v>0</v>
      </c>
      <c r="AU16" s="12">
        <f>1/1000*[1]CoreVPAExp!AS$147</f>
        <v>4.1093967199999996E-5</v>
      </c>
      <c r="AV16" s="12">
        <f>1/1000*[1]CoreVPAExp!AT$147</f>
        <v>1.9503152100000003E-4</v>
      </c>
      <c r="AW16" s="12">
        <f>1/1000*[1]CoreVPAExp!AU$147</f>
        <v>3.9429909500000003E-5</v>
      </c>
      <c r="AX16" s="12">
        <f>1/1000*[1]CoreVPAExp!AV$147</f>
        <v>1.6310616E-6</v>
      </c>
      <c r="AY16" s="12">
        <f>1/1000*[1]CoreVPAExp!AW$147</f>
        <v>2.6102189000000004E-6</v>
      </c>
      <c r="AZ16" s="12">
        <f>1/1000*[1]CoreVPAExp!AX$147</f>
        <v>6.9502211999999993E-5</v>
      </c>
      <c r="BA16" s="12">
        <f>1/1000*[1]CoreVPAExp!AY$147</f>
        <v>7.5680186999999992E-5</v>
      </c>
      <c r="BB16" s="12">
        <f>1/1000*[1]CoreVPAExp!AZ$147</f>
        <v>2.5938577985E-4</v>
      </c>
      <c r="BC16" s="204">
        <f>1/1000*[1]CoreVPAExp!BA$147</f>
        <v>2.5938577985E-4</v>
      </c>
      <c r="BD16" s="223"/>
    </row>
    <row r="17" spans="2:56">
      <c r="B17" s="5" t="s">
        <v>67</v>
      </c>
      <c r="C17" s="88">
        <f>1/$A$1*[1]CoreVPAExp!$B$247</f>
        <v>0.33596028740000006</v>
      </c>
      <c r="D17" s="65">
        <f>1/$A$1*[1]CoreVPAExp!$C$247</f>
        <v>0.57307535939444443</v>
      </c>
      <c r="E17" s="65">
        <f>1/$A$1*[1]CoreVPAExp!D$247</f>
        <v>0.97908314137666685</v>
      </c>
      <c r="F17" s="65">
        <f>1/$A$1*[1]CoreVPAExp!E$247</f>
        <v>0.70752722423333336</v>
      </c>
      <c r="G17" s="65">
        <f>1/$A$1*[1]CoreVPAExp!F$247</f>
        <v>0.86334427113333356</v>
      </c>
      <c r="H17" s="65">
        <f>1/$A$1*[1]CoreVPAExp!G$247</f>
        <v>1.2081102819600003</v>
      </c>
      <c r="I17" s="65">
        <f>1/$A$1*[1]CoreVPAExp!H$247</f>
        <v>1.0433982577000001</v>
      </c>
      <c r="J17" s="65">
        <f>1/$A$1*[1]CoreVPAExp!I$247</f>
        <v>0.32728654022000009</v>
      </c>
      <c r="K17" s="65">
        <f>1/$A$1*[1]CoreVPAExp!J$247</f>
        <v>0.20874999215000004</v>
      </c>
      <c r="L17" s="65">
        <f>1/$A$1*[1]CoreVPAExp!K$247</f>
        <v>0.24859160599999999</v>
      </c>
      <c r="M17" s="65">
        <f>1/$A$1*[1]CoreVPAExp!L$247</f>
        <v>0.12991379904</v>
      </c>
      <c r="N17" s="65">
        <f>1/$A$1*[1]CoreVPAExp!M$247</f>
        <v>0.15997620044827587</v>
      </c>
      <c r="O17" s="65">
        <f>1/$A$1*[1]CoreVPAExp!N$247</f>
        <v>0.15415274200000001</v>
      </c>
      <c r="P17" s="65">
        <f>1/$A$1*[1]CoreVPAExp!O$247</f>
        <v>0.24644307229090909</v>
      </c>
      <c r="Q17" s="65">
        <f>1/$A$1*[1]CoreVPAExp!P$247</f>
        <v>0.24955600587692314</v>
      </c>
      <c r="R17" s="65">
        <f>1/$A$1*[1]CoreVPAExp!Q$247</f>
        <v>0.459336263652381</v>
      </c>
      <c r="S17" s="65">
        <f>1/$A$1*[1]CoreVPAExp!R$247</f>
        <v>0.44655422345346157</v>
      </c>
      <c r="T17" s="65">
        <f>1/$A$1*[1]CoreVPAExp!S$247</f>
        <v>0.73612225791607144</v>
      </c>
      <c r="U17" s="65">
        <f>1/$A$1*[1]CoreVPAExp!T$247</f>
        <v>0.67751526076386892</v>
      </c>
      <c r="V17" s="65">
        <f>1/$A$1*[1]CoreVPAExp!U$247</f>
        <v>0.87456723170833339</v>
      </c>
      <c r="W17" s="65">
        <f>1/$A$1*[1]CoreVPAExp!V$247</f>
        <v>1.5399692296360004</v>
      </c>
      <c r="X17" s="65">
        <f>1/$A$1*[1]CoreVPAExp!W$247</f>
        <v>1.4204770368679998</v>
      </c>
      <c r="Y17" s="65">
        <f>1/$A$1*[1]CoreVPAExp!X$247</f>
        <v>2.5870100792293331</v>
      </c>
      <c r="Z17" s="65">
        <f>1/$A$1*[1]CoreVPAExp!Y$247</f>
        <v>2.1872297952160631</v>
      </c>
      <c r="AA17" s="65">
        <f>1/$A$1*[1]CoreVPAExp!Z$247</f>
        <v>1.8813776123070003</v>
      </c>
      <c r="AB17" s="65">
        <f>1/$A$1*[1]CoreVPAExp!AA$247</f>
        <v>1.8813776123070003</v>
      </c>
      <c r="AC17" s="95"/>
      <c r="AD17" s="21">
        <f>1/1000*[1]CoreVPAExp!$AB$247</f>
        <v>4.2714618578256001E-2</v>
      </c>
      <c r="AE17" s="12">
        <f>1/1000*[1]CoreVPAExp!$AC$247</f>
        <v>6.7884173829999991E-2</v>
      </c>
      <c r="AF17" s="12">
        <f>1/1000*[1]CoreVPAExp!AD$247</f>
        <v>0.12832719822720004</v>
      </c>
      <c r="AG17" s="12">
        <f>1/1000*[1]CoreVPAExp!AE$247</f>
        <v>9.8425040067200001E-2</v>
      </c>
      <c r="AH17" s="12">
        <f>1/1000*[1]CoreVPAExp!AF$247</f>
        <v>0.13917537105780003</v>
      </c>
      <c r="AI17" s="12">
        <f>1/1000*[1]CoreVPAExp!AG$247</f>
        <v>0.18854447220180004</v>
      </c>
      <c r="AJ17" s="12">
        <f>1/1000*[1]CoreVPAExp!AH$247</f>
        <v>0.1682728827736</v>
      </c>
      <c r="AK17" s="12">
        <f>1/1000*[1]CoreVPAExp!AI$247</f>
        <v>5.6551005913499999E-2</v>
      </c>
      <c r="AL17" s="12">
        <f>1/1000*[1]CoreVPAExp!AJ$247</f>
        <v>3.8332526442000005E-2</v>
      </c>
      <c r="AM17" s="12">
        <f>1/1000*[1]CoreVPAExp!AK$247</f>
        <v>4.1163778356800004E-2</v>
      </c>
      <c r="AN17" s="12">
        <f>1/1000*[1]CoreVPAExp!AL$247</f>
        <v>2.0378352837599999E-2</v>
      </c>
      <c r="AO17" s="12">
        <f>1/1000*[1]CoreVPAExp!AM$247</f>
        <v>2.6707027536000003E-2</v>
      </c>
      <c r="AP17" s="12">
        <f>1/1000*[1]CoreVPAExp!AN$247</f>
        <v>2.4726604267200001E-2</v>
      </c>
      <c r="AQ17" s="12">
        <f>1/1000*[1]CoreVPAExp!AO$247</f>
        <v>3.0472012726500002E-2</v>
      </c>
      <c r="AR17" s="12">
        <f>1/1000*[1]CoreVPAExp!AP$247</f>
        <v>3.7525860515000009E-2</v>
      </c>
      <c r="AS17" s="12">
        <f>1/1000*[1]CoreVPAExp!AQ$247</f>
        <v>5.7358245328999996E-2</v>
      </c>
      <c r="AT17" s="12">
        <f>1/1000*[1]CoreVPAExp!AR$247</f>
        <v>5.3326146121099996E-2</v>
      </c>
      <c r="AU17" s="12">
        <f>1/1000*[1]CoreVPAExp!AS$247</f>
        <v>0.11303221596809999</v>
      </c>
      <c r="AV17" s="12">
        <f>1/1000*[1]CoreVPAExp!AT$247</f>
        <v>0.12101649721499999</v>
      </c>
      <c r="AW17" s="12">
        <f>1/1000*[1]CoreVPAExp!AU$247</f>
        <v>0.13932721577000004</v>
      </c>
      <c r="AX17" s="12">
        <f>1/1000*[1]CoreVPAExp!AV$247</f>
        <v>0.29152925937640001</v>
      </c>
      <c r="AY17" s="12">
        <f>1/1000*[1]CoreVPAExp!AW$247</f>
        <v>0.39720882636870003</v>
      </c>
      <c r="AZ17" s="12">
        <f>1/1000*[1]CoreVPAExp!AX$247</f>
        <v>0.57561771887099999</v>
      </c>
      <c r="BA17" s="12">
        <f>1/1000*[1]CoreVPAExp!AY$247</f>
        <v>0.33826000486410002</v>
      </c>
      <c r="BB17" s="12">
        <f>1/1000*[1]CoreVPAExp!AZ$247</f>
        <v>0.31075510594989997</v>
      </c>
      <c r="BC17" s="204">
        <f>1/1000*[1]CoreVPAExp!BA$247</f>
        <v>0.31075510594989997</v>
      </c>
      <c r="BD17" s="223"/>
    </row>
    <row r="18" spans="2:56" ht="17.149999999999999" customHeight="1">
      <c r="B18" s="18" t="s">
        <v>86</v>
      </c>
      <c r="C18" s="185">
        <f>1/$A$1*[1]CoreVPAExp!$B$269</f>
        <v>2.9023139111111112E-3</v>
      </c>
      <c r="D18" s="52">
        <f>1/$A$1*[1]CoreVPAExp!$C$269</f>
        <v>7.5533657456140356E-4</v>
      </c>
      <c r="E18" s="52">
        <f>1/$A$1*[1]CoreVPAExp!D$269</f>
        <v>2.1823000000000003E-3</v>
      </c>
      <c r="F18" s="52">
        <f>1/$A$1*[1]CoreVPAExp!E$269</f>
        <v>7.2533133333333339E-5</v>
      </c>
      <c r="G18" s="52">
        <f>1/$A$1*[1]CoreVPAExp!F$269</f>
        <v>4.0398547777777778E-4</v>
      </c>
      <c r="H18" s="52">
        <f>1/$A$1*[1]CoreVPAExp!G$269</f>
        <v>2.8206230000000002E-4</v>
      </c>
      <c r="I18" s="52">
        <f>1/$A$1*[1]CoreVPAExp!H$269</f>
        <v>3.0733080000000003E-3</v>
      </c>
      <c r="J18" s="52">
        <f>1/$A$1*[1]CoreVPAExp!I$269</f>
        <v>1.1425000000000001E-6</v>
      </c>
      <c r="K18" s="52">
        <f>1/$A$1*[1]CoreVPAExp!J$269</f>
        <v>7.7714000000000006E-4</v>
      </c>
      <c r="L18" s="52">
        <f>1/$A$1*[1]CoreVPAExp!K$269</f>
        <v>5.842635100000001E-3</v>
      </c>
      <c r="M18" s="52">
        <f>1/$A$1*[1]CoreVPAExp!L$269</f>
        <v>7.8460200000000002E-4</v>
      </c>
      <c r="N18" s="52">
        <f>1/$A$1*[1]CoreVPAExp!M$269</f>
        <v>0</v>
      </c>
      <c r="O18" s="52">
        <f>1/$A$1*[1]CoreVPAExp!N$269</f>
        <v>0</v>
      </c>
      <c r="P18" s="52">
        <f>1/$A$1*[1]CoreVPAExp!O$269</f>
        <v>2.1754600000000002E-4</v>
      </c>
      <c r="Q18" s="52">
        <f>1/$A$1*[1]CoreVPAExp!P$269</f>
        <v>3.4438250000000002E-4</v>
      </c>
      <c r="R18" s="52">
        <f>1/$A$1*[1]CoreVPAExp!Q$269</f>
        <v>4.2542553600000005E-3</v>
      </c>
      <c r="S18" s="52">
        <f>1/$A$1*[1]CoreVPAExp!R$269</f>
        <v>2.0690433000000001E-3</v>
      </c>
      <c r="T18" s="52">
        <f>1/$A$1*[1]CoreVPAExp!S$269</f>
        <v>8.7334567619047631E-4</v>
      </c>
      <c r="U18" s="52">
        <f>1/$A$1*[1]CoreVPAExp!T$269</f>
        <v>5.2236208888888896E-3</v>
      </c>
      <c r="V18" s="52">
        <f>1/$A$1*[1]CoreVPAExp!U$269</f>
        <v>2.1393403454545456E-3</v>
      </c>
      <c r="W18" s="52">
        <f>1/$A$1*[1]CoreVPAExp!V$269</f>
        <v>2.820494376E-3</v>
      </c>
      <c r="X18" s="52">
        <f>1/$A$1*[1]CoreVPAExp!W$269</f>
        <v>2.4284800000000002E-3</v>
      </c>
      <c r="Y18" s="52">
        <f>1/$A$1*[1]CoreVPAExp!X$269</f>
        <v>3.9705184000000004E-5</v>
      </c>
      <c r="Z18" s="52">
        <f>1/$A$1*[1]CoreVPAExp!Y$269</f>
        <v>5.5213576410256407E-5</v>
      </c>
      <c r="AA18" s="52">
        <f>1/$A$1*[1]CoreVPAExp!Z$269</f>
        <v>1.6429736800000001E-4</v>
      </c>
      <c r="AB18" s="52">
        <f>1/$A$1*[1]CoreVPAExp!AA$269</f>
        <v>1.6429736800000001E-4</v>
      </c>
      <c r="AC18" s="186"/>
      <c r="AD18" s="185">
        <f>1/1000*[1]CoreVPAExp!$AB$269</f>
        <v>2.9498074910100001E-4</v>
      </c>
      <c r="AE18" s="52">
        <f>1/1000*[1]CoreVPAExp!$AC$269</f>
        <v>1.0943157279999999E-4</v>
      </c>
      <c r="AF18" s="52">
        <f>1/1000*[1]CoreVPAExp!AD$269</f>
        <v>3.3933517920000002E-4</v>
      </c>
      <c r="AG18" s="52">
        <f>1/1000*[1]CoreVPAExp!AE$269</f>
        <v>3.1096688000000004E-6</v>
      </c>
      <c r="AH18" s="52">
        <f>1/1000*[1]CoreVPAExp!AF$269</f>
        <v>9.8689782100000014E-5</v>
      </c>
      <c r="AI18" s="52">
        <f>1/1000*[1]CoreVPAExp!AG$269</f>
        <v>3.6988337100000006E-5</v>
      </c>
      <c r="AJ18" s="52">
        <f>1/1000*[1]CoreVPAExp!AH$269</f>
        <v>3.4751994560000007E-4</v>
      </c>
      <c r="AK18" s="52">
        <f>1/1000*[1]CoreVPAExp!AI$269</f>
        <v>2.2928465E-6</v>
      </c>
      <c r="AL18" s="52">
        <f>1/1000*[1]CoreVPAExp!AJ$269</f>
        <v>1.0636825600000002E-4</v>
      </c>
      <c r="AM18" s="52">
        <f>1/1000*[1]CoreVPAExp!AK$269</f>
        <v>9.1444901239999998E-4</v>
      </c>
      <c r="AN18" s="52">
        <f>1/1000*[1]CoreVPAExp!AL$269</f>
        <v>1.50665805E-4</v>
      </c>
      <c r="AO18" s="52">
        <f>1/1000*[1]CoreVPAExp!AM$269</f>
        <v>0</v>
      </c>
      <c r="AP18" s="52">
        <f>1/1000*[1]CoreVPAExp!AN$269</f>
        <v>0</v>
      </c>
      <c r="AQ18" s="52">
        <f>1/1000*[1]CoreVPAExp!AO$269</f>
        <v>4.5726482999999997E-5</v>
      </c>
      <c r="AR18" s="52">
        <f>1/1000*[1]CoreVPAExp!AP$269</f>
        <v>9.6087747999999996E-5</v>
      </c>
      <c r="AS18" s="52">
        <f>1/1000*[1]CoreVPAExp!AQ$269</f>
        <v>5.9585364649999994E-4</v>
      </c>
      <c r="AT18" s="52">
        <f>1/1000*[1]CoreVPAExp!AR$269</f>
        <v>4.2128946069999994E-4</v>
      </c>
      <c r="AU18" s="52">
        <f>1/1000*[1]CoreVPAExp!AS$269</f>
        <v>2.0329177439999999E-4</v>
      </c>
      <c r="AV18" s="52">
        <f>1/1000*[1]CoreVPAExp!AT$269</f>
        <v>7.8215858500000008E-4</v>
      </c>
      <c r="AW18" s="52">
        <f>1/1000*[1]CoreVPAExp!AU$269</f>
        <v>4.8370796250000005E-4</v>
      </c>
      <c r="AX18" s="52">
        <f>1/1000*[1]CoreVPAExp!AV$269</f>
        <v>4.7896443700000001E-4</v>
      </c>
      <c r="AY18" s="52">
        <f>1/1000*[1]CoreVPAExp!AW$269</f>
        <v>4.3745116250000005E-4</v>
      </c>
      <c r="AZ18" s="52">
        <f>1/1000*[1]CoreVPAExp!AX$269</f>
        <v>9.0326339999999999E-5</v>
      </c>
      <c r="BA18" s="52">
        <f>1/1000*[1]CoreVPAExp!AY$269</f>
        <v>9.3426482599999998E-5</v>
      </c>
      <c r="BB18" s="52">
        <f>1/1000*[1]CoreVPAExp!AZ$269</f>
        <v>1.5443017600000003E-4</v>
      </c>
      <c r="BC18" s="187">
        <f>1/1000*[1]CoreVPAExp!BA$269</f>
        <v>1.5443017600000003E-4</v>
      </c>
      <c r="BD18" s="256"/>
    </row>
    <row r="19" spans="2:56" ht="17.149999999999999" customHeight="1">
      <c r="B19" s="15" t="s">
        <v>72</v>
      </c>
      <c r="C19" s="62">
        <f>1/$A$1*[1]CoreVPAExp!$B$267</f>
        <v>1.3333224080973689</v>
      </c>
      <c r="D19" s="63">
        <f>1/$A$1*[1]CoreVPAExp!$C$267</f>
        <v>1.3445012059394732</v>
      </c>
      <c r="E19" s="63">
        <f>1/$A$1*[1]CoreVPAExp!D$267</f>
        <v>1.7379519738026317</v>
      </c>
      <c r="F19" s="63">
        <f>1/$A$1*[1]CoreVPAExp!E$267</f>
        <v>1.7381432194828286</v>
      </c>
      <c r="G19" s="63">
        <f>1/$A$1*[1]CoreVPAExp!F$267</f>
        <v>1.6826513594000001</v>
      </c>
      <c r="H19" s="63">
        <f>1/$A$1*[1]CoreVPAExp!G$267</f>
        <v>1.8256446693200006</v>
      </c>
      <c r="I19" s="63">
        <f>1/$A$1*[1]CoreVPAExp!H$267</f>
        <v>1.7566055159800005</v>
      </c>
      <c r="J19" s="63">
        <f>1/$A$1*[1]CoreVPAExp!I$267</f>
        <v>1.1706728292000004</v>
      </c>
      <c r="K19" s="63">
        <f>1/$A$1*[1]CoreVPAExp!J$267</f>
        <v>1.4098587466133337</v>
      </c>
      <c r="L19" s="63">
        <f>1/$A$1*[1]CoreVPAExp!K$267</f>
        <v>1.4928991429800003</v>
      </c>
      <c r="M19" s="63">
        <f>1/$A$1*[1]CoreVPAExp!L$267</f>
        <v>1.5977233433136369</v>
      </c>
      <c r="N19" s="63">
        <f>1/$A$1*[1]CoreVPAExp!M$267</f>
        <v>1.7172564414406877</v>
      </c>
      <c r="O19" s="63">
        <f>1/$A$1*[1]CoreVPAExp!N$267</f>
        <v>1.7732798197333337</v>
      </c>
      <c r="P19" s="63">
        <f>1/$A$1*[1]CoreVPAExp!O$267</f>
        <v>2.6074594062699994</v>
      </c>
      <c r="Q19" s="63">
        <f>1/$A$1*[1]CoreVPAExp!P$267</f>
        <v>2.2742695304014529</v>
      </c>
      <c r="R19" s="63">
        <f>1/$A$1*[1]CoreVPAExp!Q$267</f>
        <v>2.5006905811284614</v>
      </c>
      <c r="S19" s="63">
        <f>1/$A$1*[1]CoreVPAExp!R$267</f>
        <v>3.2221123741350008</v>
      </c>
      <c r="T19" s="63">
        <f>1/$A$1*[1]CoreVPAExp!S$267</f>
        <v>3.6588410997870837</v>
      </c>
      <c r="U19" s="63">
        <f>1/$A$1*[1]CoreVPAExp!T$267</f>
        <v>2.9523784570845084</v>
      </c>
      <c r="V19" s="63">
        <f>1/$A$1*[1]CoreVPAExp!U$267</f>
        <v>3.3320961886478724</v>
      </c>
      <c r="W19" s="63">
        <f>1/$A$1*[1]CoreVPAExp!V$267</f>
        <v>3.6215919211480005</v>
      </c>
      <c r="X19" s="63">
        <f>1/$A$1*[1]CoreVPAExp!W$267</f>
        <v>2.9221230919743335</v>
      </c>
      <c r="Y19" s="63">
        <f>1/$A$1*[1]CoreVPAExp!X$267</f>
        <v>3.372080498002858</v>
      </c>
      <c r="Z19" s="63">
        <f>1/$A$1*[1]CoreVPAExp!Y$267</f>
        <v>3.1020131180791326</v>
      </c>
      <c r="AA19" s="63">
        <f>1/$A$1*[1]CoreVPAExp!Z$267</f>
        <v>2.6831856003826671</v>
      </c>
      <c r="AB19" s="63">
        <f>1/$A$1*[1]CoreVPAExp!AA$267</f>
        <v>2.6831856003826671</v>
      </c>
      <c r="AC19" s="95"/>
      <c r="AD19" s="47">
        <f>1/1000*[1]CoreVPAExp!$AB$267</f>
        <v>0.18828475552110602</v>
      </c>
      <c r="AE19" s="24">
        <f>1/1000*[1]CoreVPAExp!$AC$267</f>
        <v>0.16790875202479996</v>
      </c>
      <c r="AF19" s="24">
        <f>1/1000*[1]CoreVPAExp!AD$267</f>
        <v>0.21384029504640004</v>
      </c>
      <c r="AG19" s="24">
        <f>1/1000*[1]CoreVPAExp!AE$267</f>
        <v>0.25359584919200001</v>
      </c>
      <c r="AH19" s="24">
        <f>1/1000*[1]CoreVPAExp!AF$267</f>
        <v>0.27574652178290004</v>
      </c>
      <c r="AI19" s="24">
        <f>1/1000*[1]CoreVPAExp!AG$267</f>
        <v>0.27675783679830007</v>
      </c>
      <c r="AJ19" s="24">
        <f>1/1000*[1]CoreVPAExp!AH$267</f>
        <v>0.29036536256719991</v>
      </c>
      <c r="AK19" s="24">
        <f>1/1000*[1]CoreVPAExp!AI$267</f>
        <v>0.22615233113500005</v>
      </c>
      <c r="AL19" s="24">
        <f>1/1000*[1]CoreVPAExp!AJ$267</f>
        <v>0.25026273558640005</v>
      </c>
      <c r="AM19" s="24">
        <f>1/1000*[1]CoreVPAExp!AK$267</f>
        <v>0.2451386134296</v>
      </c>
      <c r="AN19" s="24">
        <f>1/1000*[1]CoreVPAExp!AL$267</f>
        <v>0.26171584416720001</v>
      </c>
      <c r="AO19" s="24">
        <f>1/1000*[1]CoreVPAExp!AM$267</f>
        <v>0.29176736625600008</v>
      </c>
      <c r="AP19" s="24">
        <f>1/1000*[1]CoreVPAExp!AN$267</f>
        <v>0.27463965870879992</v>
      </c>
      <c r="AQ19" s="24">
        <f>1/1000*[1]CoreVPAExp!AO$267</f>
        <v>0.42312848179740015</v>
      </c>
      <c r="AR19" s="24">
        <f>1/1000*[1]CoreVPAExp!AP$267</f>
        <v>0.36936108676650009</v>
      </c>
      <c r="AS19" s="24">
        <f>1/1000*[1]CoreVPAExp!AQ$267</f>
        <v>0.32183760227500008</v>
      </c>
      <c r="AT19" s="24">
        <f>1/1000*[1]CoreVPAExp!AR$267</f>
        <v>0.40492218976350003</v>
      </c>
      <c r="AU19" s="24">
        <f>1/1000*[1]CoreVPAExp!AS$267</f>
        <v>0.4754349047448001</v>
      </c>
      <c r="AV19" s="24">
        <f>1/1000*[1]CoreVPAExp!AT$267</f>
        <v>0.41075024816600003</v>
      </c>
      <c r="AW19" s="24">
        <f>1/1000*[1]CoreVPAExp!AU$267</f>
        <v>0.41562814596949998</v>
      </c>
      <c r="AX19" s="24">
        <f>1/1000*[1]CoreVPAExp!AV$267</f>
        <v>0.43616096487080003</v>
      </c>
      <c r="AY19" s="24">
        <f>1/1000*[1]CoreVPAExp!AW$267</f>
        <v>0.66803000678620017</v>
      </c>
      <c r="AZ19" s="24">
        <f>1/1000*[1]CoreVPAExp!AX$267</f>
        <v>0.66042845118899995</v>
      </c>
      <c r="BA19" s="24">
        <f>1/1000*[1]CoreVPAExp!AY$267</f>
        <v>0.41799406990549992</v>
      </c>
      <c r="BB19" s="24">
        <f>1/1000*[1]CoreVPAExp!AZ$267</f>
        <v>0.41851984036384998</v>
      </c>
      <c r="BC19" s="183">
        <f>1/1000*[1]CoreVPAExp!BA$267</f>
        <v>0.41851984036384998</v>
      </c>
      <c r="BD19" s="223"/>
    </row>
    <row r="20" spans="2:56">
      <c r="B20" s="40" t="s">
        <v>29</v>
      </c>
      <c r="C20" s="64">
        <f>1/$A$1*(SUM([1]CoreVPAExp!$B$47:$B$47)+SUM([1]CoreVPAExp!$B$105:$B$105))</f>
        <v>3.1029209650000007E-2</v>
      </c>
      <c r="D20" s="88">
        <f>1/$A$1*(SUM([1]CoreVPAExp!$C$47:$C$47)+SUM([1]CoreVPAExp!$C$105:$C$105))</f>
        <v>2.9001203672807015E-2</v>
      </c>
      <c r="E20" s="88">
        <f>1/$A$1*(SUM([1]CoreVPAExp!D$47:D$47)+SUM([1]CoreVPAExp!D$105:D$105))</f>
        <v>2.4286299933333338E-2</v>
      </c>
      <c r="F20" s="88">
        <f>1/$A$1*(SUM([1]CoreVPAExp!E$47:E$47)+SUM([1]CoreVPAExp!E$105:E$105))</f>
        <v>3.8428376000000007E-2</v>
      </c>
      <c r="G20" s="88">
        <f>1/$A$1*(SUM([1]CoreVPAExp!F$47:F$47)+SUM([1]CoreVPAExp!F$105:F$105))</f>
        <v>6.5255062466666666E-2</v>
      </c>
      <c r="H20" s="88">
        <f>1/$A$1*(SUM([1]CoreVPAExp!G$47:G$47)+SUM([1]CoreVPAExp!G$105:G$105))</f>
        <v>7.8841270000000005E-2</v>
      </c>
      <c r="I20" s="88">
        <f>1/$A$1*(SUM([1]CoreVPAExp!H$47:H$47)+SUM([1]CoreVPAExp!H$105:H$105))</f>
        <v>9.7047880480000015E-2</v>
      </c>
      <c r="J20" s="88">
        <f>1/$A$1*(SUM([1]CoreVPAExp!I$47:I$47)+SUM([1]CoreVPAExp!I$105:I$105))</f>
        <v>4.9596518000000006E-2</v>
      </c>
      <c r="K20" s="88">
        <f>1/$A$1*(SUM([1]CoreVPAExp!J$47:J$47)+SUM([1]CoreVPAExp!J$105:J$105))</f>
        <v>7.9320881400000001E-2</v>
      </c>
      <c r="L20" s="88">
        <f>1/$A$1*(SUM([1]CoreVPAExp!K$47:K$47)+SUM([1]CoreVPAExp!K$105:K$105))</f>
        <v>9.9790892000000006E-2</v>
      </c>
      <c r="M20" s="88">
        <f>1/$A$1*(SUM([1]CoreVPAExp!L$47:L$47)+SUM([1]CoreVPAExp!L$105:L$105))</f>
        <v>0.15532478965000002</v>
      </c>
      <c r="N20" s="88">
        <f>1/$A$1*(SUM([1]CoreVPAExp!M$47:M$47)+SUM([1]CoreVPAExp!M$105:M$105))</f>
        <v>0.22769099640000001</v>
      </c>
      <c r="O20" s="88">
        <f>1/$A$1*(SUM([1]CoreVPAExp!N$47:N$47)+SUM([1]CoreVPAExp!N$105:N$105))</f>
        <v>0.25610328919999997</v>
      </c>
      <c r="P20" s="88">
        <f>1/$A$1*(SUM([1]CoreVPAExp!O$47:O$47)+SUM([1]CoreVPAExp!O$105:O$105))</f>
        <v>0.74853742232000009</v>
      </c>
      <c r="Q20" s="88">
        <f>1/$A$1*(SUM([1]CoreVPAExp!P$47:P$47)+SUM([1]CoreVPAExp!P$105:P$105))</f>
        <v>0.87611698040145314</v>
      </c>
      <c r="R20" s="88">
        <f>1/$A$1*(SUM([1]CoreVPAExp!Q$47:Q$47)+SUM([1]CoreVPAExp!Q$105:Q$105))</f>
        <v>0.9691218491300001</v>
      </c>
      <c r="S20" s="88">
        <f>1/$A$1*(SUM([1]CoreVPAExp!R$47:R$47)+SUM([1]CoreVPAExp!R$105:R$105))</f>
        <v>1.43075956536</v>
      </c>
      <c r="T20" s="88">
        <f>1/$A$1*(SUM([1]CoreVPAExp!S$47:S$47)+SUM([1]CoreVPAExp!S$105:S$105))</f>
        <v>1.6865624084492068</v>
      </c>
      <c r="U20" s="88">
        <f>1/$A$1*(SUM([1]CoreVPAExp!T$47:T$47)+SUM([1]CoreVPAExp!T$105:T$105))</f>
        <v>1.220998644376025</v>
      </c>
      <c r="V20" s="88">
        <f>1/$A$1*(SUM([1]CoreVPAExp!U$47:U$47)+SUM([1]CoreVPAExp!U$105:U$105))</f>
        <v>1.4718462758676207</v>
      </c>
      <c r="W20" s="88">
        <f>1/$A$1*(SUM([1]CoreVPAExp!V$47:V$47)+SUM([1]CoreVPAExp!V$105:V$105))</f>
        <v>1.5943746254520006</v>
      </c>
      <c r="X20" s="88">
        <f>1/$A$1*(SUM([1]CoreVPAExp!W$47:W$47)+SUM([1]CoreVPAExp!W$105:W$105))</f>
        <v>0.8169031989633333</v>
      </c>
      <c r="Y20" s="88">
        <f>1/$A$1*(SUM([1]CoreVPAExp!X$47:X$47)+SUM([1]CoreVPAExp!X$105:X$105))</f>
        <v>1.4736912972040002</v>
      </c>
      <c r="Z20" s="88">
        <f>1/$A$1*(SUM([1]CoreVPAExp!Y$47:Y$47)+SUM([1]CoreVPAExp!Y$105:Y$105))</f>
        <v>1.1123167763877038</v>
      </c>
      <c r="AA20" s="88">
        <f>1/$A$1*(SUM([1]CoreVPAExp!Z$47:Z$47)+SUM([1]CoreVPAExp!Z$105:Z$105))</f>
        <v>0.72822933900133324</v>
      </c>
      <c r="AB20" s="88">
        <f>1/$A$1*(SUM([1]CoreVPAExp!AA$47:AA$47)+SUM([1]CoreVPAExp!AA$105:AA$105))</f>
        <v>0.72822933900133324</v>
      </c>
      <c r="AC20" s="189"/>
      <c r="AD20" s="21">
        <f>1/1000*(SUM([1]CoreVPAExp!$AB$47:$AB$47)+SUM([1]CoreVPAExp!$AB$105:$AB$105))</f>
        <v>3.5203860467939991E-3</v>
      </c>
      <c r="AE20" s="21">
        <f>1/1000*(SUM([1]CoreVPAExp!$AC$47:$AC$47)+SUM([1]CoreVPAExp!$AC$105:$AC$105))</f>
        <v>3.2840433983999996E-3</v>
      </c>
      <c r="AF20" s="21">
        <f>1/1000*(SUM([1]CoreVPAExp!AD$47:AD$47)+SUM([1]CoreVPAExp!AD$105:AD$105))</f>
        <v>2.6698713408000001E-3</v>
      </c>
      <c r="AG20" s="21">
        <f>1/1000*(SUM([1]CoreVPAExp!AE$47:AE$47)+SUM([1]CoreVPAExp!AE$105:AE$105))</f>
        <v>4.16499356E-3</v>
      </c>
      <c r="AH20" s="21">
        <f>1/1000*(SUM([1]CoreVPAExp!AF$47:AF$47)+SUM([1]CoreVPAExp!AF$105:AF$105))</f>
        <v>8.1523352588999988E-3</v>
      </c>
      <c r="AI20" s="21">
        <f>1/1000*(SUM([1]CoreVPAExp!AG$47:AG$47)+SUM([1]CoreVPAExp!AG$105:AG$105))</f>
        <v>9.9919717326000038E-3</v>
      </c>
      <c r="AJ20" s="21">
        <f>1/1000*(SUM([1]CoreVPAExp!AH$47:AH$47)+SUM([1]CoreVPAExp!AH$105:AH$105))</f>
        <v>1.33230033496E-2</v>
      </c>
      <c r="AK20" s="21">
        <f>1/1000*(SUM([1]CoreVPAExp!AI$47:AI$47)+SUM([1]CoreVPAExp!AI$105:AI$105))</f>
        <v>8.2903244420000008E-3</v>
      </c>
      <c r="AL20" s="21">
        <f>1/1000*(SUM([1]CoreVPAExp!AJ$47:AJ$47)+SUM([1]CoreVPAExp!AJ$105:AJ$105))</f>
        <v>1.3122802646800004E-2</v>
      </c>
      <c r="AM20" s="21">
        <f>1/1000*(SUM([1]CoreVPAExp!AK$47:AK$47)+SUM([1]CoreVPAExp!AK$105:AK$105))</f>
        <v>1.3507667219200001E-2</v>
      </c>
      <c r="AN20" s="21">
        <f>1/1000*(SUM([1]CoreVPAExp!AL$47:AL$47)+SUM([1]CoreVPAExp!AL$105:AL$105))</f>
        <v>1.8421530815700003E-2</v>
      </c>
      <c r="AO20" s="21">
        <f>1/1000*(SUM([1]CoreVPAExp!AM$47:AM$47)+SUM([1]CoreVPAExp!AM$105:AM$105))</f>
        <v>2.8921945920000001E-2</v>
      </c>
      <c r="AP20" s="21">
        <f>1/1000*(SUM([1]CoreVPAExp!AN$47:AN$47)+SUM([1]CoreVPAExp!AN$105:AN$105))</f>
        <v>3.3128898193600001E-2</v>
      </c>
      <c r="AQ20" s="21">
        <f>1/1000*(SUM([1]CoreVPAExp!AO$47:AO$47)+SUM([1]CoreVPAExp!AO$105:AO$105))</f>
        <v>0.10023288502470001</v>
      </c>
      <c r="AR20" s="21">
        <f>1/1000*(SUM([1]CoreVPAExp!AP$47:AP$47)+SUM([1]CoreVPAExp!AP$105:AP$105))</f>
        <v>0.12661525251950001</v>
      </c>
      <c r="AS20" s="21">
        <f>1/1000*(SUM([1]CoreVPAExp!AQ$47:AQ$47)+SUM([1]CoreVPAExp!AQ$105:AQ$105))</f>
        <v>0.11994987678449999</v>
      </c>
      <c r="AT20" s="21">
        <f>1/1000*(SUM([1]CoreVPAExp!AR$47:AR$47)+SUM([1]CoreVPAExp!AR$105:AR$105))</f>
        <v>0.16136950837269998</v>
      </c>
      <c r="AU20" s="21">
        <f>1/1000*(SUM([1]CoreVPAExp!AS$47:AS$47)+SUM([1]CoreVPAExp!AS$105:AS$105))</f>
        <v>0.19573366454070001</v>
      </c>
      <c r="AV20" s="21">
        <f>1/1000*(SUM([1]CoreVPAExp!AT$47:AT$47)+SUM([1]CoreVPAExp!AT$105:AT$105))</f>
        <v>0.150124065679</v>
      </c>
      <c r="AW20" s="21">
        <f>1/1000*(SUM([1]CoreVPAExp!AU$47:AU$47)+SUM([1]CoreVPAExp!AU$105:AU$105))</f>
        <v>0.15655979010049997</v>
      </c>
      <c r="AX20" s="21">
        <f>1/1000*(SUM([1]CoreVPAExp!AV$47:AV$47)+SUM([1]CoreVPAExp!AV$105:AV$105))</f>
        <v>0.16556719666120001</v>
      </c>
      <c r="AY20" s="21">
        <f>1/1000*(SUM([1]CoreVPAExp!AW$47:AW$47)+SUM([1]CoreVPAExp!AW$105:AW$105))</f>
        <v>0.123879439657</v>
      </c>
      <c r="AZ20" s="21">
        <f>1/1000*(SUM([1]CoreVPAExp!AX$47:AX$47)+SUM([1]CoreVPAExp!AX$105:AX$105))</f>
        <v>0.184865342337</v>
      </c>
      <c r="BA20" s="21">
        <f>1/1000*(SUM([1]CoreVPAExp!AY$47:AY$47)+SUM([1]CoreVPAExp!AY$105:AY$105))</f>
        <v>0.14115784462229997</v>
      </c>
      <c r="BB20" s="21">
        <f>1/1000*(SUM([1]CoreVPAExp!AZ$47:AZ$47)+SUM([1]CoreVPAExp!AZ$105:AZ$105))</f>
        <v>8.7144993762899997E-2</v>
      </c>
      <c r="BC20" s="190">
        <f>1/1000*(SUM([1]CoreVPAExp!BA$47:BA$47)+SUM([1]CoreVPAExp!BA$105:BA$105))</f>
        <v>8.7144993762899997E-2</v>
      </c>
      <c r="BD20" s="223"/>
    </row>
    <row r="21" spans="2:56">
      <c r="B21" s="5" t="s">
        <v>115</v>
      </c>
      <c r="C21" s="88">
        <f>1/$A$1*[1]CoreVPAExp!$B$116</f>
        <v>1.2486667102000004</v>
      </c>
      <c r="D21" s="65">
        <f>1/$A$1*[1]CoreVPAExp!$C$116</f>
        <v>1.2541999619166668</v>
      </c>
      <c r="E21" s="65">
        <f>1/$A$1*[1]CoreVPAExp!D$116</f>
        <v>1.6053104470833335</v>
      </c>
      <c r="F21" s="65">
        <f>1/$A$1*[1]CoreVPAExp!E$116</f>
        <v>1.5991430007828287</v>
      </c>
      <c r="G21" s="65">
        <f>1/$A$1*[1]CoreVPAExp!F$116</f>
        <v>1.4862482129333334</v>
      </c>
      <c r="H21" s="65">
        <f>1/$A$1*[1]CoreVPAExp!G$116</f>
        <v>1.6025716902000002</v>
      </c>
      <c r="I21" s="65">
        <f>1/$A$1*[1]CoreVPAExp!H$116</f>
        <v>1.5583139098000003</v>
      </c>
      <c r="J21" s="65">
        <f>1/$A$1*[1]CoreVPAExp!I$116</f>
        <v>1.0670422025000001</v>
      </c>
      <c r="K21" s="65">
        <f>1/$A$1*[1]CoreVPAExp!J$116</f>
        <v>1.2678027004333337</v>
      </c>
      <c r="L21" s="65">
        <f>1/$A$1*[1]CoreVPAExp!K$116</f>
        <v>1.3006397224000001</v>
      </c>
      <c r="M21" s="65">
        <f>1/$A$1*[1]CoreVPAExp!L$116</f>
        <v>1.3647683560000003</v>
      </c>
      <c r="N21" s="65">
        <f>1/$A$1*[1]CoreVPAExp!M$116</f>
        <v>1.4259825348885136</v>
      </c>
      <c r="O21" s="65">
        <f>1/$A$1*[1]CoreVPAExp!N$116</f>
        <v>1.4300085340000004</v>
      </c>
      <c r="P21" s="65">
        <f>1/$A$1*[1]CoreVPAExp!O$116</f>
        <v>1.7235326147500001</v>
      </c>
      <c r="Q21" s="65">
        <f>1/$A$1*[1]CoreVPAExp!P$116</f>
        <v>1.1681157799999999</v>
      </c>
      <c r="R21" s="65">
        <f>1/$A$1*[1]CoreVPAExp!Q$116</f>
        <v>1.2306486584984615</v>
      </c>
      <c r="S21" s="65">
        <f>1/$A$1*[1]CoreVPAExp!R$116</f>
        <v>1.415751392375</v>
      </c>
      <c r="T21" s="65">
        <f>1/$A$1*[1]CoreVPAExp!S$116</f>
        <v>1.5306642258364034</v>
      </c>
      <c r="U21" s="65">
        <f>1/$A$1*[1]CoreVPAExp!T$116</f>
        <v>1.3164138580456264</v>
      </c>
      <c r="V21" s="65">
        <f>1/$A$1*[1]CoreVPAExp!U$116</f>
        <v>1.3712230163831094</v>
      </c>
      <c r="W21" s="65">
        <f>1/$A$1*[1]CoreVPAExp!V$116</f>
        <v>1.4585022239280001</v>
      </c>
      <c r="X21" s="65">
        <f>1/$A$1*[1]CoreVPAExp!W$116</f>
        <v>1.5807302373630001</v>
      </c>
      <c r="Y21" s="65">
        <f>1/$A$1*[1]CoreVPAExp!X$116</f>
        <v>1.3736067984514286</v>
      </c>
      <c r="Z21" s="65">
        <f>1/$A$1*[1]CoreVPAExp!Y$116</f>
        <v>1.4589535257314286</v>
      </c>
      <c r="AA21" s="65">
        <f>1/$A$1*[1]CoreVPAExp!Z$116</f>
        <v>1.4818043212960004</v>
      </c>
      <c r="AB21" s="65">
        <f>1/$A$1*[1]CoreVPAExp!AA$116</f>
        <v>1.4818043212960004</v>
      </c>
      <c r="AC21" s="95"/>
      <c r="AD21" s="21">
        <f>1/1000*[1]CoreVPAExp!$AB$116</f>
        <v>0.17761784184499801</v>
      </c>
      <c r="AE21" s="12">
        <f>1/1000*[1]CoreVPAExp!$AC$116</f>
        <v>0.15693382154359997</v>
      </c>
      <c r="AF21" s="12">
        <f>1/1000*[1]CoreVPAExp!AD$116</f>
        <v>0.20011166858400001</v>
      </c>
      <c r="AG21" s="12">
        <f>1/1000*[1]CoreVPAExp!AE$116</f>
        <v>0.23626856423520001</v>
      </c>
      <c r="AH21" s="12">
        <f>1/1000*[1]CoreVPAExp!AF$116</f>
        <v>0.24917989394760004</v>
      </c>
      <c r="AI21" s="12">
        <f>1/1000*[1]CoreVPAExp!AG$116</f>
        <v>0.24687102404250005</v>
      </c>
      <c r="AJ21" s="12">
        <f>1/1000*[1]CoreVPAExp!AH$116</f>
        <v>0.2616259906692</v>
      </c>
      <c r="AK21" s="12">
        <f>1/1000*[1]CoreVPAExp!AI$116</f>
        <v>0.20676594668350004</v>
      </c>
      <c r="AL21" s="12">
        <f>1/1000*[1]CoreVPAExp!AJ$116</f>
        <v>0.22612302173280005</v>
      </c>
      <c r="AM21" s="12">
        <f>1/1000*[1]CoreVPAExp!AK$116</f>
        <v>0.21868835292039998</v>
      </c>
      <c r="AN21" s="12">
        <f>1/1000*[1]CoreVPAExp!AL$116</f>
        <v>0.23087978377020002</v>
      </c>
      <c r="AO21" s="12">
        <f>1/1000*[1]CoreVPAExp!AM$116</f>
        <v>0.25239804134400001</v>
      </c>
      <c r="AP21" s="12">
        <f>1/1000*[1]CoreVPAExp!AN$116</f>
        <v>0.2278088143408</v>
      </c>
      <c r="AQ21" s="12">
        <f>1/1000*[1]CoreVPAExp!AO$116</f>
        <v>0.30081551990550004</v>
      </c>
      <c r="AR21" s="12">
        <f>1/1000*[1]CoreVPAExp!AP$116</f>
        <v>0.20325822959350001</v>
      </c>
      <c r="AS21" s="12">
        <f>1/1000*[1]CoreVPAExp!AQ$116</f>
        <v>0.16289799158849999</v>
      </c>
      <c r="AT21" s="12">
        <f>1/1000*[1]CoreVPAExp!AR$116</f>
        <v>0.19787165226549999</v>
      </c>
      <c r="AU21" s="12">
        <f>1/1000*[1]CoreVPAExp!AS$116</f>
        <v>0.22596380051959997</v>
      </c>
      <c r="AV21" s="12">
        <f>1/1000*[1]CoreVPAExp!AT$116</f>
        <v>0.20594542544000002</v>
      </c>
      <c r="AW21" s="12">
        <f>1/1000*[1]CoreVPAExp!AU$116</f>
        <v>0.19852497191700003</v>
      </c>
      <c r="AX21" s="12">
        <f>1/1000*[1]CoreVPAExp!AV$116</f>
        <v>0.20368487438660002</v>
      </c>
      <c r="AY21" s="12">
        <f>1/1000*[1]CoreVPAExp!AW$116</f>
        <v>0.42864473808820003</v>
      </c>
      <c r="AZ21" s="12">
        <f>1/1000*[1]CoreVPAExp!AX$116</f>
        <v>0.37530999780300001</v>
      </c>
      <c r="BA21" s="12">
        <f>1/1000*[1]CoreVPAExp!AY$116</f>
        <v>0.19630724687199999</v>
      </c>
      <c r="BB21" s="12">
        <f>1/1000*[1]CoreVPAExp!AZ$116</f>
        <v>0.25870652512660003</v>
      </c>
      <c r="BC21" s="204">
        <f>1/1000*[1]CoreVPAExp!BA$116</f>
        <v>0.25870652512660003</v>
      </c>
      <c r="BD21" s="205"/>
    </row>
    <row r="22" spans="2:56">
      <c r="B22" s="5" t="s">
        <v>116</v>
      </c>
      <c r="C22" s="21">
        <f>1/$A$1*[1]CoreVPAExp!$B$121</f>
        <v>5.24216E-3</v>
      </c>
      <c r="D22" s="12">
        <f>1/$A$1*[1]CoreVPAExp!$C$121</f>
        <v>5.2690399999999991E-3</v>
      </c>
      <c r="E22" s="12">
        <f>1/$A$1*[1]CoreVPAExp!D$121</f>
        <v>9.8252576666666685E-3</v>
      </c>
      <c r="F22" s="12">
        <f>1/$A$1*[1]CoreVPAExp!E$121</f>
        <v>2.3190568000000002E-2</v>
      </c>
      <c r="G22" s="12">
        <f>1/$A$1*[1]CoreVPAExp!F$121</f>
        <v>3.9582699999999998E-2</v>
      </c>
      <c r="H22" s="12">
        <f>1/$A$1*[1]CoreVPAExp!G$121</f>
        <v>3.3106104019999999E-2</v>
      </c>
      <c r="I22" s="12">
        <f>1/$A$1*[1]CoreVPAExp!H$121</f>
        <v>2.5685900000000005E-2</v>
      </c>
      <c r="J22" s="12">
        <f>1/$A$1*[1]CoreVPAExp!I$121</f>
        <v>1.5657877900000002E-2</v>
      </c>
      <c r="K22" s="12">
        <f>1/$A$1*[1]CoreVPAExp!J$121</f>
        <v>1.7153460000000002E-2</v>
      </c>
      <c r="L22" s="12">
        <f>1/$A$1*[1]CoreVPAExp!K$121</f>
        <v>3.8270960000000007E-2</v>
      </c>
      <c r="M22" s="12">
        <f>1/$A$1*[1]CoreVPAExp!L$121</f>
        <v>1.9552188863636365E-2</v>
      </c>
      <c r="N22" s="12">
        <f>1/$A$1*[1]CoreVPAExp!M$121</f>
        <v>1.6430839300000003E-2</v>
      </c>
      <c r="O22" s="12">
        <f>1/$A$1*[1]CoreVPAExp!N$121</f>
        <v>3.3892180000000001E-2</v>
      </c>
      <c r="P22" s="12">
        <f>1/$A$1*[1]CoreVPAExp!O$121</f>
        <v>7.1155936000000017E-2</v>
      </c>
      <c r="Q22" s="12">
        <f>1/$A$1*[1]CoreVPAExp!P$121</f>
        <v>0.1087814</v>
      </c>
      <c r="R22" s="12">
        <f>1/$A$1*[1]CoreVPAExp!Q$121</f>
        <v>0.12613124000000001</v>
      </c>
      <c r="S22" s="12">
        <f>1/$A$1*[1]CoreVPAExp!R$121</f>
        <v>0.15482826800000002</v>
      </c>
      <c r="T22" s="12">
        <f>1/$A$1*[1]CoreVPAExp!S$121</f>
        <v>0.19901349142857142</v>
      </c>
      <c r="U22" s="12">
        <f>1/$A$1*[1]CoreVPAExp!T$121</f>
        <v>0.17388782386666671</v>
      </c>
      <c r="V22" s="12">
        <f>1/$A$1*[1]CoreVPAExp!U$121</f>
        <v>0.16669482423999998</v>
      </c>
      <c r="W22" s="12">
        <f>1/$A$1*[1]CoreVPAExp!V$121</f>
        <v>0.21866284314000003</v>
      </c>
      <c r="X22" s="12">
        <f>1/$A$1*[1]CoreVPAExp!W$121</f>
        <v>0.20508949361600001</v>
      </c>
      <c r="Y22" s="12">
        <f>1/$A$1*[1]CoreVPAExp!X$121</f>
        <v>0.23949887084000004</v>
      </c>
      <c r="Z22" s="12">
        <f>1/$A$1*[1]CoreVPAExp!Y$121</f>
        <v>0.24211158376000003</v>
      </c>
      <c r="AA22" s="12">
        <f>1/$A$1*[1]CoreVPAExp!Z$121</f>
        <v>0.20459287852400002</v>
      </c>
      <c r="AB22" s="12">
        <f>1/$A$1*[1]CoreVPAExp!AA$121</f>
        <v>0.20459287852400002</v>
      </c>
      <c r="AC22" s="31"/>
      <c r="AD22" s="21">
        <f>1/1000*[1]CoreVPAExp!$AB$121</f>
        <v>1.019556071214E-3</v>
      </c>
      <c r="AE22" s="12">
        <f>1/1000*[1]CoreVPAExp!$AC$121</f>
        <v>9.5259240159999994E-4</v>
      </c>
      <c r="AF22" s="12">
        <f>1/1000*[1]CoreVPAExp!AD$121</f>
        <v>1.5671022192000003E-3</v>
      </c>
      <c r="AG22" s="12">
        <f>1/1000*[1]CoreVPAExp!AE$121</f>
        <v>4.3647849728000012E-3</v>
      </c>
      <c r="AH22" s="12">
        <f>1/1000*[1]CoreVPAExp!AF$121</f>
        <v>7.0257673702999995E-3</v>
      </c>
      <c r="AI22" s="12">
        <f>1/1000*[1]CoreVPAExp!AG$121</f>
        <v>6.2498868861000003E-3</v>
      </c>
      <c r="AJ22" s="12">
        <f>1/1000*[1]CoreVPAExp!AH$121</f>
        <v>5.1525542404000004E-3</v>
      </c>
      <c r="AK22" s="12">
        <f>1/1000*[1]CoreVPAExp!AI$121</f>
        <v>4.3467682530000003E-3</v>
      </c>
      <c r="AL22" s="12">
        <f>1/1000*[1]CoreVPAExp!AJ$121</f>
        <v>3.2845537900000003E-3</v>
      </c>
      <c r="AM22" s="12">
        <f>1/1000*[1]CoreVPAExp!AK$121</f>
        <v>6.3094879892000005E-3</v>
      </c>
      <c r="AN22" s="12">
        <f>1/1000*[1]CoreVPAExp!AL$121</f>
        <v>4.8480928541999998E-3</v>
      </c>
      <c r="AO22" s="12">
        <f>1/1000*[1]CoreVPAExp!AM$121</f>
        <v>4.1316272159999997E-3</v>
      </c>
      <c r="AP22" s="12">
        <f>1/1000*[1]CoreVPAExp!AN$121</f>
        <v>6.2124641039999996E-3</v>
      </c>
      <c r="AQ22" s="12">
        <f>1/1000*[1]CoreVPAExp!AO$121</f>
        <v>1.2238608840600001E-2</v>
      </c>
      <c r="AR22" s="12">
        <f>1/1000*[1]CoreVPAExp!AP$121</f>
        <v>1.9142703238500001E-2</v>
      </c>
      <c r="AS22" s="12">
        <f>1/1000*[1]CoreVPAExp!AQ$121</f>
        <v>1.88576467065E-2</v>
      </c>
      <c r="AT22" s="12">
        <f>1/1000*[1]CoreVPAExp!AR$121</f>
        <v>2.0094134608699996E-2</v>
      </c>
      <c r="AU22" s="12">
        <f>1/1000*[1]CoreVPAExp!AS$121</f>
        <v>2.6579373735200001E-2</v>
      </c>
      <c r="AV22" s="12">
        <f>1/1000*[1]CoreVPAExp!AT$121</f>
        <v>2.2960090268000003E-2</v>
      </c>
      <c r="AW22" s="12">
        <f>1/1000*[1]CoreVPAExp!AU$121</f>
        <v>2.0587322886000001E-2</v>
      </c>
      <c r="AX22" s="12">
        <f>1/1000*[1]CoreVPAExp!AV$121</f>
        <v>2.6627269083000001E-2</v>
      </c>
      <c r="AY22" s="12">
        <f>1/1000*[1]CoreVPAExp!AW$121</f>
        <v>3.8415822742000005E-2</v>
      </c>
      <c r="AZ22" s="12">
        <f>1/1000*[1]CoreVPAExp!AX$121</f>
        <v>4.2266542850999997E-2</v>
      </c>
      <c r="BA22" s="12">
        <f>1/1000*[1]CoreVPAExp!AY$121</f>
        <v>3.7226535766200004E-2</v>
      </c>
      <c r="BB22" s="12">
        <f>1/1000*[1]CoreVPAExp!AZ$121</f>
        <v>3.1217502822650001E-2</v>
      </c>
      <c r="BC22" s="204">
        <f>1/1000*[1]CoreVPAExp!BA$121</f>
        <v>3.1217502822650001E-2</v>
      </c>
      <c r="BD22" s="205"/>
    </row>
    <row r="23" spans="2:56">
      <c r="B23" s="5" t="s">
        <v>20</v>
      </c>
      <c r="C23" s="21">
        <f>1/$A$1*[1]CoreVPAExp!$B$253</f>
        <v>9.1546000000000006E-3</v>
      </c>
      <c r="D23" s="12">
        <f>1/$A$1*[1]CoreVPAExp!$C$253</f>
        <v>2.1272815200000003E-2</v>
      </c>
      <c r="E23" s="12">
        <f>1/$A$1*[1]CoreVPAExp!D$253</f>
        <v>4.0493180000000004E-2</v>
      </c>
      <c r="F23" s="12">
        <f>1/$A$1*[1]CoreVPAExp!E$253</f>
        <v>4.3447040000000006E-2</v>
      </c>
      <c r="G23" s="12">
        <f>1/$A$1*[1]CoreVPAExp!F$253</f>
        <v>4.9514920000000004E-2</v>
      </c>
      <c r="H23" s="12">
        <f>1/$A$1*[1]CoreVPAExp!G$253</f>
        <v>5.5757520000000005E-2</v>
      </c>
      <c r="I23" s="12">
        <f>1/$A$1*[1]CoreVPAExp!H$253</f>
        <v>3.5817600000000005E-2</v>
      </c>
      <c r="J23" s="12">
        <f>1/$A$1*[1]CoreVPAExp!I$253</f>
        <v>1.9563179999999999E-2</v>
      </c>
      <c r="K23" s="12">
        <f>1/$A$1*[1]CoreVPAExp!J$253</f>
        <v>2.7767740000000003E-2</v>
      </c>
      <c r="L23" s="12">
        <f>1/$A$1*[1]CoreVPAExp!K$253</f>
        <v>4.2837119999999999E-2</v>
      </c>
      <c r="M23" s="12">
        <f>1/$A$1*[1]CoreVPAExp!L$253</f>
        <v>4.0945450000000008E-2</v>
      </c>
      <c r="N23" s="12">
        <f>1/$A$1*[1]CoreVPAExp!M$253</f>
        <v>2.922632E-2</v>
      </c>
      <c r="O23" s="12">
        <f>1/$A$1*[1]CoreVPAExp!N$253</f>
        <v>2.7206520000000005E-2</v>
      </c>
      <c r="P23" s="12">
        <f>1/$A$1*[1]CoreVPAExp!O$253</f>
        <v>2.5702487199999999E-2</v>
      </c>
      <c r="Q23" s="12">
        <f>1/$A$1*[1]CoreVPAExp!P$253</f>
        <v>6.1769942000000008E-2</v>
      </c>
      <c r="R23" s="12">
        <f>1/$A$1*[1]CoreVPAExp!Q$253</f>
        <v>4.6082940000000003E-2</v>
      </c>
      <c r="S23" s="12">
        <f>1/$A$1*[1]CoreVPAExp!R$253</f>
        <v>8.3616200000000002E-2</v>
      </c>
      <c r="T23" s="12">
        <f>1/$A$1*[1]CoreVPAExp!S$253</f>
        <v>8.1081251199999996E-2</v>
      </c>
      <c r="U23" s="12">
        <f>1/$A$1*[1]CoreVPAExp!T$253</f>
        <v>5.3157506190476191E-2</v>
      </c>
      <c r="V23" s="12">
        <f>1/$A$1*[1]CoreVPAExp!U$253</f>
        <v>7.2232803228571438E-2</v>
      </c>
      <c r="W23" s="12">
        <f>1/$A$1*[1]CoreVPAExp!V$253</f>
        <v>9.5605657608000008E-2</v>
      </c>
      <c r="X23" s="12">
        <f>1/$A$1*[1]CoreVPAExp!W$253</f>
        <v>3.8994236928000005E-2</v>
      </c>
      <c r="Y23" s="12">
        <f>1/$A$1*[1]CoreVPAExp!X$253</f>
        <v>4.3565409400000005E-2</v>
      </c>
      <c r="Z23" s="12">
        <f>1/$A$1*[1]CoreVPAExp!Y$253</f>
        <v>3.7638639240000007E-2</v>
      </c>
      <c r="AA23" s="12">
        <f>1/$A$1*[1]CoreVPAExp!Z$253</f>
        <v>3.3749200620000003E-2</v>
      </c>
      <c r="AB23" s="12">
        <f>1/$A$1*[1]CoreVPAExp!AA$253</f>
        <v>3.3749200620000003E-2</v>
      </c>
      <c r="AC23" s="31"/>
      <c r="AD23" s="21">
        <f>1/1000*[1]CoreVPAExp!$AB$253</f>
        <v>8.7364461308699992E-4</v>
      </c>
      <c r="AE23" s="12">
        <f>1/1000*[1]CoreVPAExp!$AC$253</f>
        <v>1.9024388936E-3</v>
      </c>
      <c r="AF23" s="12">
        <f>1/1000*[1]CoreVPAExp!AD$253</f>
        <v>3.6134288448E-3</v>
      </c>
      <c r="AG23" s="12">
        <f>1/1000*[1]CoreVPAExp!AE$253</f>
        <v>4.2097675872000001E-3</v>
      </c>
      <c r="AH23" s="12">
        <f>1/1000*[1]CoreVPAExp!AF$253</f>
        <v>5.4856450243000003E-3</v>
      </c>
      <c r="AI23" s="12">
        <f>1/1000*[1]CoreVPAExp!AG$253</f>
        <v>6.319325083500001E-3</v>
      </c>
      <c r="AJ23" s="12">
        <f>1/1000*[1]CoreVPAExp!AH$253</f>
        <v>4.5217973024000001E-3</v>
      </c>
      <c r="AK23" s="12">
        <f>1/1000*[1]CoreVPAExp!AI$253</f>
        <v>3.4566189094999999E-3</v>
      </c>
      <c r="AL23" s="12">
        <f>1/1000*[1]CoreVPAExp!AJ$253</f>
        <v>5.0081122408000009E-3</v>
      </c>
      <c r="AM23" s="12">
        <f>1/1000*[1]CoreVPAExp!AK$253</f>
        <v>5.2208689059999999E-3</v>
      </c>
      <c r="AN23" s="12">
        <f>1/1000*[1]CoreVPAExp!AL$253</f>
        <v>5.3359173117000008E-3</v>
      </c>
      <c r="AO23" s="12">
        <f>1/1000*[1]CoreVPAExp!AM$253</f>
        <v>3.8542559039999994E-3</v>
      </c>
      <c r="AP23" s="12">
        <f>1/1000*[1]CoreVPAExp!AN$253</f>
        <v>3.7175996352000001E-3</v>
      </c>
      <c r="AQ23" s="12">
        <f>1/1000*[1]CoreVPAExp!AO$253</f>
        <v>4.0088034450000004E-3</v>
      </c>
      <c r="AR23" s="12">
        <f>1/1000*[1]CoreVPAExp!AP$253</f>
        <v>1.0667856328500001E-2</v>
      </c>
      <c r="AS23" s="12">
        <f>1/1000*[1]CoreVPAExp!AQ$253</f>
        <v>6.1548613804999989E-3</v>
      </c>
      <c r="AT23" s="12">
        <f>1/1000*[1]CoreVPAExp!AR$253</f>
        <v>1.11975454039E-2</v>
      </c>
      <c r="AU23" s="12">
        <f>1/1000*[1]CoreVPAExp!AS$253</f>
        <v>1.0518563269499999E-2</v>
      </c>
      <c r="AV23" s="12">
        <f>1/1000*[1]CoreVPAExp!AT$253</f>
        <v>7.1563557129999998E-3</v>
      </c>
      <c r="AW23" s="12">
        <f>1/1000*[1]CoreVPAExp!AU$253</f>
        <v>8.3027974985000006E-3</v>
      </c>
      <c r="AX23" s="12">
        <f>1/1000*[1]CoreVPAExp!AV$253</f>
        <v>1.0624940858400002E-2</v>
      </c>
      <c r="AY23" s="12">
        <f>1/1000*[1]CoreVPAExp!AW$253</f>
        <v>5.6689945155000004E-3</v>
      </c>
      <c r="AZ23" s="12">
        <f>1/1000*[1]CoreVPAExp!AX$253</f>
        <v>5.6400438509999987E-3</v>
      </c>
      <c r="BA23" s="12">
        <f>1/1000*[1]CoreVPAExp!AY$253</f>
        <v>6.2509866495999997E-3</v>
      </c>
      <c r="BB23" s="12">
        <f>1/1000*[1]CoreVPAExp!AZ$253</f>
        <v>4.8099611215000008E-3</v>
      </c>
      <c r="BC23" s="204">
        <f>1/1000*[1]CoreVPAExp!BA$253</f>
        <v>4.8099611215000008E-3</v>
      </c>
      <c r="BD23" s="205"/>
    </row>
    <row r="24" spans="2:56">
      <c r="B24" s="8" t="s">
        <v>16</v>
      </c>
      <c r="C24" s="177">
        <f t="shared" ref="C24:AB24" si="4">SUM(C19:C19)-SUM(C20:C23)</f>
        <v>3.9229728247368367E-2</v>
      </c>
      <c r="D24" s="178">
        <f t="shared" si="4"/>
        <v>3.4758185149999399E-2</v>
      </c>
      <c r="E24" s="178">
        <f t="shared" si="4"/>
        <v>5.8036789119298327E-2</v>
      </c>
      <c r="F24" s="178">
        <f t="shared" si="4"/>
        <v>3.393423470000001E-2</v>
      </c>
      <c r="G24" s="178">
        <f t="shared" si="4"/>
        <v>4.2050464000000121E-2</v>
      </c>
      <c r="H24" s="178">
        <f t="shared" si="4"/>
        <v>5.5368085100000242E-2</v>
      </c>
      <c r="I24" s="178">
        <f t="shared" si="4"/>
        <v>3.9740225700000131E-2</v>
      </c>
      <c r="J24" s="178">
        <f t="shared" si="4"/>
        <v>1.8813050800000175E-2</v>
      </c>
      <c r="K24" s="178">
        <f t="shared" si="4"/>
        <v>1.7813964779999969E-2</v>
      </c>
      <c r="L24" s="178">
        <f t="shared" si="4"/>
        <v>1.1360448580000293E-2</v>
      </c>
      <c r="M24" s="178">
        <f t="shared" si="4"/>
        <v>1.7132558800000197E-2</v>
      </c>
      <c r="N24" s="178">
        <f t="shared" si="4"/>
        <v>1.7925750852173961E-2</v>
      </c>
      <c r="O24" s="178">
        <f t="shared" si="4"/>
        <v>2.6069296533333342E-2</v>
      </c>
      <c r="P24" s="178">
        <f t="shared" si="4"/>
        <v>3.8530945999999844E-2</v>
      </c>
      <c r="Q24" s="178">
        <f t="shared" si="4"/>
        <v>5.9485427999999896E-2</v>
      </c>
      <c r="R24" s="178">
        <f t="shared" si="4"/>
        <v>0.12870589350000028</v>
      </c>
      <c r="S24" s="178">
        <f t="shared" si="4"/>
        <v>0.13715694840000081</v>
      </c>
      <c r="T24" s="178">
        <f t="shared" si="4"/>
        <v>0.16151972287290217</v>
      </c>
      <c r="U24" s="178">
        <f t="shared" si="4"/>
        <v>0.1879206246057139</v>
      </c>
      <c r="V24" s="178">
        <f t="shared" si="4"/>
        <v>0.25009926892857104</v>
      </c>
      <c r="W24" s="178">
        <f t="shared" si="4"/>
        <v>0.2544465710199999</v>
      </c>
      <c r="X24" s="178">
        <f t="shared" si="4"/>
        <v>0.28040592510400009</v>
      </c>
      <c r="Y24" s="178">
        <f t="shared" si="4"/>
        <v>0.24171812210742916</v>
      </c>
      <c r="Z24" s="178">
        <f t="shared" si="4"/>
        <v>0.25099259296000032</v>
      </c>
      <c r="AA24" s="178">
        <f t="shared" si="4"/>
        <v>0.2348098609413336</v>
      </c>
      <c r="AB24" s="178">
        <f t="shared" si="4"/>
        <v>0.2348098609413336</v>
      </c>
      <c r="AC24" s="31"/>
      <c r="AD24" s="179">
        <f t="shared" ref="AD24:BC24" si="5">SUM(AD19:AD19)-SUM(AD20:AD23)</f>
        <v>5.2533269450129871E-3</v>
      </c>
      <c r="AE24" s="180">
        <f t="shared" si="5"/>
        <v>4.8358557875999852E-3</v>
      </c>
      <c r="AF24" s="180">
        <f t="shared" si="5"/>
        <v>5.8782240576000233E-3</v>
      </c>
      <c r="AG24" s="180">
        <f t="shared" si="5"/>
        <v>4.587738836800026E-3</v>
      </c>
      <c r="AH24" s="180">
        <f t="shared" si="5"/>
        <v>5.9028801818000187E-3</v>
      </c>
      <c r="AI24" s="180">
        <f t="shared" si="5"/>
        <v>7.325629053599958E-3</v>
      </c>
      <c r="AJ24" s="180">
        <f t="shared" si="5"/>
        <v>5.7420170055998976E-3</v>
      </c>
      <c r="AK24" s="180">
        <f t="shared" si="5"/>
        <v>3.2926728469999944E-3</v>
      </c>
      <c r="AL24" s="180">
        <f t="shared" si="5"/>
        <v>2.7242451760000064E-3</v>
      </c>
      <c r="AM24" s="180">
        <f t="shared" si="5"/>
        <v>1.4122363948000372E-3</v>
      </c>
      <c r="AN24" s="180">
        <f t="shared" si="5"/>
        <v>2.2305194153999786E-3</v>
      </c>
      <c r="AO24" s="180">
        <f t="shared" si="5"/>
        <v>2.461495872000008E-3</v>
      </c>
      <c r="AP24" s="180">
        <f t="shared" si="5"/>
        <v>3.7718824351998803E-3</v>
      </c>
      <c r="AQ24" s="180">
        <f t="shared" si="5"/>
        <v>5.8326645816000888E-3</v>
      </c>
      <c r="AR24" s="180">
        <f t="shared" si="5"/>
        <v>9.6770450865000801E-3</v>
      </c>
      <c r="AS24" s="180">
        <f t="shared" si="5"/>
        <v>1.397722581500016E-2</v>
      </c>
      <c r="AT24" s="180">
        <f t="shared" si="5"/>
        <v>1.4389349112700012E-2</v>
      </c>
      <c r="AU24" s="180">
        <f t="shared" si="5"/>
        <v>1.6639502679800133E-2</v>
      </c>
      <c r="AV24" s="180">
        <f t="shared" si="5"/>
        <v>2.4564311066000044E-2</v>
      </c>
      <c r="AW24" s="180">
        <f t="shared" si="5"/>
        <v>3.1653263567499978E-2</v>
      </c>
      <c r="AX24" s="180">
        <f t="shared" si="5"/>
        <v>2.9656683881600032E-2</v>
      </c>
      <c r="AY24" s="180">
        <f t="shared" si="5"/>
        <v>7.1421011783500132E-2</v>
      </c>
      <c r="AZ24" s="180">
        <f t="shared" si="5"/>
        <v>5.2346524346999934E-2</v>
      </c>
      <c r="BA24" s="180">
        <f t="shared" si="5"/>
        <v>3.7051455995399996E-2</v>
      </c>
      <c r="BB24" s="180">
        <f t="shared" si="5"/>
        <v>3.6640857530199911E-2</v>
      </c>
      <c r="BC24" s="206">
        <f t="shared" si="5"/>
        <v>3.6640857530199911E-2</v>
      </c>
      <c r="BD24" s="205"/>
    </row>
    <row r="25" spans="2:56" ht="17.149999999999999" customHeight="1">
      <c r="B25" s="15" t="s">
        <v>206</v>
      </c>
      <c r="C25" s="58">
        <f>1/$A$1*[1]CoreVPAExp!$B$264</f>
        <v>14.772326636936871</v>
      </c>
      <c r="D25" s="59">
        <f>1/$A$1*[1]CoreVPAExp!$C$264</f>
        <v>14.532354226009451</v>
      </c>
      <c r="E25" s="59">
        <f>1/$A$1*[1]CoreVPAExp!D$264</f>
        <v>15.102593498628096</v>
      </c>
      <c r="F25" s="59">
        <f>1/$A$1*[1]CoreVPAExp!E$264</f>
        <v>14.733115568201818</v>
      </c>
      <c r="G25" s="59">
        <f>1/$A$1*[1]CoreVPAExp!F$264</f>
        <v>14.711605756806783</v>
      </c>
      <c r="H25" s="59">
        <f>1/$A$1*[1]CoreVPAExp!G$264</f>
        <v>16.798741921600005</v>
      </c>
      <c r="I25" s="59">
        <f>1/$A$1*[1]CoreVPAExp!H$264</f>
        <v>18.340525817100001</v>
      </c>
      <c r="J25" s="59">
        <f>1/$A$1*[1]CoreVPAExp!I$264</f>
        <v>16.867286045299998</v>
      </c>
      <c r="K25" s="59">
        <f>1/$A$1*[1]CoreVPAExp!J$264</f>
        <v>15.40919440528528</v>
      </c>
      <c r="L25" s="59">
        <f>1/$A$1*[1]CoreVPAExp!K$264</f>
        <v>14.400691459590954</v>
      </c>
      <c r="M25" s="59">
        <f>1/$A$1*[1]CoreVPAExp!L$264</f>
        <v>12.621473601658121</v>
      </c>
      <c r="N25" s="59">
        <f>1/$A$1*[1]CoreVPAExp!M$264</f>
        <v>12.472717706093432</v>
      </c>
      <c r="O25" s="59">
        <f>1/$A$1*[1]CoreVPAExp!N$264</f>
        <v>11.795254378079882</v>
      </c>
      <c r="P25" s="59">
        <f>1/$A$1*[1]CoreVPAExp!O$264</f>
        <v>11.408595670130108</v>
      </c>
      <c r="Q25" s="59">
        <f>1/$A$1*[1]CoreVPAExp!P$264</f>
        <v>11.865101707050522</v>
      </c>
      <c r="R25" s="59">
        <f>1/$A$1*[1]CoreVPAExp!Q$264</f>
        <v>12.639809704620379</v>
      </c>
      <c r="S25" s="59">
        <f>1/$A$1*[1]CoreVPAExp!R$264</f>
        <v>12.831927179387133</v>
      </c>
      <c r="T25" s="59">
        <f>1/$A$1*[1]CoreVPAExp!S$264</f>
        <v>12.715427396401939</v>
      </c>
      <c r="U25" s="59">
        <f>1/$A$1*[1]CoreVPAExp!T$264</f>
        <v>12.606802664473943</v>
      </c>
      <c r="V25" s="59">
        <f>1/$A$1*[1]CoreVPAExp!U$264</f>
        <v>12.043975209114365</v>
      </c>
      <c r="W25" s="59">
        <f>1/$A$1*[1]CoreVPAExp!V$264</f>
        <v>13.845520239358667</v>
      </c>
      <c r="X25" s="59">
        <f>1/$A$1*[1]CoreVPAExp!W$264</f>
        <v>13.762297740194445</v>
      </c>
      <c r="Y25" s="59">
        <f>1/$A$1*[1]CoreVPAExp!X$264</f>
        <v>14.102620514161714</v>
      </c>
      <c r="Z25" s="59">
        <f>1/$A$1*[1]CoreVPAExp!Y$264</f>
        <v>14.130849179124287</v>
      </c>
      <c r="AA25" s="59">
        <f>1/$A$1*[1]CoreVPAExp!Z$264</f>
        <v>14.342326889701335</v>
      </c>
      <c r="AB25" s="59">
        <f>1/$A$1*[1]CoreVPAExp!AA$264</f>
        <v>14.342326889701335</v>
      </c>
      <c r="AC25" s="17"/>
      <c r="AD25" s="62">
        <f>1/1000*[1]CoreVPAExp!$AB$264</f>
        <v>1.547829418354254</v>
      </c>
      <c r="AE25" s="63">
        <f>1/1000*[1]CoreVPAExp!$AC$264</f>
        <v>1.3470463870375997</v>
      </c>
      <c r="AF25" s="63">
        <f>1/1000*[1]CoreVPAExp!AD$264</f>
        <v>1.4931167135471999</v>
      </c>
      <c r="AG25" s="63">
        <f>1/1000*[1]CoreVPAExp!AE$264</f>
        <v>1.8257948422559998</v>
      </c>
      <c r="AH25" s="63">
        <f>1/1000*[1]CoreVPAExp!AF$264</f>
        <v>1.9481614838973</v>
      </c>
      <c r="AI25" s="63">
        <f>1/1000*[1]CoreVPAExp!AG$264</f>
        <v>2.1318744003414003</v>
      </c>
      <c r="AJ25" s="63">
        <f>1/1000*[1]CoreVPAExp!AH$264</f>
        <v>2.4545400681208003</v>
      </c>
      <c r="AK25" s="63">
        <f>1/1000*[1]CoreVPAExp!AI$264</f>
        <v>2.9928558873225004</v>
      </c>
      <c r="AL25" s="63">
        <f>1/1000*[1]CoreVPAExp!AJ$264</f>
        <v>2.3934364243396002</v>
      </c>
      <c r="AM25" s="63">
        <f>1/1000*[1]CoreVPAExp!AK$264</f>
        <v>1.9113114481912001</v>
      </c>
      <c r="AN25" s="63">
        <f>1/1000*[1]CoreVPAExp!AL$264</f>
        <v>2.0034643967685004</v>
      </c>
      <c r="AO25" s="63">
        <f>1/1000*[1]CoreVPAExp!AM$264</f>
        <v>2.0397790640160003</v>
      </c>
      <c r="AP25" s="63">
        <f>1/1000*[1]CoreVPAExp!AN$264</f>
        <v>1.8027942446976</v>
      </c>
      <c r="AQ25" s="63">
        <f>1/1000*[1]CoreVPAExp!AO$264</f>
        <v>1.8510450273935997</v>
      </c>
      <c r="AR25" s="63">
        <f>1/1000*[1]CoreVPAExp!AP$264</f>
        <v>1.9205809858059999</v>
      </c>
      <c r="AS25" s="63">
        <f>1/1000*[1]CoreVPAExp!AQ$264</f>
        <v>1.6367129600219996</v>
      </c>
      <c r="AT25" s="63">
        <f>1/1000*[1]CoreVPAExp!AR$264</f>
        <v>1.6023005975681999</v>
      </c>
      <c r="AU25" s="63">
        <f>1/1000*[1]CoreVPAExp!AS$264</f>
        <v>1.7107014767986</v>
      </c>
      <c r="AV25" s="63">
        <f>1/1000*[1]CoreVPAExp!AT$264</f>
        <v>1.9003906375650004</v>
      </c>
      <c r="AW25" s="63">
        <f>1/1000*[1]CoreVPAExp!AU$264</f>
        <v>1.7098552615544997</v>
      </c>
      <c r="AX25" s="63">
        <f>1/1000*[1]CoreVPAExp!AV$264</f>
        <v>1.9154978247892003</v>
      </c>
      <c r="AY25" s="63">
        <f>1/1000*[1]CoreVPAExp!AW$264</f>
        <v>3.2556739762468005</v>
      </c>
      <c r="AZ25" s="63">
        <f>1/1000*[1]CoreVPAExp!AX$264</f>
        <v>2.7607240648259994</v>
      </c>
      <c r="BA25" s="63">
        <f>1/1000*[1]CoreVPAExp!AY$264</f>
        <v>2.2489602963112998</v>
      </c>
      <c r="BB25" s="63">
        <f>1/1000*[1]CoreVPAExp!AZ$264</f>
        <v>2.3684902455901504</v>
      </c>
      <c r="BC25" s="191">
        <f>1/1000*[1]CoreVPAExp!BA$264</f>
        <v>2.3684902455901504</v>
      </c>
      <c r="BD25" s="205"/>
    </row>
    <row r="26" spans="2:56">
      <c r="B26" s="5" t="s">
        <v>117</v>
      </c>
      <c r="C26" s="21">
        <f>1/$A$1*[1]CoreVPAExp!$B$16</f>
        <v>6.5366858400000005E-2</v>
      </c>
      <c r="D26" s="12">
        <f>1/$A$1*[1]CoreVPAExp!$C$16</f>
        <v>0.23089078600000001</v>
      </c>
      <c r="E26" s="12">
        <f>1/$A$1*[1]CoreVPAExp!D$16</f>
        <v>0.48136452200000002</v>
      </c>
      <c r="F26" s="12">
        <f>1/$A$1*[1]CoreVPAExp!E$16</f>
        <v>4.1945882000000004E-2</v>
      </c>
      <c r="G26" s="12">
        <f>1/$A$1*[1]CoreVPAExp!F$16</f>
        <v>8.2379680000000011E-2</v>
      </c>
      <c r="H26" s="12">
        <f>1/$A$1*[1]CoreVPAExp!G$16</f>
        <v>0.20280108559999999</v>
      </c>
      <c r="I26" s="12">
        <f>1/$A$1*[1]CoreVPAExp!H$16</f>
        <v>0.11000913429999999</v>
      </c>
      <c r="J26" s="12">
        <f>1/$A$1*[1]CoreVPAExp!I$16</f>
        <v>0.1100548308</v>
      </c>
      <c r="K26" s="12">
        <f>1/$A$1*[1]CoreVPAExp!J$16</f>
        <v>7.1889286299999994E-2</v>
      </c>
      <c r="L26" s="12">
        <f>1/$A$1*[1]CoreVPAExp!K$16</f>
        <v>5.5209390000000004E-2</v>
      </c>
      <c r="M26" s="12">
        <f>1/$A$1*[1]CoreVPAExp!L$16</f>
        <v>4.2365519999999997E-2</v>
      </c>
      <c r="N26" s="12">
        <f>1/$A$1*[1]CoreVPAExp!M$16</f>
        <v>6.5499212000000001E-2</v>
      </c>
      <c r="O26" s="12">
        <f>1/$A$1*[1]CoreVPAExp!N$16</f>
        <v>9.8209774799999996E-2</v>
      </c>
      <c r="P26" s="12">
        <f>1/$A$1*[1]CoreVPAExp!O$16</f>
        <v>8.4663569600000002E-2</v>
      </c>
      <c r="Q26" s="12">
        <f>1/$A$1*[1]CoreVPAExp!P$16</f>
        <v>7.4242019833333339E-2</v>
      </c>
      <c r="R26" s="12">
        <f>1/$A$1*[1]CoreVPAExp!Q$16</f>
        <v>9.7887944791666667E-2</v>
      </c>
      <c r="S26" s="12">
        <f>1/$A$1*[1]CoreVPAExp!R$16</f>
        <v>8.653590039999999E-2</v>
      </c>
      <c r="T26" s="12">
        <f>1/$A$1*[1]CoreVPAExp!S$16</f>
        <v>8.5031678000000013E-2</v>
      </c>
      <c r="U26" s="12">
        <f>1/$A$1*[1]CoreVPAExp!T$16</f>
        <v>0.10524520600000001</v>
      </c>
      <c r="V26" s="12">
        <f>1/$A$1*[1]CoreVPAExp!U$16</f>
        <v>8.5097489714285712E-2</v>
      </c>
      <c r="W26" s="12">
        <f>1/$A$1*[1]CoreVPAExp!V$16</f>
        <v>8.8003280000000003E-2</v>
      </c>
      <c r="X26" s="12">
        <f>1/$A$1*[1]CoreVPAExp!W$16</f>
        <v>7.7132286700000011E-2</v>
      </c>
      <c r="Y26" s="12">
        <f>1/$A$1*[1]CoreVPAExp!X$16</f>
        <v>0.19490021636000002</v>
      </c>
      <c r="Z26" s="12">
        <f>1/$A$1*[1]CoreVPAExp!Y$16</f>
        <v>0.14947545598</v>
      </c>
      <c r="AA26" s="12">
        <f>1/$A$1*[1]CoreVPAExp!Z$16</f>
        <v>0.10477130471200001</v>
      </c>
      <c r="AB26" s="12">
        <f>1/$A$1*[1]CoreVPAExp!AA$16</f>
        <v>0.10477130471200001</v>
      </c>
      <c r="AC26" s="31"/>
      <c r="AD26" s="21">
        <f>1/1000*[1]CoreVPAExp!$AB$16</f>
        <v>7.5438289973939997E-3</v>
      </c>
      <c r="AE26" s="12">
        <f>1/1000*[1]CoreVPAExp!$AC$16</f>
        <v>1.4608606267999999E-2</v>
      </c>
      <c r="AF26" s="12">
        <f>1/1000*[1]CoreVPAExp!AD$16</f>
        <v>2.8731237110400001E-2</v>
      </c>
      <c r="AG26" s="12">
        <f>1/1000*[1]CoreVPAExp!AE$16</f>
        <v>6.2991980576000001E-3</v>
      </c>
      <c r="AH26" s="12">
        <f>1/1000*[1]CoreVPAExp!AF$16</f>
        <v>1.16967797968E-2</v>
      </c>
      <c r="AI26" s="12">
        <f>1/1000*[1]CoreVPAExp!AG$16</f>
        <v>2.1041392386300001E-2</v>
      </c>
      <c r="AJ26" s="12">
        <f>1/1000*[1]CoreVPAExp!AH$16</f>
        <v>1.5664942191600001E-2</v>
      </c>
      <c r="AK26" s="12">
        <f>1/1000*[1]CoreVPAExp!AI$16</f>
        <v>1.3743345219500002E-2</v>
      </c>
      <c r="AL26" s="12">
        <f>1/1000*[1]CoreVPAExp!AJ$16</f>
        <v>1.5212172590400003E-2</v>
      </c>
      <c r="AM26" s="12">
        <f>1/1000*[1]CoreVPAExp!AK$16</f>
        <v>1.0324128276000002E-2</v>
      </c>
      <c r="AN26" s="12">
        <f>1/1000*[1]CoreVPAExp!AL$16</f>
        <v>9.665086112100001E-3</v>
      </c>
      <c r="AO26" s="12">
        <f>1/1000*[1]CoreVPAExp!AM$16</f>
        <v>1.4403653183999998E-2</v>
      </c>
      <c r="AP26" s="12">
        <f>1/1000*[1]CoreVPAExp!AN$16</f>
        <v>1.78537195584E-2</v>
      </c>
      <c r="AQ26" s="12">
        <f>1/1000*[1]CoreVPAExp!AO$16</f>
        <v>1.6709381245800004E-2</v>
      </c>
      <c r="AR26" s="12">
        <f>1/1000*[1]CoreVPAExp!AP$16</f>
        <v>1.5280964970000002E-2</v>
      </c>
      <c r="AS26" s="12">
        <f>1/1000*[1]CoreVPAExp!AQ$16</f>
        <v>1.5796400847499999E-2</v>
      </c>
      <c r="AT26" s="12">
        <f>1/1000*[1]CoreVPAExp!AR$16</f>
        <v>1.3526466324600001E-2</v>
      </c>
      <c r="AU26" s="12">
        <f>1/1000*[1]CoreVPAExp!AS$16</f>
        <v>1.3568121767199999E-2</v>
      </c>
      <c r="AV26" s="12">
        <f>1/1000*[1]CoreVPAExp!AT$16</f>
        <v>1.8504245766000002E-2</v>
      </c>
      <c r="AW26" s="12">
        <f>1/1000*[1]CoreVPAExp!AU$16</f>
        <v>1.4723744603999998E-2</v>
      </c>
      <c r="AX26" s="12">
        <f>1/1000*[1]CoreVPAExp!AV$16</f>
        <v>1.5637674021400001E-2</v>
      </c>
      <c r="AY26" s="12">
        <f>1/1000*[1]CoreVPAExp!AW$16</f>
        <v>1.99276611965E-2</v>
      </c>
      <c r="AZ26" s="12">
        <f>1/1000*[1]CoreVPAExp!AX$16</f>
        <v>3.2380540802999999E-2</v>
      </c>
      <c r="BA26" s="12">
        <f>1/1000*[1]CoreVPAExp!AY$16</f>
        <v>2.8829520039100002E-2</v>
      </c>
      <c r="BB26" s="12">
        <f>1/1000*[1]CoreVPAExp!AZ$16</f>
        <v>2.1662401866950003E-2</v>
      </c>
      <c r="BC26" s="204">
        <f>1/1000*[1]CoreVPAExp!BA$16</f>
        <v>2.1662401866950003E-2</v>
      </c>
      <c r="BD26" s="205"/>
    </row>
    <row r="27" spans="2:56">
      <c r="B27" s="5" t="s">
        <v>118</v>
      </c>
      <c r="C27" s="21">
        <f>1/$A$1*[1]CoreVPAExp!$B$23</f>
        <v>0.27347159193333337</v>
      </c>
      <c r="D27" s="12">
        <f>1/$A$1*[1]CoreVPAExp!$C$23</f>
        <v>0.33664472800000006</v>
      </c>
      <c r="E27" s="12">
        <f>1/$A$1*[1]CoreVPAExp!D$23</f>
        <v>0.310023402</v>
      </c>
      <c r="F27" s="12">
        <f>1/$A$1*[1]CoreVPAExp!E$23</f>
        <v>0.30851049244444445</v>
      </c>
      <c r="G27" s="12">
        <f>1/$A$1*[1]CoreVPAExp!F$23</f>
        <v>0.4222377060000001</v>
      </c>
      <c r="H27" s="12">
        <f>1/$A$1*[1]CoreVPAExp!G$23</f>
        <v>0.4080067</v>
      </c>
      <c r="I27" s="12">
        <f>1/$A$1*[1]CoreVPAExp!H$23</f>
        <v>0.508370192</v>
      </c>
      <c r="J27" s="12">
        <f>1/$A$1*[1]CoreVPAExp!I$23</f>
        <v>0.34679772319999996</v>
      </c>
      <c r="K27" s="12">
        <f>1/$A$1*[1]CoreVPAExp!J$23</f>
        <v>0.49965434621999999</v>
      </c>
      <c r="L27" s="12">
        <f>1/$A$1*[1]CoreVPAExp!K$23</f>
        <v>0.50126242898000006</v>
      </c>
      <c r="M27" s="12">
        <f>1/$A$1*[1]CoreVPAExp!L$23</f>
        <v>0.4817068624705883</v>
      </c>
      <c r="N27" s="12">
        <f>1/$A$1*[1]CoreVPAExp!M$23</f>
        <v>0.51041566000000005</v>
      </c>
      <c r="O27" s="12">
        <f>1/$A$1*[1]CoreVPAExp!N$23</f>
        <v>0.55189165230026893</v>
      </c>
      <c r="P27" s="12">
        <f>1/$A$1*[1]CoreVPAExp!O$23</f>
        <v>0.4703577263076924</v>
      </c>
      <c r="Q27" s="12">
        <f>1/$A$1*[1]CoreVPAExp!P$23</f>
        <v>0.56063122515555552</v>
      </c>
      <c r="R27" s="12">
        <f>1/$A$1*[1]CoreVPAExp!Q$23</f>
        <v>0.58529890074117663</v>
      </c>
      <c r="S27" s="12">
        <f>1/$A$1*[1]CoreVPAExp!R$23</f>
        <v>0.60315496400000013</v>
      </c>
      <c r="T27" s="12">
        <f>1/$A$1*[1]CoreVPAExp!S$23</f>
        <v>0.61475730337321444</v>
      </c>
      <c r="U27" s="12">
        <f>1/$A$1*[1]CoreVPAExp!T$23</f>
        <v>0.54238524883809536</v>
      </c>
      <c r="V27" s="12">
        <f>1/$A$1*[1]CoreVPAExp!U$23</f>
        <v>0.51024828206666661</v>
      </c>
      <c r="W27" s="12">
        <f>1/$A$1*[1]CoreVPAExp!V$23</f>
        <v>0.59917019090399992</v>
      </c>
      <c r="X27" s="12">
        <f>1/$A$1*[1]CoreVPAExp!W$23</f>
        <v>0.52292946652000005</v>
      </c>
      <c r="Y27" s="12">
        <f>1/$A$1*[1]CoreVPAExp!X$23</f>
        <v>0.46110430783599998</v>
      </c>
      <c r="Z27" s="12">
        <f>1/$A$1*[1]CoreVPAExp!Y$23</f>
        <v>0.49595364231200006</v>
      </c>
      <c r="AA27" s="12">
        <f>1/$A$1*[1]CoreVPAExp!Z$23</f>
        <v>0.52119724937400003</v>
      </c>
      <c r="AB27" s="12">
        <f>1/$A$1*[1]CoreVPAExp!AA$23</f>
        <v>0.52119724937400003</v>
      </c>
      <c r="AC27" s="31"/>
      <c r="AD27" s="21">
        <f>1/1000*[1]CoreVPAExp!$AB$23</f>
        <v>2.4620729574288E-2</v>
      </c>
      <c r="AE27" s="12">
        <f>1/1000*[1]CoreVPAExp!$AC$23</f>
        <v>2.6227096101599998E-2</v>
      </c>
      <c r="AF27" s="12">
        <f>1/1000*[1]CoreVPAExp!AD$23</f>
        <v>2.80696045728E-2</v>
      </c>
      <c r="AG27" s="12">
        <f>1/1000*[1]CoreVPAExp!AE$23</f>
        <v>3.4821188886400005E-2</v>
      </c>
      <c r="AH27" s="12">
        <f>1/1000*[1]CoreVPAExp!AF$23</f>
        <v>4.7283569628400003E-2</v>
      </c>
      <c r="AI27" s="12">
        <f>1/1000*[1]CoreVPAExp!AG$23</f>
        <v>4.6275824766599999E-2</v>
      </c>
      <c r="AJ27" s="12">
        <f>1/1000*[1]CoreVPAExp!AH$23</f>
        <v>6.3902567924400008E-2</v>
      </c>
      <c r="AK27" s="12">
        <f>1/1000*[1]CoreVPAExp!AI$23</f>
        <v>6.3358194442500002E-2</v>
      </c>
      <c r="AL27" s="12">
        <f>1/1000*[1]CoreVPAExp!AJ$23</f>
        <v>7.0408253505200011E-2</v>
      </c>
      <c r="AM27" s="12">
        <f>1/1000*[1]CoreVPAExp!AK$23</f>
        <v>5.9775161045600003E-2</v>
      </c>
      <c r="AN27" s="12">
        <f>1/1000*[1]CoreVPAExp!AL$23</f>
        <v>7.036338348E-2</v>
      </c>
      <c r="AO27" s="12">
        <f>1/1000*[1]CoreVPAExp!AM$23</f>
        <v>7.5246600672000008E-2</v>
      </c>
      <c r="AP27" s="12">
        <f>1/1000*[1]CoreVPAExp!AN$23</f>
        <v>7.3992417012800002E-2</v>
      </c>
      <c r="AQ27" s="12">
        <f>1/1000*[1]CoreVPAExp!AO$23</f>
        <v>6.9077896873200012E-2</v>
      </c>
      <c r="AR27" s="12">
        <f>1/1000*[1]CoreVPAExp!AP$23</f>
        <v>8.3189384012000003E-2</v>
      </c>
      <c r="AS27" s="12">
        <f>1/1000*[1]CoreVPAExp!AQ$23</f>
        <v>6.7588728476499993E-2</v>
      </c>
      <c r="AT27" s="12">
        <f>1/1000*[1]CoreVPAExp!AR$23</f>
        <v>6.7494902239700005E-2</v>
      </c>
      <c r="AU27" s="12">
        <f>1/1000*[1]CoreVPAExp!AS$23</f>
        <v>7.5169456247600006E-2</v>
      </c>
      <c r="AV27" s="12">
        <f>1/1000*[1]CoreVPAExp!AT$23</f>
        <v>7.3957942512000011E-2</v>
      </c>
      <c r="AW27" s="12">
        <f>1/1000*[1]CoreVPAExp!AU$23</f>
        <v>6.3811384691500009E-2</v>
      </c>
      <c r="AX27" s="12">
        <f>1/1000*[1]CoreVPAExp!AV$23</f>
        <v>7.5279490532200011E-2</v>
      </c>
      <c r="AY27" s="12">
        <f>1/1000*[1]CoreVPAExp!AW$23</f>
        <v>0.11144057927360002</v>
      </c>
      <c r="AZ27" s="12">
        <f>1/1000*[1]CoreVPAExp!AX$23</f>
        <v>9.0814780367999989E-2</v>
      </c>
      <c r="BA27" s="12">
        <f>1/1000*[1]CoreVPAExp!AY$23</f>
        <v>7.2321008525700003E-2</v>
      </c>
      <c r="BB27" s="12">
        <f>1/1000*[1]CoreVPAExp!AZ$23</f>
        <v>8.2165280637400001E-2</v>
      </c>
      <c r="BC27" s="204">
        <f>1/1000*[1]CoreVPAExp!BA$23</f>
        <v>8.2165280637400001E-2</v>
      </c>
      <c r="BD27" s="205"/>
    </row>
    <row r="28" spans="2:56">
      <c r="B28" s="5" t="s">
        <v>193</v>
      </c>
      <c r="C28" s="21">
        <f>1/$A$1*[1]CoreVPAExp!$B$66</f>
        <v>4.5525719999999999E-2</v>
      </c>
      <c r="D28" s="12">
        <f>1/$A$1*[1]CoreVPAExp!$C$66</f>
        <v>4.7882020000000004E-2</v>
      </c>
      <c r="E28" s="12">
        <f>1/$A$1*[1]CoreVPAExp!D$66</f>
        <v>7.1197900000000008E-2</v>
      </c>
      <c r="F28" s="12">
        <f>1/$A$1*[1]CoreVPAExp!E$66</f>
        <v>7.0677342716666675E-2</v>
      </c>
      <c r="G28" s="12">
        <f>1/$A$1*[1]CoreVPAExp!F$66</f>
        <v>7.6513840000000014E-2</v>
      </c>
      <c r="H28" s="12">
        <f>1/$A$1*[1]CoreVPAExp!G$66</f>
        <v>6.6871820000000012E-2</v>
      </c>
      <c r="I28" s="12">
        <f>1/$A$1*[1]CoreVPAExp!H$66</f>
        <v>9.666458E-2</v>
      </c>
      <c r="J28" s="12">
        <f>1/$A$1*[1]CoreVPAExp!I$66</f>
        <v>9.6953948800000009E-2</v>
      </c>
      <c r="K28" s="12">
        <f>1/$A$1*[1]CoreVPAExp!J$66</f>
        <v>8.2156681999999995E-2</v>
      </c>
      <c r="L28" s="12">
        <f>1/$A$1*[1]CoreVPAExp!K$66</f>
        <v>6.0861496000000008E-2</v>
      </c>
      <c r="M28" s="12">
        <f>1/$A$1*[1]CoreVPAExp!L$66</f>
        <v>5.5903500000000009E-2</v>
      </c>
      <c r="N28" s="12">
        <f>1/$A$1*[1]CoreVPAExp!M$66</f>
        <v>3.6483720000000004E-2</v>
      </c>
      <c r="O28" s="12">
        <f>1/$A$1*[1]CoreVPAExp!N$66</f>
        <v>1.7898620000000001E-2</v>
      </c>
      <c r="P28" s="12">
        <f>1/$A$1*[1]CoreVPAExp!O$66</f>
        <v>2.0479920000000002E-2</v>
      </c>
      <c r="Q28" s="12">
        <f>1/$A$1*[1]CoreVPAExp!P$66</f>
        <v>1.8921520000000001E-2</v>
      </c>
      <c r="R28" s="12">
        <f>1/$A$1*[1]CoreVPAExp!Q$66</f>
        <v>1.4189042000000002E-2</v>
      </c>
      <c r="S28" s="12">
        <f>1/$A$1*[1]CoreVPAExp!R$66</f>
        <v>1.8561560000000001E-2</v>
      </c>
      <c r="T28" s="12">
        <f>1/$A$1*[1]CoreVPAExp!S$66</f>
        <v>2.3189712125000005E-2</v>
      </c>
      <c r="U28" s="12">
        <f>1/$A$1*[1]CoreVPAExp!T$66</f>
        <v>2.2517559999999999E-2</v>
      </c>
      <c r="V28" s="12">
        <f>1/$A$1*[1]CoreVPAExp!U$66</f>
        <v>1.364636E-2</v>
      </c>
      <c r="W28" s="12">
        <f>1/$A$1*[1]CoreVPAExp!V$66</f>
        <v>1.7596197600000002E-2</v>
      </c>
      <c r="X28" s="12">
        <f>1/$A$1*[1]CoreVPAExp!W$66</f>
        <v>2.6064219999999999E-2</v>
      </c>
      <c r="Y28" s="12">
        <f>1/$A$1*[1]CoreVPAExp!X$66</f>
        <v>1.9274167080000001E-2</v>
      </c>
      <c r="Z28" s="12">
        <f>1/$A$1*[1]CoreVPAExp!Y$66</f>
        <v>1.8518940000000001E-2</v>
      </c>
      <c r="AA28" s="12">
        <f>1/$A$1*[1]CoreVPAExp!Z$66</f>
        <v>3.2009111876000002E-2</v>
      </c>
      <c r="AB28" s="12">
        <f>1/$A$1*[1]CoreVPAExp!AA$66</f>
        <v>3.2009111876000002E-2</v>
      </c>
      <c r="AC28" s="31"/>
      <c r="AD28" s="21">
        <f>1/1000*[1]CoreVPAExp!$AB$66</f>
        <v>5.0650742961269998E-3</v>
      </c>
      <c r="AE28" s="12">
        <f>1/1000*[1]CoreVPAExp!$AC$66</f>
        <v>5.2202070055999998E-3</v>
      </c>
      <c r="AF28" s="12">
        <f>1/1000*[1]CoreVPAExp!AD$66</f>
        <v>7.7662941216E-3</v>
      </c>
      <c r="AG28" s="12">
        <f>1/1000*[1]CoreVPAExp!AE$66</f>
        <v>9.9775131792000007E-3</v>
      </c>
      <c r="AH28" s="12">
        <f>1/1000*[1]CoreVPAExp!AF$66</f>
        <v>1.1392918660900002E-2</v>
      </c>
      <c r="AI28" s="12">
        <f>1/1000*[1]CoreVPAExp!AG$66</f>
        <v>9.9254260677000012E-3</v>
      </c>
      <c r="AJ28" s="12">
        <f>1/1000*[1]CoreVPAExp!AH$66</f>
        <v>1.4808702094400002E-2</v>
      </c>
      <c r="AK28" s="12">
        <f>1/1000*[1]CoreVPAExp!AI$66</f>
        <v>2.1748216439500003E-2</v>
      </c>
      <c r="AL28" s="12">
        <f>1/1000*[1]CoreVPAExp!AJ$66</f>
        <v>1.8927148646400004E-2</v>
      </c>
      <c r="AM28" s="12">
        <f>1/1000*[1]CoreVPAExp!AK$66</f>
        <v>1.0920095630400001E-2</v>
      </c>
      <c r="AN28" s="12">
        <f>1/1000*[1]CoreVPAExp!AL$66</f>
        <v>1.1305008828900001E-2</v>
      </c>
      <c r="AO28" s="12">
        <f>1/1000*[1]CoreVPAExp!AM$66</f>
        <v>7.0745170559999996E-3</v>
      </c>
      <c r="AP28" s="12">
        <f>1/1000*[1]CoreVPAExp!AN$66</f>
        <v>3.3564552032000002E-3</v>
      </c>
      <c r="AQ28" s="12">
        <f>1/1000*[1]CoreVPAExp!AO$66</f>
        <v>4.1389373234999999E-3</v>
      </c>
      <c r="AR28" s="12">
        <f>1/1000*[1]CoreVPAExp!AP$66</f>
        <v>4.0746768910000005E-3</v>
      </c>
      <c r="AS28" s="12">
        <f>1/1000*[1]CoreVPAExp!AQ$66</f>
        <v>2.230430069E-3</v>
      </c>
      <c r="AT28" s="12">
        <f>1/1000*[1]CoreVPAExp!AR$66</f>
        <v>4.2825341135999994E-3</v>
      </c>
      <c r="AU28" s="12">
        <f>1/1000*[1]CoreVPAExp!AS$66</f>
        <v>4.1165352943000003E-3</v>
      </c>
      <c r="AV28" s="12">
        <f>1/1000*[1]CoreVPAExp!AT$66</f>
        <v>5.3755907679999999E-3</v>
      </c>
      <c r="AW28" s="12">
        <f>1/1000*[1]CoreVPAExp!AU$66</f>
        <v>2.4402222885000001E-3</v>
      </c>
      <c r="AX28" s="12">
        <f>1/1000*[1]CoreVPAExp!AV$66</f>
        <v>3.3597367542000001E-3</v>
      </c>
      <c r="AY28" s="12">
        <f>1/1000*[1]CoreVPAExp!AW$66</f>
        <v>5.8073290210000012E-3</v>
      </c>
      <c r="AZ28" s="12">
        <f>1/1000*[1]CoreVPAExp!AX$66</f>
        <v>4.7524511970000001E-3</v>
      </c>
      <c r="BA28" s="12">
        <f>1/1000*[1]CoreVPAExp!AY$66</f>
        <v>4.7902865933999996E-3</v>
      </c>
      <c r="BB28" s="12">
        <f>1/1000*[1]CoreVPAExp!AZ$66</f>
        <v>8.1728048037500011E-3</v>
      </c>
      <c r="BC28" s="204">
        <f>1/1000*[1]CoreVPAExp!BA$66</f>
        <v>8.1728048037500011E-3</v>
      </c>
      <c r="BD28" s="205"/>
    </row>
    <row r="29" spans="2:56">
      <c r="B29" s="5" t="s">
        <v>33</v>
      </c>
      <c r="C29" s="88">
        <f>1/$A$1*[1]CoreVPAExp!$B$69</f>
        <v>2.3959439876144444</v>
      </c>
      <c r="D29" s="65">
        <f>1/$A$1*[1]CoreVPAExp!$C$69</f>
        <v>2.2407583423715152</v>
      </c>
      <c r="E29" s="65">
        <f>1/$A$1*[1]CoreVPAExp!D$69</f>
        <v>2.364074300949091</v>
      </c>
      <c r="F29" s="65">
        <f>1/$A$1*[1]CoreVPAExp!E$69</f>
        <v>2.3739890570189899</v>
      </c>
      <c r="G29" s="65">
        <f>1/$A$1*[1]CoreVPAExp!F$69</f>
        <v>2.3197627817909803</v>
      </c>
      <c r="H29" s="65">
        <f>1/$A$1*[1]CoreVPAExp!G$69</f>
        <v>2.5840151679400001</v>
      </c>
      <c r="I29" s="65">
        <f>1/$A$1*[1]CoreVPAExp!H$69</f>
        <v>2.8045915325400004</v>
      </c>
      <c r="J29" s="65">
        <f>1/$A$1*[1]CoreVPAExp!I$69</f>
        <v>2.3787780588599996</v>
      </c>
      <c r="K29" s="65">
        <f>1/$A$1*[1]CoreVPAExp!J$69</f>
        <v>2.0311497971933332</v>
      </c>
      <c r="L29" s="65">
        <f>1/$A$1*[1]CoreVPAExp!K$69</f>
        <v>1.7970040197400003</v>
      </c>
      <c r="M29" s="65">
        <f>1/$A$1*[1]CoreVPAExp!L$69</f>
        <v>1.5658729998788239</v>
      </c>
      <c r="N29" s="65">
        <f>1/$A$1*[1]CoreVPAExp!M$69</f>
        <v>1.5556600075082685</v>
      </c>
      <c r="O29" s="65">
        <f>1/$A$1*[1]CoreVPAExp!N$69</f>
        <v>1.4039965569894446</v>
      </c>
      <c r="P29" s="65">
        <f>1/$A$1*[1]CoreVPAExp!O$69</f>
        <v>1.3660208653373738</v>
      </c>
      <c r="Q29" s="65">
        <f>1/$A$1*[1]CoreVPAExp!P$69</f>
        <v>1.5061221758090786</v>
      </c>
      <c r="R29" s="65">
        <f>1/$A$1*[1]CoreVPAExp!Q$69</f>
        <v>1.5412628381278139</v>
      </c>
      <c r="S29" s="65">
        <f>1/$A$1*[1]CoreVPAExp!R$69</f>
        <v>1.7040733064750002</v>
      </c>
      <c r="T29" s="65">
        <f>1/$A$1*[1]CoreVPAExp!S$69</f>
        <v>1.6330413104486114</v>
      </c>
      <c r="U29" s="65">
        <f>1/$A$1*[1]CoreVPAExp!T$69</f>
        <v>1.6485393035445886</v>
      </c>
      <c r="V29" s="65">
        <f>1/$A$1*[1]CoreVPAExp!U$69</f>
        <v>1.5689067973902087</v>
      </c>
      <c r="W29" s="65">
        <f>1/$A$1*[1]CoreVPAExp!V$69</f>
        <v>1.8946054836400001</v>
      </c>
      <c r="X29" s="65">
        <f>1/$A$1*[1]CoreVPAExp!W$69</f>
        <v>1.8233262464119999</v>
      </c>
      <c r="Y29" s="65">
        <f>1/$A$1*[1]CoreVPAExp!X$69</f>
        <v>1.5328700877040002</v>
      </c>
      <c r="Z29" s="65">
        <f>1/$A$1*[1]CoreVPAExp!Y$69</f>
        <v>1.6188466325080004</v>
      </c>
      <c r="AA29" s="65">
        <f>1/$A$1*[1]CoreVPAExp!Z$69</f>
        <v>1.605550015018667</v>
      </c>
      <c r="AB29" s="65">
        <f>1/$A$1*[1]CoreVPAExp!AA$69</f>
        <v>1.605550015018667</v>
      </c>
      <c r="AC29" s="95"/>
      <c r="AD29" s="21">
        <f>1/1000*[1]CoreVPAExp!$AB$69</f>
        <v>0.25265566707633302</v>
      </c>
      <c r="AE29" s="12">
        <f>1/1000*[1]CoreVPAExp!$AC$69</f>
        <v>0.20957233807839998</v>
      </c>
      <c r="AF29" s="12">
        <f>1/1000*[1]CoreVPAExp!AD$69</f>
        <v>0.23449173759360004</v>
      </c>
      <c r="AG29" s="12">
        <f>1/1000*[1]CoreVPAExp!AE$69</f>
        <v>0.30698669963359998</v>
      </c>
      <c r="AH29" s="12">
        <f>1/1000*[1]CoreVPAExp!AF$69</f>
        <v>0.3151067432156</v>
      </c>
      <c r="AI29" s="12">
        <f>1/1000*[1]CoreVPAExp!AG$69</f>
        <v>0.34692092150430004</v>
      </c>
      <c r="AJ29" s="12">
        <f>1/1000*[1]CoreVPAExp!AH$69</f>
        <v>0.38938347398679996</v>
      </c>
      <c r="AK29" s="12">
        <f>1/1000*[1]CoreVPAExp!AI$69</f>
        <v>0.44727770801450006</v>
      </c>
      <c r="AL29" s="12">
        <f>1/1000*[1]CoreVPAExp!AJ$69</f>
        <v>0.33786606923840001</v>
      </c>
      <c r="AM29" s="12">
        <f>1/1000*[1]CoreVPAExp!AK$69</f>
        <v>0.24577331716959999</v>
      </c>
      <c r="AN29" s="12">
        <f>1/1000*[1]CoreVPAExp!AL$69</f>
        <v>0.25197299779589999</v>
      </c>
      <c r="AO29" s="12">
        <f>1/1000*[1]CoreVPAExp!AM$69</f>
        <v>0.25694561904000002</v>
      </c>
      <c r="AP29" s="12">
        <f>1/1000*[1]CoreVPAExp!AN$69</f>
        <v>0.21615899826400001</v>
      </c>
      <c r="AQ29" s="12">
        <f>1/1000*[1]CoreVPAExp!AO$69</f>
        <v>0.2215929776658</v>
      </c>
      <c r="AR29" s="12">
        <f>1/1000*[1]CoreVPAExp!AP$69</f>
        <v>0.24095749788500001</v>
      </c>
      <c r="AS29" s="12">
        <f>1/1000*[1]CoreVPAExp!AQ$69</f>
        <v>0.2000428910515</v>
      </c>
      <c r="AT29" s="12">
        <f>1/1000*[1]CoreVPAExp!AR$69</f>
        <v>0.21657978425299998</v>
      </c>
      <c r="AU29" s="12">
        <f>1/1000*[1]CoreVPAExp!AS$69</f>
        <v>0.23112039411889998</v>
      </c>
      <c r="AV29" s="12">
        <f>1/1000*[1]CoreVPAExp!AT$69</f>
        <v>0.25717691727600006</v>
      </c>
      <c r="AW29" s="12">
        <f>1/1000*[1]CoreVPAExp!AU$69</f>
        <v>0.22516477527600001</v>
      </c>
      <c r="AX29" s="12">
        <f>1/1000*[1]CoreVPAExp!AV$69</f>
        <v>0.27261867864479994</v>
      </c>
      <c r="AY29" s="12">
        <f>1/1000*[1]CoreVPAExp!AW$69</f>
        <v>0.44680510013630004</v>
      </c>
      <c r="AZ29" s="12">
        <f>1/1000*[1]CoreVPAExp!AX$69</f>
        <v>0.32581161311400003</v>
      </c>
      <c r="BA29" s="12">
        <f>1/1000*[1]CoreVPAExp!AY$69</f>
        <v>0.24553853094539999</v>
      </c>
      <c r="BB29" s="12">
        <f>1/1000*[1]CoreVPAExp!AZ$69</f>
        <v>0.26706003552649998</v>
      </c>
      <c r="BC29" s="204">
        <f>1/1000*[1]CoreVPAExp!BA$69</f>
        <v>0.26706003552649998</v>
      </c>
      <c r="BD29" s="205"/>
    </row>
    <row r="30" spans="2:56">
      <c r="B30" s="5" t="s">
        <v>45</v>
      </c>
      <c r="C30" s="21">
        <f>1/$A$1*[1]CoreVPAExp!$B$79</f>
        <v>5.4470242561403502E-3</v>
      </c>
      <c r="D30" s="12">
        <f>1/$A$1*[1]CoreVPAExp!$C$79</f>
        <v>6.7402855333333327E-3</v>
      </c>
      <c r="E30" s="12">
        <f>1/$A$1*[1]CoreVPAExp!D$79</f>
        <v>3.9354438333333332E-3</v>
      </c>
      <c r="F30" s="12">
        <f>1/$A$1*[1]CoreVPAExp!E$79</f>
        <v>2.8438501399999996E-3</v>
      </c>
      <c r="G30" s="12">
        <f>1/$A$1*[1]CoreVPAExp!F$79</f>
        <v>1.2229913479532164E-2</v>
      </c>
      <c r="H30" s="12">
        <f>1/$A$1*[1]CoreVPAExp!G$79</f>
        <v>0.16896427634</v>
      </c>
      <c r="I30" s="12">
        <f>1/$A$1*[1]CoreVPAExp!H$79</f>
        <v>4.1112664900000005E-2</v>
      </c>
      <c r="J30" s="12">
        <f>1/$A$1*[1]CoreVPAExp!I$79</f>
        <v>0.12517363980000001</v>
      </c>
      <c r="K30" s="12">
        <f>1/$A$1*[1]CoreVPAExp!J$79</f>
        <v>2.7784861593636367E-2</v>
      </c>
      <c r="L30" s="12">
        <f>1/$A$1*[1]CoreVPAExp!K$79</f>
        <v>3.0602223213809527E-2</v>
      </c>
      <c r="M30" s="12">
        <f>1/$A$1*[1]CoreVPAExp!L$79</f>
        <v>6.9315683450793669E-2</v>
      </c>
      <c r="N30" s="12">
        <f>1/$A$1*[1]CoreVPAExp!M$79</f>
        <v>9.2854198600000007E-2</v>
      </c>
      <c r="O30" s="12">
        <f>1/$A$1*[1]CoreVPAExp!N$79</f>
        <v>9.392816954166669E-2</v>
      </c>
      <c r="P30" s="12">
        <f>1/$A$1*[1]CoreVPAExp!O$79</f>
        <v>8.2112545393333347E-2</v>
      </c>
      <c r="Q30" s="12">
        <f>1/$A$1*[1]CoreVPAExp!P$79</f>
        <v>6.7900221973333341E-2</v>
      </c>
      <c r="R30" s="12">
        <f>1/$A$1*[1]CoreVPAExp!Q$79</f>
        <v>7.3135323276666678E-2</v>
      </c>
      <c r="S30" s="12">
        <f>1/$A$1*[1]CoreVPAExp!R$79</f>
        <v>6.6321405299999997E-2</v>
      </c>
      <c r="T30" s="12">
        <f>1/$A$1*[1]CoreVPAExp!S$79</f>
        <v>6.3024870884848483E-2</v>
      </c>
      <c r="U30" s="12">
        <f>1/$A$1*[1]CoreVPAExp!T$79</f>
        <v>7.704658692252965E-2</v>
      </c>
      <c r="V30" s="12">
        <f>1/$A$1*[1]CoreVPAExp!U$79</f>
        <v>5.7476983600000003E-2</v>
      </c>
      <c r="W30" s="12">
        <f>1/$A$1*[1]CoreVPAExp!V$79</f>
        <v>0.13529195338000002</v>
      </c>
      <c r="X30" s="12">
        <f>1/$A$1*[1]CoreVPAExp!W$79</f>
        <v>0.12814127432400002</v>
      </c>
      <c r="Y30" s="12">
        <f>1/$A$1*[1]CoreVPAExp!X$79</f>
        <v>0.28099123217999999</v>
      </c>
      <c r="Z30" s="12">
        <f>1/$A$1*[1]CoreVPAExp!Y$79</f>
        <v>0.32366041901999998</v>
      </c>
      <c r="AA30" s="12">
        <f>1/$A$1*[1]CoreVPAExp!Z$79</f>
        <v>0.36657630001999997</v>
      </c>
      <c r="AB30" s="12">
        <f>1/$A$1*[1]CoreVPAExp!AA$79</f>
        <v>0.36657630001999997</v>
      </c>
      <c r="AC30" s="31"/>
      <c r="AD30" s="21">
        <f>1/1000*[1]CoreVPAExp!$AB$79</f>
        <v>9.3438694564499996E-4</v>
      </c>
      <c r="AE30" s="12">
        <f>1/1000*[1]CoreVPAExp!$AC$79</f>
        <v>1.2202415659999999E-3</v>
      </c>
      <c r="AF30" s="12">
        <f>1/1000*[1]CoreVPAExp!AD$79</f>
        <v>1.1548007615999997E-3</v>
      </c>
      <c r="AG30" s="12">
        <f>1/1000*[1]CoreVPAExp!AE$79</f>
        <v>1.5739267936000002E-3</v>
      </c>
      <c r="AH30" s="12">
        <f>1/1000*[1]CoreVPAExp!AF$79</f>
        <v>2.6108764416000003E-3</v>
      </c>
      <c r="AI30" s="12">
        <f>1/1000*[1]CoreVPAExp!AG$79</f>
        <v>1.1361263027400004E-2</v>
      </c>
      <c r="AJ30" s="12">
        <f>1/1000*[1]CoreVPAExp!AH$79</f>
        <v>5.6000237128000004E-3</v>
      </c>
      <c r="AK30" s="12">
        <f>1/1000*[1]CoreVPAExp!AI$79</f>
        <v>1.5996286871E-2</v>
      </c>
      <c r="AL30" s="12">
        <f>1/1000*[1]CoreVPAExp!AJ$79</f>
        <v>5.6114123388000007E-3</v>
      </c>
      <c r="AM30" s="12">
        <f>1/1000*[1]CoreVPAExp!AK$79</f>
        <v>5.4140668384E-3</v>
      </c>
      <c r="AN30" s="12">
        <f>1/1000*[1]CoreVPAExp!AL$79</f>
        <v>1.2182176793700001E-2</v>
      </c>
      <c r="AO30" s="12">
        <f>1/1000*[1]CoreVPAExp!AM$79</f>
        <v>1.6465106351999999E-2</v>
      </c>
      <c r="AP30" s="12">
        <f>1/1000*[1]CoreVPAExp!AN$79</f>
        <v>1.3786764816E-2</v>
      </c>
      <c r="AQ30" s="12">
        <f>1/1000*[1]CoreVPAExp!AO$79</f>
        <v>1.3001558463300001E-2</v>
      </c>
      <c r="AR30" s="12">
        <f>1/1000*[1]CoreVPAExp!AP$79</f>
        <v>1.0122169639500004E-2</v>
      </c>
      <c r="AS30" s="12">
        <f>1/1000*[1]CoreVPAExp!AQ$79</f>
        <v>8.4803689424999985E-3</v>
      </c>
      <c r="AT30" s="12">
        <f>1/1000*[1]CoreVPAExp!AR$79</f>
        <v>7.6653356311999999E-3</v>
      </c>
      <c r="AU30" s="12">
        <f>1/1000*[1]CoreVPAExp!AS$79</f>
        <v>7.6393838663999982E-3</v>
      </c>
      <c r="AV30" s="12">
        <f>1/1000*[1]CoreVPAExp!AT$79</f>
        <v>1.0581387985000001E-2</v>
      </c>
      <c r="AW30" s="12">
        <f>1/1000*[1]CoreVPAExp!AU$79</f>
        <v>8.5792255580000015E-3</v>
      </c>
      <c r="AX30" s="12">
        <f>1/1000*[1]CoreVPAExp!AV$79</f>
        <v>1.7867814952600002E-2</v>
      </c>
      <c r="AY30" s="12">
        <f>1/1000*[1]CoreVPAExp!AW$79</f>
        <v>2.49692617468E-2</v>
      </c>
      <c r="AZ30" s="12">
        <f>1/1000*[1]CoreVPAExp!AX$79</f>
        <v>5.0579582975999994E-2</v>
      </c>
      <c r="BA30" s="12">
        <f>1/1000*[1]CoreVPAExp!AY$79</f>
        <v>5.5933141465299999E-2</v>
      </c>
      <c r="BB30" s="12">
        <f>1/1000*[1]CoreVPAExp!AZ$79</f>
        <v>5.6274101852649999E-2</v>
      </c>
      <c r="BC30" s="204">
        <f>1/1000*[1]CoreVPAExp!BA$79</f>
        <v>5.6274101852649999E-2</v>
      </c>
      <c r="BD30" s="205"/>
    </row>
    <row r="31" spans="2:56">
      <c r="B31" s="5" t="s">
        <v>184</v>
      </c>
      <c r="C31" s="21">
        <f>1/$A$1*[1]CoreVPAExp!$B$84</f>
        <v>5.1351192514444449E-2</v>
      </c>
      <c r="D31" s="12">
        <f>1/$A$1*[1]CoreVPAExp!$C$84</f>
        <v>6.7659548496666666E-2</v>
      </c>
      <c r="E31" s="12">
        <f>1/$A$1*[1]CoreVPAExp!D$84</f>
        <v>0.16530479434125711</v>
      </c>
      <c r="F31" s="12">
        <f>1/$A$1*[1]CoreVPAExp!E$84</f>
        <v>0.20294478093282828</v>
      </c>
      <c r="G31" s="12">
        <f>1/$A$1*[1]CoreVPAExp!F$84</f>
        <v>0.14434789288960573</v>
      </c>
      <c r="H31" s="12">
        <f>1/$A$1*[1]CoreVPAExp!G$84</f>
        <v>0.28803096732</v>
      </c>
      <c r="I31" s="12">
        <f>1/$A$1*[1]CoreVPAExp!H$84</f>
        <v>0.17987142396</v>
      </c>
      <c r="J31" s="12">
        <f>1/$A$1*[1]CoreVPAExp!I$84</f>
        <v>0.96084153914000003</v>
      </c>
      <c r="K31" s="12">
        <f>1/$A$1*[1]CoreVPAExp!J$84</f>
        <v>0.79017162654915141</v>
      </c>
      <c r="L31" s="12">
        <f>1/$A$1*[1]CoreVPAExp!K$84</f>
        <v>0.37811915695333342</v>
      </c>
      <c r="M31" s="12">
        <f>1/$A$1*[1]CoreVPAExp!L$84</f>
        <v>0.19579898852208727</v>
      </c>
      <c r="N31" s="12">
        <f>1/$A$1*[1]CoreVPAExp!M$84</f>
        <v>0.19686853064523913</v>
      </c>
      <c r="O31" s="12">
        <f>1/$A$1*[1]CoreVPAExp!N$84</f>
        <v>0.21566074587790315</v>
      </c>
      <c r="P31" s="12">
        <f>1/$A$1*[1]CoreVPAExp!O$84</f>
        <v>0.17673076520495404</v>
      </c>
      <c r="Q31" s="12">
        <f>1/$A$1*[1]CoreVPAExp!P$84</f>
        <v>8.8679817884666653E-2</v>
      </c>
      <c r="R31" s="12">
        <f>1/$A$1*[1]CoreVPAExp!Q$84</f>
        <v>9.3965933649005615E-2</v>
      </c>
      <c r="S31" s="12">
        <f>1/$A$1*[1]CoreVPAExp!R$84</f>
        <v>8.6402083500237675E-2</v>
      </c>
      <c r="T31" s="12">
        <f>1/$A$1*[1]CoreVPAExp!S$84</f>
        <v>0.11403298188868566</v>
      </c>
      <c r="U31" s="12">
        <f>1/$A$1*[1]CoreVPAExp!T$84</f>
        <v>0.14395465565684645</v>
      </c>
      <c r="V31" s="12">
        <f>1/$A$1*[1]CoreVPAExp!U$84</f>
        <v>0.14279762623156564</v>
      </c>
      <c r="W31" s="12">
        <f>1/$A$1*[1]CoreVPAExp!V$84</f>
        <v>0.23853888688666666</v>
      </c>
      <c r="X31" s="12">
        <f>1/$A$1*[1]CoreVPAExp!W$84</f>
        <v>0.28309512035200002</v>
      </c>
      <c r="Y31" s="12">
        <f>1/$A$1*[1]CoreVPAExp!X$84</f>
        <v>0.50139620648571415</v>
      </c>
      <c r="Z31" s="12">
        <f>1/$A$1*[1]CoreVPAExp!Y$84</f>
        <v>0.36465917807428566</v>
      </c>
      <c r="AA31" s="12">
        <f>1/$A$1*[1]CoreVPAExp!Z$84</f>
        <v>0.55974457001800004</v>
      </c>
      <c r="AB31" s="12">
        <f>1/$A$1*[1]CoreVPAExp!AA$84</f>
        <v>0.55974457001800004</v>
      </c>
      <c r="AC31" s="31"/>
      <c r="AD31" s="21">
        <f>1/1000*[1]CoreVPAExp!$AB$84</f>
        <v>8.4408391721549989E-3</v>
      </c>
      <c r="AE31" s="12">
        <f>1/1000*[1]CoreVPAExp!$AC$84</f>
        <v>6.7282442579999985E-3</v>
      </c>
      <c r="AF31" s="12">
        <f>1/1000*[1]CoreVPAExp!AD$84</f>
        <v>1.10674366752E-2</v>
      </c>
      <c r="AG31" s="12">
        <f>1/1000*[1]CoreVPAExp!AE$84</f>
        <v>1.5710681380800003E-2</v>
      </c>
      <c r="AH31" s="12">
        <f>1/1000*[1]CoreVPAExp!AF$84</f>
        <v>1.4170273702900001E-2</v>
      </c>
      <c r="AI31" s="12">
        <f>1/1000*[1]CoreVPAExp!AG$84</f>
        <v>2.38412780034E-2</v>
      </c>
      <c r="AJ31" s="12">
        <f>1/1000*[1]CoreVPAExp!AH$84</f>
        <v>2.0544090787600004E-2</v>
      </c>
      <c r="AK31" s="12">
        <f>1/1000*[1]CoreVPAExp!AI$84</f>
        <v>0.10207448641100002</v>
      </c>
      <c r="AL31" s="12">
        <f>1/1000*[1]CoreVPAExp!AJ$84</f>
        <v>8.3204841536800023E-2</v>
      </c>
      <c r="AM31" s="12">
        <f>1/1000*[1]CoreVPAExp!AK$84</f>
        <v>4.0210206599199994E-2</v>
      </c>
      <c r="AN31" s="12">
        <f>1/1000*[1]CoreVPAExp!AL$84</f>
        <v>2.4652249227900002E-2</v>
      </c>
      <c r="AO31" s="12">
        <f>1/1000*[1]CoreVPAExp!AM$84</f>
        <v>2.5186749168000004E-2</v>
      </c>
      <c r="AP31" s="12">
        <f>1/1000*[1]CoreVPAExp!AN$84</f>
        <v>2.45103171808E-2</v>
      </c>
      <c r="AQ31" s="12">
        <f>1/1000*[1]CoreVPAExp!AO$84</f>
        <v>2.0255939485799998E-2</v>
      </c>
      <c r="AR31" s="12">
        <f>1/1000*[1]CoreVPAExp!AP$84</f>
        <v>1.1369403966000002E-2</v>
      </c>
      <c r="AS31" s="12">
        <f>1/1000*[1]CoreVPAExp!AQ$84</f>
        <v>9.520487469499999E-3</v>
      </c>
      <c r="AT31" s="12">
        <f>1/1000*[1]CoreVPAExp!AR$84</f>
        <v>8.386399070599999E-3</v>
      </c>
      <c r="AU31" s="12">
        <f>1/1000*[1]CoreVPAExp!AS$84</f>
        <v>1.0178705451200002E-2</v>
      </c>
      <c r="AV31" s="12">
        <f>1/1000*[1]CoreVPAExp!AT$84</f>
        <v>1.4493553232E-2</v>
      </c>
      <c r="AW31" s="12">
        <f>1/1000*[1]CoreVPAExp!AU$84</f>
        <v>1.3100882699499999E-2</v>
      </c>
      <c r="AX31" s="12">
        <f>1/1000*[1]CoreVPAExp!AV$84</f>
        <v>1.8009009147800001E-2</v>
      </c>
      <c r="AY31" s="12">
        <f>1/1000*[1]CoreVPAExp!AW$84</f>
        <v>2.0922673802700003E-2</v>
      </c>
      <c r="AZ31" s="12">
        <f>1/1000*[1]CoreVPAExp!AX$84</f>
        <v>4.1099229171E-2</v>
      </c>
      <c r="BA31" s="12">
        <f>1/1000*[1]CoreVPAExp!AY$84</f>
        <v>6.17517151636E-2</v>
      </c>
      <c r="BB31" s="12">
        <f>1/1000*[1]CoreVPAExp!AZ$84</f>
        <v>5.1086063804749997E-2</v>
      </c>
      <c r="BC31" s="204">
        <f>1/1000*[1]CoreVPAExp!BA$84</f>
        <v>5.1086063804749997E-2</v>
      </c>
      <c r="BD31" s="205"/>
    </row>
    <row r="32" spans="2:56">
      <c r="B32" s="5" t="s">
        <v>26</v>
      </c>
      <c r="C32" s="88">
        <f>1/$A$1*[1]CoreVPAExp!$B$85</f>
        <v>0.9103466574800001</v>
      </c>
      <c r="D32" s="65">
        <f>1/$A$1*[1]CoreVPAExp!$C$85</f>
        <v>0.86231001159999998</v>
      </c>
      <c r="E32" s="65">
        <f>1/$A$1*[1]CoreVPAExp!D$85</f>
        <v>0.88867808600000009</v>
      </c>
      <c r="F32" s="65">
        <f>1/$A$1*[1]CoreVPAExp!E$85</f>
        <v>0.90724946319999999</v>
      </c>
      <c r="G32" s="65">
        <f>1/$A$1*[1]CoreVPAExp!F$85</f>
        <v>0.91343660360000012</v>
      </c>
      <c r="H32" s="65">
        <f>1/$A$1*[1]CoreVPAExp!G$85</f>
        <v>1.1677185640600003</v>
      </c>
      <c r="I32" s="65">
        <f>1/$A$1*[1]CoreVPAExp!H$85</f>
        <v>0.96501105710000012</v>
      </c>
      <c r="J32" s="65">
        <f>1/$A$1*[1]CoreVPAExp!I$85</f>
        <v>0.93406373790000019</v>
      </c>
      <c r="K32" s="65">
        <f>1/$A$1*[1]CoreVPAExp!J$85</f>
        <v>1.1080035571000002</v>
      </c>
      <c r="L32" s="65">
        <f>1/$A$1*[1]CoreVPAExp!K$85</f>
        <v>1.0843887328000001</v>
      </c>
      <c r="M32" s="65">
        <f>1/$A$1*[1]CoreVPAExp!L$85</f>
        <v>0.94251844130588236</v>
      </c>
      <c r="N32" s="65">
        <f>1/$A$1*[1]CoreVPAExp!M$85</f>
        <v>0.93467182224444445</v>
      </c>
      <c r="O32" s="65">
        <f>1/$A$1*[1]CoreVPAExp!N$85</f>
        <v>0.84380001104568814</v>
      </c>
      <c r="P32" s="65">
        <f>1/$A$1*[1]CoreVPAExp!O$85</f>
        <v>0.67453132658888892</v>
      </c>
      <c r="Q32" s="65">
        <f>1/$A$1*[1]CoreVPAExp!P$85</f>
        <v>0.57105022348333345</v>
      </c>
      <c r="R32" s="65">
        <f>1/$A$1*[1]CoreVPAExp!Q$85</f>
        <v>0.57025382511764711</v>
      </c>
      <c r="S32" s="65">
        <f>1/$A$1*[1]CoreVPAExp!R$85</f>
        <v>0.65111183879342105</v>
      </c>
      <c r="T32" s="65">
        <f>1/$A$1*[1]CoreVPAExp!S$85</f>
        <v>0.64952550028750011</v>
      </c>
      <c r="U32" s="65">
        <f>1/$A$1*[1]CoreVPAExp!T$85</f>
        <v>0.60719456882222234</v>
      </c>
      <c r="V32" s="65">
        <f>1/$A$1*[1]CoreVPAExp!U$85</f>
        <v>0.58862068223125785</v>
      </c>
      <c r="W32" s="65">
        <f>1/$A$1*[1]CoreVPAExp!V$85</f>
        <v>0.66634054929999997</v>
      </c>
      <c r="X32" s="65">
        <f>1/$A$1*[1]CoreVPAExp!W$85</f>
        <v>0.60286382047400011</v>
      </c>
      <c r="Y32" s="65">
        <f>1/$A$1*[1]CoreVPAExp!X$85</f>
        <v>0.69758589856000019</v>
      </c>
      <c r="Z32" s="65">
        <f>1/$A$1*[1]CoreVPAExp!Y$85</f>
        <v>0.75276127092000011</v>
      </c>
      <c r="AA32" s="65">
        <f>1/$A$1*[1]CoreVPAExp!Z$85</f>
        <v>0.70078958666000013</v>
      </c>
      <c r="AB32" s="65">
        <f>1/$A$1*[1]CoreVPAExp!AA$85</f>
        <v>0.70078958666000013</v>
      </c>
      <c r="AC32" s="95"/>
      <c r="AD32" s="21">
        <f>1/1000*[1]CoreVPAExp!$AB$85</f>
        <v>8.3270646436404E-2</v>
      </c>
      <c r="AE32" s="12">
        <f>1/1000*[1]CoreVPAExp!$AC$85</f>
        <v>7.2913852682799998E-2</v>
      </c>
      <c r="AF32" s="12">
        <f>1/1000*[1]CoreVPAExp!AD$85</f>
        <v>8.4286930679999997E-2</v>
      </c>
      <c r="AG32" s="12">
        <f>1/1000*[1]CoreVPAExp!AE$85</f>
        <v>0.10382015819840001</v>
      </c>
      <c r="AH32" s="12">
        <f>1/1000*[1]CoreVPAExp!AF$85</f>
        <v>0.11522416985030001</v>
      </c>
      <c r="AI32" s="12">
        <f>1/1000*[1]CoreVPAExp!AG$85</f>
        <v>0.14404699507770005</v>
      </c>
      <c r="AJ32" s="12">
        <f>1/1000*[1]CoreVPAExp!AH$85</f>
        <v>0.1310649295912</v>
      </c>
      <c r="AK32" s="12">
        <f>1/1000*[1]CoreVPAExp!AI$85</f>
        <v>0.17618535112399999</v>
      </c>
      <c r="AL32" s="12">
        <f>1/1000*[1]CoreVPAExp!AJ$85</f>
        <v>0.16638792700000002</v>
      </c>
      <c r="AM32" s="12">
        <f>1/1000*[1]CoreVPAExp!AK$85</f>
        <v>0.1455694331828</v>
      </c>
      <c r="AN32" s="12">
        <f>1/1000*[1]CoreVPAExp!AL$85</f>
        <v>0.1490445322308</v>
      </c>
      <c r="AO32" s="12">
        <f>1/1000*[1]CoreVPAExp!AM$85</f>
        <v>0.15436361697600004</v>
      </c>
      <c r="AP32" s="12">
        <f>1/1000*[1]CoreVPAExp!AN$85</f>
        <v>0.12827978319200001</v>
      </c>
      <c r="AQ32" s="12">
        <f>1/1000*[1]CoreVPAExp!AO$85</f>
        <v>0.1124691298473</v>
      </c>
      <c r="AR32" s="12">
        <f>1/1000*[1]CoreVPAExp!AP$85</f>
        <v>9.0502565280500005E-2</v>
      </c>
      <c r="AS32" s="12">
        <f>1/1000*[1]CoreVPAExp!AQ$85</f>
        <v>7.1821193601499994E-2</v>
      </c>
      <c r="AT32" s="12">
        <f>1/1000*[1]CoreVPAExp!AR$85</f>
        <v>8.1525145319899989E-2</v>
      </c>
      <c r="AU32" s="12">
        <f>1/1000*[1]CoreVPAExp!AS$85</f>
        <v>8.4210943545299996E-2</v>
      </c>
      <c r="AV32" s="12">
        <f>1/1000*[1]CoreVPAExp!AT$85</f>
        <v>8.7013469990000009E-2</v>
      </c>
      <c r="AW32" s="12">
        <f>1/1000*[1]CoreVPAExp!AU$85</f>
        <v>8.5737253425499996E-2</v>
      </c>
      <c r="AX32" s="12">
        <f>1/1000*[1]CoreVPAExp!AV$85</f>
        <v>9.3380671793400011E-2</v>
      </c>
      <c r="AY32" s="12">
        <f>1/1000*[1]CoreVPAExp!AW$85</f>
        <v>0.1373696683016</v>
      </c>
      <c r="AZ32" s="12">
        <f>1/1000*[1]CoreVPAExp!AX$85</f>
        <v>0.14491813307400001</v>
      </c>
      <c r="BA32" s="12">
        <f>1/1000*[1]CoreVPAExp!AY$85</f>
        <v>0.12768153568169999</v>
      </c>
      <c r="BB32" s="12">
        <f>1/1000*[1]CoreVPAExp!AZ$85</f>
        <v>0.12445205541145</v>
      </c>
      <c r="BC32" s="204">
        <f>1/1000*[1]CoreVPAExp!BA$85</f>
        <v>0.12445205541145</v>
      </c>
      <c r="BD32" s="205"/>
    </row>
    <row r="33" spans="2:56">
      <c r="B33" s="5" t="s">
        <v>27</v>
      </c>
      <c r="C33" s="88">
        <f>1/$A$1*[1]CoreVPAExp!$B$91</f>
        <v>2.108199893777194</v>
      </c>
      <c r="D33" s="65">
        <f>1/$A$1*[1]CoreVPAExp!$C$91</f>
        <v>1.7943821528842103</v>
      </c>
      <c r="E33" s="65">
        <f>1/$A$1*[1]CoreVPAExp!D$91</f>
        <v>1.7928176781333336</v>
      </c>
      <c r="F33" s="65">
        <f>1/$A$1*[1]CoreVPAExp!E$91</f>
        <v>1.7626383076000001</v>
      </c>
      <c r="G33" s="65">
        <f>1/$A$1*[1]CoreVPAExp!F$91</f>
        <v>1.7871354484000002</v>
      </c>
      <c r="H33" s="65">
        <f>1/$A$1*[1]CoreVPAExp!G$91</f>
        <v>2.4799902059200001</v>
      </c>
      <c r="I33" s="65">
        <f>1/$A$1*[1]CoreVPAExp!H$91</f>
        <v>3.2426916451999999</v>
      </c>
      <c r="J33" s="65">
        <f>1/$A$1*[1]CoreVPAExp!I$91</f>
        <v>2.7521743622199999</v>
      </c>
      <c r="K33" s="65">
        <f>1/$A$1*[1]CoreVPAExp!J$91</f>
        <v>2.3125782896907694</v>
      </c>
      <c r="L33" s="65">
        <f>1/$A$1*[1]CoreVPAExp!K$91</f>
        <v>2.1806042002200003</v>
      </c>
      <c r="M33" s="65">
        <f>1/$A$1*[1]CoreVPAExp!L$91</f>
        <v>2.1134107438235294</v>
      </c>
      <c r="N33" s="65">
        <f>1/$A$1*[1]CoreVPAExp!M$91</f>
        <v>2.1119139771000004</v>
      </c>
      <c r="O33" s="65">
        <f>1/$A$1*[1]CoreVPAExp!N$91</f>
        <v>1.9666189226247748</v>
      </c>
      <c r="P33" s="65">
        <f>1/$A$1*[1]CoreVPAExp!O$91</f>
        <v>1.94605892791</v>
      </c>
      <c r="Q33" s="65">
        <f>1/$A$1*[1]CoreVPAExp!P$91</f>
        <v>1.8297637434615384</v>
      </c>
      <c r="R33" s="65">
        <f>1/$A$1*[1]CoreVPAExp!Q$91</f>
        <v>1.9684394791882354</v>
      </c>
      <c r="S33" s="65">
        <f>1/$A$1*[1]CoreVPAExp!R$91</f>
        <v>1.798574323492647</v>
      </c>
      <c r="T33" s="65">
        <f>1/$A$1*[1]CoreVPAExp!S$91</f>
        <v>1.6319668377999998</v>
      </c>
      <c r="U33" s="65">
        <f>1/$A$1*[1]CoreVPAExp!T$91</f>
        <v>1.4950231516153847</v>
      </c>
      <c r="V33" s="65">
        <f>1/$A$1*[1]CoreVPAExp!U$91</f>
        <v>1.4354781952666669</v>
      </c>
      <c r="W33" s="65">
        <f>1/$A$1*[1]CoreVPAExp!V$91</f>
        <v>1.8341496714200003</v>
      </c>
      <c r="X33" s="65">
        <f>1/$A$1*[1]CoreVPAExp!W$91</f>
        <v>1.5312623210720002</v>
      </c>
      <c r="Y33" s="65">
        <f>1/$A$1*[1]CoreVPAExp!X$91</f>
        <v>1.6772279837440001</v>
      </c>
      <c r="Z33" s="65">
        <f>1/$A$1*[1]CoreVPAExp!Y$91</f>
        <v>1.6143340871440002</v>
      </c>
      <c r="AA33" s="65">
        <f>1/$A$1*[1]CoreVPAExp!Z$91</f>
        <v>1.4443805098400002</v>
      </c>
      <c r="AB33" s="65">
        <f>1/$A$1*[1]CoreVPAExp!AA$91</f>
        <v>1.4443805098400002</v>
      </c>
      <c r="AC33" s="95"/>
      <c r="AD33" s="21">
        <f>1/1000*[1]CoreVPAExp!$AB$91</f>
        <v>0.22967269915700098</v>
      </c>
      <c r="AE33" s="12">
        <f>1/1000*[1]CoreVPAExp!$AC$91</f>
        <v>0.17392070794119996</v>
      </c>
      <c r="AF33" s="12">
        <f>1/1000*[1]CoreVPAExp!AD$91</f>
        <v>0.18127173181440001</v>
      </c>
      <c r="AG33" s="12">
        <f>1/1000*[1]CoreVPAExp!AE$91</f>
        <v>0.21460941448800003</v>
      </c>
      <c r="AH33" s="12">
        <f>1/1000*[1]CoreVPAExp!AF$91</f>
        <v>0.22655295365570005</v>
      </c>
      <c r="AI33" s="12">
        <f>1/1000*[1]CoreVPAExp!AG$91</f>
        <v>0.2548049844054</v>
      </c>
      <c r="AJ33" s="12">
        <f>1/1000*[1]CoreVPAExp!AH$91</f>
        <v>0.34129657926720003</v>
      </c>
      <c r="AK33" s="12">
        <f>1/1000*[1]CoreVPAExp!AI$91</f>
        <v>0.37376766501950004</v>
      </c>
      <c r="AL33" s="12">
        <f>1/1000*[1]CoreVPAExp!AJ$91</f>
        <v>0.32948777323160006</v>
      </c>
      <c r="AM33" s="12">
        <f>1/1000*[1]CoreVPAExp!AK$91</f>
        <v>0.27185123023960006</v>
      </c>
      <c r="AN33" s="12">
        <f>1/1000*[1]CoreVPAExp!AL$91</f>
        <v>0.30710527742880006</v>
      </c>
      <c r="AO33" s="12">
        <f>1/1000*[1]CoreVPAExp!AM$91</f>
        <v>0.32612082379199991</v>
      </c>
      <c r="AP33" s="12">
        <f>1/1000*[1]CoreVPAExp!AN$91</f>
        <v>0.2793902812272</v>
      </c>
      <c r="AQ33" s="12">
        <f>1/1000*[1]CoreVPAExp!AO$91</f>
        <v>0.29853890549459994</v>
      </c>
      <c r="AR33" s="12">
        <f>1/1000*[1]CoreVPAExp!AP$91</f>
        <v>0.2930505057065001</v>
      </c>
      <c r="AS33" s="12">
        <f>1/1000*[1]CoreVPAExp!AQ$91</f>
        <v>0.24778847830799999</v>
      </c>
      <c r="AT33" s="12">
        <f>1/1000*[1]CoreVPAExp!AR$91</f>
        <v>0.22965010926349996</v>
      </c>
      <c r="AU33" s="12">
        <f>1/1000*[1]CoreVPAExp!AS$91</f>
        <v>0.22344999659840004</v>
      </c>
      <c r="AV33" s="12">
        <f>1/1000*[1]CoreVPAExp!AT$91</f>
        <v>0.22569073332299999</v>
      </c>
      <c r="AW33" s="12">
        <f>1/1000*[1]CoreVPAExp!AU$91</f>
        <v>0.19552436039400001</v>
      </c>
      <c r="AX33" s="12">
        <f>1/1000*[1]CoreVPAExp!AV$91</f>
        <v>0.23557727199320003</v>
      </c>
      <c r="AY33" s="12">
        <f>1/1000*[1]CoreVPAExp!AW$91</f>
        <v>0.31997112685910001</v>
      </c>
      <c r="AZ33" s="12">
        <f>1/1000*[1]CoreVPAExp!AX$91</f>
        <v>0.30869132100300001</v>
      </c>
      <c r="BA33" s="12">
        <f>1/1000*[1]CoreVPAExp!AY$91</f>
        <v>0.25000107010229999</v>
      </c>
      <c r="BB33" s="12">
        <f>1/1000*[1]CoreVPAExp!AZ$91</f>
        <v>0.24772605701870001</v>
      </c>
      <c r="BC33" s="204">
        <f>1/1000*[1]CoreVPAExp!BA$91</f>
        <v>0.24772605701870001</v>
      </c>
      <c r="BD33" s="205"/>
    </row>
    <row r="34" spans="2:56">
      <c r="B34" s="5" t="s">
        <v>119</v>
      </c>
      <c r="C34" s="21">
        <f>1/$A$1*[1]CoreVPAExp!$B$94</f>
        <v>0.29830333999999997</v>
      </c>
      <c r="D34" s="12">
        <f>1/$A$1*[1]CoreVPAExp!$C$94</f>
        <v>0.31701314000000003</v>
      </c>
      <c r="E34" s="12">
        <f>1/$A$1*[1]CoreVPAExp!D$94</f>
        <v>0.29637090599999999</v>
      </c>
      <c r="F34" s="12">
        <f>1/$A$1*[1]CoreVPAExp!E$94</f>
        <v>0.31302861800000004</v>
      </c>
      <c r="G34" s="12">
        <f>1/$A$1*[1]CoreVPAExp!F$94</f>
        <v>0.27840277759999998</v>
      </c>
      <c r="H34" s="12">
        <f>1/$A$1*[1]CoreVPAExp!G$94</f>
        <v>0.26029432000000008</v>
      </c>
      <c r="I34" s="12">
        <f>1/$A$1*[1]CoreVPAExp!H$94</f>
        <v>0.26859196000000007</v>
      </c>
      <c r="J34" s="12">
        <f>1/$A$1*[1]CoreVPAExp!I$94</f>
        <v>0.24991250000000004</v>
      </c>
      <c r="K34" s="12">
        <f>1/$A$1*[1]CoreVPAExp!J$94</f>
        <v>0.23167734000000001</v>
      </c>
      <c r="L34" s="12">
        <f>1/$A$1*[1]CoreVPAExp!K$94</f>
        <v>0.15310639000000001</v>
      </c>
      <c r="M34" s="12">
        <f>1/$A$1*[1]CoreVPAExp!L$94</f>
        <v>0.14947480570588237</v>
      </c>
      <c r="N34" s="12">
        <f>1/$A$1*[1]CoreVPAExp!M$94</f>
        <v>0.11936652</v>
      </c>
      <c r="O34" s="12">
        <f>1/$A$1*[1]CoreVPAExp!N$94</f>
        <v>8.3529312999999994E-2</v>
      </c>
      <c r="P34" s="12">
        <f>1/$A$1*[1]CoreVPAExp!O$94</f>
        <v>7.7256786000000008E-2</v>
      </c>
      <c r="Q34" s="12">
        <f>1/$A$1*[1]CoreVPAExp!P$94</f>
        <v>6.8455725166666662E-2</v>
      </c>
      <c r="R34" s="12">
        <f>1/$A$1*[1]CoreVPAExp!Q$94</f>
        <v>7.6137536058823535E-2</v>
      </c>
      <c r="S34" s="12">
        <f>1/$A$1*[1]CoreVPAExp!R$94</f>
        <v>7.7636485125000015E-2</v>
      </c>
      <c r="T34" s="12">
        <f>1/$A$1*[1]CoreVPAExp!S$94</f>
        <v>7.3710520000000002E-2</v>
      </c>
      <c r="U34" s="12">
        <f>1/$A$1*[1]CoreVPAExp!T$94</f>
        <v>8.6451861923809534E-2</v>
      </c>
      <c r="V34" s="12">
        <f>1/$A$1*[1]CoreVPAExp!U$94</f>
        <v>7.2219859999999997E-2</v>
      </c>
      <c r="W34" s="12">
        <f>1/$A$1*[1]CoreVPAExp!V$94</f>
        <v>6.7055660000000003E-2</v>
      </c>
      <c r="X34" s="12">
        <f>1/$A$1*[1]CoreVPAExp!W$94</f>
        <v>5.5486140000000003E-2</v>
      </c>
      <c r="Y34" s="12">
        <f>1/$A$1*[1]CoreVPAExp!X$94</f>
        <v>8.8949340000000002E-2</v>
      </c>
      <c r="Z34" s="12">
        <f>1/$A$1*[1]CoreVPAExp!Y$94</f>
        <v>8.6740640000000022E-2</v>
      </c>
      <c r="AA34" s="12">
        <f>1/$A$1*[1]CoreVPAExp!Z$94</f>
        <v>7.2880375240000003E-2</v>
      </c>
      <c r="AB34" s="12">
        <f>1/$A$1*[1]CoreVPAExp!AA$94</f>
        <v>7.2880375240000003E-2</v>
      </c>
      <c r="AC34" s="31"/>
      <c r="AD34" s="21">
        <f>1/1000*[1]CoreVPAExp!$AB$94</f>
        <v>2.6593780296890999E-2</v>
      </c>
      <c r="AE34" s="12">
        <f>1/1000*[1]CoreVPAExp!$AC$94</f>
        <v>2.4828041726399998E-2</v>
      </c>
      <c r="AF34" s="12">
        <f>1/1000*[1]CoreVPAExp!AD$94</f>
        <v>2.5327629340800004E-2</v>
      </c>
      <c r="AG34" s="12">
        <f>1/1000*[1]CoreVPAExp!AE$94</f>
        <v>3.2872372232000006E-2</v>
      </c>
      <c r="AH34" s="12">
        <f>1/1000*[1]CoreVPAExp!AF$94</f>
        <v>3.2550978491500002E-2</v>
      </c>
      <c r="AI34" s="12">
        <f>1/1000*[1]CoreVPAExp!AG$94</f>
        <v>3.0016314857100004E-2</v>
      </c>
      <c r="AJ34" s="12">
        <f>1/1000*[1]CoreVPAExp!AH$94</f>
        <v>3.4490164292000004E-2</v>
      </c>
      <c r="AK34" s="12">
        <f>1/1000*[1]CoreVPAExp!AI$94</f>
        <v>4.814281847150001E-2</v>
      </c>
      <c r="AL34" s="12">
        <f>1/1000*[1]CoreVPAExp!AJ$94</f>
        <v>3.6778671836800003E-2</v>
      </c>
      <c r="AM34" s="12">
        <f>1/1000*[1]CoreVPAExp!AK$94</f>
        <v>2.3300866270000001E-2</v>
      </c>
      <c r="AN34" s="12">
        <f>1/1000*[1]CoreVPAExp!AL$94</f>
        <v>2.3736165339600001E-2</v>
      </c>
      <c r="AO34" s="12">
        <f>1/1000*[1]CoreVPAExp!AM$94</f>
        <v>1.9565485679999998E-2</v>
      </c>
      <c r="AP34" s="12">
        <f>1/1000*[1]CoreVPAExp!AN$94</f>
        <v>1.31209467664E-2</v>
      </c>
      <c r="AQ34" s="12">
        <f>1/1000*[1]CoreVPAExp!AO$94</f>
        <v>1.27283815743E-2</v>
      </c>
      <c r="AR34" s="12">
        <f>1/1000*[1]CoreVPAExp!AP$94</f>
        <v>1.1101283439000001E-2</v>
      </c>
      <c r="AS34" s="12">
        <f>1/1000*[1]CoreVPAExp!AQ$94</f>
        <v>9.8220218319999986E-3</v>
      </c>
      <c r="AT34" s="12">
        <f>1/1000*[1]CoreVPAExp!AR$94</f>
        <v>1.00419650488E-2</v>
      </c>
      <c r="AU34" s="12">
        <f>1/1000*[1]CoreVPAExp!AS$94</f>
        <v>1.0383724536899999E-2</v>
      </c>
      <c r="AV34" s="12">
        <f>1/1000*[1]CoreVPAExp!AT$94</f>
        <v>1.3538675759E-2</v>
      </c>
      <c r="AW34" s="12">
        <f>1/1000*[1]CoreVPAExp!AU$94</f>
        <v>1.0474127081999999E-2</v>
      </c>
      <c r="AX34" s="12">
        <f>1/1000*[1]CoreVPAExp!AV$94</f>
        <v>9.8514293120000006E-3</v>
      </c>
      <c r="AY34" s="12">
        <f>1/1000*[1]CoreVPAExp!AW$94</f>
        <v>1.31274354196E-2</v>
      </c>
      <c r="AZ34" s="12">
        <f>1/1000*[1]CoreVPAExp!AX$94</f>
        <v>1.8562584104999998E-2</v>
      </c>
      <c r="BA34" s="12">
        <f>1/1000*[1]CoreVPAExp!AY$94</f>
        <v>1.5316818865699999E-2</v>
      </c>
      <c r="BB34" s="12">
        <f>1/1000*[1]CoreVPAExp!AZ$94</f>
        <v>1.2630043594450002E-2</v>
      </c>
      <c r="BC34" s="204">
        <f>1/1000*[1]CoreVPAExp!BA$94</f>
        <v>1.2630043594450002E-2</v>
      </c>
      <c r="BD34" s="205"/>
    </row>
    <row r="35" spans="2:56">
      <c r="B35" s="5" t="s">
        <v>120</v>
      </c>
      <c r="C35" s="21">
        <f>1/$A$1*[1]CoreVPAExp!$B$106</f>
        <v>2.3266751760000003E-2</v>
      </c>
      <c r="D35" s="12">
        <f>1/$A$1*[1]CoreVPAExp!$C$106</f>
        <v>3.7540810299999998E-2</v>
      </c>
      <c r="E35" s="12">
        <f>1/$A$1*[1]CoreVPAExp!D$106</f>
        <v>4.4407973920000003E-2</v>
      </c>
      <c r="F35" s="12">
        <f>1/$A$1*[1]CoreVPAExp!E$106</f>
        <v>5.3328464280000008E-2</v>
      </c>
      <c r="G35" s="12">
        <f>1/$A$1*[1]CoreVPAExp!F$106</f>
        <v>6.0013877600000001E-2</v>
      </c>
      <c r="H35" s="12">
        <f>1/$A$1*[1]CoreVPAExp!G$106</f>
        <v>8.0621112800000005E-2</v>
      </c>
      <c r="I35" s="12">
        <f>1/$A$1*[1]CoreVPAExp!H$106</f>
        <v>0.11991614410000001</v>
      </c>
      <c r="J35" s="12">
        <f>1/$A$1*[1]CoreVPAExp!I$106</f>
        <v>0.1086717365</v>
      </c>
      <c r="K35" s="12">
        <f>1/$A$1*[1]CoreVPAExp!J$106</f>
        <v>7.9513687600000008E-2</v>
      </c>
      <c r="L35" s="12">
        <f>1/$A$1*[1]CoreVPAExp!K$106</f>
        <v>6.7630230000000013E-2</v>
      </c>
      <c r="M35" s="12">
        <f>1/$A$1*[1]CoreVPAExp!L$106</f>
        <v>6.2844004800000006E-2</v>
      </c>
      <c r="N35" s="12">
        <f>1/$A$1*[1]CoreVPAExp!M$106</f>
        <v>6.7644114399999997E-2</v>
      </c>
      <c r="O35" s="12">
        <f>1/$A$1*[1]CoreVPAExp!N$106</f>
        <v>6.9559643599999998E-2</v>
      </c>
      <c r="P35" s="12">
        <f>1/$A$1*[1]CoreVPAExp!O$106</f>
        <v>5.30794328E-2</v>
      </c>
      <c r="Q35" s="12">
        <f>1/$A$1*[1]CoreVPAExp!P$106</f>
        <v>3.5718788000000001E-2</v>
      </c>
      <c r="R35" s="12">
        <f>1/$A$1*[1]CoreVPAExp!Q$106</f>
        <v>3.0503986800000001E-2</v>
      </c>
      <c r="S35" s="12">
        <f>1/$A$1*[1]CoreVPAExp!R$106</f>
        <v>3.2112088110294118E-2</v>
      </c>
      <c r="T35" s="12">
        <f>1/$A$1*[1]CoreVPAExp!S$106</f>
        <v>3.0370230000000005E-2</v>
      </c>
      <c r="U35" s="12">
        <f>1/$A$1*[1]CoreVPAExp!T$106</f>
        <v>3.2680323999999997E-2</v>
      </c>
      <c r="V35" s="12">
        <f>1/$A$1*[1]CoreVPAExp!U$106</f>
        <v>3.846509874285714E-2</v>
      </c>
      <c r="W35" s="12">
        <f>1/$A$1*[1]CoreVPAExp!V$106</f>
        <v>4.441113838E-2</v>
      </c>
      <c r="X35" s="12">
        <f>1/$A$1*[1]CoreVPAExp!W$106</f>
        <v>7.1139339400000015E-2</v>
      </c>
      <c r="Y35" s="12">
        <f>1/$A$1*[1]CoreVPAExp!X$106</f>
        <v>5.9670984119999999E-2</v>
      </c>
      <c r="Z35" s="12">
        <f>1/$A$1*[1]CoreVPAExp!Y$106</f>
        <v>6.403733898400002E-2</v>
      </c>
      <c r="AA35" s="12">
        <f>1/$A$1*[1]CoreVPAExp!Z$106</f>
        <v>4.8638588900000002E-2</v>
      </c>
      <c r="AB35" s="12">
        <f>1/$A$1*[1]CoreVPAExp!AA$106</f>
        <v>4.8638588900000002E-2</v>
      </c>
      <c r="AC35" s="31"/>
      <c r="AD35" s="21">
        <f>1/1000*[1]CoreVPAExp!$AB$106</f>
        <v>3.2260860004739997E-3</v>
      </c>
      <c r="AE35" s="12">
        <f>1/1000*[1]CoreVPAExp!$AC$106</f>
        <v>3.8200295479999999E-3</v>
      </c>
      <c r="AF35" s="12">
        <f>1/1000*[1]CoreVPAExp!AD$106</f>
        <v>4.307972044799999E-3</v>
      </c>
      <c r="AG35" s="12">
        <f>1/1000*[1]CoreVPAExp!AE$106</f>
        <v>6.3007851312000002E-3</v>
      </c>
      <c r="AH35" s="12">
        <f>1/1000*[1]CoreVPAExp!AF$106</f>
        <v>7.8599155151999993E-3</v>
      </c>
      <c r="AI35" s="12">
        <f>1/1000*[1]CoreVPAExp!AG$106</f>
        <v>1.0058909289000001E-2</v>
      </c>
      <c r="AJ35" s="12">
        <f>1/1000*[1]CoreVPAExp!AH$106</f>
        <v>1.6710001928000002E-2</v>
      </c>
      <c r="AK35" s="12">
        <f>1/1000*[1]CoreVPAExp!AI$106</f>
        <v>2.1404823959500004E-2</v>
      </c>
      <c r="AL35" s="12">
        <f>1/1000*[1]CoreVPAExp!AJ$106</f>
        <v>1.5667792602000002E-2</v>
      </c>
      <c r="AM35" s="12">
        <f>1/1000*[1]CoreVPAExp!AK$106</f>
        <v>1.06256170856E-2</v>
      </c>
      <c r="AN35" s="12">
        <f>1/1000*[1]CoreVPAExp!AL$106</f>
        <v>1.0479030118200002E-2</v>
      </c>
      <c r="AO35" s="12">
        <f>1/1000*[1]CoreVPAExp!AM$106</f>
        <v>1.050073992E-2</v>
      </c>
      <c r="AP35" s="12">
        <f>1/1000*[1]CoreVPAExp!AN$106</f>
        <v>9.1003887215999994E-3</v>
      </c>
      <c r="AQ35" s="12">
        <f>1/1000*[1]CoreVPAExp!AO$106</f>
        <v>7.420436021700001E-3</v>
      </c>
      <c r="AR35" s="12">
        <f>1/1000*[1]CoreVPAExp!AP$106</f>
        <v>5.2969766009999999E-3</v>
      </c>
      <c r="AS35" s="12">
        <f>1/1000*[1]CoreVPAExp!AQ$106</f>
        <v>3.9692573305000001E-3</v>
      </c>
      <c r="AT35" s="12">
        <f>1/1000*[1]CoreVPAExp!AR$106</f>
        <v>3.9099560011999993E-3</v>
      </c>
      <c r="AU35" s="12">
        <f>1/1000*[1]CoreVPAExp!AS$106</f>
        <v>3.6668615983999992E-3</v>
      </c>
      <c r="AV35" s="12">
        <f>1/1000*[1]CoreVPAExp!AT$106</f>
        <v>4.2402872010000002E-3</v>
      </c>
      <c r="AW35" s="12">
        <f>1/1000*[1]CoreVPAExp!AU$106</f>
        <v>5.4579218594999999E-3</v>
      </c>
      <c r="AX35" s="12">
        <f>1/1000*[1]CoreVPAExp!AV$106</f>
        <v>6.0874257163999997E-3</v>
      </c>
      <c r="AY35" s="12">
        <f>1/1000*[1]CoreVPAExp!AW$106</f>
        <v>1.39839325672E-2</v>
      </c>
      <c r="AZ35" s="12">
        <f>1/1000*[1]CoreVPAExp!AX$106</f>
        <v>1.1910750461999998E-2</v>
      </c>
      <c r="BA35" s="12">
        <f>1/1000*[1]CoreVPAExp!AY$106</f>
        <v>9.4994929875999983E-3</v>
      </c>
      <c r="BB35" s="12">
        <f>1/1000*[1]CoreVPAExp!AZ$106</f>
        <v>8.3614526469000007E-3</v>
      </c>
      <c r="BC35" s="204">
        <f>1/1000*[1]CoreVPAExp!BA$106</f>
        <v>8.3614526469000007E-3</v>
      </c>
      <c r="BD35" s="205"/>
    </row>
    <row r="36" spans="2:56">
      <c r="B36" s="5" t="s">
        <v>121</v>
      </c>
      <c r="C36" s="21">
        <f>1/$A$1*[1]CoreVPAExp!$B$112</f>
        <v>0.51734687999999995</v>
      </c>
      <c r="D36" s="12">
        <f>1/$A$1*[1]CoreVPAExp!$C$112</f>
        <v>0.44682907600000005</v>
      </c>
      <c r="E36" s="12">
        <f>1/$A$1*[1]CoreVPAExp!D$112</f>
        <v>0.46930264599999993</v>
      </c>
      <c r="F36" s="12">
        <f>1/$A$1*[1]CoreVPAExp!E$112</f>
        <v>0.47382599200000003</v>
      </c>
      <c r="G36" s="12">
        <f>1/$A$1*[1]CoreVPAExp!F$112</f>
        <v>0.543958846</v>
      </c>
      <c r="H36" s="12">
        <f>1/$A$1*[1]CoreVPAExp!G$112</f>
        <v>0.66396780399999999</v>
      </c>
      <c r="I36" s="12">
        <f>1/$A$1*[1]CoreVPAExp!H$112</f>
        <v>0.67623450200000002</v>
      </c>
      <c r="J36" s="12">
        <f>1/$A$1*[1]CoreVPAExp!I$112</f>
        <v>0.53289935430000013</v>
      </c>
      <c r="K36" s="12">
        <f>1/$A$1*[1]CoreVPAExp!J$112</f>
        <v>0.50919277370000016</v>
      </c>
      <c r="L36" s="12">
        <f>1/$A$1*[1]CoreVPAExp!K$112</f>
        <v>0.13941730840000002</v>
      </c>
      <c r="M36" s="12">
        <f>1/$A$1*[1]CoreVPAExp!L$112</f>
        <v>9.1446320000000011E-2</v>
      </c>
      <c r="N36" s="12">
        <f>1/$A$1*[1]CoreVPAExp!M$112</f>
        <v>5.3782340000000005E-2</v>
      </c>
      <c r="O36" s="12">
        <f>1/$A$1*[1]CoreVPAExp!N$112</f>
        <v>2.5797362400000003E-2</v>
      </c>
      <c r="P36" s="12">
        <f>1/$A$1*[1]CoreVPAExp!O$112</f>
        <v>2.2024386E-2</v>
      </c>
      <c r="Q36" s="12">
        <f>1/$A$1*[1]CoreVPAExp!P$112</f>
        <v>3.9330560000000007E-2</v>
      </c>
      <c r="R36" s="12">
        <f>1/$A$1*[1]CoreVPAExp!Q$112</f>
        <v>4.5436233999999999E-2</v>
      </c>
      <c r="S36" s="12">
        <f>1/$A$1*[1]CoreVPAExp!R$112</f>
        <v>5.8665680000000012E-2</v>
      </c>
      <c r="T36" s="12">
        <f>1/$A$1*[1]CoreVPAExp!S$112</f>
        <v>7.5864919062500008E-2</v>
      </c>
      <c r="U36" s="12">
        <f>1/$A$1*[1]CoreVPAExp!T$112</f>
        <v>8.2796965000000028E-2</v>
      </c>
      <c r="V36" s="12">
        <f>1/$A$1*[1]CoreVPAExp!U$112</f>
        <v>0.177873066</v>
      </c>
      <c r="W36" s="12">
        <f>1/$A$1*[1]CoreVPAExp!V$112</f>
        <v>0.23654666339199998</v>
      </c>
      <c r="X36" s="12">
        <f>1/$A$1*[1]CoreVPAExp!W$112</f>
        <v>0.24580539918000002</v>
      </c>
      <c r="Y36" s="12">
        <f>1/$A$1*[1]CoreVPAExp!X$112</f>
        <v>8.5226592128000003E-2</v>
      </c>
      <c r="Z36" s="12">
        <f>1/$A$1*[1]CoreVPAExp!Y$112</f>
        <v>9.6963612307999991E-2</v>
      </c>
      <c r="AA36" s="12">
        <f>1/$A$1*[1]CoreVPAExp!Z$112</f>
        <v>0.19535430445600002</v>
      </c>
      <c r="AB36" s="12">
        <f>1/$A$1*[1]CoreVPAExp!AA$112</f>
        <v>0.19535430445600002</v>
      </c>
      <c r="AC36" s="31"/>
      <c r="AD36" s="21">
        <f>1/1000*[1]CoreVPAExp!$AB$112</f>
        <v>5.9704573921782002E-2</v>
      </c>
      <c r="AE36" s="12">
        <f>1/1000*[1]CoreVPAExp!$AC$112</f>
        <v>4.5118921908000001E-2</v>
      </c>
      <c r="AF36" s="12">
        <f>1/1000*[1]CoreVPAExp!AD$112</f>
        <v>5.1359339203200002E-2</v>
      </c>
      <c r="AG36" s="12">
        <f>1/1000*[1]CoreVPAExp!AE$112</f>
        <v>6.8781418059200003E-2</v>
      </c>
      <c r="AH36" s="12">
        <f>1/1000*[1]CoreVPAExp!AF$112</f>
        <v>8.430011055900001E-2</v>
      </c>
      <c r="AI36" s="12">
        <f>1/1000*[1]CoreVPAExp!AG$112</f>
        <v>0.1081220736024</v>
      </c>
      <c r="AJ36" s="12">
        <f>1/1000*[1]CoreVPAExp!AH$112</f>
        <v>0.10474344024560002</v>
      </c>
      <c r="AK36" s="12">
        <f>1/1000*[1]CoreVPAExp!AI$112</f>
        <v>0.10250292389800002</v>
      </c>
      <c r="AL36" s="12">
        <f>1/1000*[1]CoreVPAExp!AJ$112</f>
        <v>8.7435650685600011E-2</v>
      </c>
      <c r="AM36" s="12">
        <f>1/1000*[1]CoreVPAExp!AK$112</f>
        <v>2.0557598736400003E-2</v>
      </c>
      <c r="AN36" s="12">
        <f>1/1000*[1]CoreVPAExp!AL$112</f>
        <v>1.6477654254299999E-2</v>
      </c>
      <c r="AO36" s="12">
        <f>1/1000*[1]CoreVPAExp!AM$112</f>
        <v>1.1056469471999999E-2</v>
      </c>
      <c r="AP36" s="12">
        <f>1/1000*[1]CoreVPAExp!AN$112</f>
        <v>5.1522805488000006E-3</v>
      </c>
      <c r="AQ36" s="12">
        <f>1/1000*[1]CoreVPAExp!AO$112</f>
        <v>4.3850329254000002E-3</v>
      </c>
      <c r="AR36" s="12">
        <f>1/1000*[1]CoreVPAExp!AP$112</f>
        <v>8.3827486475000004E-3</v>
      </c>
      <c r="AS36" s="12">
        <f>1/1000*[1]CoreVPAExp!AQ$112</f>
        <v>7.8440096699999989E-3</v>
      </c>
      <c r="AT36" s="12">
        <f>1/1000*[1]CoreVPAExp!AR$112</f>
        <v>1.0547840486799999E-2</v>
      </c>
      <c r="AU36" s="12">
        <f>1/1000*[1]CoreVPAExp!AS$112</f>
        <v>1.3379095844399998E-2</v>
      </c>
      <c r="AV36" s="12">
        <f>1/1000*[1]CoreVPAExp!AT$112</f>
        <v>1.3733990720000002E-2</v>
      </c>
      <c r="AW36" s="12">
        <f>1/1000*[1]CoreVPAExp!AU$112</f>
        <v>2.4003805149499999E-2</v>
      </c>
      <c r="AX36" s="12">
        <f>1/1000*[1]CoreVPAExp!AV$112</f>
        <v>3.3076472943E-2</v>
      </c>
      <c r="AY36" s="12">
        <f>1/1000*[1]CoreVPAExp!AW$112</f>
        <v>5.7826783597100022E-2</v>
      </c>
      <c r="AZ36" s="12">
        <f>1/1000*[1]CoreVPAExp!AX$112</f>
        <v>2.1131860932E-2</v>
      </c>
      <c r="BA36" s="12">
        <f>1/1000*[1]CoreVPAExp!AY$112</f>
        <v>2.40101951342E-2</v>
      </c>
      <c r="BB36" s="12">
        <f>1/1000*[1]CoreVPAExp!AZ$112</f>
        <v>3.3051981177300009E-2</v>
      </c>
      <c r="BC36" s="204">
        <f>1/1000*[1]CoreVPAExp!BA$112</f>
        <v>3.3051981177300009E-2</v>
      </c>
      <c r="BD36" s="205"/>
    </row>
    <row r="37" spans="2:56">
      <c r="B37" s="5" t="s">
        <v>122</v>
      </c>
      <c r="C37" s="21">
        <f>1/$A$1*[1]CoreVPAExp!$B$114</f>
        <v>0.47528534199999994</v>
      </c>
      <c r="D37" s="12">
        <f>1/$A$1*[1]CoreVPAExp!$C$114</f>
        <v>0.46872467600000006</v>
      </c>
      <c r="E37" s="12">
        <f>1/$A$1*[1]CoreVPAExp!D$114</f>
        <v>0.46351436200000007</v>
      </c>
      <c r="F37" s="12">
        <f>1/$A$1*[1]CoreVPAExp!E$114</f>
        <v>0.43281163313333337</v>
      </c>
      <c r="G37" s="12">
        <f>1/$A$1*[1]CoreVPAExp!F$114</f>
        <v>0.42716818480000002</v>
      </c>
      <c r="H37" s="12">
        <f>1/$A$1*[1]CoreVPAExp!G$114</f>
        <v>0.41231583459999999</v>
      </c>
      <c r="I37" s="12">
        <f>1/$A$1*[1]CoreVPAExp!H$114</f>
        <v>0.45776633320000015</v>
      </c>
      <c r="J37" s="12">
        <f>1/$A$1*[1]CoreVPAExp!I$114</f>
        <v>0.35571735110000008</v>
      </c>
      <c r="K37" s="12">
        <f>1/$A$1*[1]CoreVPAExp!J$114</f>
        <v>0.29607239630000004</v>
      </c>
      <c r="L37" s="12">
        <f>1/$A$1*[1]CoreVPAExp!K$114</f>
        <v>0.27242989506000004</v>
      </c>
      <c r="M37" s="12">
        <f>1/$A$1*[1]CoreVPAExp!L$114</f>
        <v>0.26231174805882357</v>
      </c>
      <c r="N37" s="12">
        <f>1/$A$1*[1]CoreVPAExp!M$114</f>
        <v>0.29407776400000002</v>
      </c>
      <c r="O37" s="12">
        <f>1/$A$1*[1]CoreVPAExp!N$114</f>
        <v>0.26308840201600009</v>
      </c>
      <c r="P37" s="12">
        <f>1/$A$1*[1]CoreVPAExp!O$114</f>
        <v>0.26229061334999998</v>
      </c>
      <c r="Q37" s="12">
        <f>1/$A$1*[1]CoreVPAExp!P$114</f>
        <v>0.21656230440000002</v>
      </c>
      <c r="R37" s="12">
        <f>1/$A$1*[1]CoreVPAExp!Q$114</f>
        <v>0.2239078788438503</v>
      </c>
      <c r="S37" s="12">
        <f>1/$A$1*[1]CoreVPAExp!R$114</f>
        <v>0.19670020570000005</v>
      </c>
      <c r="T37" s="12">
        <f>1/$A$1*[1]CoreVPAExp!S$114</f>
        <v>0.19525964201250004</v>
      </c>
      <c r="U37" s="12">
        <f>1/$A$1*[1]CoreVPAExp!T$114</f>
        <v>0.14925107225952378</v>
      </c>
      <c r="V37" s="12">
        <f>1/$A$1*[1]CoreVPAExp!U$114</f>
        <v>0.11368697440000002</v>
      </c>
      <c r="W37" s="12">
        <f>1/$A$1*[1]CoreVPAExp!V$114</f>
        <v>0.12089039004000002</v>
      </c>
      <c r="X37" s="12">
        <f>1/$A$1*[1]CoreVPAExp!W$114</f>
        <v>0.11320246234</v>
      </c>
      <c r="Y37" s="12">
        <f>1/$A$1*[1]CoreVPAExp!X$114</f>
        <v>0.12463387859200002</v>
      </c>
      <c r="Z37" s="12">
        <f>1/$A$1*[1]CoreVPAExp!Y$114</f>
        <v>0.120132186168</v>
      </c>
      <c r="AA37" s="12">
        <f>1/$A$1*[1]CoreVPAExp!Z$114</f>
        <v>9.9080881816000013E-2</v>
      </c>
      <c r="AB37" s="12">
        <f>1/$A$1*[1]CoreVPAExp!AA$114</f>
        <v>9.9080881816000013E-2</v>
      </c>
      <c r="AC37" s="31"/>
      <c r="AD37" s="21">
        <f>1/1000*[1]CoreVPAExp!$AB$114</f>
        <v>6.1484171130696E-2</v>
      </c>
      <c r="AE37" s="12">
        <f>1/1000*[1]CoreVPAExp!$AC$114</f>
        <v>5.3488652296399992E-2</v>
      </c>
      <c r="AF37" s="12">
        <f>1/1000*[1]CoreVPAExp!AD$114</f>
        <v>5.7581121489599998E-2</v>
      </c>
      <c r="AG37" s="12">
        <f>1/1000*[1]CoreVPAExp!AE$114</f>
        <v>7.0874954785600006E-2</v>
      </c>
      <c r="AH37" s="12">
        <f>1/1000*[1]CoreVPAExp!AF$114</f>
        <v>7.0294501850299992E-2</v>
      </c>
      <c r="AI37" s="12">
        <f>1/1000*[1]CoreVPAExp!AG$114</f>
        <v>6.8302460998200018E-2</v>
      </c>
      <c r="AJ37" s="12">
        <f>1/1000*[1]CoreVPAExp!AH$114</f>
        <v>8.3089082646800011E-2</v>
      </c>
      <c r="AK37" s="12">
        <f>1/1000*[1]CoreVPAExp!AI$114</f>
        <v>8.6773533678999995E-2</v>
      </c>
      <c r="AL37" s="12">
        <f>1/1000*[1]CoreVPAExp!AJ$114</f>
        <v>6.5752945002000004E-2</v>
      </c>
      <c r="AM37" s="12">
        <f>1/1000*[1]CoreVPAExp!AK$114</f>
        <v>5.1105425971599998E-2</v>
      </c>
      <c r="AN37" s="12">
        <f>1/1000*[1]CoreVPAExp!AL$114</f>
        <v>5.1202256565600006E-2</v>
      </c>
      <c r="AO37" s="12">
        <f>1/1000*[1]CoreVPAExp!AM$114</f>
        <v>5.5175494655999996E-2</v>
      </c>
      <c r="AP37" s="12">
        <f>1/1000*[1]CoreVPAExp!AN$114</f>
        <v>4.3043192297600001E-2</v>
      </c>
      <c r="AQ37" s="12">
        <f>1/1000*[1]CoreVPAExp!AO$114</f>
        <v>4.4792541830400004E-2</v>
      </c>
      <c r="AR37" s="12">
        <f>1/1000*[1]CoreVPAExp!AP$114</f>
        <v>3.601253560949999E-2</v>
      </c>
      <c r="AS37" s="12">
        <f>1/1000*[1]CoreVPAExp!AQ$114</f>
        <v>2.8477438864000001E-2</v>
      </c>
      <c r="AT37" s="12">
        <f>1/1000*[1]CoreVPAExp!AR$114</f>
        <v>2.5859116647399996E-2</v>
      </c>
      <c r="AU37" s="12">
        <f>1/1000*[1]CoreVPAExp!AS$114</f>
        <v>2.6212557885800004E-2</v>
      </c>
      <c r="AV37" s="12">
        <f>1/1000*[1]CoreVPAExp!AT$114</f>
        <v>2.2847584665E-2</v>
      </c>
      <c r="AW37" s="12">
        <f>1/1000*[1]CoreVPAExp!AU$114</f>
        <v>1.9060601402499999E-2</v>
      </c>
      <c r="AX37" s="12">
        <f>1/1000*[1]CoreVPAExp!AV$114</f>
        <v>1.9272083605000004E-2</v>
      </c>
      <c r="AY37" s="12">
        <f>1/1000*[1]CoreVPAExp!AW$114</f>
        <v>2.5948886243300003E-2</v>
      </c>
      <c r="AZ37" s="12">
        <f>1/1000*[1]CoreVPAExp!AX$114</f>
        <v>2.9201631732000001E-2</v>
      </c>
      <c r="BA37" s="12">
        <f>1/1000*[1]CoreVPAExp!AY$114</f>
        <v>2.1631029126300001E-2</v>
      </c>
      <c r="BB37" s="12">
        <f>1/1000*[1]CoreVPAExp!AZ$114</f>
        <v>2.0755019624100004E-2</v>
      </c>
      <c r="BC37" s="204">
        <f>1/1000*[1]CoreVPAExp!BA$114</f>
        <v>2.0755019624100004E-2</v>
      </c>
      <c r="BD37" s="205"/>
    </row>
    <row r="38" spans="2:56">
      <c r="B38" s="5" t="s">
        <v>51</v>
      </c>
      <c r="C38" s="88">
        <f>1/$A$1*[1]CoreVPAExp!$B$160</f>
        <v>1.8187136344000003</v>
      </c>
      <c r="D38" s="65">
        <f>1/$A$1*[1]CoreVPAExp!$C$160</f>
        <v>1.718277890631579</v>
      </c>
      <c r="E38" s="65">
        <f>1/$A$1*[1]CoreVPAExp!D$160</f>
        <v>1.7000658880000004</v>
      </c>
      <c r="F38" s="65">
        <f>1/$A$1*[1]CoreVPAExp!E$160</f>
        <v>1.5858557663999999</v>
      </c>
      <c r="G38" s="65">
        <f>1/$A$1*[1]CoreVPAExp!F$160</f>
        <v>1.59200052538</v>
      </c>
      <c r="H38" s="65">
        <f>1/$A$1*[1]CoreVPAExp!G$160</f>
        <v>1.5182656721599999</v>
      </c>
      <c r="I38" s="65">
        <f>1/$A$1*[1]CoreVPAExp!H$160</f>
        <v>1.7929044230000002</v>
      </c>
      <c r="J38" s="65">
        <f>1/$A$1*[1]CoreVPAExp!I$160</f>
        <v>1.6276407373000001</v>
      </c>
      <c r="K38" s="65">
        <f>1/$A$1*[1]CoreVPAExp!J$160</f>
        <v>1.7918924809000001</v>
      </c>
      <c r="L38" s="65">
        <f>1/$A$1*[1]CoreVPAExp!K$160</f>
        <v>1.8006779854199999</v>
      </c>
      <c r="M38" s="65">
        <f>1/$A$1*[1]CoreVPAExp!L$160</f>
        <v>1.604619191553476</v>
      </c>
      <c r="N38" s="65">
        <f>1/$A$1*[1]CoreVPAExp!M$160</f>
        <v>1.6567848403829786</v>
      </c>
      <c r="O38" s="65">
        <f>1/$A$1*[1]CoreVPAExp!N$160</f>
        <v>1.4723609263833333</v>
      </c>
      <c r="P38" s="65">
        <f>1/$A$1*[1]CoreVPAExp!O$160</f>
        <v>1.3506152383999999</v>
      </c>
      <c r="Q38" s="65">
        <f>1/$A$1*[1]CoreVPAExp!P$160</f>
        <v>1.41385171711</v>
      </c>
      <c r="R38" s="65">
        <f>1/$A$1*[1]CoreVPAExp!Q$160</f>
        <v>1.5728921550676473</v>
      </c>
      <c r="S38" s="65">
        <f>1/$A$1*[1]CoreVPAExp!R$160</f>
        <v>1.6167358867249999</v>
      </c>
      <c r="T38" s="65">
        <f>1/$A$1*[1]CoreVPAExp!S$160</f>
        <v>1.7148144068875002</v>
      </c>
      <c r="U38" s="65">
        <f>1/$A$1*[1]CoreVPAExp!T$160</f>
        <v>1.7441152192380955</v>
      </c>
      <c r="V38" s="65">
        <f>1/$A$1*[1]CoreVPAExp!U$160</f>
        <v>1.6670157412819628</v>
      </c>
      <c r="W38" s="65">
        <f>1/$A$1*[1]CoreVPAExp!V$160</f>
        <v>1.9326707980640003</v>
      </c>
      <c r="X38" s="65">
        <f>1/$A$1*[1]CoreVPAExp!W$160</f>
        <v>1.8171498073680004</v>
      </c>
      <c r="Y38" s="65">
        <f>1/$A$1*[1]CoreVPAExp!X$160</f>
        <v>1.82579487064</v>
      </c>
      <c r="Z38" s="65">
        <f>1/$A$1*[1]CoreVPAExp!Y$160</f>
        <v>1.9183638852600002</v>
      </c>
      <c r="AA38" s="65">
        <f>1/$A$1*[1]CoreVPAExp!Z$160</f>
        <v>1.99075129368</v>
      </c>
      <c r="AB38" s="65">
        <f>1/$A$1*[1]CoreVPAExp!AA$160</f>
        <v>1.99075129368</v>
      </c>
      <c r="AC38" s="95"/>
      <c r="AD38" s="21">
        <f>1/1000*[1]CoreVPAExp!$AB$160</f>
        <v>0.17731573911605403</v>
      </c>
      <c r="AE38" s="12">
        <f>1/1000*[1]CoreVPAExp!$AC$160</f>
        <v>0.15263351933079999</v>
      </c>
      <c r="AF38" s="12">
        <f>1/1000*[1]CoreVPAExp!AD$160</f>
        <v>0.16608561141119998</v>
      </c>
      <c r="AG38" s="12">
        <f>1/1000*[1]CoreVPAExp!AE$160</f>
        <v>0.19178106773280001</v>
      </c>
      <c r="AH38" s="12">
        <f>1/1000*[1]CoreVPAExp!AF$160</f>
        <v>0.20416404109219999</v>
      </c>
      <c r="AI38" s="12">
        <f>1/1000*[1]CoreVPAExp!AG$160</f>
        <v>0.19882066355580003</v>
      </c>
      <c r="AJ38" s="12">
        <f>1/1000*[1]CoreVPAExp!AH$160</f>
        <v>0.24126666016600004</v>
      </c>
      <c r="AK38" s="12">
        <f>1/1000*[1]CoreVPAExp!AI$160</f>
        <v>0.30264863880999998</v>
      </c>
      <c r="AL38" s="12">
        <f>1/1000*[1]CoreVPAExp!AJ$160</f>
        <v>0.2693163318504001</v>
      </c>
      <c r="AM38" s="12">
        <f>1/1000*[1]CoreVPAExp!AK$160</f>
        <v>0.23106431010520001</v>
      </c>
      <c r="AN38" s="12">
        <f>1/1000*[1]CoreVPAExp!AL$160</f>
        <v>0.24623203406040001</v>
      </c>
      <c r="AO38" s="12">
        <f>1/1000*[1]CoreVPAExp!AM$160</f>
        <v>0.26616648316800001</v>
      </c>
      <c r="AP38" s="12">
        <f>1/1000*[1]CoreVPAExp!AN$160</f>
        <v>0.21632401026720002</v>
      </c>
      <c r="AQ38" s="12">
        <f>1/1000*[1]CoreVPAExp!AO$160</f>
        <v>0.212357545575</v>
      </c>
      <c r="AR38" s="12">
        <f>1/1000*[1]CoreVPAExp!AP$160</f>
        <v>0.23040967153150005</v>
      </c>
      <c r="AS38" s="12">
        <f>1/1000*[1]CoreVPAExp!AQ$160</f>
        <v>0.20291241420100001</v>
      </c>
      <c r="AT38" s="12">
        <f>1/1000*[1]CoreVPAExp!AR$160</f>
        <v>0.20882808828379998</v>
      </c>
      <c r="AU38" s="12">
        <f>1/1000*[1]CoreVPAExp!AS$160</f>
        <v>0.24015492924280002</v>
      </c>
      <c r="AV38" s="12">
        <f>1/1000*[1]CoreVPAExp!AT$160</f>
        <v>0.27488815106699999</v>
      </c>
      <c r="AW38" s="12">
        <f>1/1000*[1]CoreVPAExp!AU$160</f>
        <v>0.23361804476949999</v>
      </c>
      <c r="AX38" s="12">
        <f>1/1000*[1]CoreVPAExp!AV$160</f>
        <v>0.26487520456120001</v>
      </c>
      <c r="AY38" s="12">
        <f>1/1000*[1]CoreVPAExp!AW$160</f>
        <v>0.44494290587069996</v>
      </c>
      <c r="AZ38" s="12">
        <f>1/1000*[1]CoreVPAExp!AX$160</f>
        <v>0.378873450891</v>
      </c>
      <c r="BA38" s="12">
        <f>1/1000*[1]CoreVPAExp!AY$160</f>
        <v>0.29575562649709991</v>
      </c>
      <c r="BB38" s="12">
        <f>1/1000*[1]CoreVPAExp!AZ$160</f>
        <v>0.33574088697150006</v>
      </c>
      <c r="BC38" s="204">
        <f>1/1000*[1]CoreVPAExp!BA$160</f>
        <v>0.33574088697150006</v>
      </c>
      <c r="BD38" s="205"/>
    </row>
    <row r="39" spans="2:56">
      <c r="B39" s="5" t="s">
        <v>32</v>
      </c>
      <c r="C39" s="21">
        <f>1/$A$1*[1]CoreVPAExp!$B$188</f>
        <v>7.5072965833333324E-2</v>
      </c>
      <c r="D39" s="12">
        <f>1/$A$1*[1]CoreVPAExp!$C$188</f>
        <v>7.3149881140000012E-2</v>
      </c>
      <c r="E39" s="12">
        <f>1/$A$1*[1]CoreVPAExp!D$188</f>
        <v>8.6809371573684194E-2</v>
      </c>
      <c r="F39" s="12">
        <f>1/$A$1*[1]CoreVPAExp!E$188</f>
        <v>0.10133641196666668</v>
      </c>
      <c r="G39" s="12">
        <f>1/$A$1*[1]CoreVPAExp!F$188</f>
        <v>0.10234268440000001</v>
      </c>
      <c r="H39" s="12">
        <f>1/$A$1*[1]CoreVPAExp!G$188</f>
        <v>0.13231868042</v>
      </c>
      <c r="I39" s="12">
        <f>1/$A$1*[1]CoreVPAExp!H$188</f>
        <v>0.1559037918</v>
      </c>
      <c r="J39" s="12">
        <f>1/$A$1*[1]CoreVPAExp!I$188</f>
        <v>0.1480659674</v>
      </c>
      <c r="K39" s="12">
        <f>1/$A$1*[1]CoreVPAExp!J$188</f>
        <v>0.17019624886969698</v>
      </c>
      <c r="L39" s="12">
        <f>1/$A$1*[1]CoreVPAExp!K$188</f>
        <v>0.13283776782000001</v>
      </c>
      <c r="M39" s="12">
        <f>1/$A$1*[1]CoreVPAExp!L$188</f>
        <v>0.15935439215294117</v>
      </c>
      <c r="N39" s="12">
        <f>1/$A$1*[1]CoreVPAExp!M$188</f>
        <v>0.2316678184</v>
      </c>
      <c r="O39" s="12">
        <f>1/$A$1*[1]CoreVPAExp!N$188</f>
        <v>0.23436241283858067</v>
      </c>
      <c r="P39" s="12">
        <f>1/$A$1*[1]CoreVPAExp!O$188</f>
        <v>0.28686915876153857</v>
      </c>
      <c r="Q39" s="12">
        <f>1/$A$1*[1]CoreVPAExp!P$188</f>
        <v>0.30220491271746036</v>
      </c>
      <c r="R39" s="12">
        <f>1/$A$1*[1]CoreVPAExp!Q$188</f>
        <v>0.39779165007352951</v>
      </c>
      <c r="S39" s="12">
        <f>1/$A$1*[1]CoreVPAExp!R$188</f>
        <v>0.48363638445789481</v>
      </c>
      <c r="T39" s="12">
        <f>1/$A$1*[1]CoreVPAExp!S$188</f>
        <v>0.5954933308</v>
      </c>
      <c r="U39" s="12">
        <f>1/$A$1*[1]CoreVPAExp!T$188</f>
        <v>0.54868863367272735</v>
      </c>
      <c r="V39" s="12">
        <f>1/$A$1*[1]CoreVPAExp!U$188</f>
        <v>0.5036699285777777</v>
      </c>
      <c r="W39" s="12">
        <f>1/$A$1*[1]CoreVPAExp!V$188</f>
        <v>0.61940541413600014</v>
      </c>
      <c r="X39" s="12">
        <f>1/$A$1*[1]CoreVPAExp!W$188</f>
        <v>0.62363984730800015</v>
      </c>
      <c r="Y39" s="12">
        <f>1/$A$1*[1]CoreVPAExp!X$188</f>
        <v>0.8472311896200001</v>
      </c>
      <c r="Z39" s="12">
        <f>1/$A$1*[1]CoreVPAExp!Y$188</f>
        <v>0.76577172811400007</v>
      </c>
      <c r="AA39" s="12">
        <f>1/$A$1*[1]CoreVPAExp!Z$188</f>
        <v>0.7868199514573333</v>
      </c>
      <c r="AB39" s="12">
        <f>1/$A$1*[1]CoreVPAExp!AA$188</f>
        <v>0.7868199514573333</v>
      </c>
      <c r="AC39" s="31"/>
      <c r="AD39" s="21">
        <f>1/1000*[1]CoreVPAExp!$AB$188</f>
        <v>1.2055209306990002E-2</v>
      </c>
      <c r="AE39" s="12">
        <f>1/1000*[1]CoreVPAExp!$AC$188</f>
        <v>1.0804690355199998E-2</v>
      </c>
      <c r="AF39" s="12">
        <f>1/1000*[1]CoreVPAExp!AD$188</f>
        <v>1.32984777504E-2</v>
      </c>
      <c r="AG39" s="12">
        <f>1/1000*[1]CoreVPAExp!AE$188</f>
        <v>1.8028113129600003E-2</v>
      </c>
      <c r="AH39" s="12">
        <f>1/1000*[1]CoreVPAExp!AF$188</f>
        <v>1.94109027686E-2</v>
      </c>
      <c r="AI39" s="12">
        <f>1/1000*[1]CoreVPAExp!AG$188</f>
        <v>2.2080671226900005E-2</v>
      </c>
      <c r="AJ39" s="12">
        <f>1/1000*[1]CoreVPAExp!AH$188</f>
        <v>2.4019960734000007E-2</v>
      </c>
      <c r="AK39" s="12">
        <f>1/1000*[1]CoreVPAExp!AI$188</f>
        <v>3.5247283738999997E-2</v>
      </c>
      <c r="AL39" s="12">
        <f>1/1000*[1]CoreVPAExp!AJ$188</f>
        <v>3.5022541049200002E-2</v>
      </c>
      <c r="AM39" s="12">
        <f>1/1000*[1]CoreVPAExp!AK$188</f>
        <v>2.3477007193199999E-2</v>
      </c>
      <c r="AN39" s="12">
        <f>1/1000*[1]CoreVPAExp!AL$188</f>
        <v>2.9858929349400001E-2</v>
      </c>
      <c r="AO39" s="12">
        <f>1/1000*[1]CoreVPAExp!AM$188</f>
        <v>4.848220324799999E-2</v>
      </c>
      <c r="AP39" s="12">
        <f>1/1000*[1]CoreVPAExp!AN$188</f>
        <v>4.6660846055999995E-2</v>
      </c>
      <c r="AQ39" s="12">
        <f>1/1000*[1]CoreVPAExp!AO$188</f>
        <v>5.4788586087899993E-2</v>
      </c>
      <c r="AR39" s="12">
        <f>1/1000*[1]CoreVPAExp!AP$188</f>
        <v>5.8873156363500004E-2</v>
      </c>
      <c r="AS39" s="12">
        <f>1/1000*[1]CoreVPAExp!AQ$188</f>
        <v>5.6634558421E-2</v>
      </c>
      <c r="AT39" s="12">
        <f>1/1000*[1]CoreVPAExp!AR$188</f>
        <v>6.2666059844899993E-2</v>
      </c>
      <c r="AU39" s="12">
        <f>1/1000*[1]CoreVPAExp!AS$188</f>
        <v>8.077580262179998E-2</v>
      </c>
      <c r="AV39" s="12">
        <f>1/1000*[1]CoreVPAExp!AT$188</f>
        <v>8.4352903741999996E-2</v>
      </c>
      <c r="AW39" s="12">
        <f>1/1000*[1]CoreVPAExp!AU$188</f>
        <v>6.8664674676500004E-2</v>
      </c>
      <c r="AX39" s="12">
        <f>1/1000*[1]CoreVPAExp!AV$188</f>
        <v>8.0047819165800005E-2</v>
      </c>
      <c r="AY39" s="12">
        <f>1/1000*[1]CoreVPAExp!AW$188</f>
        <v>0.12966269008870002</v>
      </c>
      <c r="AZ39" s="12">
        <f>1/1000*[1]CoreVPAExp!AX$188</f>
        <v>0.13887730162799999</v>
      </c>
      <c r="BA39" s="12">
        <f>1/1000*[1]CoreVPAExp!AY$188</f>
        <v>9.5413709796899976E-2</v>
      </c>
      <c r="BB39" s="12">
        <f>1/1000*[1]CoreVPAExp!AZ$188</f>
        <v>0.11655691978640002</v>
      </c>
      <c r="BC39" s="204">
        <f>1/1000*[1]CoreVPAExp!BA$188</f>
        <v>0.11655691978640002</v>
      </c>
      <c r="BD39" s="205"/>
    </row>
    <row r="40" spans="2:56">
      <c r="B40" s="5" t="s">
        <v>123</v>
      </c>
      <c r="C40" s="88">
        <f>1/$A$1*[1]CoreVPAExp!$B$212</f>
        <v>1.1565621488000002</v>
      </c>
      <c r="D40" s="65">
        <f>1/$A$1*[1]CoreVPAExp!$C$212</f>
        <v>1.0290892427727274</v>
      </c>
      <c r="E40" s="65">
        <f>1/$A$1*[1]CoreVPAExp!D$212</f>
        <v>1.1141491220000002</v>
      </c>
      <c r="F40" s="65">
        <f>1/$A$1*[1]CoreVPAExp!E$212</f>
        <v>1.1869634556000002</v>
      </c>
      <c r="G40" s="65">
        <f>1/$A$1*[1]CoreVPAExp!F$212</f>
        <v>1.0324163464000002</v>
      </c>
      <c r="H40" s="65">
        <f>1/$A$1*[1]CoreVPAExp!G$212</f>
        <v>1.1113750651999998</v>
      </c>
      <c r="I40" s="65">
        <f>1/$A$1*[1]CoreVPAExp!H$212</f>
        <v>1.1679687671000001</v>
      </c>
      <c r="J40" s="65">
        <f>1/$A$1*[1]CoreVPAExp!I$212</f>
        <v>0.8924588027999999</v>
      </c>
      <c r="K40" s="65">
        <f>1/$A$1*[1]CoreVPAExp!J$212</f>
        <v>0.53584130399999996</v>
      </c>
      <c r="L40" s="65">
        <f>1/$A$1*[1]CoreVPAExp!K$212</f>
        <v>0.44019615640000004</v>
      </c>
      <c r="M40" s="65">
        <f>1/$A$1*[1]CoreVPAExp!L$212</f>
        <v>0.41848224149411767</v>
      </c>
      <c r="N40" s="65">
        <f>1/$A$1*[1]CoreVPAExp!M$212</f>
        <v>0.32271144612307689</v>
      </c>
      <c r="O40" s="65">
        <f>1/$A$1*[1]CoreVPAExp!N$212</f>
        <v>0.25716405088333338</v>
      </c>
      <c r="P40" s="65">
        <f>1/$A$1*[1]CoreVPAExp!O$212</f>
        <v>0.21939048726000004</v>
      </c>
      <c r="Q40" s="65">
        <f>1/$A$1*[1]CoreVPAExp!P$212</f>
        <v>0.24023177360000003</v>
      </c>
      <c r="R40" s="65">
        <f>1/$A$1*[1]CoreVPAExp!Q$212</f>
        <v>0.27796875329411769</v>
      </c>
      <c r="S40" s="65">
        <f>1/$A$1*[1]CoreVPAExp!R$212</f>
        <v>0.28129497257499997</v>
      </c>
      <c r="T40" s="65">
        <f>1/$A$1*[1]CoreVPAExp!S$212</f>
        <v>0.28075104039999993</v>
      </c>
      <c r="U40" s="65">
        <f>1/$A$1*[1]CoreVPAExp!T$212</f>
        <v>0.29691030423076925</v>
      </c>
      <c r="V40" s="65">
        <f>1/$A$1*[1]CoreVPAExp!U$212</f>
        <v>0.24321002366428576</v>
      </c>
      <c r="W40" s="65">
        <f>1/$A$1*[1]CoreVPAExp!V$212</f>
        <v>0.22042465536000003</v>
      </c>
      <c r="X40" s="65">
        <f>1/$A$1*[1]CoreVPAExp!W$212</f>
        <v>0.26531733978666666</v>
      </c>
      <c r="Y40" s="65">
        <f>1/$A$1*[1]CoreVPAExp!X$212</f>
        <v>0.25624096190000001</v>
      </c>
      <c r="Z40" s="65">
        <f>1/$A$1*[1]CoreVPAExp!Y$212</f>
        <v>0.23828263161999999</v>
      </c>
      <c r="AA40" s="65">
        <f>1/$A$1*[1]CoreVPAExp!Z$212</f>
        <v>0.25954931997066666</v>
      </c>
      <c r="AB40" s="65">
        <f>1/$A$1*[1]CoreVPAExp!AA$212</f>
        <v>0.25954931997066666</v>
      </c>
      <c r="AC40" s="95"/>
      <c r="AD40" s="21">
        <f>1/1000*[1]CoreVPAExp!$AB$212</f>
        <v>0.107745851546412</v>
      </c>
      <c r="AE40" s="12">
        <f>1/1000*[1]CoreVPAExp!$AC$212</f>
        <v>8.5474877330000004E-2</v>
      </c>
      <c r="AF40" s="12">
        <f>1/1000*[1]CoreVPAExp!AD$212</f>
        <v>9.8383509014399989E-2</v>
      </c>
      <c r="AG40" s="12">
        <f>1/1000*[1]CoreVPAExp!AE$212</f>
        <v>0.14177652105120001</v>
      </c>
      <c r="AH40" s="12">
        <f>1/1000*[1]CoreVPAExp!AF$212</f>
        <v>0.12938589547240004</v>
      </c>
      <c r="AI40" s="12">
        <f>1/1000*[1]CoreVPAExp!AG$212</f>
        <v>0.13610800730670003</v>
      </c>
      <c r="AJ40" s="12">
        <f>1/1000*[1]CoreVPAExp!AH$212</f>
        <v>0.16183670479680001</v>
      </c>
      <c r="AK40" s="12">
        <f>1/1000*[1]CoreVPAExp!AI$212</f>
        <v>0.1764405944145</v>
      </c>
      <c r="AL40" s="12">
        <f>1/1000*[1]CoreVPAExp!AJ$212</f>
        <v>9.1240111684400022E-2</v>
      </c>
      <c r="AM40" s="12">
        <f>1/1000*[1]CoreVPAExp!AK$212</f>
        <v>6.5893794366399999E-2</v>
      </c>
      <c r="AN40" s="12">
        <f>1/1000*[1]CoreVPAExp!AL$212</f>
        <v>7.2553922434800008E-2</v>
      </c>
      <c r="AO40" s="12">
        <f>1/1000*[1]CoreVPAExp!AM$212</f>
        <v>5.6684069088E-2</v>
      </c>
      <c r="AP40" s="12">
        <f>1/1000*[1]CoreVPAExp!AN$212</f>
        <v>4.1984162492799994E-2</v>
      </c>
      <c r="AQ40" s="12">
        <f>1/1000*[1]CoreVPAExp!AO$212</f>
        <v>3.8789622797400003E-2</v>
      </c>
      <c r="AR40" s="12">
        <f>1/1000*[1]CoreVPAExp!AP$212</f>
        <v>4.1085217569999999E-2</v>
      </c>
      <c r="AS40" s="12">
        <f>1/1000*[1]CoreVPAExp!AQ$212</f>
        <v>3.7839704976499994E-2</v>
      </c>
      <c r="AT40" s="12">
        <f>1/1000*[1]CoreVPAExp!AR$212</f>
        <v>3.7726362009999993E-2</v>
      </c>
      <c r="AU40" s="12">
        <f>1/1000*[1]CoreVPAExp!AS$212</f>
        <v>3.9586902212000001E-2</v>
      </c>
      <c r="AV40" s="12">
        <f>1/1000*[1]CoreVPAExp!AT$212</f>
        <v>4.5823297201E-2</v>
      </c>
      <c r="AW40" s="12">
        <f>1/1000*[1]CoreVPAExp!AU$212</f>
        <v>3.7686864792500004E-2</v>
      </c>
      <c r="AX40" s="12">
        <f>1/1000*[1]CoreVPAExp!AV$212</f>
        <v>3.39285667072E-2</v>
      </c>
      <c r="AY40" s="12">
        <f>1/1000*[1]CoreVPAExp!AW$212</f>
        <v>5.9363042300500005E-2</v>
      </c>
      <c r="AZ40" s="12">
        <f>1/1000*[1]CoreVPAExp!AX$212</f>
        <v>5.3963153126999994E-2</v>
      </c>
      <c r="BA40" s="12">
        <f>1/1000*[1]CoreVPAExp!AY$212</f>
        <v>4.4540661982299994E-2</v>
      </c>
      <c r="BB40" s="12">
        <f>1/1000*[1]CoreVPAExp!AZ$212</f>
        <v>4.9996389680450011E-2</v>
      </c>
      <c r="BC40" s="204">
        <f>1/1000*[1]CoreVPAExp!BA$212</f>
        <v>4.9996389680450011E-2</v>
      </c>
      <c r="BD40" s="205"/>
    </row>
    <row r="41" spans="2:56">
      <c r="B41" s="5" t="s">
        <v>57</v>
      </c>
      <c r="C41" s="88">
        <f>1/$A$1*[1]CoreVPAExp!$B$246</f>
        <v>4.4919195868000008</v>
      </c>
      <c r="D41" s="65">
        <f>1/$A$1*[1]CoreVPAExp!$C$246</f>
        <v>4.7885645616999994</v>
      </c>
      <c r="E41" s="65">
        <f>1/$A$1*[1]CoreVPAExp!D$246</f>
        <v>4.7917504032818181</v>
      </c>
      <c r="F41" s="65">
        <f>1/$A$1*[1]CoreVPAExp!E$246</f>
        <v>4.8602571287999989</v>
      </c>
      <c r="G41" s="65">
        <f>1/$A$1*[1]CoreVPAExp!F$246</f>
        <v>4.8403621788000004</v>
      </c>
      <c r="H41" s="65">
        <f>1/$A$1*[1]CoreVPAExp!G$246</f>
        <v>5.1633574876000008</v>
      </c>
      <c r="I41" s="65">
        <f>1/$A$1*[1]CoreVPAExp!H$246</f>
        <v>5.6579098317000014</v>
      </c>
      <c r="J41" s="65">
        <f>1/$A$1*[1]CoreVPAExp!I$246</f>
        <v>5.1716001335400001</v>
      </c>
      <c r="K41" s="65">
        <f>1/$A$1*[1]CoreVPAExp!J$246</f>
        <v>4.776535270230557</v>
      </c>
      <c r="L41" s="65">
        <f>1/$A$1*[1]CoreVPAExp!K$246</f>
        <v>5.2231498296800005</v>
      </c>
      <c r="M41" s="65">
        <f>1/$A$1*[1]CoreVPAExp!L$246</f>
        <v>4.3333388190588238</v>
      </c>
      <c r="N41" s="65">
        <f>1/$A$1*[1]CoreVPAExp!M$246</f>
        <v>4.146951532000001</v>
      </c>
      <c r="O41" s="65">
        <f>1/$A$1*[1]CoreVPAExp!N$246</f>
        <v>4.1106059149233323</v>
      </c>
      <c r="P41" s="65">
        <f>1/$A$1*[1]CoreVPAExp!O$246</f>
        <v>4.2202455888855566</v>
      </c>
      <c r="Q41" s="65">
        <f>1/$A$1*[1]CoreVPAExp!P$246</f>
        <v>4.7138385300000012</v>
      </c>
      <c r="R41" s="65">
        <f>1/$A$1*[1]CoreVPAExp!Q$246</f>
        <v>4.9264488371176487</v>
      </c>
      <c r="S41" s="65">
        <f>1/$A$1*[1]CoreVPAExp!R$246</f>
        <v>4.9082942922558823</v>
      </c>
      <c r="T41" s="65">
        <f>1/$A$1*[1]CoreVPAExp!S$246</f>
        <v>4.7141648322375005</v>
      </c>
      <c r="U41" s="65">
        <f>1/$A$1*[1]CoreVPAExp!T$246</f>
        <v>4.7657071197233769</v>
      </c>
      <c r="V41" s="65">
        <f>1/$A$1*[1]CoreVPAExp!U$246</f>
        <v>4.6312387840285725</v>
      </c>
      <c r="W41" s="65">
        <f>1/$A$1*[1]CoreVPAExp!V$246</f>
        <v>4.8837189760199999</v>
      </c>
      <c r="X41" s="65">
        <f>1/$A$1*[1]CoreVPAExp!W$246</f>
        <v>5.0581795571080006</v>
      </c>
      <c r="Y41" s="65">
        <f>1/$A$1*[1]CoreVPAExp!X$246</f>
        <v>4.4023971996880009</v>
      </c>
      <c r="Z41" s="65">
        <f>1/$A$1*[1]CoreVPAExp!Y$246</f>
        <v>4.5657412488839997</v>
      </c>
      <c r="AA41" s="65">
        <f>1/$A$1*[1]CoreVPAExp!Z$246</f>
        <v>4.9904583410559997</v>
      </c>
      <c r="AB41" s="65">
        <f>1/$A$1*[1]CoreVPAExp!AA$246</f>
        <v>4.9904583410559997</v>
      </c>
      <c r="AC41" s="95"/>
      <c r="AD41" s="88">
        <f>1/1000*[1]CoreVPAExp!$AB$246</f>
        <v>0.47789876354237099</v>
      </c>
      <c r="AE41" s="65">
        <f>1/1000*[1]CoreVPAExp!$AC$246</f>
        <v>0.4515959853748</v>
      </c>
      <c r="AF41" s="65">
        <f>1/1000*[1]CoreVPAExp!AD$246</f>
        <v>0.49146111246239998</v>
      </c>
      <c r="AG41" s="65">
        <f>1/1000*[1]CoreVPAExp!AE$246</f>
        <v>0.59151646619519993</v>
      </c>
      <c r="AH41" s="65">
        <f>1/1000*[1]CoreVPAExp!AF$246</f>
        <v>0.64318467660720002</v>
      </c>
      <c r="AI41" s="65">
        <f>1/1000*[1]CoreVPAExp!AG$246</f>
        <v>0.68509649679900009</v>
      </c>
      <c r="AJ41" s="65">
        <f>1/1000*[1]CoreVPAExp!AH$246</f>
        <v>0.78899380495119997</v>
      </c>
      <c r="AK41" s="65">
        <f>1/1000*[1]CoreVPAExp!AI$246</f>
        <v>0.98766665838650003</v>
      </c>
      <c r="AL41" s="65">
        <f>1/1000*[1]CoreVPAExp!AJ$246</f>
        <v>0.74546006755880012</v>
      </c>
      <c r="AM41" s="65">
        <f>1/1000*[1]CoreVPAExp!AK$246</f>
        <v>0.68159243729719998</v>
      </c>
      <c r="AN41" s="65">
        <f>1/1000*[1]CoreVPAExp!AL$246</f>
        <v>0.7026718154067001</v>
      </c>
      <c r="AO41" s="65">
        <f>1/1000*[1]CoreVPAExp!AM$246</f>
        <v>0.68131748327999997</v>
      </c>
      <c r="AP41" s="65">
        <f>1/1000*[1]CoreVPAExp!AN$246</f>
        <v>0.65460689764799995</v>
      </c>
      <c r="AQ41" s="65">
        <f>1/1000*[1]CoreVPAExp!AO$246</f>
        <v>0.70180691879939994</v>
      </c>
      <c r="AR41" s="65">
        <f>1/1000*[1]CoreVPAExp!AP$246</f>
        <v>0.75881410197800003</v>
      </c>
      <c r="AS41" s="65">
        <f>1/1000*[1]CoreVPAExp!AQ$246</f>
        <v>0.64388413005699985</v>
      </c>
      <c r="AT41" s="65">
        <f>1/1000*[1]CoreVPAExp!AR$246</f>
        <v>0.59019641458479988</v>
      </c>
      <c r="AU41" s="65">
        <f>1/1000*[1]CoreVPAExp!AS$246</f>
        <v>0.61426711554779989</v>
      </c>
      <c r="AV41" s="65">
        <f>1/1000*[1]CoreVPAExp!AT$246</f>
        <v>0.70874664595100001</v>
      </c>
      <c r="AW41" s="65">
        <f>1/1000*[1]CoreVPAExp!AU$246</f>
        <v>0.67141149701349989</v>
      </c>
      <c r="AX41" s="65">
        <f>1/1000*[1]CoreVPAExp!AV$246</f>
        <v>0.70182202130719995</v>
      </c>
      <c r="AY41" s="65">
        <f>1/1000*[1]CoreVPAExp!AW$246</f>
        <v>1.3434602230593002</v>
      </c>
      <c r="AZ41" s="65">
        <f>1/1000*[1]CoreVPAExp!AX$246</f>
        <v>0.95297859949499997</v>
      </c>
      <c r="BA41" s="65">
        <f>1/1000*[1]CoreVPAExp!AY$246</f>
        <v>0.78963454754139994</v>
      </c>
      <c r="BB41" s="65">
        <f>1/1000*[1]CoreVPAExp!AZ$246</f>
        <v>0.8368342470429001</v>
      </c>
      <c r="BC41" s="318">
        <f>1/1000*[1]CoreVPAExp!BA$246</f>
        <v>0.8368342470429001</v>
      </c>
      <c r="BD41" s="334"/>
    </row>
    <row r="42" spans="2:56">
      <c r="B42" s="5" t="s">
        <v>16</v>
      </c>
      <c r="C42" s="177">
        <f t="shared" ref="C42:AB42" si="6">SUM(C25:C25)-SUM(C26:C41)</f>
        <v>6.0203061367978705E-2</v>
      </c>
      <c r="D42" s="178">
        <f t="shared" si="6"/>
        <v>6.5897072579417681E-2</v>
      </c>
      <c r="E42" s="178">
        <f t="shared" si="6"/>
        <v>5.8826698595577653E-2</v>
      </c>
      <c r="F42" s="178">
        <f t="shared" si="6"/>
        <v>5.4908921968889857E-2</v>
      </c>
      <c r="G42" s="178">
        <f t="shared" si="6"/>
        <v>7.6896469666664302E-2</v>
      </c>
      <c r="H42" s="178">
        <f t="shared" si="6"/>
        <v>8.9827157640002042E-2</v>
      </c>
      <c r="I42" s="178">
        <f t="shared" si="6"/>
        <v>9.5007834200000474E-2</v>
      </c>
      <c r="J42" s="178">
        <f t="shared" si="6"/>
        <v>7.5481621639998053E-2</v>
      </c>
      <c r="K42" s="178">
        <f t="shared" si="6"/>
        <v>9.488445703813575E-2</v>
      </c>
      <c r="L42" s="178">
        <f t="shared" si="6"/>
        <v>8.319424890381022E-2</v>
      </c>
      <c r="M42" s="178">
        <f t="shared" si="6"/>
        <v>7.2709339382353022E-2</v>
      </c>
      <c r="N42" s="178">
        <f t="shared" si="6"/>
        <v>7.5364202689424786E-2</v>
      </c>
      <c r="O42" s="178">
        <f t="shared" si="6"/>
        <v>8.6781898855555539E-2</v>
      </c>
      <c r="P42" s="178">
        <f t="shared" si="6"/>
        <v>9.5868332330770301E-2</v>
      </c>
      <c r="Q42" s="178">
        <f t="shared" si="6"/>
        <v>0.11759644845555606</v>
      </c>
      <c r="R42" s="178">
        <f t="shared" si="6"/>
        <v>0.14428938647255052</v>
      </c>
      <c r="S42" s="178">
        <f t="shared" si="6"/>
        <v>0.16211580247675528</v>
      </c>
      <c r="T42" s="178">
        <f t="shared" si="6"/>
        <v>0.22042828019407779</v>
      </c>
      <c r="U42" s="178">
        <f t="shared" si="6"/>
        <v>0.2582948830259717</v>
      </c>
      <c r="V42" s="178">
        <f t="shared" si="6"/>
        <v>0.19432331591825758</v>
      </c>
      <c r="W42" s="178">
        <f t="shared" si="6"/>
        <v>0.24670033083599918</v>
      </c>
      <c r="X42" s="178">
        <f t="shared" si="6"/>
        <v>0.51756309184977667</v>
      </c>
      <c r="Y42" s="178">
        <f t="shared" si="6"/>
        <v>1.0471253975239989</v>
      </c>
      <c r="Z42" s="178">
        <f t="shared" si="6"/>
        <v>0.93660628182799854</v>
      </c>
      <c r="AA42" s="178">
        <f t="shared" si="6"/>
        <v>0.56377518560666751</v>
      </c>
      <c r="AB42" s="178">
        <f t="shared" si="6"/>
        <v>0.56377518560666751</v>
      </c>
      <c r="AC42" s="31"/>
      <c r="AD42" s="179">
        <f t="shared" ref="AD42:BC42" si="7">SUM(AD25:AD25)-SUM(AD26:AD41)</f>
        <v>9.6013718372369716E-3</v>
      </c>
      <c r="AE42" s="180">
        <f t="shared" si="7"/>
        <v>8.870375266399666E-3</v>
      </c>
      <c r="AF42" s="180">
        <f t="shared" si="7"/>
        <v>8.4721675007997099E-3</v>
      </c>
      <c r="AG42" s="180">
        <f t="shared" si="7"/>
        <v>1.0064363321599545E-2</v>
      </c>
      <c r="AH42" s="180">
        <f t="shared" si="7"/>
        <v>1.2972176588699869E-2</v>
      </c>
      <c r="AI42" s="180">
        <f t="shared" si="7"/>
        <v>1.5050717467500085E-2</v>
      </c>
      <c r="AJ42" s="180">
        <f t="shared" si="7"/>
        <v>1.7124938804400358E-2</v>
      </c>
      <c r="AK42" s="180">
        <f t="shared" si="7"/>
        <v>1.7877358423000089E-2</v>
      </c>
      <c r="AL42" s="180">
        <f t="shared" si="7"/>
        <v>1.9656713982799889E-2</v>
      </c>
      <c r="AM42" s="180">
        <f t="shared" si="7"/>
        <v>1.3856752184000287E-2</v>
      </c>
      <c r="AN42" s="180">
        <f t="shared" si="7"/>
        <v>1.396187734140053E-2</v>
      </c>
      <c r="AO42" s="180">
        <f t="shared" si="7"/>
        <v>1.5023949264000525E-2</v>
      </c>
      <c r="AP42" s="180">
        <f t="shared" si="7"/>
        <v>1.5472783444800076E-2</v>
      </c>
      <c r="AQ42" s="180">
        <f t="shared" si="7"/>
        <v>1.8191235382799542E-2</v>
      </c>
      <c r="AR42" s="180">
        <f t="shared" si="7"/>
        <v>2.2058125715499477E-2</v>
      </c>
      <c r="AS42" s="180">
        <f t="shared" si="7"/>
        <v>2.2060445903999915E-2</v>
      </c>
      <c r="AT42" s="180">
        <f t="shared" si="7"/>
        <v>2.3414118444400112E-2</v>
      </c>
      <c r="AU42" s="180">
        <f t="shared" si="7"/>
        <v>3.2820950419400141E-2</v>
      </c>
      <c r="AV42" s="180">
        <f t="shared" si="7"/>
        <v>3.9425260407000229E-2</v>
      </c>
      <c r="AW42" s="180">
        <f t="shared" si="7"/>
        <v>3.0395875871999989E-2</v>
      </c>
      <c r="AX42" s="180">
        <f t="shared" si="7"/>
        <v>3.480645363180046E-2</v>
      </c>
      <c r="AY42" s="180">
        <f t="shared" si="7"/>
        <v>8.0144676762800238E-2</v>
      </c>
      <c r="AZ42" s="180">
        <f t="shared" si="7"/>
        <v>0.15617708074799941</v>
      </c>
      <c r="BA42" s="180">
        <f t="shared" si="7"/>
        <v>0.10631140586330012</v>
      </c>
      <c r="BB42" s="180">
        <f t="shared" si="7"/>
        <v>9.5964504144000262E-2</v>
      </c>
      <c r="BC42" s="206">
        <f t="shared" si="7"/>
        <v>9.5964504144000262E-2</v>
      </c>
      <c r="BD42" s="205"/>
    </row>
    <row r="43" spans="2:56" ht="17.149999999999999" customHeight="1">
      <c r="B43" s="9" t="s">
        <v>124</v>
      </c>
      <c r="C43" s="82">
        <f>1/$A$1*[1]CoreVPAExp!$B$265</f>
        <v>0.45741483580000009</v>
      </c>
      <c r="D43" s="83">
        <f>1/$A$1*[1]CoreVPAExp!$C$265</f>
        <v>0.46903424279824568</v>
      </c>
      <c r="E43" s="83">
        <f>1/$A$1*[1]CoreVPAExp!D$265</f>
        <v>0.56393165160000014</v>
      </c>
      <c r="F43" s="83">
        <f>1/$A$1*[1]CoreVPAExp!E$265</f>
        <v>0.54574729584000004</v>
      </c>
      <c r="G43" s="83">
        <f>1/$A$1*[1]CoreVPAExp!F$265</f>
        <v>0.54825567399999997</v>
      </c>
      <c r="H43" s="83">
        <f>1/$A$1*[1]CoreVPAExp!G$265</f>
        <v>0.45610859719999997</v>
      </c>
      <c r="I43" s="83">
        <f>1/$A$1*[1]CoreVPAExp!H$265</f>
        <v>0.65395945039999992</v>
      </c>
      <c r="J43" s="83">
        <f>1/$A$1*[1]CoreVPAExp!I$265</f>
        <v>0.62234069960000005</v>
      </c>
      <c r="K43" s="83">
        <f>1/$A$1*[1]CoreVPAExp!J$265</f>
        <v>0.73410728200000019</v>
      </c>
      <c r="L43" s="83">
        <f>1/$A$1*[1]CoreVPAExp!K$265</f>
        <v>0.81891556640000007</v>
      </c>
      <c r="M43" s="83">
        <f>1/$A$1*[1]CoreVPAExp!L$265</f>
        <v>0.92380064760000014</v>
      </c>
      <c r="N43" s="83">
        <f>1/$A$1*[1]CoreVPAExp!M$265</f>
        <v>1.1046432136000002</v>
      </c>
      <c r="O43" s="83">
        <f>1/$A$1*[1]CoreVPAExp!N$265</f>
        <v>1.2711936511999999</v>
      </c>
      <c r="P43" s="83">
        <f>1/$A$1*[1]CoreVPAExp!O$265</f>
        <v>1.1272746154080808</v>
      </c>
      <c r="Q43" s="83">
        <f>1/$A$1*[1]CoreVPAExp!P$265</f>
        <v>1.1154804187895606</v>
      </c>
      <c r="R43" s="83">
        <f>1/$A$1*[1]CoreVPAExp!Q$265</f>
        <v>1.0774451644</v>
      </c>
      <c r="S43" s="83">
        <f>1/$A$1*[1]CoreVPAExp!R$265</f>
        <v>1.0325105247714288</v>
      </c>
      <c r="T43" s="83">
        <f>1/$A$1*[1]CoreVPAExp!S$265</f>
        <v>0.90050784231052639</v>
      </c>
      <c r="U43" s="83">
        <f>1/$A$1*[1]CoreVPAExp!T$265</f>
        <v>0.87513861113636349</v>
      </c>
      <c r="V43" s="83">
        <f>1/$A$1*[1]CoreVPAExp!U$265</f>
        <v>0.94911454778571436</v>
      </c>
      <c r="W43" s="83">
        <f>1/$A$1*[1]CoreVPAExp!V$265</f>
        <v>1.0602034432374119</v>
      </c>
      <c r="X43" s="83">
        <f>1/$A$1*[1]CoreVPAExp!W$265</f>
        <v>0.8265626235114748</v>
      </c>
      <c r="Y43" s="83">
        <f>1/$A$1*[1]CoreVPAExp!X$265</f>
        <v>0.98377157277999994</v>
      </c>
      <c r="Z43" s="83">
        <f>1/$A$1*[1]CoreVPAExp!Y$265</f>
        <v>0.82117126542755547</v>
      </c>
      <c r="AA43" s="83">
        <f>1/$A$1*[1]CoreVPAExp!Z$265</f>
        <v>0.70718343551600016</v>
      </c>
      <c r="AB43" s="83">
        <f>1/$A$1*[1]CoreVPAExp!AA$265</f>
        <v>0.70718343551600016</v>
      </c>
      <c r="AC43" s="105"/>
      <c r="AD43" s="47">
        <f>1/1000*[1]CoreVPAExp!$AB$265</f>
        <v>4.1328172944213003E-2</v>
      </c>
      <c r="AE43" s="24">
        <f>1/1000*[1]CoreVPAExp!$AC$265</f>
        <v>3.6475650202799997E-2</v>
      </c>
      <c r="AF43" s="24">
        <f>1/1000*[1]CoreVPAExp!AD$265</f>
        <v>5.4585419083200006E-2</v>
      </c>
      <c r="AG43" s="24">
        <f>1/1000*[1]CoreVPAExp!AE$265</f>
        <v>5.8317693627200004E-2</v>
      </c>
      <c r="AH43" s="24">
        <f>1/1000*[1]CoreVPAExp!AF$265</f>
        <v>5.7577123249800001E-2</v>
      </c>
      <c r="AI43" s="24">
        <f>1/1000*[1]CoreVPAExp!AG$265</f>
        <v>4.7881505014200007E-2</v>
      </c>
      <c r="AJ43" s="24">
        <f>1/1000*[1]CoreVPAExp!AH$265</f>
        <v>7.3480651359600024E-2</v>
      </c>
      <c r="AK43" s="24">
        <f>1/1000*[1]CoreVPAExp!AI$265</f>
        <v>0.11063657140950001</v>
      </c>
      <c r="AL43" s="24">
        <f>1/1000*[1]CoreVPAExp!AJ$265</f>
        <v>0.11723969184960001</v>
      </c>
      <c r="AM43" s="24">
        <f>1/1000*[1]CoreVPAExp!AK$265</f>
        <v>0.1100381110796</v>
      </c>
      <c r="AN43" s="24">
        <f>1/1000*[1]CoreVPAExp!AL$265</f>
        <v>0.13987929600090002</v>
      </c>
      <c r="AO43" s="24">
        <f>1/1000*[1]CoreVPAExp!AM$265</f>
        <v>0.16976422056000001</v>
      </c>
      <c r="AP43" s="24">
        <f>1/1000*[1]CoreVPAExp!AN$265</f>
        <v>0.1658296769008</v>
      </c>
      <c r="AQ43" s="24">
        <f>1/1000*[1]CoreVPAExp!AO$265</f>
        <v>0.15351802339770002</v>
      </c>
      <c r="AR43" s="24">
        <f>1/1000*[1]CoreVPAExp!AP$265</f>
        <v>0.167036598712</v>
      </c>
      <c r="AS43" s="24">
        <f>1/1000*[1]CoreVPAExp!AQ$265</f>
        <v>0.13026665462299997</v>
      </c>
      <c r="AT43" s="63">
        <f>1/1000*[1]CoreVPAExp!AR$265</f>
        <v>0.11960505893819999</v>
      </c>
      <c r="AU43" s="63">
        <f>1/1000*[1]CoreVPAExp!AS$265</f>
        <v>0.1069698289088</v>
      </c>
      <c r="AV43" s="63">
        <f>1/1000*[1]CoreVPAExp!AT$265</f>
        <v>0.12183525735199999</v>
      </c>
      <c r="AW43" s="63">
        <f>1/1000*[1]CoreVPAExp!AU$265</f>
        <v>0.116374158767</v>
      </c>
      <c r="AX43" s="63">
        <f>1/1000*[1]CoreVPAExp!AV$265</f>
        <v>0.12784713588880001</v>
      </c>
      <c r="AY43" s="63">
        <f>1/1000*[1]CoreVPAExp!AW$265</f>
        <v>0.15742637744320001</v>
      </c>
      <c r="AZ43" s="63">
        <f>1/1000*[1]CoreVPAExp!AX$265</f>
        <v>0.16529851107899998</v>
      </c>
      <c r="BA43" s="63">
        <f>1/1000*[1]CoreVPAExp!AY$265</f>
        <v>0.11324433382129998</v>
      </c>
      <c r="BB43" s="63">
        <f>1/1000*[1]CoreVPAExp!AZ$265</f>
        <v>0.10149356648015</v>
      </c>
      <c r="BC43" s="191">
        <f>1/1000*[1]CoreVPAExp!BA$265</f>
        <v>0.10149356648015</v>
      </c>
      <c r="BD43" s="205"/>
    </row>
    <row r="44" spans="2:56">
      <c r="B44" s="5" t="s">
        <v>125</v>
      </c>
      <c r="C44" s="21">
        <f>1/$A$1*[1]CoreVPAExp!$B$113</f>
        <v>8.3356400000000011E-2</v>
      </c>
      <c r="D44" s="12">
        <f>1/$A$1*[1]CoreVPAExp!$C$113</f>
        <v>4.9635049745614043E-2</v>
      </c>
      <c r="E44" s="12">
        <f>1/$A$1*[1]CoreVPAExp!D$113</f>
        <v>3.3714151600000006E-2</v>
      </c>
      <c r="F44" s="12">
        <f>1/$A$1*[1]CoreVPAExp!E$113</f>
        <v>3.0889166000000003E-2</v>
      </c>
      <c r="G44" s="12">
        <f>1/$A$1*[1]CoreVPAExp!F$113</f>
        <v>3.5442680000000004E-2</v>
      </c>
      <c r="H44" s="12">
        <f>1/$A$1*[1]CoreVPAExp!G$113</f>
        <v>1.3700960000000002E-2</v>
      </c>
      <c r="I44" s="12">
        <f>1/$A$1*[1]CoreVPAExp!H$113</f>
        <v>2.7640339999999999E-2</v>
      </c>
      <c r="J44" s="12">
        <f>1/$A$1*[1]CoreVPAExp!I$113</f>
        <v>4.616162E-2</v>
      </c>
      <c r="K44" s="12">
        <f>1/$A$1*[1]CoreVPAExp!J$113</f>
        <v>7.8907400400000008E-2</v>
      </c>
      <c r="L44" s="12">
        <f>1/$A$1*[1]CoreVPAExp!K$113</f>
        <v>9.9281480000000005E-2</v>
      </c>
      <c r="M44" s="12">
        <f>1/$A$1*[1]CoreVPAExp!L$113</f>
        <v>0.10234224</v>
      </c>
      <c r="N44" s="12">
        <f>1/$A$1*[1]CoreVPAExp!M$113</f>
        <v>0.14422772</v>
      </c>
      <c r="O44" s="12">
        <f>1/$A$1*[1]CoreVPAExp!N$113</f>
        <v>0.16484814160000003</v>
      </c>
      <c r="P44" s="12">
        <f>1/$A$1*[1]CoreVPAExp!O$113</f>
        <v>0.14454440000000002</v>
      </c>
      <c r="Q44" s="12">
        <f>1/$A$1*[1]CoreVPAExp!P$113</f>
        <v>0.1057966</v>
      </c>
      <c r="R44" s="12">
        <f>1/$A$1*[1]CoreVPAExp!Q$113</f>
        <v>0.17535114000000002</v>
      </c>
      <c r="S44" s="12">
        <f>1/$A$1*[1]CoreVPAExp!R$113</f>
        <v>0.17183966959999999</v>
      </c>
      <c r="T44" s="12">
        <f>1/$A$1*[1]CoreVPAExp!S$113</f>
        <v>0.181200521</v>
      </c>
      <c r="U44" s="12">
        <f>1/$A$1*[1]CoreVPAExp!T$113</f>
        <v>0.16312293749350651</v>
      </c>
      <c r="V44" s="12">
        <f>1/$A$1*[1]CoreVPAExp!U$113</f>
        <v>0.13240616608571429</v>
      </c>
      <c r="W44" s="12">
        <f>1/$A$1*[1]CoreVPAExp!V$113</f>
        <v>0.17531234860941181</v>
      </c>
      <c r="X44" s="12">
        <f>1/$A$1*[1]CoreVPAExp!W$113</f>
        <v>0.10345073347111111</v>
      </c>
      <c r="Y44" s="12">
        <f>1/$A$1*[1]CoreVPAExp!X$113</f>
        <v>0.16547990109999999</v>
      </c>
      <c r="Z44" s="12">
        <f>1/$A$1*[1]CoreVPAExp!Y$113</f>
        <v>0.13271101237999999</v>
      </c>
      <c r="AA44" s="12">
        <f>1/$A$1*[1]CoreVPAExp!Z$113</f>
        <v>9.6867684860000011E-2</v>
      </c>
      <c r="AB44" s="12">
        <f>1/$A$1*[1]CoreVPAExp!AA$113</f>
        <v>9.6867684860000011E-2</v>
      </c>
      <c r="AC44" s="31"/>
      <c r="AD44" s="21">
        <f>1/1000*[1]CoreVPAExp!$AB$113</f>
        <v>5.9627476250219994E-3</v>
      </c>
      <c r="AE44" s="12">
        <f>1/1000*[1]CoreVPAExp!$AC$113</f>
        <v>3.3189207491999997E-3</v>
      </c>
      <c r="AF44" s="12">
        <f>1/1000*[1]CoreVPAExp!AD$113</f>
        <v>2.2545751680000002E-3</v>
      </c>
      <c r="AG44" s="12">
        <f>1/1000*[1]CoreVPAExp!AE$113</f>
        <v>2.5144064735999998E-3</v>
      </c>
      <c r="AH44" s="12">
        <f>1/1000*[1]CoreVPAExp!AF$113</f>
        <v>3.4234852141000003E-3</v>
      </c>
      <c r="AI44" s="12">
        <f>1/1000*[1]CoreVPAExp!AG$113</f>
        <v>1.3311932205E-3</v>
      </c>
      <c r="AJ44" s="12">
        <f>1/1000*[1]CoreVPAExp!AH$113</f>
        <v>3.3122188092000004E-3</v>
      </c>
      <c r="AK44" s="12">
        <f>1/1000*[1]CoreVPAExp!AI$113</f>
        <v>6.9272429585E-3</v>
      </c>
      <c r="AL44" s="12">
        <f>1/1000*[1]CoreVPAExp!AJ$113</f>
        <v>7.9669853160000016E-3</v>
      </c>
      <c r="AM44" s="12">
        <f>1/1000*[1]CoreVPAExp!AK$113</f>
        <v>1.1683479434000001E-2</v>
      </c>
      <c r="AN44" s="12">
        <f>1/1000*[1]CoreVPAExp!AL$113</f>
        <v>1.3400602475400002E-2</v>
      </c>
      <c r="AO44" s="12">
        <f>1/1000*[1]CoreVPAExp!AM$113</f>
        <v>1.9901350223999997E-2</v>
      </c>
      <c r="AP44" s="12">
        <f>1/1000*[1]CoreVPAExp!AN$113</f>
        <v>2.17082724496E-2</v>
      </c>
      <c r="AQ44" s="12">
        <f>1/1000*[1]CoreVPAExp!AO$113</f>
        <v>1.9704042218400001E-2</v>
      </c>
      <c r="AR44" s="12">
        <f>1/1000*[1]CoreVPAExp!AP$113</f>
        <v>1.5226980044000001E-2</v>
      </c>
      <c r="AS44" s="12">
        <f>1/1000*[1]CoreVPAExp!AQ$113</f>
        <v>1.9084082342499999E-2</v>
      </c>
      <c r="AT44" s="12">
        <f>1/1000*[1]CoreVPAExp!AR$113</f>
        <v>1.9116008034000001E-2</v>
      </c>
      <c r="AU44" s="12">
        <f>1/1000*[1]CoreVPAExp!AS$113</f>
        <v>2.0848441785600001E-2</v>
      </c>
      <c r="AV44" s="12">
        <f>1/1000*[1]CoreVPAExp!AT$113</f>
        <v>2.1739337807999998E-2</v>
      </c>
      <c r="AW44" s="12">
        <f>1/1000*[1]CoreVPAExp!AU$113</f>
        <v>1.4353091588000001E-2</v>
      </c>
      <c r="AX44" s="12">
        <f>1/1000*[1]CoreVPAExp!AV$113</f>
        <v>1.9012496953199998E-2</v>
      </c>
      <c r="AY44" s="12">
        <f>1/1000*[1]CoreVPAExp!AW$113</f>
        <v>1.8046722318600002E-2</v>
      </c>
      <c r="AZ44" s="12">
        <f>1/1000*[1]CoreVPAExp!AX$113</f>
        <v>2.6117559000000002E-2</v>
      </c>
      <c r="BA44" s="12">
        <f>1/1000*[1]CoreVPAExp!AY$113</f>
        <v>2.0909355449399997E-2</v>
      </c>
      <c r="BB44" s="12">
        <f>1/1000*[1]CoreVPAExp!AZ$113</f>
        <v>1.4516053498300001E-2</v>
      </c>
      <c r="BC44" s="204">
        <f>1/1000*[1]CoreVPAExp!BA$113</f>
        <v>1.4516053498300001E-2</v>
      </c>
      <c r="BD44" s="205"/>
    </row>
    <row r="45" spans="2:56">
      <c r="B45" s="5" t="s">
        <v>126</v>
      </c>
      <c r="C45" s="21">
        <f>1/$A$1*[1]CoreVPAExp!$B$117</f>
        <v>2.3973040000000001E-2</v>
      </c>
      <c r="D45" s="12">
        <f>1/$A$1*[1]CoreVPAExp!$C$117</f>
        <v>2.57439E-2</v>
      </c>
      <c r="E45" s="12">
        <f>1/$A$1*[1]CoreVPAExp!D$117</f>
        <v>1.7966680000000006E-2</v>
      </c>
      <c r="F45" s="12">
        <f>1/$A$1*[1]CoreVPAExp!E$117</f>
        <v>1.8018000000000003E-2</v>
      </c>
      <c r="G45" s="12">
        <f>1/$A$1*[1]CoreVPAExp!F$117</f>
        <v>5.674396000000001E-2</v>
      </c>
      <c r="H45" s="12">
        <f>1/$A$1*[1]CoreVPAExp!G$117</f>
        <v>2.7230840000000003E-2</v>
      </c>
      <c r="I45" s="12">
        <f>1/$A$1*[1]CoreVPAExp!H$117</f>
        <v>6.9278300000000015E-2</v>
      </c>
      <c r="J45" s="12">
        <f>1/$A$1*[1]CoreVPAExp!I$117</f>
        <v>4.4144100000000006E-2</v>
      </c>
      <c r="K45" s="12">
        <f>1/$A$1*[1]CoreVPAExp!J$117</f>
        <v>6.2813660000000007E-2</v>
      </c>
      <c r="L45" s="12">
        <f>1/$A$1*[1]CoreVPAExp!K$117</f>
        <v>9.2066519999999999E-2</v>
      </c>
      <c r="M45" s="12">
        <f>1/$A$1*[1]CoreVPAExp!L$117</f>
        <v>6.7094440000000005E-2</v>
      </c>
      <c r="N45" s="12">
        <f>1/$A$1*[1]CoreVPAExp!M$117</f>
        <v>7.1839039999999993E-2</v>
      </c>
      <c r="O45" s="12">
        <f>1/$A$1*[1]CoreVPAExp!N$117</f>
        <v>0.106197</v>
      </c>
      <c r="P45" s="12">
        <f>1/$A$1*[1]CoreVPAExp!O$117</f>
        <v>0.10311756</v>
      </c>
      <c r="Q45" s="12">
        <f>1/$A$1*[1]CoreVPAExp!P$117</f>
        <v>0.13225400325</v>
      </c>
      <c r="R45" s="12">
        <f>1/$A$1*[1]CoreVPAExp!Q$117</f>
        <v>9.1081900000000007E-2</v>
      </c>
      <c r="S45" s="12">
        <f>1/$A$1*[1]CoreVPAExp!R$117</f>
        <v>9.7464640000000019E-2</v>
      </c>
      <c r="T45" s="12">
        <f>1/$A$1*[1]CoreVPAExp!S$117</f>
        <v>9.0377559999999996E-2</v>
      </c>
      <c r="U45" s="12">
        <f>1/$A$1*[1]CoreVPAExp!T$117</f>
        <v>7.7266280000000021E-2</v>
      </c>
      <c r="V45" s="12">
        <f>1/$A$1*[1]CoreVPAExp!U$117</f>
        <v>4.2072940000000003E-2</v>
      </c>
      <c r="W45" s="12">
        <f>1/$A$1*[1]CoreVPAExp!V$117</f>
        <v>4.9353594360000003E-2</v>
      </c>
      <c r="X45" s="12">
        <f>1/$A$1*[1]CoreVPAExp!W$117</f>
        <v>4.8312580000000001E-2</v>
      </c>
      <c r="Y45" s="12">
        <f>1/$A$1*[1]CoreVPAExp!X$117</f>
        <v>7.0608720000000014E-2</v>
      </c>
      <c r="Z45" s="12">
        <f>1/$A$1*[1]CoreVPAExp!Y$117</f>
        <v>7.7985964056000001E-2</v>
      </c>
      <c r="AA45" s="12">
        <f>1/$A$1*[1]CoreVPAExp!Z$117</f>
        <v>0.11277266000000001</v>
      </c>
      <c r="AB45" s="12">
        <f>1/$A$1*[1]CoreVPAExp!AA$117</f>
        <v>0.11277266000000001</v>
      </c>
      <c r="AC45" s="31"/>
      <c r="AD45" s="21">
        <f>1/1000*[1]CoreVPAExp!$AB$117</f>
        <v>2.304014510571E-3</v>
      </c>
      <c r="AE45" s="12">
        <f>1/1000*[1]CoreVPAExp!$AC$117</f>
        <v>2.3159427872000002E-3</v>
      </c>
      <c r="AF45" s="12">
        <f>1/1000*[1]CoreVPAExp!AD$117</f>
        <v>2.0505988463999998E-3</v>
      </c>
      <c r="AG45" s="12">
        <f>1/1000*[1]CoreVPAExp!AE$117</f>
        <v>1.9680018064000002E-3</v>
      </c>
      <c r="AH45" s="12">
        <f>1/1000*[1]CoreVPAExp!AF$117</f>
        <v>6.2844340678000002E-3</v>
      </c>
      <c r="AI45" s="12">
        <f>1/1000*[1]CoreVPAExp!AG$117</f>
        <v>2.4578526687000003E-3</v>
      </c>
      <c r="AJ45" s="12">
        <f>1/1000*[1]CoreVPAExp!AH$117</f>
        <v>8.0052334944000006E-3</v>
      </c>
      <c r="AK45" s="12">
        <f>1/1000*[1]CoreVPAExp!AI$117</f>
        <v>7.5144501294999999E-3</v>
      </c>
      <c r="AL45" s="12">
        <f>1/1000*[1]CoreVPAExp!AJ$117</f>
        <v>9.6965902256000019E-3</v>
      </c>
      <c r="AM45" s="12">
        <f>1/1000*[1]CoreVPAExp!AK$117</f>
        <v>1.31651838428E-2</v>
      </c>
      <c r="AN45" s="12">
        <f>1/1000*[1]CoreVPAExp!AL$117</f>
        <v>1.0996205573699999E-2</v>
      </c>
      <c r="AO45" s="12">
        <f>1/1000*[1]CoreVPAExp!AM$117</f>
        <v>1.0541790000000001E-2</v>
      </c>
      <c r="AP45" s="12">
        <f>1/1000*[1]CoreVPAExp!AN$117</f>
        <v>1.503061824E-2</v>
      </c>
      <c r="AQ45" s="12">
        <f>1/1000*[1]CoreVPAExp!AO$117</f>
        <v>1.4881112145300001E-2</v>
      </c>
      <c r="AR45" s="12">
        <f>1/1000*[1]CoreVPAExp!AP$117</f>
        <v>1.9725549401000003E-2</v>
      </c>
      <c r="AS45" s="12">
        <f>1/1000*[1]CoreVPAExp!AQ$117</f>
        <v>1.1779797823499999E-2</v>
      </c>
      <c r="AT45" s="12">
        <f>1/1000*[1]CoreVPAExp!AR$117</f>
        <v>1.13201545031E-2</v>
      </c>
      <c r="AU45" s="12">
        <f>1/1000*[1]CoreVPAExp!AS$117</f>
        <v>1.1567668212099999E-2</v>
      </c>
      <c r="AV45" s="12">
        <f>1/1000*[1]CoreVPAExp!AT$117</f>
        <v>1.1407666367999999E-2</v>
      </c>
      <c r="AW45" s="12">
        <f>1/1000*[1]CoreVPAExp!AU$117</f>
        <v>5.6563532345000004E-3</v>
      </c>
      <c r="AX45" s="12">
        <f>1/1000*[1]CoreVPAExp!AV$117</f>
        <v>6.1846623446000001E-3</v>
      </c>
      <c r="AY45" s="12">
        <f>1/1000*[1]CoreVPAExp!AW$117</f>
        <v>9.4238825143000016E-3</v>
      </c>
      <c r="AZ45" s="12">
        <f>1/1000*[1]CoreVPAExp!AX$117</f>
        <v>1.0830365090999999E-2</v>
      </c>
      <c r="BA45" s="12">
        <f>1/1000*[1]CoreVPAExp!AY$117</f>
        <v>1.38736596581E-2</v>
      </c>
      <c r="BB45" s="12">
        <f>1/1000*[1]CoreVPAExp!AZ$117</f>
        <v>1.5532057330400001E-2</v>
      </c>
      <c r="BC45" s="204">
        <f>1/1000*[1]CoreVPAExp!BA$117</f>
        <v>1.5532057330400001E-2</v>
      </c>
      <c r="BD45" s="205"/>
    </row>
    <row r="46" spans="2:56">
      <c r="B46" s="5" t="s">
        <v>127</v>
      </c>
      <c r="C46" s="88">
        <f>1/$A$1*[1]CoreVPAExp!$B$200</f>
        <v>0.30804944540000001</v>
      </c>
      <c r="D46" s="65">
        <f>1/$A$1*[1]CoreVPAExp!$C$200</f>
        <v>0.31628134000000002</v>
      </c>
      <c r="E46" s="65">
        <f>1/$A$1*[1]CoreVPAExp!D$200</f>
        <v>0.4151721000000001</v>
      </c>
      <c r="F46" s="65">
        <f>1/$A$1*[1]CoreVPAExp!E$200</f>
        <v>0.39057622000000003</v>
      </c>
      <c r="G46" s="65">
        <f>1/$A$1*[1]CoreVPAExp!F$200</f>
        <v>0.33943009400000002</v>
      </c>
      <c r="H46" s="65">
        <f>1/$A$1*[1]CoreVPAExp!G$200</f>
        <v>0.27907340000000003</v>
      </c>
      <c r="I46" s="65">
        <f>1/$A$1*[1]CoreVPAExp!H$200</f>
        <v>0.40713965839999999</v>
      </c>
      <c r="J46" s="65">
        <f>1/$A$1*[1]CoreVPAExp!I$200</f>
        <v>0.38712564800000004</v>
      </c>
      <c r="K46" s="65">
        <f>1/$A$1*[1]CoreVPAExp!J$200</f>
        <v>0.43145025000000009</v>
      </c>
      <c r="L46" s="65">
        <f>1/$A$1*[1]CoreVPAExp!K$200</f>
        <v>0.42922050000000012</v>
      </c>
      <c r="M46" s="65">
        <f>1/$A$1*[1]CoreVPAExp!L$200</f>
        <v>0.63654252000000011</v>
      </c>
      <c r="N46" s="65">
        <f>1/$A$1*[1]CoreVPAExp!M$200</f>
        <v>0.76799918000000011</v>
      </c>
      <c r="O46" s="65">
        <f>1/$A$1*[1]CoreVPAExp!N$200</f>
        <v>0.79234806000000013</v>
      </c>
      <c r="P46" s="65">
        <f>1/$A$1*[1]CoreVPAExp!O$200</f>
        <v>0.65063908000000004</v>
      </c>
      <c r="Q46" s="65">
        <f>1/$A$1*[1]CoreVPAExp!P$200</f>
        <v>0.64784538000000014</v>
      </c>
      <c r="R46" s="65">
        <f>1/$A$1*[1]CoreVPAExp!Q$200</f>
        <v>0.73455018000000005</v>
      </c>
      <c r="S46" s="65">
        <f>1/$A$1*[1]CoreVPAExp!R$200</f>
        <v>0.60743046000000012</v>
      </c>
      <c r="T46" s="65">
        <f>1/$A$1*[1]CoreVPAExp!S$200</f>
        <v>0.52355252000000008</v>
      </c>
      <c r="U46" s="65">
        <f>1/$A$1*[1]CoreVPAExp!T$200</f>
        <v>0.55705235107142848</v>
      </c>
      <c r="V46" s="65">
        <f>1/$A$1*[1]CoreVPAExp!U$200</f>
        <v>0.58212732200000006</v>
      </c>
      <c r="W46" s="65">
        <f>1/$A$1*[1]CoreVPAExp!V$200</f>
        <v>0.662892927508</v>
      </c>
      <c r="X46" s="65">
        <f>1/$A$1*[1]CoreVPAExp!W$200</f>
        <v>0.57133681270000003</v>
      </c>
      <c r="Y46" s="65">
        <f>1/$A$1*[1]CoreVPAExp!X$200</f>
        <v>0.67454849084000001</v>
      </c>
      <c r="Z46" s="65">
        <f>1/$A$1*[1]CoreVPAExp!Y$200</f>
        <v>0.51908086000000009</v>
      </c>
      <c r="AA46" s="65">
        <f>1/$A$1*[1]CoreVPAExp!Z$200</f>
        <v>0.46187785406000004</v>
      </c>
      <c r="AB46" s="65">
        <f>1/$A$1*[1]CoreVPAExp!AA$200</f>
        <v>0.46187785406000004</v>
      </c>
      <c r="AC46" s="95"/>
      <c r="AD46" s="21">
        <f>1/1000*[1]CoreVPAExp!$AB$200</f>
        <v>2.8053621761591999E-2</v>
      </c>
      <c r="AE46" s="12">
        <f>1/1000*[1]CoreVPAExp!$AC$200</f>
        <v>2.4533425150399999E-2</v>
      </c>
      <c r="AF46" s="12">
        <f>1/1000*[1]CoreVPAExp!AD$200</f>
        <v>3.70632629088E-2</v>
      </c>
      <c r="AG46" s="12">
        <f>1/1000*[1]CoreVPAExp!AE$200</f>
        <v>4.0139932918399998E-2</v>
      </c>
      <c r="AH46" s="12">
        <f>1/1000*[1]CoreVPAExp!AF$200</f>
        <v>3.4755711631900006E-2</v>
      </c>
      <c r="AI46" s="12">
        <f>1/1000*[1]CoreVPAExp!AG$200</f>
        <v>2.8923094328700001E-2</v>
      </c>
      <c r="AJ46" s="12">
        <f>1/1000*[1]CoreVPAExp!AH$200</f>
        <v>4.5211997623600009E-2</v>
      </c>
      <c r="AK46" s="12">
        <f>1/1000*[1]CoreVPAExp!AI$200</f>
        <v>6.7074250372500005E-2</v>
      </c>
      <c r="AL46" s="12">
        <f>1/1000*[1]CoreVPAExp!AJ$200</f>
        <v>6.2914380425200006E-2</v>
      </c>
      <c r="AM46" s="12">
        <f>1/1000*[1]CoreVPAExp!AK$200</f>
        <v>5.4591660226400003E-2</v>
      </c>
      <c r="AN46" s="12">
        <f>1/1000*[1]CoreVPAExp!AL$200</f>
        <v>9.5814800461800007E-2</v>
      </c>
      <c r="AO46" s="12">
        <f>1/1000*[1]CoreVPAExp!AM$200</f>
        <v>0.114556591584</v>
      </c>
      <c r="AP46" s="12">
        <f>1/1000*[1]CoreVPAExp!AN$200</f>
        <v>0.10205360147839999</v>
      </c>
      <c r="AQ46" s="12">
        <f>1/1000*[1]CoreVPAExp!AO$200</f>
        <v>8.8628536901100008E-2</v>
      </c>
      <c r="AR46" s="12">
        <f>1/1000*[1]CoreVPAExp!AP$200</f>
        <v>9.5040180581E-2</v>
      </c>
      <c r="AS46" s="12">
        <f>1/1000*[1]CoreVPAExp!AQ$200</f>
        <v>8.7859990242499991E-2</v>
      </c>
      <c r="AT46" s="12">
        <f>1/1000*[1]CoreVPAExp!AR$200</f>
        <v>6.8211114136400006E-2</v>
      </c>
      <c r="AU46" s="12">
        <f>1/1000*[1]CoreVPAExp!AS$200</f>
        <v>6.1091295264999991E-2</v>
      </c>
      <c r="AV46" s="12">
        <f>1/1000*[1]CoreVPAExp!AT$200</f>
        <v>7.7653909174999994E-2</v>
      </c>
      <c r="AW46" s="12">
        <f>1/1000*[1]CoreVPAExp!AU$200</f>
        <v>7.1418776777499998E-2</v>
      </c>
      <c r="AX46" s="12">
        <f>1/1000*[1]CoreVPAExp!AV$200</f>
        <v>8.0098168484000018E-2</v>
      </c>
      <c r="AY46" s="12">
        <f>1/1000*[1]CoreVPAExp!AW$200</f>
        <v>0.10947106444460002</v>
      </c>
      <c r="AZ46" s="12">
        <f>1/1000*[1]CoreVPAExp!AX$200</f>
        <v>0.116016807465</v>
      </c>
      <c r="BA46" s="12">
        <f>1/1000*[1]CoreVPAExp!AY$200</f>
        <v>6.0494404393499991E-2</v>
      </c>
      <c r="BB46" s="12">
        <f>1/1000*[1]CoreVPAExp!AZ$200</f>
        <v>6.5374330629349997E-2</v>
      </c>
      <c r="BC46" s="204">
        <f>1/1000*[1]CoreVPAExp!BA$200</f>
        <v>6.5374330629349997E-2</v>
      </c>
      <c r="BD46" s="205"/>
    </row>
    <row r="47" spans="2:56">
      <c r="B47" s="5" t="s">
        <v>186</v>
      </c>
      <c r="C47" s="21">
        <f>1/$A$1*[1]CoreVPAExp!$B$259</f>
        <v>3.1095339999999999E-2</v>
      </c>
      <c r="D47" s="12">
        <f>1/$A$1*[1]CoreVPAExp!$C$259</f>
        <v>6.671392000000001E-2</v>
      </c>
      <c r="E47" s="12">
        <f>1/$A$1*[1]CoreVPAExp!D$259</f>
        <v>6.9635679999999991E-2</v>
      </c>
      <c r="F47" s="12">
        <f>1/$A$1*[1]CoreVPAExp!E$259</f>
        <v>7.2649900000000003E-2</v>
      </c>
      <c r="G47" s="12">
        <f>1/$A$1*[1]CoreVPAExp!F$259</f>
        <v>9.6339939999999999E-2</v>
      </c>
      <c r="H47" s="12">
        <f>1/$A$1*[1]CoreVPAExp!G$259</f>
        <v>0.10182756000000001</v>
      </c>
      <c r="I47" s="12">
        <f>1/$A$1*[1]CoreVPAExp!H$259</f>
        <v>0.11669042</v>
      </c>
      <c r="J47" s="12">
        <f>1/$A$1*[1]CoreVPAExp!I$259</f>
        <v>0.12404218</v>
      </c>
      <c r="K47" s="12">
        <f>1/$A$1*[1]CoreVPAExp!J$259</f>
        <v>0.1142644372</v>
      </c>
      <c r="L47" s="12">
        <f>1/$A$1*[1]CoreVPAExp!K$259</f>
        <v>0.15871978000000003</v>
      </c>
      <c r="M47" s="12">
        <f>1/$A$1*[1]CoreVPAExp!L$259</f>
        <v>0.10164012</v>
      </c>
      <c r="N47" s="12">
        <f>1/$A$1*[1]CoreVPAExp!M$259</f>
        <v>0.10254062</v>
      </c>
      <c r="O47" s="12">
        <f>1/$A$1*[1]CoreVPAExp!N$259</f>
        <v>0.18862882000000003</v>
      </c>
      <c r="P47" s="12">
        <f>1/$A$1*[1]CoreVPAExp!O$259</f>
        <v>0.21757574000000002</v>
      </c>
      <c r="Q47" s="12">
        <f>1/$A$1*[1]CoreVPAExp!P$259</f>
        <v>0.21625320000000001</v>
      </c>
      <c r="R47" s="12">
        <f>1/$A$1*[1]CoreVPAExp!Q$259</f>
        <v>5.0182860000000003E-2</v>
      </c>
      <c r="S47" s="12">
        <f>1/$A$1*[1]CoreVPAExp!R$259</f>
        <v>0.13664742000000002</v>
      </c>
      <c r="T47" s="12">
        <f>1/$A$1*[1]CoreVPAExp!S$259</f>
        <v>8.0221960000000009E-2</v>
      </c>
      <c r="U47" s="12">
        <f>1/$A$1*[1]CoreVPAExp!T$259</f>
        <v>6.0391240000000006E-2</v>
      </c>
      <c r="V47" s="12">
        <f>1/$A$1*[1]CoreVPAExp!U$259</f>
        <v>0.1518062</v>
      </c>
      <c r="W47" s="12">
        <f>1/$A$1*[1]CoreVPAExp!V$259</f>
        <v>0.13367718000000001</v>
      </c>
      <c r="X47" s="12">
        <f>1/$A$1*[1]CoreVPAExp!W$259</f>
        <v>9.0743380000000012E-2</v>
      </c>
      <c r="Y47" s="12">
        <f>1/$A$1*[1]CoreVPAExp!X$259</f>
        <v>5.8649500000000007E-2</v>
      </c>
      <c r="Z47" s="12">
        <f>1/$A$1*[1]CoreVPAExp!Y$259</f>
        <v>7.378098000000001E-2</v>
      </c>
      <c r="AA47" s="12">
        <f>1/$A$1*[1]CoreVPAExp!Z$259</f>
        <v>1.116024E-2</v>
      </c>
      <c r="AB47" s="12">
        <f>1/$A$1*[1]CoreVPAExp!AA$259</f>
        <v>1.116024E-2</v>
      </c>
      <c r="AC47" s="31"/>
      <c r="AD47" s="21">
        <f>1/1000*[1]CoreVPAExp!$AB$259</f>
        <v>2.9279529602039998E-3</v>
      </c>
      <c r="AE47" s="12">
        <f>1/1000*[1]CoreVPAExp!$AC$259</f>
        <v>4.8457781399999997E-3</v>
      </c>
      <c r="AF47" s="12">
        <f>1/1000*[1]CoreVPAExp!AD$259</f>
        <v>7.3972850687999995E-3</v>
      </c>
      <c r="AG47" s="12">
        <f>1/1000*[1]CoreVPAExp!AE$259</f>
        <v>8.8116204063999996E-3</v>
      </c>
      <c r="AH47" s="12">
        <f>1/1000*[1]CoreVPAExp!AF$259</f>
        <v>9.5662191694999999E-3</v>
      </c>
      <c r="AI47" s="12">
        <f>1/1000*[1]CoreVPAExp!AG$259</f>
        <v>9.9844250220000024E-3</v>
      </c>
      <c r="AJ47" s="12">
        <f>1/1000*[1]CoreVPAExp!AH$259</f>
        <v>1.2792827505200001E-2</v>
      </c>
      <c r="AK47" s="12">
        <f>1/1000*[1]CoreVPAExp!AI$259</f>
        <v>2.29615337945E-2</v>
      </c>
      <c r="AL47" s="12">
        <f>1/1000*[1]CoreVPAExp!AJ$259</f>
        <v>2.2371544568000005E-2</v>
      </c>
      <c r="AM47" s="12">
        <f>1/1000*[1]CoreVPAExp!AK$259</f>
        <v>2.07415491448E-2</v>
      </c>
      <c r="AN47" s="12">
        <f>1/1000*[1]CoreVPAExp!AL$259</f>
        <v>1.5640706701800001E-2</v>
      </c>
      <c r="AO47" s="12">
        <f>1/1000*[1]CoreVPAExp!AM$259</f>
        <v>1.9346718960000002E-2</v>
      </c>
      <c r="AP47" s="12">
        <f>1/1000*[1]CoreVPAExp!AN$259</f>
        <v>2.2796365715200002E-2</v>
      </c>
      <c r="AQ47" s="12">
        <f>1/1000*[1]CoreVPAExp!AO$259</f>
        <v>2.73477743493E-2</v>
      </c>
      <c r="AR47" s="12">
        <f>1/1000*[1]CoreVPAExp!AP$259</f>
        <v>3.3866945670000002E-2</v>
      </c>
      <c r="AS47" s="12">
        <f>1/1000*[1]CoreVPAExp!AQ$259</f>
        <v>6.7675661129999991E-3</v>
      </c>
      <c r="AT47" s="12">
        <f>1/1000*[1]CoreVPAExp!AR$259</f>
        <v>1.7530217711100003E-2</v>
      </c>
      <c r="AU47" s="12">
        <f>1/1000*[1]CoreVPAExp!AS$259</f>
        <v>9.5727479275999998E-3</v>
      </c>
      <c r="AV47" s="12">
        <f>1/1000*[1]CoreVPAExp!AT$259</f>
        <v>7.9739750039999995E-3</v>
      </c>
      <c r="AW47" s="12">
        <f>1/1000*[1]CoreVPAExp!AU$259</f>
        <v>1.8909995067500004E-2</v>
      </c>
      <c r="AX47" s="12">
        <f>1/1000*[1]CoreVPAExp!AV$259</f>
        <v>1.6356285724799999E-2</v>
      </c>
      <c r="AY47" s="12">
        <f>1/1000*[1]CoreVPAExp!AW$259</f>
        <v>1.7500469852299999E-2</v>
      </c>
      <c r="AZ47" s="12">
        <f>1/1000*[1]CoreVPAExp!AX$259</f>
        <v>8.9921808990000001E-3</v>
      </c>
      <c r="BA47" s="12">
        <f>1/1000*[1]CoreVPAExp!AY$259</f>
        <v>1.25164735322E-2</v>
      </c>
      <c r="BB47" s="12">
        <f>1/1000*[1]CoreVPAExp!AZ$259</f>
        <v>1.4644875879000002E-3</v>
      </c>
      <c r="BC47" s="204">
        <f>1/1000*[1]CoreVPAExp!BA$259</f>
        <v>1.4644875879000002E-3</v>
      </c>
      <c r="BD47" s="205"/>
    </row>
    <row r="48" spans="2:56">
      <c r="B48" s="8" t="s">
        <v>16</v>
      </c>
      <c r="C48" s="179">
        <f t="shared" ref="C48:AB48" si="8">SUM(C43:C43)-SUM(C44:C47)</f>
        <v>1.094061040000005E-2</v>
      </c>
      <c r="D48" s="180">
        <f t="shared" si="8"/>
        <v>1.0660033052631634E-2</v>
      </c>
      <c r="E48" s="180">
        <f t="shared" si="8"/>
        <v>2.7443039999999974E-2</v>
      </c>
      <c r="F48" s="180">
        <f t="shared" si="8"/>
        <v>3.3614009839999959E-2</v>
      </c>
      <c r="G48" s="180">
        <f t="shared" si="8"/>
        <v>2.0298999999999956E-2</v>
      </c>
      <c r="H48" s="180">
        <f t="shared" si="8"/>
        <v>3.4275837199999937E-2</v>
      </c>
      <c r="I48" s="180">
        <f t="shared" si="8"/>
        <v>3.321073199999991E-2</v>
      </c>
      <c r="J48" s="180">
        <f t="shared" si="8"/>
        <v>2.0867151599999967E-2</v>
      </c>
      <c r="K48" s="180">
        <f t="shared" si="8"/>
        <v>4.6671534400000048E-2</v>
      </c>
      <c r="L48" s="180">
        <f t="shared" si="8"/>
        <v>3.9627286400000017E-2</v>
      </c>
      <c r="M48" s="180">
        <f t="shared" si="8"/>
        <v>1.6181327600000017E-2</v>
      </c>
      <c r="N48" s="180">
        <f t="shared" si="8"/>
        <v>1.8036653600000063E-2</v>
      </c>
      <c r="O48" s="180">
        <f t="shared" si="8"/>
        <v>1.917162959999974E-2</v>
      </c>
      <c r="P48" s="180">
        <f t="shared" si="8"/>
        <v>1.1397835408080814E-2</v>
      </c>
      <c r="Q48" s="180">
        <f t="shared" si="8"/>
        <v>1.3331235539560504E-2</v>
      </c>
      <c r="R48" s="180">
        <f t="shared" si="8"/>
        <v>2.6279084399999819E-2</v>
      </c>
      <c r="S48" s="180">
        <f t="shared" si="8"/>
        <v>1.9128335171428645E-2</v>
      </c>
      <c r="T48" s="180">
        <f t="shared" si="8"/>
        <v>2.5155281310526245E-2</v>
      </c>
      <c r="U48" s="180">
        <f t="shared" si="8"/>
        <v>1.7305802571428552E-2</v>
      </c>
      <c r="V48" s="180">
        <f t="shared" si="8"/>
        <v>4.0701919700000033E-2</v>
      </c>
      <c r="W48" s="180">
        <f t="shared" si="8"/>
        <v>3.8967392760000052E-2</v>
      </c>
      <c r="X48" s="180">
        <f t="shared" si="8"/>
        <v>1.2719117340363573E-2</v>
      </c>
      <c r="Y48" s="180">
        <f t="shared" si="8"/>
        <v>1.4484960839999839E-2</v>
      </c>
      <c r="Z48" s="180">
        <f t="shared" si="8"/>
        <v>1.7612448991555341E-2</v>
      </c>
      <c r="AA48" s="180">
        <f t="shared" si="8"/>
        <v>2.4504996596000028E-2</v>
      </c>
      <c r="AB48" s="180">
        <f t="shared" si="8"/>
        <v>2.4504996596000028E-2</v>
      </c>
      <c r="AC48" s="31"/>
      <c r="AD48" s="179">
        <f t="shared" ref="AD48:BC48" si="9">SUM(AD43:AD43)-SUM(AD44:AD47)</f>
        <v>2.0798360868240079E-3</v>
      </c>
      <c r="AE48" s="180">
        <f t="shared" si="9"/>
        <v>1.4615833759999974E-3</v>
      </c>
      <c r="AF48" s="180">
        <f t="shared" si="9"/>
        <v>5.8196970912000115E-3</v>
      </c>
      <c r="AG48" s="180">
        <f t="shared" si="9"/>
        <v>4.8837320224000003E-3</v>
      </c>
      <c r="AH48" s="180">
        <f t="shared" si="9"/>
        <v>3.5472731664999979E-3</v>
      </c>
      <c r="AI48" s="180">
        <f t="shared" si="9"/>
        <v>5.1849397742999986E-3</v>
      </c>
      <c r="AJ48" s="180">
        <f t="shared" si="9"/>
        <v>4.1583739272000181E-3</v>
      </c>
      <c r="AK48" s="180">
        <f t="shared" si="9"/>
        <v>6.1590941545E-3</v>
      </c>
      <c r="AL48" s="180">
        <f t="shared" si="9"/>
        <v>1.4290191314799999E-2</v>
      </c>
      <c r="AM48" s="180">
        <f t="shared" si="9"/>
        <v>9.8562384315999951E-3</v>
      </c>
      <c r="AN48" s="180">
        <f t="shared" si="9"/>
        <v>4.0269807881999908E-3</v>
      </c>
      <c r="AO48" s="180">
        <f t="shared" si="9"/>
        <v>5.4177697920000101E-3</v>
      </c>
      <c r="AP48" s="180">
        <f t="shared" si="9"/>
        <v>4.2408190176000116E-3</v>
      </c>
      <c r="AQ48" s="180">
        <f t="shared" si="9"/>
        <v>2.9565577836000168E-3</v>
      </c>
      <c r="AR48" s="180">
        <f t="shared" si="9"/>
        <v>3.1769430159999945E-3</v>
      </c>
      <c r="AS48" s="180">
        <f t="shared" si="9"/>
        <v>4.7752181014999728E-3</v>
      </c>
      <c r="AT48" s="180">
        <f t="shared" si="9"/>
        <v>3.4275645535999794E-3</v>
      </c>
      <c r="AU48" s="180">
        <f t="shared" si="9"/>
        <v>3.8896757185000047E-3</v>
      </c>
      <c r="AV48" s="180">
        <f t="shared" si="9"/>
        <v>3.0603689969999903E-3</v>
      </c>
      <c r="AW48" s="180">
        <f t="shared" si="9"/>
        <v>6.0359420994999941E-3</v>
      </c>
      <c r="AX48" s="180">
        <f t="shared" si="9"/>
        <v>6.1955223822000027E-3</v>
      </c>
      <c r="AY48" s="180">
        <f t="shared" si="9"/>
        <v>2.9842383134000006E-3</v>
      </c>
      <c r="AZ48" s="180">
        <f t="shared" si="9"/>
        <v>3.3415986239999917E-3</v>
      </c>
      <c r="BA48" s="180">
        <f t="shared" si="9"/>
        <v>5.450440788099975E-3</v>
      </c>
      <c r="BB48" s="180">
        <f t="shared" si="9"/>
        <v>4.6066374341999922E-3</v>
      </c>
      <c r="BC48" s="206">
        <f t="shared" si="9"/>
        <v>4.6066374341999922E-3</v>
      </c>
      <c r="BD48" s="205"/>
    </row>
    <row r="49" spans="2:56" ht="17.149999999999999" customHeight="1">
      <c r="B49" s="9" t="s">
        <v>73</v>
      </c>
      <c r="C49" s="47">
        <f>1/$A$1*[1]CoreVPAExp!$B$273</f>
        <v>1.6399341866666667E-3</v>
      </c>
      <c r="D49" s="24">
        <f>1/$A$1*[1]CoreVPAExp!$C$273</f>
        <v>7.3052108000000006E-3</v>
      </c>
      <c r="E49" s="24">
        <f>1/$A$1*[1]CoreVPAExp!D$273</f>
        <v>4.193006E-3</v>
      </c>
      <c r="F49" s="24">
        <f>1/$A$1*[1]CoreVPAExp!E$273</f>
        <v>8.9612400000000023E-3</v>
      </c>
      <c r="G49" s="24">
        <f>1/$A$1*[1]CoreVPAExp!F$273</f>
        <v>9.3145576000000022E-3</v>
      </c>
      <c r="H49" s="24">
        <f>1/$A$1*[1]CoreVPAExp!G$273</f>
        <v>2.1418991600000003E-2</v>
      </c>
      <c r="I49" s="24">
        <f>1/$A$1*[1]CoreVPAExp!H$273</f>
        <v>1.40484496E-2</v>
      </c>
      <c r="J49" s="24">
        <f>1/$A$1*[1]CoreVPAExp!I$273</f>
        <v>8.1667968000000007E-3</v>
      </c>
      <c r="K49" s="24">
        <f>1/$A$1*[1]CoreVPAExp!J$273</f>
        <v>2.449878549047619E-2</v>
      </c>
      <c r="L49" s="24">
        <f>1/$A$1*[1]CoreVPAExp!K$273</f>
        <v>1.28846102E-2</v>
      </c>
      <c r="M49" s="24">
        <f>1/$A$1*[1]CoreVPAExp!L$273</f>
        <v>1.9240902399999999E-2</v>
      </c>
      <c r="N49" s="24">
        <f>1/$A$1*[1]CoreVPAExp!M$273</f>
        <v>2.3356630372413797E-2</v>
      </c>
      <c r="O49" s="24">
        <f>1/$A$1*[1]CoreVPAExp!N$273</f>
        <v>2.6011919999999997E-2</v>
      </c>
      <c r="P49" s="24">
        <f>1/$A$1*[1]CoreVPAExp!O$273</f>
        <v>4.0020621977777775E-2</v>
      </c>
      <c r="Q49" s="24">
        <f>1/$A$1*[1]CoreVPAExp!P$273</f>
        <v>2.8548695938888893E-2</v>
      </c>
      <c r="R49" s="24">
        <f>1/$A$1*[1]CoreVPAExp!Q$273</f>
        <v>2.4750367777777778E-2</v>
      </c>
      <c r="S49" s="24">
        <f>1/$A$1*[1]CoreVPAExp!R$273</f>
        <v>2.4479799285714286E-2</v>
      </c>
      <c r="T49" s="24">
        <f>1/$A$1*[1]CoreVPAExp!S$273</f>
        <v>1.9629412877972711E-2</v>
      </c>
      <c r="U49" s="24">
        <f>1/$A$1*[1]CoreVPAExp!T$273</f>
        <v>2.5729601484848486E-2</v>
      </c>
      <c r="V49" s="24">
        <f>1/$A$1*[1]CoreVPAExp!U$273</f>
        <v>2.5679054950606059E-2</v>
      </c>
      <c r="W49" s="24">
        <f>1/$A$1*[1]CoreVPAExp!V$273</f>
        <v>2.0131497115710141E-2</v>
      </c>
      <c r="X49" s="24">
        <f>1/$A$1*[1]CoreVPAExp!W$273</f>
        <v>1.3791826343555557E-2</v>
      </c>
      <c r="Y49" s="24">
        <f>1/$A$1*[1]CoreVPAExp!X$273</f>
        <v>2.6460863559999999E-2</v>
      </c>
      <c r="Z49" s="24">
        <f>1/$A$1*[1]CoreVPAExp!Y$273</f>
        <v>3.239869158E-2</v>
      </c>
      <c r="AA49" s="24">
        <f>1/$A$1*[1]CoreVPAExp!Z$273</f>
        <v>2.0677330556E-2</v>
      </c>
      <c r="AB49" s="24">
        <f>1/$A$1*[1]CoreVPAExp!AA$273</f>
        <v>2.0677330556E-2</v>
      </c>
      <c r="AC49" s="31"/>
      <c r="AD49" s="47">
        <f>1/1000*[1]CoreVPAExp!$AB$273</f>
        <v>1.7145305202899999E-4</v>
      </c>
      <c r="AE49" s="24">
        <f>1/1000*[1]CoreVPAExp!$AC$273</f>
        <v>6.6204811879999994E-4</v>
      </c>
      <c r="AF49" s="24">
        <f>1/1000*[1]CoreVPAExp!AD$273</f>
        <v>4.7123124960000003E-4</v>
      </c>
      <c r="AG49" s="24">
        <f>1/1000*[1]CoreVPAExp!AE$273</f>
        <v>7.9403452800000005E-4</v>
      </c>
      <c r="AH49" s="24">
        <f>1/1000*[1]CoreVPAExp!AF$273</f>
        <v>1.0861647727E-3</v>
      </c>
      <c r="AI49" s="24">
        <f>1/1000*[1]CoreVPAExp!AG$273</f>
        <v>2.2163081655000002E-3</v>
      </c>
      <c r="AJ49" s="24">
        <f>1/1000*[1]CoreVPAExp!AH$273</f>
        <v>2.0161972784000001E-3</v>
      </c>
      <c r="AK49" s="24">
        <f>1/1000*[1]CoreVPAExp!AI$273</f>
        <v>1.8688425805E-3</v>
      </c>
      <c r="AL49" s="24">
        <f>1/1000*[1]CoreVPAExp!AJ$273</f>
        <v>2.3577438780000002E-3</v>
      </c>
      <c r="AM49" s="24">
        <f>1/1000*[1]CoreVPAExp!AK$273</f>
        <v>1.5991758596000001E-3</v>
      </c>
      <c r="AN49" s="24">
        <f>1/1000*[1]CoreVPAExp!AL$273</f>
        <v>2.8020141027000002E-3</v>
      </c>
      <c r="AO49" s="24">
        <f>1/1000*[1]CoreVPAExp!AM$273</f>
        <v>3.7830286559999995E-3</v>
      </c>
      <c r="AP49" s="24">
        <f>1/1000*[1]CoreVPAExp!AN$273</f>
        <v>5.6513289887999999E-3</v>
      </c>
      <c r="AQ49" s="24">
        <f>1/1000*[1]CoreVPAExp!AO$273</f>
        <v>7.7730505560000005E-3</v>
      </c>
      <c r="AR49" s="24">
        <f>1/1000*[1]CoreVPAExp!AP$273</f>
        <v>6.3044485615000008E-3</v>
      </c>
      <c r="AS49" s="24">
        <f>1/1000*[1]CoreVPAExp!AQ$273</f>
        <v>3.6618115519999996E-3</v>
      </c>
      <c r="AT49" s="63">
        <f>1/1000*[1]CoreVPAExp!AR$273</f>
        <v>3.7456732238999998E-3</v>
      </c>
      <c r="AU49" s="63">
        <f>1/1000*[1]CoreVPAExp!AS$273</f>
        <v>3.4042650928E-3</v>
      </c>
      <c r="AV49" s="63">
        <f>1/1000*[1]CoreVPAExp!AT$273</f>
        <v>4.3344565979999998E-3</v>
      </c>
      <c r="AW49" s="63">
        <f>1/1000*[1]CoreVPAExp!AU$273</f>
        <v>3.6991504160000001E-3</v>
      </c>
      <c r="AX49" s="63">
        <f>1/1000*[1]CoreVPAExp!AV$273</f>
        <v>3.0688675288000002E-3</v>
      </c>
      <c r="AY49" s="63">
        <f>1/1000*[1]CoreVPAExp!AW$273</f>
        <v>3.0047297736000003E-3</v>
      </c>
      <c r="AZ49" s="63">
        <f>1/1000*[1]CoreVPAExp!AX$273</f>
        <v>4.9958984789999997E-3</v>
      </c>
      <c r="BA49" s="63">
        <f>1/1000*[1]CoreVPAExp!AY$273</f>
        <v>7.2585711846999993E-3</v>
      </c>
      <c r="BB49" s="63">
        <f>1/1000*[1]CoreVPAExp!AZ$273</f>
        <v>3.8806478892500005E-3</v>
      </c>
      <c r="BC49" s="191">
        <f>1/1000*[1]CoreVPAExp!BA$273</f>
        <v>3.8806478892500005E-3</v>
      </c>
      <c r="BD49" s="205"/>
    </row>
    <row r="50" spans="2:56">
      <c r="B50" s="5" t="s">
        <v>187</v>
      </c>
      <c r="C50" s="21">
        <f>1/$A$1*[1]CoreVPAExp!$B$5</f>
        <v>1.56156E-3</v>
      </c>
      <c r="D50" s="12">
        <f>1/$A$1*[1]CoreVPAExp!$C$5</f>
        <v>7.1962800000000002E-3</v>
      </c>
      <c r="E50" s="12">
        <f>1/$A$1*[1]CoreVPAExp!D$5</f>
        <v>3.8638600000000002E-3</v>
      </c>
      <c r="F50" s="12">
        <f>1/$A$1*[1]CoreVPAExp!E$5</f>
        <v>8.8270000000000015E-3</v>
      </c>
      <c r="G50" s="12">
        <f>1/$A$1*[1]CoreVPAExp!F$5</f>
        <v>9.0562600000000017E-3</v>
      </c>
      <c r="H50" s="12">
        <f>1/$A$1*[1]CoreVPAExp!G$5</f>
        <v>2.1082880000000002E-2</v>
      </c>
      <c r="I50" s="12">
        <f>1/$A$1*[1]CoreVPAExp!H$5</f>
        <v>1.3572000000000001E-2</v>
      </c>
      <c r="J50" s="12">
        <f>1/$A$1*[1]CoreVPAExp!I$5</f>
        <v>7.72954E-3</v>
      </c>
      <c r="K50" s="12">
        <f>1/$A$1*[1]CoreVPAExp!J$5</f>
        <v>2.4002160000000002E-2</v>
      </c>
      <c r="L50" s="12">
        <f>1/$A$1*[1]CoreVPAExp!K$5</f>
        <v>1.2530700000000001E-2</v>
      </c>
      <c r="M50" s="12">
        <f>1/$A$1*[1]CoreVPAExp!L$5</f>
        <v>1.83170624E-2</v>
      </c>
      <c r="N50" s="12">
        <f>1/$A$1*[1]CoreVPAExp!M$5</f>
        <v>2.1960411200000002E-2</v>
      </c>
      <c r="O50" s="12">
        <f>1/$A$1*[1]CoreVPAExp!N$5</f>
        <v>1.5573739999999999E-2</v>
      </c>
      <c r="P50" s="12">
        <f>1/$A$1*[1]CoreVPAExp!O$5</f>
        <v>2.7864200000000002E-2</v>
      </c>
      <c r="Q50" s="12">
        <f>1/$A$1*[1]CoreVPAExp!P$5</f>
        <v>1.8698680000000002E-2</v>
      </c>
      <c r="R50" s="12">
        <f>1/$A$1*[1]CoreVPAExp!Q$5</f>
        <v>1.9808880000000001E-2</v>
      </c>
      <c r="S50" s="12">
        <f>1/$A$1*[1]CoreVPAExp!R$5</f>
        <v>1.769768E-2</v>
      </c>
      <c r="T50" s="12">
        <f>1/$A$1*[1]CoreVPAExp!S$5</f>
        <v>1.2546226000000002E-2</v>
      </c>
      <c r="U50" s="12">
        <f>1/$A$1*[1]CoreVPAExp!T$5</f>
        <v>1.9454157727272731E-2</v>
      </c>
      <c r="V50" s="12">
        <f>1/$A$1*[1]CoreVPAExp!U$5</f>
        <v>2.0527780000000002E-2</v>
      </c>
      <c r="W50" s="12">
        <f>1/$A$1*[1]CoreVPAExp!V$5</f>
        <v>1.5651999999999999E-2</v>
      </c>
      <c r="X50" s="12">
        <f>1/$A$1*[1]CoreVPAExp!W$5</f>
        <v>8.5758400000000012E-3</v>
      </c>
      <c r="Y50" s="12">
        <f>1/$A$1*[1]CoreVPAExp!X$5</f>
        <v>1.836016E-2</v>
      </c>
      <c r="Z50" s="12">
        <f>1/$A$1*[1]CoreVPAExp!Y$5</f>
        <v>2.4062220000000002E-2</v>
      </c>
      <c r="AA50" s="12">
        <f>1/$A$1*[1]CoreVPAExp!Z$5</f>
        <v>1.4137760000000003E-2</v>
      </c>
      <c r="AB50" s="12">
        <f>1/$A$1*[1]CoreVPAExp!AA$5</f>
        <v>1.4137760000000003E-2</v>
      </c>
      <c r="AC50" s="31"/>
      <c r="AD50" s="21">
        <f>1/1000*[1]CoreVPAExp!$AB$5</f>
        <v>1.1525120097899999E-4</v>
      </c>
      <c r="AE50" s="12">
        <f>1/1000*[1]CoreVPAExp!$AC$5</f>
        <v>5.4431970759999989E-4</v>
      </c>
      <c r="AF50" s="12">
        <f>1/1000*[1]CoreVPAExp!AD$5</f>
        <v>2.4521110080000003E-4</v>
      </c>
      <c r="AG50" s="12">
        <f>1/1000*[1]CoreVPAExp!AE$5</f>
        <v>6.6719985920000004E-4</v>
      </c>
      <c r="AH50" s="12">
        <f>1/1000*[1]CoreVPAExp!AF$5</f>
        <v>7.3450553540000004E-4</v>
      </c>
      <c r="AI50" s="12">
        <f>1/1000*[1]CoreVPAExp!AG$5</f>
        <v>1.7870625630000002E-3</v>
      </c>
      <c r="AJ50" s="12">
        <f>1/1000*[1]CoreVPAExp!AH$5</f>
        <v>1.4115530536000002E-3</v>
      </c>
      <c r="AK50" s="12">
        <f>1/1000*[1]CoreVPAExp!AI$5</f>
        <v>1.3283982400000001E-3</v>
      </c>
      <c r="AL50" s="12">
        <f>1/1000*[1]CoreVPAExp!AJ$5</f>
        <v>1.9079158768000003E-3</v>
      </c>
      <c r="AM50" s="12">
        <f>1/1000*[1]CoreVPAExp!AK$5</f>
        <v>1.3822272728E-3</v>
      </c>
      <c r="AN50" s="12">
        <f>1/1000*[1]CoreVPAExp!AL$5</f>
        <v>2.4853547493000005E-3</v>
      </c>
      <c r="AO50" s="12">
        <f>1/1000*[1]CoreVPAExp!AM$5</f>
        <v>3.2673706079999996E-3</v>
      </c>
      <c r="AP50" s="12">
        <f>1/1000*[1]CoreVPAExp!AN$5</f>
        <v>1.8249581856E-3</v>
      </c>
      <c r="AQ50" s="12">
        <f>1/1000*[1]CoreVPAExp!AO$5</f>
        <v>3.3777168870000002E-3</v>
      </c>
      <c r="AR50" s="12">
        <f>1/1000*[1]CoreVPAExp!AP$5</f>
        <v>2.8690445420000003E-3</v>
      </c>
      <c r="AS50" s="12">
        <f>1/1000*[1]CoreVPAExp!AQ$5</f>
        <v>2.3087130604999995E-3</v>
      </c>
      <c r="AT50" s="12">
        <f>1/1000*[1]CoreVPAExp!AR$5</f>
        <v>1.9166128466E-3</v>
      </c>
      <c r="AU50" s="12">
        <f>1/1000*[1]CoreVPAExp!AS$5</f>
        <v>1.5269736911E-3</v>
      </c>
      <c r="AV50" s="12">
        <f>1/1000*[1]CoreVPAExp!AT$5</f>
        <v>2.4901940069999998E-3</v>
      </c>
      <c r="AW50" s="12">
        <f>1/1000*[1]CoreVPAExp!AU$5</f>
        <v>2.2863246235000001E-3</v>
      </c>
      <c r="AX50" s="12">
        <f>1/1000*[1]CoreVPAExp!AV$5</f>
        <v>1.7466510978000002E-3</v>
      </c>
      <c r="AY50" s="12">
        <f>1/1000*[1]CoreVPAExp!AW$5</f>
        <v>1.4031197990000003E-3</v>
      </c>
      <c r="AZ50" s="12">
        <f>1/1000*[1]CoreVPAExp!AX$5</f>
        <v>2.6346839219999999E-3</v>
      </c>
      <c r="BA50" s="12">
        <f>1/1000*[1]CoreVPAExp!AY$5</f>
        <v>5.7167595716E-3</v>
      </c>
      <c r="BB50" s="12">
        <f>1/1000*[1]CoreVPAExp!AZ$5</f>
        <v>1.9066467614500002E-3</v>
      </c>
      <c r="BC50" s="204">
        <f>1/1000*[1]CoreVPAExp!BA$5</f>
        <v>1.9066467614500002E-3</v>
      </c>
      <c r="BD50" s="205"/>
    </row>
    <row r="51" spans="2:56">
      <c r="B51" s="8" t="s">
        <v>16</v>
      </c>
      <c r="C51" s="194">
        <f t="shared" ref="C51:AB51" si="10">SUM(C49:C49)-SUM(C50:C50)</f>
        <v>7.8374186666666694E-5</v>
      </c>
      <c r="D51" s="178">
        <f t="shared" si="10"/>
        <v>1.0893080000000041E-4</v>
      </c>
      <c r="E51" s="178">
        <f t="shared" si="10"/>
        <v>3.2914599999999978E-4</v>
      </c>
      <c r="F51" s="178">
        <f t="shared" si="10"/>
        <v>1.3424000000000075E-4</v>
      </c>
      <c r="G51" s="178">
        <f t="shared" si="10"/>
        <v>2.5829760000000042E-4</v>
      </c>
      <c r="H51" s="178">
        <f t="shared" si="10"/>
        <v>3.3611160000000112E-4</v>
      </c>
      <c r="I51" s="178">
        <f t="shared" si="10"/>
        <v>4.7644959999999965E-4</v>
      </c>
      <c r="J51" s="178">
        <f t="shared" si="10"/>
        <v>4.3725680000000072E-4</v>
      </c>
      <c r="K51" s="178">
        <f t="shared" si="10"/>
        <v>4.9662549047618798E-4</v>
      </c>
      <c r="L51" s="178">
        <f t="shared" si="10"/>
        <v>3.5391019999999988E-4</v>
      </c>
      <c r="M51" s="178">
        <f t="shared" si="10"/>
        <v>9.2383999999999869E-4</v>
      </c>
      <c r="N51" s="178">
        <f t="shared" si="10"/>
        <v>1.3962191724137957E-3</v>
      </c>
      <c r="O51" s="178">
        <f t="shared" si="10"/>
        <v>1.0438179999999998E-2</v>
      </c>
      <c r="P51" s="178">
        <f t="shared" si="10"/>
        <v>1.2156421977777773E-2</v>
      </c>
      <c r="Q51" s="178">
        <f t="shared" si="10"/>
        <v>9.8500159388888904E-3</v>
      </c>
      <c r="R51" s="178">
        <f t="shared" si="10"/>
        <v>4.9414877777777776E-3</v>
      </c>
      <c r="S51" s="178">
        <f t="shared" si="10"/>
        <v>6.7821192857142852E-3</v>
      </c>
      <c r="T51" s="178">
        <f t="shared" si="10"/>
        <v>7.0831868779727084E-3</v>
      </c>
      <c r="U51" s="178">
        <f t="shared" si="10"/>
        <v>6.2754437575757542E-3</v>
      </c>
      <c r="V51" s="178">
        <f t="shared" si="10"/>
        <v>5.1512749506060565E-3</v>
      </c>
      <c r="W51" s="178">
        <f t="shared" si="10"/>
        <v>4.4794971157101418E-3</v>
      </c>
      <c r="X51" s="178">
        <f t="shared" si="10"/>
        <v>5.2159863435555561E-3</v>
      </c>
      <c r="Y51" s="178">
        <f t="shared" si="10"/>
        <v>8.1007035599999985E-3</v>
      </c>
      <c r="Z51" s="178">
        <f t="shared" si="10"/>
        <v>8.3364715799999975E-3</v>
      </c>
      <c r="AA51" s="178">
        <f t="shared" si="10"/>
        <v>6.5395705559999975E-3</v>
      </c>
      <c r="AB51" s="178">
        <f t="shared" si="10"/>
        <v>6.5395705559999975E-3</v>
      </c>
      <c r="AC51" s="31"/>
      <c r="AD51" s="179">
        <f t="shared" ref="AD51:BC51" si="11">SUM(AD49:AD49)-SUM(AD50:AD50)</f>
        <v>5.6201851050000003E-5</v>
      </c>
      <c r="AE51" s="180">
        <f t="shared" si="11"/>
        <v>1.1772841120000004E-4</v>
      </c>
      <c r="AF51" s="180">
        <f t="shared" si="11"/>
        <v>2.260201488E-4</v>
      </c>
      <c r="AG51" s="180">
        <f t="shared" si="11"/>
        <v>1.2683466880000001E-4</v>
      </c>
      <c r="AH51" s="180">
        <f t="shared" si="11"/>
        <v>3.5165923730000001E-4</v>
      </c>
      <c r="AI51" s="180">
        <f t="shared" si="11"/>
        <v>4.2924560249999995E-4</v>
      </c>
      <c r="AJ51" s="180">
        <f t="shared" si="11"/>
        <v>6.046442247999999E-4</v>
      </c>
      <c r="AK51" s="180">
        <f t="shared" si="11"/>
        <v>5.4044434049999989E-4</v>
      </c>
      <c r="AL51" s="180">
        <f t="shared" si="11"/>
        <v>4.4982800119999994E-4</v>
      </c>
      <c r="AM51" s="180">
        <f t="shared" si="11"/>
        <v>2.1694858680000009E-4</v>
      </c>
      <c r="AN51" s="180">
        <f t="shared" si="11"/>
        <v>3.1665935339999975E-4</v>
      </c>
      <c r="AO51" s="180">
        <f t="shared" si="11"/>
        <v>5.1565804799999981E-4</v>
      </c>
      <c r="AP51" s="180">
        <f t="shared" si="11"/>
        <v>3.8263708031999999E-3</v>
      </c>
      <c r="AQ51" s="180">
        <f t="shared" si="11"/>
        <v>4.3953336690000008E-3</v>
      </c>
      <c r="AR51" s="180">
        <f t="shared" si="11"/>
        <v>3.4354040195000005E-3</v>
      </c>
      <c r="AS51" s="180">
        <f t="shared" si="11"/>
        <v>1.3530984915E-3</v>
      </c>
      <c r="AT51" s="180">
        <f t="shared" si="11"/>
        <v>1.8290603772999998E-3</v>
      </c>
      <c r="AU51" s="180">
        <f t="shared" si="11"/>
        <v>1.8772914017E-3</v>
      </c>
      <c r="AV51" s="180">
        <f t="shared" si="11"/>
        <v>1.844262591E-3</v>
      </c>
      <c r="AW51" s="180">
        <f t="shared" si="11"/>
        <v>1.4128257925E-3</v>
      </c>
      <c r="AX51" s="180">
        <f t="shared" si="11"/>
        <v>1.322216431E-3</v>
      </c>
      <c r="AY51" s="180">
        <f t="shared" si="11"/>
        <v>1.6016099746E-3</v>
      </c>
      <c r="AZ51" s="180">
        <f t="shared" si="11"/>
        <v>2.3612145569999999E-3</v>
      </c>
      <c r="BA51" s="180">
        <f t="shared" si="11"/>
        <v>1.5418116130999993E-3</v>
      </c>
      <c r="BB51" s="180">
        <f t="shared" si="11"/>
        <v>1.9740011278000002E-3</v>
      </c>
      <c r="BC51" s="206">
        <f t="shared" si="11"/>
        <v>1.9740011278000002E-3</v>
      </c>
      <c r="BD51" s="205"/>
    </row>
    <row r="52" spans="2:56" ht="17.149999999999999" customHeight="1">
      <c r="B52" s="9" t="s">
        <v>74</v>
      </c>
      <c r="C52" s="62">
        <f t="shared" ref="C52:AB52" si="12">C5-SUM(C6,C14,C18,C19,C25,C43,C49)</f>
        <v>2.9543121364427236</v>
      </c>
      <c r="D52" s="63">
        <f t="shared" si="12"/>
        <v>2.691290076342149</v>
      </c>
      <c r="E52" s="63">
        <f t="shared" si="12"/>
        <v>2.5927814980782422</v>
      </c>
      <c r="F52" s="63">
        <f t="shared" si="12"/>
        <v>2.5688024644835608</v>
      </c>
      <c r="G52" s="63">
        <f t="shared" si="12"/>
        <v>2.6371429071647192</v>
      </c>
      <c r="H52" s="63">
        <f t="shared" si="12"/>
        <v>3.3071373915799818</v>
      </c>
      <c r="I52" s="63">
        <f t="shared" si="12"/>
        <v>3.2072199198000071</v>
      </c>
      <c r="J52" s="63">
        <f t="shared" si="12"/>
        <v>3.2605958718400032</v>
      </c>
      <c r="K52" s="63">
        <f t="shared" si="12"/>
        <v>2.7977183205919509</v>
      </c>
      <c r="L52" s="63">
        <f t="shared" si="12"/>
        <v>2.2804021707316693</v>
      </c>
      <c r="M52" s="63">
        <f t="shared" si="12"/>
        <v>2.514120454237478</v>
      </c>
      <c r="N52" s="63">
        <f t="shared" si="12"/>
        <v>2.3542594696711134</v>
      </c>
      <c r="O52" s="63">
        <f t="shared" si="12"/>
        <v>2.4075250829186601</v>
      </c>
      <c r="P52" s="63">
        <f t="shared" si="12"/>
        <v>2.2972157782017817</v>
      </c>
      <c r="Q52" s="63">
        <f t="shared" si="12"/>
        <v>2.279907830166767</v>
      </c>
      <c r="R52" s="63">
        <f t="shared" si="12"/>
        <v>2.3066636605974722</v>
      </c>
      <c r="S52" s="63">
        <f t="shared" si="12"/>
        <v>2.3034216484123355</v>
      </c>
      <c r="T52" s="63">
        <f t="shared" si="12"/>
        <v>2.4948580646829122</v>
      </c>
      <c r="U52" s="63">
        <f t="shared" si="12"/>
        <v>2.3783984291029974</v>
      </c>
      <c r="V52" s="63">
        <f t="shared" si="12"/>
        <v>2.2786620220829796</v>
      </c>
      <c r="W52" s="63">
        <f t="shared" si="12"/>
        <v>2.3643502937617562</v>
      </c>
      <c r="X52" s="63">
        <f t="shared" si="12"/>
        <v>2.6882154023816511</v>
      </c>
      <c r="Y52" s="63">
        <f t="shared" si="12"/>
        <v>2.3194096456046331</v>
      </c>
      <c r="Z52" s="63">
        <f t="shared" si="12"/>
        <v>2.3475066378589986</v>
      </c>
      <c r="AA52" s="63">
        <f t="shared" si="12"/>
        <v>1.9610962927478894</v>
      </c>
      <c r="AB52" s="63">
        <f t="shared" si="12"/>
        <v>1.9610962927478894</v>
      </c>
      <c r="AC52" s="31"/>
      <c r="AD52" s="47">
        <f t="shared" ref="AD52:BC52" si="13">AD5-SUM(AD6,AD14,AD18,AD19,AD25,AD43,AD49)</f>
        <v>0.23829738164958014</v>
      </c>
      <c r="AE52" s="24">
        <f t="shared" si="13"/>
        <v>0.21431171177360042</v>
      </c>
      <c r="AF52" s="24">
        <f t="shared" si="13"/>
        <v>0.22910441799360015</v>
      </c>
      <c r="AG52" s="24">
        <f t="shared" si="13"/>
        <v>0.25770676799840064</v>
      </c>
      <c r="AH52" s="24">
        <f t="shared" si="13"/>
        <v>0.29394866472649994</v>
      </c>
      <c r="AI52" s="24">
        <f t="shared" si="13"/>
        <v>0.34515940280249957</v>
      </c>
      <c r="AJ52" s="24">
        <f t="shared" si="13"/>
        <v>0.36458780985080042</v>
      </c>
      <c r="AK52" s="24">
        <f t="shared" si="13"/>
        <v>0.54117791432999951</v>
      </c>
      <c r="AL52" s="24">
        <f t="shared" si="13"/>
        <v>0.45424317218720134</v>
      </c>
      <c r="AM52" s="24">
        <f t="shared" si="13"/>
        <v>0.31718695721679913</v>
      </c>
      <c r="AN52" s="24">
        <f t="shared" si="13"/>
        <v>0.41322329367479993</v>
      </c>
      <c r="AO52" s="24">
        <f t="shared" si="13"/>
        <v>0.42293342990399907</v>
      </c>
      <c r="AP52" s="24">
        <f t="shared" si="13"/>
        <v>0.41040626443520178</v>
      </c>
      <c r="AQ52" s="24">
        <f t="shared" si="13"/>
        <v>0.39236933650710126</v>
      </c>
      <c r="AR52" s="24">
        <f t="shared" si="13"/>
        <v>0.40684629385300219</v>
      </c>
      <c r="AS52" s="24">
        <f t="shared" si="13"/>
        <v>0.34219378184249916</v>
      </c>
      <c r="AT52" s="24">
        <f t="shared" si="13"/>
        <v>0.32945670761409884</v>
      </c>
      <c r="AU52" s="24">
        <f t="shared" si="13"/>
        <v>0.36903647809599915</v>
      </c>
      <c r="AV52" s="24">
        <f t="shared" si="13"/>
        <v>0.38204531567000011</v>
      </c>
      <c r="AW52" s="24">
        <f t="shared" si="13"/>
        <v>0.35671814610250241</v>
      </c>
      <c r="AX52" s="24">
        <f t="shared" si="13"/>
        <v>0.36656652012799906</v>
      </c>
      <c r="AY52" s="24">
        <f t="shared" si="13"/>
        <v>0.67359071447240115</v>
      </c>
      <c r="AZ52" s="24">
        <f t="shared" si="13"/>
        <v>0.50848979547600237</v>
      </c>
      <c r="BA52" s="24">
        <f t="shared" si="13"/>
        <v>0.31660325809860046</v>
      </c>
      <c r="BB52" s="24">
        <f t="shared" si="13"/>
        <v>0.34071295216759978</v>
      </c>
      <c r="BC52" s="24">
        <f t="shared" si="13"/>
        <v>0.34071295216759978</v>
      </c>
      <c r="BD52" s="205"/>
    </row>
    <row r="53" spans="2:56">
      <c r="B53" s="5" t="s">
        <v>44</v>
      </c>
      <c r="C53" s="88">
        <f>1/$A$1*[1]CoreVPAExp!$B$171</f>
        <v>2.8492652361866675</v>
      </c>
      <c r="D53" s="65">
        <f>1/$A$1*[1]CoreVPAExp!$C$171</f>
        <v>2.6006801148591023</v>
      </c>
      <c r="E53" s="65">
        <f>1/$A$1*[1]CoreVPAExp!D$171</f>
        <v>2.4869286748570398</v>
      </c>
      <c r="F53" s="65">
        <f>1/$A$1*[1]CoreVPAExp!E$171</f>
        <v>2.4724376174879441</v>
      </c>
      <c r="G53" s="65">
        <f>1/$A$1*[1]CoreVPAExp!F$171</f>
        <v>2.5333493191647132</v>
      </c>
      <c r="H53" s="65">
        <f>1/$A$1*[1]CoreVPAExp!G$171</f>
        <v>3.1980040111600001</v>
      </c>
      <c r="I53" s="65">
        <f>1/$A$1*[1]CoreVPAExp!H$171</f>
        <v>3.0834033182399994</v>
      </c>
      <c r="J53" s="65">
        <f>1/$A$1*[1]CoreVPAExp!I$171</f>
        <v>3.1585250462999994</v>
      </c>
      <c r="K53" s="65">
        <f>1/$A$1*[1]CoreVPAExp!J$171</f>
        <v>2.6502327502883332</v>
      </c>
      <c r="L53" s="65">
        <f>1/$A$1*[1]CoreVPAExp!K$171</f>
        <v>2.1316469898316663</v>
      </c>
      <c r="M53" s="65">
        <f>1/$A$1*[1]CoreVPAExp!L$171</f>
        <v>2.3468327454893316</v>
      </c>
      <c r="N53" s="65">
        <f>1/$A$1*[1]CoreVPAExp!M$171</f>
        <v>2.1595270677620215</v>
      </c>
      <c r="O53" s="65">
        <f>1/$A$1*[1]CoreVPAExp!N$171</f>
        <v>2.2059552018625026</v>
      </c>
      <c r="P53" s="65">
        <f>1/$A$1*[1]CoreVPAExp!O$171</f>
        <v>2.1523576054029294</v>
      </c>
      <c r="Q53" s="65">
        <f>1/$A$1*[1]CoreVPAExp!P$171</f>
        <v>2.0599165095209377</v>
      </c>
      <c r="R53" s="65">
        <f>1/$A$1*[1]CoreVPAExp!Q$171</f>
        <v>2.0117716224483337</v>
      </c>
      <c r="S53" s="65">
        <f>1/$A$1*[1]CoreVPAExp!R$171</f>
        <v>2.0451940181273254</v>
      </c>
      <c r="T53" s="65">
        <f>1/$A$1*[1]CoreVPAExp!S$171</f>
        <v>2.184113715396808</v>
      </c>
      <c r="U53" s="65">
        <f>1/$A$1*[1]CoreVPAExp!T$171</f>
        <v>1.9988680008360249</v>
      </c>
      <c r="V53" s="65">
        <f>1/$A$1*[1]CoreVPAExp!U$171</f>
        <v>1.9887250572415949</v>
      </c>
      <c r="W53" s="65">
        <f>1/$A$1*[1]CoreVPAExp!V$171</f>
        <v>2.0887933388440003</v>
      </c>
      <c r="X53" s="65">
        <f>1/$A$1*[1]CoreVPAExp!W$171</f>
        <v>2.2485870187140953</v>
      </c>
      <c r="Y53" s="65">
        <f>1/$A$1*[1]CoreVPAExp!X$171</f>
        <v>1.83599766583881</v>
      </c>
      <c r="Z53" s="65">
        <f>1/$A$1*[1]CoreVPAExp!Y$171</f>
        <v>1.8136044836230003</v>
      </c>
      <c r="AA53" s="65">
        <f>1/$A$1*[1]CoreVPAExp!Z$171</f>
        <v>1.4495894808593328</v>
      </c>
      <c r="AB53" s="65">
        <f>1/$A$1*[1]CoreVPAExp!AA$171</f>
        <v>1.4495894808593328</v>
      </c>
      <c r="AC53" s="95"/>
      <c r="AD53" s="21">
        <f>1/1000*[1]CoreVPAExp!$AB$171</f>
        <v>0.223314197215674</v>
      </c>
      <c r="AE53" s="12">
        <f>1/1000*[1]CoreVPAExp!$AC$171</f>
        <v>0.20202733438399995</v>
      </c>
      <c r="AF53" s="12">
        <f>1/1000*[1]CoreVPAExp!AD$171</f>
        <v>0.2151990465984</v>
      </c>
      <c r="AG53" s="12">
        <f>1/1000*[1]CoreVPAExp!AE$171</f>
        <v>0.24236941542240001</v>
      </c>
      <c r="AH53" s="12">
        <f>1/1000*[1]CoreVPAExp!AF$171</f>
        <v>0.27587544953009996</v>
      </c>
      <c r="AI53" s="12">
        <f>1/1000*[1]CoreVPAExp!AG$171</f>
        <v>0.32812724334390003</v>
      </c>
      <c r="AJ53" s="12">
        <f>1/1000*[1]CoreVPAExp!AH$171</f>
        <v>0.34377513617840005</v>
      </c>
      <c r="AK53" s="12">
        <f>1/1000*[1]CoreVPAExp!AI$171</f>
        <v>0.51698444219700002</v>
      </c>
      <c r="AL53" s="12">
        <f>1/1000*[1]CoreVPAExp!AJ$171</f>
        <v>0.42882936606720007</v>
      </c>
      <c r="AM53" s="12">
        <f>1/1000*[1]CoreVPAExp!AK$171</f>
        <v>0.29394959061160003</v>
      </c>
      <c r="AN53" s="12">
        <f>1/1000*[1]CoreVPAExp!AL$171</f>
        <v>0.37872335243970001</v>
      </c>
      <c r="AO53" s="12">
        <f>1/1000*[1]CoreVPAExp!AM$171</f>
        <v>0.38573578507200001</v>
      </c>
      <c r="AP53" s="12">
        <f>1/1000*[1]CoreVPAExp!AN$171</f>
        <v>0.37474357618719994</v>
      </c>
      <c r="AQ53" s="12">
        <f>1/1000*[1]CoreVPAExp!AO$171</f>
        <v>0.36464791716</v>
      </c>
      <c r="AR53" s="12">
        <f>1/1000*[1]CoreVPAExp!AP$171</f>
        <v>0.3652823021535001</v>
      </c>
      <c r="AS53" s="12">
        <f>1/1000*[1]CoreVPAExp!AQ$171</f>
        <v>0.29579949901600006</v>
      </c>
      <c r="AT53" s="12">
        <f>1/1000*[1]CoreVPAExp!AR$171</f>
        <v>0.29217663329440008</v>
      </c>
      <c r="AU53" s="12">
        <f>1/1000*[1]CoreVPAExp!AS$171</f>
        <v>0.32481950043400004</v>
      </c>
      <c r="AV53" s="12">
        <f>1/1000*[1]CoreVPAExp!AT$171</f>
        <v>0.32519984939699997</v>
      </c>
      <c r="AW53" s="12">
        <f>1/1000*[1]CoreVPAExp!AU$171</f>
        <v>0.31815967443400001</v>
      </c>
      <c r="AX53" s="12">
        <f>1/1000*[1]CoreVPAExp!AV$171</f>
        <v>0.3304777676708</v>
      </c>
      <c r="AY53" s="12">
        <f>1/1000*[1]CoreVPAExp!AW$171</f>
        <v>0.57652160425770016</v>
      </c>
      <c r="AZ53" s="12">
        <f>1/1000*[1]CoreVPAExp!AX$171</f>
        <v>0.41990218381799999</v>
      </c>
      <c r="BA53" s="12">
        <f>1/1000*[1]CoreVPAExp!AY$171</f>
        <v>0.24776705456249998</v>
      </c>
      <c r="BB53" s="12">
        <f>1/1000*[1]CoreVPAExp!AZ$171</f>
        <v>0.26175392742875003</v>
      </c>
      <c r="BC53" s="204">
        <f>1/1000*[1]CoreVPAExp!BA$171</f>
        <v>0.26175392742875003</v>
      </c>
      <c r="BD53" s="205"/>
    </row>
    <row r="54" spans="2:56">
      <c r="B54" s="5" t="s">
        <v>128</v>
      </c>
      <c r="C54" s="21">
        <f>1/$A$1*[1]CoreVPAExp!$B$180</f>
        <v>8.3540547999999999E-3</v>
      </c>
      <c r="D54" s="12">
        <f>1/$A$1*[1]CoreVPAExp!$C$180</f>
        <v>4.0076399999999998E-3</v>
      </c>
      <c r="E54" s="12">
        <f>1/$A$1*[1]CoreVPAExp!D$180</f>
        <v>9.6969400000000011E-3</v>
      </c>
      <c r="F54" s="12">
        <f>1/$A$1*[1]CoreVPAExp!E$180</f>
        <v>8.9285560000000007E-3</v>
      </c>
      <c r="G54" s="12">
        <f>1/$A$1*[1]CoreVPAExp!F$180</f>
        <v>2.2240072399999998E-2</v>
      </c>
      <c r="H54" s="12">
        <f>1/$A$1*[1]CoreVPAExp!G$180</f>
        <v>3.1139217200000003E-2</v>
      </c>
      <c r="I54" s="12">
        <f>1/$A$1*[1]CoreVPAExp!H$180</f>
        <v>3.8485720000000001E-2</v>
      </c>
      <c r="J54" s="12">
        <f>1/$A$1*[1]CoreVPAExp!I$180</f>
        <v>1.1005440000000002E-2</v>
      </c>
      <c r="K54" s="12">
        <f>1/$A$1*[1]CoreVPAExp!J$180</f>
        <v>4.2898564800000004E-2</v>
      </c>
      <c r="L54" s="12">
        <f>1/$A$1*[1]CoreVPAExp!K$180</f>
        <v>2.7726972000000003E-2</v>
      </c>
      <c r="M54" s="12">
        <f>1/$A$1*[1]CoreVPAExp!L$180</f>
        <v>8.3364908000000005E-3</v>
      </c>
      <c r="N54" s="12">
        <f>1/$A$1*[1]CoreVPAExp!M$180</f>
        <v>1.5875859999999999E-2</v>
      </c>
      <c r="O54" s="12">
        <f>1/$A$1*[1]CoreVPAExp!N$180</f>
        <v>1.5269144800000002E-2</v>
      </c>
      <c r="P54" s="12">
        <f>1/$A$1*[1]CoreVPAExp!O$180</f>
        <v>1.5107820000000001E-2</v>
      </c>
      <c r="Q54" s="12">
        <f>1/$A$1*[1]CoreVPAExp!P$180</f>
        <v>2.8695660000000005E-2</v>
      </c>
      <c r="R54" s="12">
        <f>1/$A$1*[1]CoreVPAExp!Q$180</f>
        <v>1.7882482800000002E-2</v>
      </c>
      <c r="S54" s="12">
        <f>1/$A$1*[1]CoreVPAExp!R$180</f>
        <v>2.5782880000000001E-2</v>
      </c>
      <c r="T54" s="12">
        <f>1/$A$1*[1]CoreVPAExp!S$180</f>
        <v>2.8437500000000004E-2</v>
      </c>
      <c r="U54" s="12">
        <f>1/$A$1*[1]CoreVPAExp!T$180</f>
        <v>5.5889100000000011E-2</v>
      </c>
      <c r="V54" s="12">
        <f>1/$A$1*[1]CoreVPAExp!U$180</f>
        <v>3.7411920000000001E-2</v>
      </c>
      <c r="W54" s="12">
        <f>1/$A$1*[1]CoreVPAExp!V$180</f>
        <v>3.8713220000000007E-2</v>
      </c>
      <c r="X54" s="12">
        <f>1/$A$1*[1]CoreVPAExp!W$180</f>
        <v>9.7941860000000006E-2</v>
      </c>
      <c r="Y54" s="12">
        <f>1/$A$1*[1]CoreVPAExp!X$180</f>
        <v>0.14595298000000001</v>
      </c>
      <c r="Z54" s="12">
        <f>1/$A$1*[1]CoreVPAExp!Y$180</f>
        <v>0.13494026000000001</v>
      </c>
      <c r="AA54" s="12">
        <f>1/$A$1*[1]CoreVPAExp!Z$180</f>
        <v>9.0574640000000012E-2</v>
      </c>
      <c r="AB54" s="12">
        <f>1/$A$1*[1]CoreVPAExp!AA$180</f>
        <v>9.0574640000000012E-2</v>
      </c>
      <c r="AC54" s="31"/>
      <c r="AD54" s="21">
        <f>1/1000*[1]CoreVPAExp!$AB$180</f>
        <v>5.9313687969599993E-4</v>
      </c>
      <c r="AE54" s="12">
        <f>1/1000*[1]CoreVPAExp!$AC$180</f>
        <v>1.9130732479999998E-4</v>
      </c>
      <c r="AF54" s="12">
        <f>1/1000*[1]CoreVPAExp!AD$180</f>
        <v>4.696520976E-4</v>
      </c>
      <c r="AG54" s="12">
        <f>1/1000*[1]CoreVPAExp!AE$180</f>
        <v>5.6314529600000004E-4</v>
      </c>
      <c r="AH54" s="12">
        <f>1/1000*[1]CoreVPAExp!AF$180</f>
        <v>1.5283239545000001E-3</v>
      </c>
      <c r="AI54" s="12">
        <f>1/1000*[1]CoreVPAExp!AG$180</f>
        <v>2.2086619269000001E-3</v>
      </c>
      <c r="AJ54" s="12">
        <f>1/1000*[1]CoreVPAExp!AH$180</f>
        <v>2.614115254E-3</v>
      </c>
      <c r="AK54" s="12">
        <f>1/1000*[1]CoreVPAExp!AI$180</f>
        <v>1.0194615005000001E-3</v>
      </c>
      <c r="AL54" s="12">
        <f>1/1000*[1]CoreVPAExp!AJ$180</f>
        <v>3.8471362608000007E-3</v>
      </c>
      <c r="AM54" s="12">
        <f>1/1000*[1]CoreVPAExp!AK$180</f>
        <v>2.1313841163999999E-3</v>
      </c>
      <c r="AN54" s="12">
        <f>1/1000*[1]CoreVPAExp!AL$180</f>
        <v>6.618795876E-4</v>
      </c>
      <c r="AO54" s="12">
        <f>1/1000*[1]CoreVPAExp!AM$180</f>
        <v>1.4101920479999998E-3</v>
      </c>
      <c r="AP54" s="12">
        <f>1/1000*[1]CoreVPAExp!AN$180</f>
        <v>1.4214667455999998E-3</v>
      </c>
      <c r="AQ54" s="12">
        <f>1/1000*[1]CoreVPAExp!AO$180</f>
        <v>1.4369789661000001E-3</v>
      </c>
      <c r="AR54" s="12">
        <f>1/1000*[1]CoreVPAExp!AP$180</f>
        <v>3.8655298075000004E-3</v>
      </c>
      <c r="AS54" s="12">
        <f>1/1000*[1]CoreVPAExp!AQ$180</f>
        <v>2.0708872974999999E-3</v>
      </c>
      <c r="AT54" s="12">
        <f>1/1000*[1]CoreVPAExp!AR$180</f>
        <v>3.0615879927999999E-3</v>
      </c>
      <c r="AU54" s="12">
        <f>1/1000*[1]CoreVPAExp!AS$180</f>
        <v>2.8912050595999998E-3</v>
      </c>
      <c r="AV54" s="12">
        <f>1/1000*[1]CoreVPAExp!AT$180</f>
        <v>6.6708229930000007E-3</v>
      </c>
      <c r="AW54" s="12">
        <f>1/1000*[1]CoreVPAExp!AU$180</f>
        <v>3.9067157914999999E-3</v>
      </c>
      <c r="AX54" s="12">
        <f>1/1000*[1]CoreVPAExp!AV$180</f>
        <v>3.9278887360000006E-3</v>
      </c>
      <c r="AY54" s="12">
        <f>1/1000*[1]CoreVPAExp!AW$180</f>
        <v>1.4758288834400002E-2</v>
      </c>
      <c r="AZ54" s="12">
        <f>1/1000*[1]CoreVPAExp!AX$180</f>
        <v>2.0420911133999999E-2</v>
      </c>
      <c r="BA54" s="12">
        <f>1/1000*[1]CoreVPAExp!AY$180</f>
        <v>1.4209863941899999E-2</v>
      </c>
      <c r="BB54" s="12">
        <f>1/1000*[1]CoreVPAExp!AZ$180</f>
        <v>1.1495545548900001E-2</v>
      </c>
      <c r="BC54" s="204">
        <f>1/1000*[1]CoreVPAExp!BA$180</f>
        <v>1.1495545548900001E-2</v>
      </c>
      <c r="BD54" s="205"/>
    </row>
    <row r="55" spans="2:56">
      <c r="B55" s="5" t="s">
        <v>129</v>
      </c>
      <c r="C55" s="21">
        <f>1/$A$1*[1]CoreVPAExp!$B$226</f>
        <v>4.1724041999999996E-2</v>
      </c>
      <c r="D55" s="12">
        <f>1/$A$1*[1]CoreVPAExp!$C$226</f>
        <v>3.775324301578948E-2</v>
      </c>
      <c r="E55" s="12">
        <f>1/$A$1*[1]CoreVPAExp!D$226</f>
        <v>3.3941638850000004E-2</v>
      </c>
      <c r="F55" s="12">
        <f>1/$A$1*[1]CoreVPAExp!E$226</f>
        <v>3.8988490000000001E-2</v>
      </c>
      <c r="G55" s="12">
        <f>1/$A$1*[1]CoreVPAExp!F$226</f>
        <v>3.5006697900000001E-2</v>
      </c>
      <c r="H55" s="12">
        <f>1/$A$1*[1]CoreVPAExp!G$226</f>
        <v>2.8678343920000002E-2</v>
      </c>
      <c r="I55" s="12">
        <f>1/$A$1*[1]CoreVPAExp!H$226</f>
        <v>3.3432455140000004E-2</v>
      </c>
      <c r="J55" s="12">
        <f>1/$A$1*[1]CoreVPAExp!I$226</f>
        <v>2.4186665600000001E-2</v>
      </c>
      <c r="K55" s="12">
        <f>1/$A$1*[1]CoreVPAExp!J$226</f>
        <v>1.8927896699999999E-2</v>
      </c>
      <c r="L55" s="12">
        <f>1/$A$1*[1]CoreVPAExp!K$226</f>
        <v>2.7709641140000005E-2</v>
      </c>
      <c r="M55" s="12">
        <f>1/$A$1*[1]CoreVPAExp!L$226</f>
        <v>2.511163334814815E-2</v>
      </c>
      <c r="N55" s="12">
        <f>1/$A$1*[1]CoreVPAExp!M$226</f>
        <v>2.0998955200000006E-2</v>
      </c>
      <c r="O55" s="12">
        <f>1/$A$1*[1]CoreVPAExp!N$226</f>
        <v>2.2234570203584231E-2</v>
      </c>
      <c r="P55" s="12">
        <f>1/$A$1*[1]CoreVPAExp!O$226</f>
        <v>1.8375815440000002E-2</v>
      </c>
      <c r="Q55" s="12">
        <f>1/$A$1*[1]CoreVPAExp!P$226</f>
        <v>1.4866392333846155E-2</v>
      </c>
      <c r="R55" s="12">
        <f>1/$A$1*[1]CoreVPAExp!Q$226</f>
        <v>1.5421441588235297E-2</v>
      </c>
      <c r="S55" s="12">
        <f>1/$A$1*[1]CoreVPAExp!R$226</f>
        <v>1.7261721625000004E-2</v>
      </c>
      <c r="T55" s="12">
        <f>1/$A$1*[1]CoreVPAExp!S$226</f>
        <v>1.6085712926666666E-2</v>
      </c>
      <c r="U55" s="12">
        <f>1/$A$1*[1]CoreVPAExp!T$226</f>
        <v>9.0317396742857128E-3</v>
      </c>
      <c r="V55" s="12">
        <f>1/$A$1*[1]CoreVPAExp!U$226</f>
        <v>1.3507937109663868E-2</v>
      </c>
      <c r="W55" s="12">
        <f>1/$A$1*[1]CoreVPAExp!V$226</f>
        <v>1.0732986616000001E-2</v>
      </c>
      <c r="X55" s="12">
        <f>1/$A$1*[1]CoreVPAExp!W$226</f>
        <v>7.8787623759999995E-3</v>
      </c>
      <c r="Y55" s="12">
        <f>1/$A$1*[1]CoreVPAExp!X$226</f>
        <v>9.0618100999999996E-3</v>
      </c>
      <c r="Z55" s="12">
        <f>1/$A$1*[1]CoreVPAExp!Y$226</f>
        <v>6.6706038799999997E-3</v>
      </c>
      <c r="AA55" s="12">
        <f>1/$A$1*[1]CoreVPAExp!Z$226</f>
        <v>8.7582895045714287E-3</v>
      </c>
      <c r="AB55" s="12">
        <f>1/$A$1*[1]CoreVPAExp!AA$226</f>
        <v>8.7582895045714287E-3</v>
      </c>
      <c r="AC55" s="31"/>
      <c r="AD55" s="21">
        <f>1/1000*[1]CoreVPAExp!$AB$226</f>
        <v>6.0051183713970002E-3</v>
      </c>
      <c r="AE55" s="12">
        <f>1/1000*[1]CoreVPAExp!$AC$226</f>
        <v>3.9819173083999989E-3</v>
      </c>
      <c r="AF55" s="12">
        <f>1/1000*[1]CoreVPAExp!AD$226</f>
        <v>3.7943977727999999E-3</v>
      </c>
      <c r="AG55" s="12">
        <f>1/1000*[1]CoreVPAExp!AE$226</f>
        <v>4.9999130496000002E-3</v>
      </c>
      <c r="AH55" s="12">
        <f>1/1000*[1]CoreVPAExp!AF$226</f>
        <v>6.72925022E-3</v>
      </c>
      <c r="AI55" s="12">
        <f>1/1000*[1]CoreVPAExp!AG$226</f>
        <v>4.725543408300001E-3</v>
      </c>
      <c r="AJ55" s="12">
        <f>1/1000*[1]CoreVPAExp!AH$226</f>
        <v>5.4897167416000005E-3</v>
      </c>
      <c r="AK55" s="12">
        <f>1/1000*[1]CoreVPAExp!AI$226</f>
        <v>5.0711021720000003E-3</v>
      </c>
      <c r="AL55" s="12">
        <f>1/1000*[1]CoreVPAExp!AJ$226</f>
        <v>3.4738810492000007E-3</v>
      </c>
      <c r="AM55" s="12">
        <f>1/1000*[1]CoreVPAExp!AK$226</f>
        <v>5.0264491287999999E-3</v>
      </c>
      <c r="AN55" s="12">
        <f>1/1000*[1]CoreVPAExp!AL$226</f>
        <v>5.3809977401999996E-3</v>
      </c>
      <c r="AO55" s="12">
        <f>1/1000*[1]CoreVPAExp!AM$226</f>
        <v>4.9709405760000004E-3</v>
      </c>
      <c r="AP55" s="12">
        <f>1/1000*[1]CoreVPAExp!AN$226</f>
        <v>4.9003454016000002E-3</v>
      </c>
      <c r="AQ55" s="12">
        <f>1/1000*[1]CoreVPAExp!AO$226</f>
        <v>4.2909702428999994E-3</v>
      </c>
      <c r="AR55" s="12">
        <f>1/1000*[1]CoreVPAExp!AP$226</f>
        <v>3.5496311065000004E-3</v>
      </c>
      <c r="AS55" s="12">
        <f>1/1000*[1]CoreVPAExp!AQ$226</f>
        <v>2.9043669970000002E-3</v>
      </c>
      <c r="AT55" s="12">
        <f>1/1000*[1]CoreVPAExp!AR$226</f>
        <v>3.1034708749999996E-3</v>
      </c>
      <c r="AU55" s="12">
        <f>1/1000*[1]CoreVPAExp!AS$226</f>
        <v>2.8007206083999997E-3</v>
      </c>
      <c r="AV55" s="12">
        <f>1/1000*[1]CoreVPAExp!AT$226</f>
        <v>2.0813518839999999E-3</v>
      </c>
      <c r="AW55" s="12">
        <f>1/1000*[1]CoreVPAExp!AU$226</f>
        <v>2.5110217075000004E-3</v>
      </c>
      <c r="AX55" s="12">
        <f>1/1000*[1]CoreVPAExp!AV$226</f>
        <v>1.6750134560000001E-3</v>
      </c>
      <c r="AY55" s="12">
        <f>1/1000*[1]CoreVPAExp!AW$226</f>
        <v>3.4011045824000005E-3</v>
      </c>
      <c r="AZ55" s="12">
        <f>1/1000*[1]CoreVPAExp!AX$226</f>
        <v>3.6523926270000001E-3</v>
      </c>
      <c r="BA55" s="12">
        <f>1/1000*[1]CoreVPAExp!AY$226</f>
        <v>1.7636057064999999E-3</v>
      </c>
      <c r="BB55" s="12">
        <f>1/1000*[1]CoreVPAExp!AZ$226</f>
        <v>1.8717430746000002E-3</v>
      </c>
      <c r="BC55" s="204">
        <f>1/1000*[1]CoreVPAExp!BA$226</f>
        <v>1.8717430746000002E-3</v>
      </c>
      <c r="BD55" s="205"/>
    </row>
    <row r="56" spans="2:56" ht="13" thickBot="1">
      <c r="B56" s="6" t="s">
        <v>130</v>
      </c>
      <c r="C56" s="195">
        <f t="shared" ref="C56:AB56" si="14">SUM(C52:C52)-SUM(C53:C55)</f>
        <v>5.4968803456056481E-2</v>
      </c>
      <c r="D56" s="196">
        <f t="shared" si="14"/>
        <v>4.8849078467256835E-2</v>
      </c>
      <c r="E56" s="196">
        <f t="shared" si="14"/>
        <v>6.2214244371202376E-2</v>
      </c>
      <c r="F56" s="196">
        <f t="shared" si="14"/>
        <v>4.8447800995616852E-2</v>
      </c>
      <c r="G56" s="196">
        <f t="shared" si="14"/>
        <v>4.6546817700006127E-2</v>
      </c>
      <c r="H56" s="196">
        <f t="shared" si="14"/>
        <v>4.9315819299982078E-2</v>
      </c>
      <c r="I56" s="196">
        <f t="shared" si="14"/>
        <v>5.1898426420007748E-2</v>
      </c>
      <c r="J56" s="196">
        <f t="shared" si="14"/>
        <v>6.687871994000405E-2</v>
      </c>
      <c r="K56" s="196">
        <f t="shared" si="14"/>
        <v>8.5659108803617379E-2</v>
      </c>
      <c r="L56" s="196">
        <f t="shared" si="14"/>
        <v>9.3318567760003024E-2</v>
      </c>
      <c r="M56" s="196">
        <f t="shared" si="14"/>
        <v>0.13383958459999823</v>
      </c>
      <c r="N56" s="196">
        <f t="shared" si="14"/>
        <v>0.15785758670909189</v>
      </c>
      <c r="O56" s="196">
        <f t="shared" si="14"/>
        <v>0.16406616605257307</v>
      </c>
      <c r="P56" s="196">
        <f t="shared" si="14"/>
        <v>0.11137453735885217</v>
      </c>
      <c r="Q56" s="196">
        <f t="shared" si="14"/>
        <v>0.17642926831198302</v>
      </c>
      <c r="R56" s="196">
        <f t="shared" si="14"/>
        <v>0.26158811376090307</v>
      </c>
      <c r="S56" s="196">
        <f t="shared" si="14"/>
        <v>0.21518302866001005</v>
      </c>
      <c r="T56" s="196">
        <f t="shared" si="14"/>
        <v>0.26622113635943778</v>
      </c>
      <c r="U56" s="196">
        <f t="shared" si="14"/>
        <v>0.31460958859268695</v>
      </c>
      <c r="V56" s="196">
        <f t="shared" si="14"/>
        <v>0.23901710773172091</v>
      </c>
      <c r="W56" s="196">
        <f t="shared" si="14"/>
        <v>0.22611074830175593</v>
      </c>
      <c r="X56" s="196">
        <f t="shared" si="14"/>
        <v>0.33380776129155576</v>
      </c>
      <c r="Y56" s="196">
        <f t="shared" si="14"/>
        <v>0.32839718966582332</v>
      </c>
      <c r="Z56" s="196">
        <f t="shared" si="14"/>
        <v>0.3922912903559983</v>
      </c>
      <c r="AA56" s="196">
        <f t="shared" si="14"/>
        <v>0.41217388238398511</v>
      </c>
      <c r="AB56" s="196">
        <f t="shared" si="14"/>
        <v>0.41217388238398511</v>
      </c>
      <c r="AC56" s="197"/>
      <c r="AD56" s="56">
        <f t="shared" ref="AD56:BC56" si="15">SUM(AD52:AD52)-SUM(AD53:AD55)</f>
        <v>8.3849291828131389E-3</v>
      </c>
      <c r="AE56" s="198">
        <f t="shared" si="15"/>
        <v>8.1111527564004804E-3</v>
      </c>
      <c r="AF56" s="198">
        <f t="shared" si="15"/>
        <v>9.641321524800156E-3</v>
      </c>
      <c r="AG56" s="198">
        <f t="shared" si="15"/>
        <v>9.7742942304006319E-3</v>
      </c>
      <c r="AH56" s="198">
        <f t="shared" si="15"/>
        <v>9.8156410219000234E-3</v>
      </c>
      <c r="AI56" s="198">
        <f t="shared" si="15"/>
        <v>1.0097954123399533E-2</v>
      </c>
      <c r="AJ56" s="198">
        <f t="shared" si="15"/>
        <v>1.2708841676800364E-2</v>
      </c>
      <c r="AK56" s="198">
        <f t="shared" si="15"/>
        <v>1.8102908460499445E-2</v>
      </c>
      <c r="AL56" s="198">
        <f t="shared" si="15"/>
        <v>1.8092788810001259E-2</v>
      </c>
      <c r="AM56" s="198">
        <f t="shared" si="15"/>
        <v>1.6079533359999065E-2</v>
      </c>
      <c r="AN56" s="198">
        <f t="shared" si="15"/>
        <v>2.8457063907299907E-2</v>
      </c>
      <c r="AO56" s="198">
        <f t="shared" si="15"/>
        <v>3.0816512207999025E-2</v>
      </c>
      <c r="AP56" s="198">
        <f t="shared" si="15"/>
        <v>2.9340876100801827E-2</v>
      </c>
      <c r="AQ56" s="198">
        <f t="shared" si="15"/>
        <v>2.1993470138101268E-2</v>
      </c>
      <c r="AR56" s="198">
        <f t="shared" si="15"/>
        <v>3.4148830785502127E-2</v>
      </c>
      <c r="AS56" s="198">
        <f t="shared" si="15"/>
        <v>4.1419028531999136E-2</v>
      </c>
      <c r="AT56" s="198">
        <f t="shared" si="15"/>
        <v>3.1115015451898764E-2</v>
      </c>
      <c r="AU56" s="198">
        <f t="shared" si="15"/>
        <v>3.8525051993999138E-2</v>
      </c>
      <c r="AV56" s="198">
        <f t="shared" si="15"/>
        <v>4.809329139600016E-2</v>
      </c>
      <c r="AW56" s="198">
        <f t="shared" si="15"/>
        <v>3.2140734169502416E-2</v>
      </c>
      <c r="AX56" s="198">
        <f t="shared" si="15"/>
        <v>3.0485850265199066E-2</v>
      </c>
      <c r="AY56" s="198">
        <f t="shared" si="15"/>
        <v>7.8909716797901042E-2</v>
      </c>
      <c r="AZ56" s="198">
        <f t="shared" si="15"/>
        <v>6.4514307897002354E-2</v>
      </c>
      <c r="BA56" s="198">
        <f t="shared" si="15"/>
        <v>5.2862733887700464E-2</v>
      </c>
      <c r="BB56" s="198">
        <f t="shared" si="15"/>
        <v>6.5591736115349797E-2</v>
      </c>
      <c r="BC56" s="209">
        <f t="shared" si="15"/>
        <v>6.5591736115349797E-2</v>
      </c>
      <c r="BD56" s="205"/>
    </row>
    <row r="57" spans="2:56" ht="13" thickTop="1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2:56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2:56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2:56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2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2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2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2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3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16">
        <f>1/$A$1*[1]TimberSectorMinusCoreVPAExp!$B$263</f>
        <v>2.5926316116203827</v>
      </c>
      <c r="D5" s="169">
        <f>1/$A$1*[1]TimberSectorMinusCoreVPAExp!$C$263</f>
        <v>2.6897691400990675</v>
      </c>
      <c r="E5" s="169">
        <f>1/$A$1*[1]TimberSectorMinusCoreVPAExp!D$263</f>
        <v>2.8231663292111651</v>
      </c>
      <c r="F5" s="169">
        <f>1/$A$1*[1]TimberSectorMinusCoreVPAExp!E$263</f>
        <v>2.7476291904023329</v>
      </c>
      <c r="G5" s="169">
        <f>1/$A$1*[1]TimberSectorMinusCoreVPAExp!F$263</f>
        <v>3.0523908472067873</v>
      </c>
      <c r="H5" s="169">
        <f>1/$A$1*[1]TimberSectorMinusCoreVPAExp!G$263</f>
        <v>3.1765529746252565</v>
      </c>
      <c r="I5" s="169">
        <f>1/$A$1*[1]TimberSectorMinusCoreVPAExp!H$263</f>
        <v>3.5190303377911079</v>
      </c>
      <c r="J5" s="169">
        <f>1/$A$1*[1]TimberSectorMinusCoreVPAExp!I$263</f>
        <v>3.5237155618557523</v>
      </c>
      <c r="K5" s="169">
        <f>1/$A$1*[1]TimberSectorMinusCoreVPAExp!J$263</f>
        <v>3.3927137998470704</v>
      </c>
      <c r="L5" s="169">
        <f>1/$A$1*[1]TimberSectorMinusCoreVPAExp!K$263</f>
        <v>3.1352873456555832</v>
      </c>
      <c r="M5" s="169">
        <f>1/$A$1*[1]TimberSectorMinusCoreVPAExp!L$263</f>
        <v>3.1498106646449373</v>
      </c>
      <c r="N5" s="169">
        <f>1/$A$1*[1]TimberSectorMinusCoreVPAExp!M$263</f>
        <v>3.2924209948111245</v>
      </c>
      <c r="O5" s="169">
        <f>1/$A$1*[1]TimberSectorMinusCoreVPAExp!N$263</f>
        <v>3.1915739222936033</v>
      </c>
      <c r="P5" s="169">
        <f>1/$A$1*[1]TimberSectorMinusCoreVPAExp!O$263</f>
        <v>3.0318137484781618</v>
      </c>
      <c r="Q5" s="169">
        <f>1/$A$1*[1]TimberSectorMinusCoreVPAExp!P$263</f>
        <v>3.3927832181289705</v>
      </c>
      <c r="R5" s="169">
        <f>1/$A$1*[1]TimberSectorMinusCoreVPAExp!Q$263</f>
        <v>2.9090515674053772</v>
      </c>
      <c r="S5" s="169">
        <f>1/$A$1*[1]TimberSectorMinusCoreVPAExp!R$263</f>
        <v>3.1910088380439312</v>
      </c>
      <c r="T5" s="169">
        <f>1/$A$1*[1]TimberSectorMinusCoreVPAExp!S$263</f>
        <v>3.4614931911132141</v>
      </c>
      <c r="U5" s="169">
        <f>1/$A$1*[1]TimberSectorMinusCoreVPAExp!T$263</f>
        <v>3.361313195691324</v>
      </c>
      <c r="V5" s="169">
        <f>1/$A$1*[1]TimberSectorMinusCoreVPAExp!U$263</f>
        <v>3.2646061560121051</v>
      </c>
      <c r="W5" s="169">
        <f>1/$A$1*[1]TimberSectorMinusCoreVPAExp!V$263</f>
        <v>3.3219836847137652</v>
      </c>
      <c r="X5" s="169">
        <f>1/$A$1*[1]TimberSectorMinusCoreVPAExp!W$263</f>
        <v>3.5033909529021545</v>
      </c>
      <c r="Y5" s="169">
        <f>1/$A$1*[1]TimberSectorMinusCoreVPAExp!X$263</f>
        <v>3.306999142235806</v>
      </c>
      <c r="Z5" s="169">
        <f>1/$A$1*[1]TimberSectorMinusCoreVPAExp!Y$263</f>
        <v>2.9546637144008474</v>
      </c>
      <c r="AA5" s="169">
        <f>1/$A$1*[1]TimberSectorMinusCoreVPAExp!Z$263</f>
        <v>2.9399376892029321</v>
      </c>
      <c r="AB5" s="169">
        <f>1/$A$1*[1]TimberSectorMinusCoreVPAExp!AA$263</f>
        <v>2.9399376892029321</v>
      </c>
      <c r="AC5" s="4"/>
      <c r="AD5" s="216">
        <f>1/1000*[1]TimberSectorMinusCoreVPAExp!$AB$263</f>
        <v>1.5480265857158164</v>
      </c>
      <c r="AE5" s="169">
        <f>1/1000*[1]TimberSectorMinusCoreVPAExp!$AC$263</f>
        <v>1.3714706770587997</v>
      </c>
      <c r="AF5" s="169">
        <f>1/1000*[1]TimberSectorMinusCoreVPAExp!AD$263</f>
        <v>1.4769649719552</v>
      </c>
      <c r="AG5" s="169">
        <f>1/1000*[1]TimberSectorMinusCoreVPAExp!AE$263</f>
        <v>1.7430767981199997</v>
      </c>
      <c r="AH5" s="169">
        <f>1/1000*[1]TimberSectorMinusCoreVPAExp!AF$263</f>
        <v>2.1005832679573007</v>
      </c>
      <c r="AI5" s="169">
        <f>1/1000*[1]TimberSectorMinusCoreVPAExp!AG$263</f>
        <v>2.1642924813510005</v>
      </c>
      <c r="AJ5" s="169">
        <f>1/1000*[1]TimberSectorMinusCoreVPAExp!AH$263</f>
        <v>2.4536388775436011</v>
      </c>
      <c r="AK5" s="169">
        <f>1/1000*[1]TimberSectorMinusCoreVPAExp!AI$263</f>
        <v>2.8663051069165006</v>
      </c>
      <c r="AL5" s="169">
        <f>1/1000*[1]TimberSectorMinusCoreVPAExp!AJ$263</f>
        <v>3.0018276215288022</v>
      </c>
      <c r="AM5" s="169">
        <f>1/1000*[1]TimberSectorMinusCoreVPAExp!AK$263</f>
        <v>2.3001395582572015</v>
      </c>
      <c r="AN5" s="169">
        <f>1/1000*[1]TimberSectorMinusCoreVPAExp!AL$263</f>
        <v>1.9866192241690008</v>
      </c>
      <c r="AO5" s="169">
        <f>1/1000*[1]TimberSectorMinusCoreVPAExp!AM$263</f>
        <v>2.662998268847999</v>
      </c>
      <c r="AP5" s="169">
        <f>1/1000*[1]TimberSectorMinusCoreVPAExp!AN$263</f>
        <v>2.5342896835696003</v>
      </c>
      <c r="AQ5" s="169">
        <f>1/1000*[1]TimberSectorMinusCoreVPAExp!AO$263</f>
        <v>2.4935590319252996</v>
      </c>
      <c r="AR5" s="169">
        <f>1/1000*[1]TimberSectorMinusCoreVPAExp!AP$263</f>
        <v>2.3480526287524994</v>
      </c>
      <c r="AS5" s="169">
        <f>1/1000*[1]TimberSectorMinusCoreVPAExp!AQ$263</f>
        <v>1.8716463641434993</v>
      </c>
      <c r="AT5" s="169">
        <f>1/1000*[1]TimberSectorMinusCoreVPAExp!AR$263</f>
        <v>1.8658779854789997</v>
      </c>
      <c r="AU5" s="169">
        <f>1/1000*[1]TimberSectorMinusCoreVPAExp!AS$263</f>
        <v>1.8654142465243999</v>
      </c>
      <c r="AV5" s="169">
        <f>1/1000*[1]TimberSectorMinusCoreVPAExp!AT$263</f>
        <v>1.3407999974980003</v>
      </c>
      <c r="AW5" s="169">
        <f>1/1000*[1]TimberSectorMinusCoreVPAExp!AU$263</f>
        <v>1.8463656451605002</v>
      </c>
      <c r="AX5" s="169">
        <f>1/1000*[1]TimberSectorMinusCoreVPAExp!AV$263</f>
        <v>1.8444272350324</v>
      </c>
      <c r="AY5" s="169">
        <f>1/1000*[1]TimberSectorMinusCoreVPAExp!AW$263</f>
        <v>2.1516818499146004</v>
      </c>
      <c r="AZ5" s="169">
        <f>1/1000*[1]TimberSectorMinusCoreVPAExp!AX$263</f>
        <v>2.0570298969870007</v>
      </c>
      <c r="BA5" s="169">
        <f>1/1000*[1]TimberSectorMinusCoreVPAExp!AY$263</f>
        <v>1.8555186080672994</v>
      </c>
      <c r="BB5" s="169">
        <f>1/1000*[1]TimberSectorMinusCoreVPAExp!AZ$263</f>
        <v>1.8114439707488637</v>
      </c>
      <c r="BC5" s="217">
        <f>1/1000*[1]TimberSectorMinusCoreVPAExp!BA$263</f>
        <v>0.72309167115451356</v>
      </c>
      <c r="BD5" s="166"/>
    </row>
    <row r="6" spans="1:56" ht="17.149999999999999" customHeight="1" thickTop="1">
      <c r="B6" s="255" t="s">
        <v>84</v>
      </c>
      <c r="C6" s="218">
        <f>1/$A$1*[1]TimberSectorMinusCoreVPAExp!$B$266</f>
        <v>8.7803433049070002E-3</v>
      </c>
      <c r="D6" s="109">
        <f>1/$A$1*[1]TimberSectorMinusCoreVPAExp!$C$266</f>
        <v>7.5795382809541959E-3</v>
      </c>
      <c r="E6" s="109">
        <f>1/$A$1*[1]TimberSectorMinusCoreVPAExp!D$266</f>
        <v>8.5536757223601944E-3</v>
      </c>
      <c r="F6" s="109">
        <f>1/$A$1*[1]TimberSectorMinusCoreVPAExp!E$266</f>
        <v>6.6131659212985243E-3</v>
      </c>
      <c r="G6" s="109">
        <f>1/$A$1*[1]TimberSectorMinusCoreVPAExp!F$266</f>
        <v>7.7937443889742088E-3</v>
      </c>
      <c r="H6" s="109">
        <f>1/$A$1*[1]TimberSectorMinusCoreVPAExp!G$266</f>
        <v>9.1082544460877914E-3</v>
      </c>
      <c r="I6" s="109">
        <f>1/$A$1*[1]TimberSectorMinusCoreVPAExp!H$266</f>
        <v>8.8133373008729247E-3</v>
      </c>
      <c r="J6" s="109">
        <f>1/$A$1*[1]TimberSectorMinusCoreVPAExp!I$266</f>
        <v>8.907761224494954E-3</v>
      </c>
      <c r="K6" s="109">
        <f>1/$A$1*[1]TimberSectorMinusCoreVPAExp!J$266</f>
        <v>8.5087988009065647E-3</v>
      </c>
      <c r="L6" s="109">
        <f>1/$A$1*[1]TimberSectorMinusCoreVPAExp!K$266</f>
        <v>7.0127022298517843E-3</v>
      </c>
      <c r="M6" s="109">
        <f>1/$A$1*[1]TimberSectorMinusCoreVPAExp!L$266</f>
        <v>1.5700792497249358E-2</v>
      </c>
      <c r="N6" s="109">
        <f>1/$A$1*[1]TimberSectorMinusCoreVPAExp!M$266</f>
        <v>5.0668577618202242E-3</v>
      </c>
      <c r="O6" s="109">
        <f>1/$A$1*[1]TimberSectorMinusCoreVPAExp!N$266</f>
        <v>7.4888233474252495E-3</v>
      </c>
      <c r="P6" s="109">
        <f>1/$A$1*[1]TimberSectorMinusCoreVPAExp!O$266</f>
        <v>2.8112665186740063E-3</v>
      </c>
      <c r="Q6" s="109">
        <f>1/$A$1*[1]TimberSectorMinusCoreVPAExp!P$266</f>
        <v>1.8546142423862837E-3</v>
      </c>
      <c r="R6" s="109">
        <f>1/$A$1*[1]TimberSectorMinusCoreVPAExp!Q$266</f>
        <v>3.6502096012132304E-3</v>
      </c>
      <c r="S6" s="109">
        <f>1/$A$1*[1]TimberSectorMinusCoreVPAExp!R$266</f>
        <v>3.1491970809375998E-3</v>
      </c>
      <c r="T6" s="109">
        <f>1/$A$1*[1]TimberSectorMinusCoreVPAExp!S$266</f>
        <v>3.3148589072555185E-3</v>
      </c>
      <c r="U6" s="109">
        <f>1/$A$1*[1]TimberSectorMinusCoreVPAExp!T$266</f>
        <v>3.2975744185268006E-3</v>
      </c>
      <c r="V6" s="109">
        <f>1/$A$1*[1]TimberSectorMinusCoreVPAExp!U$266</f>
        <v>4.2947544028828786E-3</v>
      </c>
      <c r="W6" s="109">
        <f>1/$A$1*[1]TimberSectorMinusCoreVPAExp!V$266</f>
        <v>4.1059113885491176E-3</v>
      </c>
      <c r="X6" s="109">
        <f>1/$A$1*[1]TimberSectorMinusCoreVPAExp!W$266</f>
        <v>5.6438574392614071E-3</v>
      </c>
      <c r="Y6" s="109">
        <f>1/$A$1*[1]TimberSectorMinusCoreVPAExp!X$266</f>
        <v>4.8965676578189869E-3</v>
      </c>
      <c r="Z6" s="109">
        <f>1/$A$1*[1]TimberSectorMinusCoreVPAExp!Y$266</f>
        <v>4.840039380560655E-3</v>
      </c>
      <c r="AA6" s="109">
        <f>1/$A$1*[1]TimberSectorMinusCoreVPAExp!Z$266</f>
        <v>5.5917700560084976E-3</v>
      </c>
      <c r="AB6" s="109">
        <f>1/$A$1*[1]TimberSectorMinusCoreVPAExp!AA$266</f>
        <v>5.5917700560084976E-3</v>
      </c>
      <c r="AC6" s="4"/>
      <c r="AD6" s="218">
        <f>1/1000*[1]TimberSectorMinusCoreVPAExp!$AB$266</f>
        <v>4.0489309749480087E-3</v>
      </c>
      <c r="AE6" s="109">
        <f>1/1000*[1]TimberSectorMinusCoreVPAExp!$AC$266</f>
        <v>2.6302894312000007E-3</v>
      </c>
      <c r="AF6" s="109">
        <f>1/1000*[1]TimberSectorMinusCoreVPAExp!AD$266</f>
        <v>3.6005299151999981E-3</v>
      </c>
      <c r="AG6" s="109">
        <f>1/1000*[1]TimberSectorMinusCoreVPAExp!AE$266</f>
        <v>4.093317334400012E-3</v>
      </c>
      <c r="AH6" s="109">
        <f>1/1000*[1]TimberSectorMinusCoreVPAExp!AF$266</f>
        <v>4.1907078073000039E-3</v>
      </c>
      <c r="AI6" s="109">
        <f>1/1000*[1]TimberSectorMinusCoreVPAExp!AG$266</f>
        <v>5.2893172760999961E-3</v>
      </c>
      <c r="AJ6" s="109">
        <f>1/1000*[1]TimberSectorMinusCoreVPAExp!AH$266</f>
        <v>5.2704676363999935E-3</v>
      </c>
      <c r="AK6" s="109">
        <f>1/1000*[1]TimberSectorMinusCoreVPAExp!AI$266</f>
        <v>5.7720293214999973E-3</v>
      </c>
      <c r="AL6" s="109">
        <f>1/1000*[1]TimberSectorMinusCoreVPAExp!AJ$266</f>
        <v>6.2988348427999892E-3</v>
      </c>
      <c r="AM6" s="109">
        <f>1/1000*[1]TimberSectorMinusCoreVPAExp!AK$266</f>
        <v>5.8550942296000047E-3</v>
      </c>
      <c r="AN6" s="109">
        <f>1/1000*[1]TimberSectorMinusCoreVPAExp!AL$266</f>
        <v>1.2122664485000023E-2</v>
      </c>
      <c r="AO6" s="109">
        <f>1/1000*[1]TimberSectorMinusCoreVPAExp!AM$266</f>
        <v>5.855893440000013E-3</v>
      </c>
      <c r="AP6" s="109">
        <f>1/1000*[1]TimberSectorMinusCoreVPAExp!AN$266</f>
        <v>5.0873608895999779E-3</v>
      </c>
      <c r="AQ6" s="109">
        <f>1/1000*[1]TimberSectorMinusCoreVPAExp!AO$266</f>
        <v>5.5234430585999967E-3</v>
      </c>
      <c r="AR6" s="109">
        <f>1/1000*[1]TimberSectorMinusCoreVPAExp!AP$266</f>
        <v>3.9271203960000219E-3</v>
      </c>
      <c r="AS6" s="109">
        <f>1/1000*[1]TimberSectorMinusCoreVPAExp!AQ$266</f>
        <v>4.9541693564999784E-3</v>
      </c>
      <c r="AT6" s="109">
        <f>1/1000*[1]TimberSectorMinusCoreVPAExp!AR$266</f>
        <v>2.810867394500038E-3</v>
      </c>
      <c r="AU6" s="109">
        <f>1/1000*[1]TimberSectorMinusCoreVPAExp!AS$266</f>
        <v>3.2512348011000105E-3</v>
      </c>
      <c r="AV6" s="109">
        <f>1/1000*[1]TimberSectorMinusCoreVPAExp!AT$266</f>
        <v>2.0026618539999755E-3</v>
      </c>
      <c r="AW6" s="109">
        <f>1/1000*[1]TimberSectorMinusCoreVPAExp!AU$266</f>
        <v>2.9851098065000014E-3</v>
      </c>
      <c r="AX6" s="109">
        <f>1/1000*[1]TimberSectorMinusCoreVPAExp!AV$266</f>
        <v>3.2364785256000124E-3</v>
      </c>
      <c r="AY6" s="109">
        <f>1/1000*[1]TimberSectorMinusCoreVPAExp!AW$266</f>
        <v>4.9711967847000105E-3</v>
      </c>
      <c r="AZ6" s="109">
        <f>1/1000*[1]TimberSectorMinusCoreVPAExp!AX$266</f>
        <v>4.4344462499999737E-3</v>
      </c>
      <c r="BA6" s="109">
        <f>1/1000*[1]TimberSectorMinusCoreVPAExp!AY$266</f>
        <v>4.199326948300019E-3</v>
      </c>
      <c r="BB6" s="109">
        <f>1/1000*[1]TimberSectorMinusCoreVPAExp!AZ$266</f>
        <v>4.3991608561634744E-3</v>
      </c>
      <c r="BC6" s="219">
        <f>1/1000*[1]TimberSectorMinusCoreVPAExp!BA$266</f>
        <v>1.5545790880634731E-3</v>
      </c>
      <c r="BD6" s="166"/>
    </row>
    <row r="7" spans="1:56" ht="17.149999999999999" customHeight="1">
      <c r="B7" s="15" t="s">
        <v>65</v>
      </c>
      <c r="C7" s="47">
        <f>1/$A$1*[1]TimberSectorMinusCoreVPAExp!$B$268</f>
        <v>0.19249652377226303</v>
      </c>
      <c r="D7" s="24">
        <f>1/$A$1*[1]TimberSectorMinusCoreVPAExp!$C$268</f>
        <v>0.16776344880891747</v>
      </c>
      <c r="E7" s="24">
        <f>1/$A$1*[1]TimberSectorMinusCoreVPAExp!D$268</f>
        <v>0.17915944408021434</v>
      </c>
      <c r="F7" s="24">
        <f>1/$A$1*[1]TimberSectorMinusCoreVPAExp!E$268</f>
        <v>0.19335909100230159</v>
      </c>
      <c r="G7" s="24">
        <f>1/$A$1*[1]TimberSectorMinusCoreVPAExp!F$268</f>
        <v>0.18356260088503945</v>
      </c>
      <c r="H7" s="24">
        <f>1/$A$1*[1]TimberSectorMinusCoreVPAExp!G$268</f>
        <v>0.18895777301563316</v>
      </c>
      <c r="I7" s="24">
        <f>1/$A$1*[1]TimberSectorMinusCoreVPAExp!H$268</f>
        <v>0.20964206117327761</v>
      </c>
      <c r="J7" s="24">
        <f>1/$A$1*[1]TimberSectorMinusCoreVPAExp!I$268</f>
        <v>0.17572891068532476</v>
      </c>
      <c r="K7" s="24">
        <f>1/$A$1*[1]TimberSectorMinusCoreVPAExp!J$268</f>
        <v>0.11218007089839821</v>
      </c>
      <c r="L7" s="24">
        <f>1/$A$1*[1]TimberSectorMinusCoreVPAExp!K$268</f>
        <v>0.10728075765257841</v>
      </c>
      <c r="M7" s="24">
        <f>1/$A$1*[1]TimberSectorMinusCoreVPAExp!L$268</f>
        <v>0.11569863865442739</v>
      </c>
      <c r="N7" s="24">
        <f>1/$A$1*[1]TimberSectorMinusCoreVPAExp!M$268</f>
        <v>0.14065495666959418</v>
      </c>
      <c r="O7" s="24">
        <f>1/$A$1*[1]TimberSectorMinusCoreVPAExp!N$268</f>
        <v>0.11150101039451041</v>
      </c>
      <c r="P7" s="24">
        <f>1/$A$1*[1]TimberSectorMinusCoreVPAExp!O$268</f>
        <v>9.0208674227725938E-2</v>
      </c>
      <c r="Q7" s="24">
        <f>1/$A$1*[1]TimberSectorMinusCoreVPAExp!P$268</f>
        <v>8.6835799472458688E-2</v>
      </c>
      <c r="R7" s="24">
        <f>1/$A$1*[1]TimberSectorMinusCoreVPAExp!Q$268</f>
        <v>7.5803956168339723E-2</v>
      </c>
      <c r="S7" s="24">
        <f>1/$A$1*[1]TimberSectorMinusCoreVPAExp!R$268</f>
        <v>8.3058677347871701E-2</v>
      </c>
      <c r="T7" s="24">
        <f>1/$A$1*[1]TimberSectorMinusCoreVPAExp!S$268</f>
        <v>8.6750984436567161E-2</v>
      </c>
      <c r="U7" s="24">
        <f>1/$A$1*[1]TimberSectorMinusCoreVPAExp!T$268</f>
        <v>9.3553612164798905E-2</v>
      </c>
      <c r="V7" s="24">
        <f>1/$A$1*[1]TimberSectorMinusCoreVPAExp!U$268</f>
        <v>8.0495468832861239E-2</v>
      </c>
      <c r="W7" s="24">
        <f>1/$A$1*[1]TimberSectorMinusCoreVPAExp!V$268</f>
        <v>9.5572204485903742E-2</v>
      </c>
      <c r="X7" s="24">
        <f>1/$A$1*[1]TimberSectorMinusCoreVPAExp!W$268</f>
        <v>0.1097219708508934</v>
      </c>
      <c r="Y7" s="24">
        <f>1/$A$1*[1]TimberSectorMinusCoreVPAExp!X$268</f>
        <v>0.11007742289875244</v>
      </c>
      <c r="Z7" s="24">
        <f>1/$A$1*[1]TimberSectorMinusCoreVPAExp!Y$268</f>
        <v>9.9326040523158826E-2</v>
      </c>
      <c r="AA7" s="24">
        <f>1/$A$1*[1]TimberSectorMinusCoreVPAExp!Z$268</f>
        <v>0.1224997761243324</v>
      </c>
      <c r="AB7" s="24">
        <f>1/$A$1*[1]TimberSectorMinusCoreVPAExp!AA$268</f>
        <v>0.1224997761243324</v>
      </c>
      <c r="AC7" s="4"/>
      <c r="AD7" s="47">
        <f>1/1000*[1]TimberSectorMinusCoreVPAExp!$AB$268</f>
        <v>0.108569055806343</v>
      </c>
      <c r="AE7" s="24">
        <f>1/1000*[1]TimberSectorMinusCoreVPAExp!$AC$268</f>
        <v>8.197800265199999E-2</v>
      </c>
      <c r="AF7" s="24">
        <f>1/1000*[1]TimberSectorMinusCoreVPAExp!AD$268</f>
        <v>0.10067487275039996</v>
      </c>
      <c r="AG7" s="24">
        <f>1/1000*[1]TimberSectorMinusCoreVPAExp!AE$268</f>
        <v>0.12321198722560001</v>
      </c>
      <c r="AH7" s="24">
        <f>1/1000*[1]TimberSectorMinusCoreVPAExp!AF$268</f>
        <v>0.12468829717119999</v>
      </c>
      <c r="AI7" s="24">
        <f>1/1000*[1]TimberSectorMinusCoreVPAExp!AG$268</f>
        <v>0.1192929619596</v>
      </c>
      <c r="AJ7" s="24">
        <f>1/1000*[1]TimberSectorMinusCoreVPAExp!AH$268</f>
        <v>0.13395174735360002</v>
      </c>
      <c r="AK7" s="24">
        <f>1/1000*[1]TimberSectorMinusCoreVPAExp!AI$268</f>
        <v>0.135080048782</v>
      </c>
      <c r="AL7" s="24">
        <f>1/1000*[1]TimberSectorMinusCoreVPAExp!AJ$268</f>
        <v>0.10049524129000002</v>
      </c>
      <c r="AM7" s="24">
        <f>1/1000*[1]TimberSectorMinusCoreVPAExp!AK$268</f>
        <v>7.1033283666399993E-2</v>
      </c>
      <c r="AN7" s="24">
        <f>1/1000*[1]TimberSectorMinusCoreVPAExp!AL$268</f>
        <v>6.4425143592300005E-2</v>
      </c>
      <c r="AO7" s="24">
        <f>1/1000*[1]TimberSectorMinusCoreVPAExp!AM$268</f>
        <v>9.5855798207999998E-2</v>
      </c>
      <c r="AP7" s="24">
        <f>1/1000*[1]TimberSectorMinusCoreVPAExp!AN$268</f>
        <v>7.8730222366399996E-2</v>
      </c>
      <c r="AQ7" s="24">
        <f>1/1000*[1]TimberSectorMinusCoreVPAExp!AO$268</f>
        <v>7.5955145307299993E-2</v>
      </c>
      <c r="AR7" s="24">
        <f>1/1000*[1]TimberSectorMinusCoreVPAExp!AP$268</f>
        <v>6.9074129965999986E-2</v>
      </c>
      <c r="AS7" s="24">
        <f>1/1000*[1]TimberSectorMinusCoreVPAExp!AQ$268</f>
        <v>5.3116687851499998E-2</v>
      </c>
      <c r="AT7" s="24">
        <f>1/1000*[1]TimberSectorMinusCoreVPAExp!AR$268</f>
        <v>5.5916402811100004E-2</v>
      </c>
      <c r="AU7" s="24">
        <f>1/1000*[1]TimberSectorMinusCoreVPAExp!AS$268</f>
        <v>5.3511056842100002E-2</v>
      </c>
      <c r="AV7" s="24">
        <f>1/1000*[1]TimberSectorMinusCoreVPAExp!AT$268</f>
        <v>4.5200618494000012E-2</v>
      </c>
      <c r="AW7" s="24">
        <f>1/1000*[1]TimberSectorMinusCoreVPAExp!AU$268</f>
        <v>5.6516128236999953E-2</v>
      </c>
      <c r="AX7" s="24">
        <f>1/1000*[1]TimberSectorMinusCoreVPAExp!AV$268</f>
        <v>7.1738033184600064E-2</v>
      </c>
      <c r="AY7" s="24">
        <f>1/1000*[1]TimberSectorMinusCoreVPAExp!AW$268</f>
        <v>0.10104657998809999</v>
      </c>
      <c r="AZ7" s="24">
        <f>1/1000*[1]TimberSectorMinusCoreVPAExp!AX$268</f>
        <v>8.5455585305999934E-2</v>
      </c>
      <c r="BA7" s="24">
        <f>1/1000*[1]TimberSectorMinusCoreVPAExp!AY$268</f>
        <v>7.9220765443599989E-2</v>
      </c>
      <c r="BB7" s="24">
        <f>1/1000*[1]TimberSectorMinusCoreVPAExp!AZ$268</f>
        <v>8.6502144611750015E-2</v>
      </c>
      <c r="BC7" s="183">
        <f>1/1000*[1]TimberSectorMinusCoreVPAExp!BA$268</f>
        <v>2.0387384480200017E-2</v>
      </c>
      <c r="BD7" s="184"/>
    </row>
    <row r="8" spans="1:56">
      <c r="B8" s="5" t="s">
        <v>66</v>
      </c>
      <c r="C8" s="21">
        <f>1/$A$1*[1]TimberSectorMinusCoreVPAExp!$B$39</f>
        <v>3.9050014292624564E-2</v>
      </c>
      <c r="D8" s="12">
        <f>1/$A$1*[1]TimberSectorMinusCoreVPAExp!$C$39</f>
        <v>4.033535626609433E-2</v>
      </c>
      <c r="E8" s="12">
        <f>1/$A$1*[1]TimberSectorMinusCoreVPAExp!D$39</f>
        <v>4.5392378203068566E-2</v>
      </c>
      <c r="F8" s="12">
        <f>1/$A$1*[1]TimberSectorMinusCoreVPAExp!E$39</f>
        <v>3.88404435794069E-2</v>
      </c>
      <c r="G8" s="12">
        <f>1/$A$1*[1]TimberSectorMinusCoreVPAExp!F$39</f>
        <v>3.928167040133753E-2</v>
      </c>
      <c r="H8" s="12">
        <f>1/$A$1*[1]TimberSectorMinusCoreVPAExp!G$39</f>
        <v>4.5660964778285552E-2</v>
      </c>
      <c r="I8" s="12">
        <f>1/$A$1*[1]TimberSectorMinusCoreVPAExp!H$39</f>
        <v>5.0222431289198337E-2</v>
      </c>
      <c r="J8" s="12">
        <f>1/$A$1*[1]TimberSectorMinusCoreVPAExp!I$39</f>
        <v>3.6074044397589891E-2</v>
      </c>
      <c r="K8" s="12">
        <f>1/$A$1*[1]TimberSectorMinusCoreVPAExp!J$39</f>
        <v>1.9312853048329977E-2</v>
      </c>
      <c r="L8" s="12">
        <f>1/$A$1*[1]TimberSectorMinusCoreVPAExp!K$39</f>
        <v>1.4806682199476125E-2</v>
      </c>
      <c r="M8" s="12">
        <f>1/$A$1*[1]TimberSectorMinusCoreVPAExp!L$39</f>
        <v>9.0622492164152222E-3</v>
      </c>
      <c r="N8" s="12">
        <f>1/$A$1*[1]TimberSectorMinusCoreVPAExp!M$39</f>
        <v>1.5639115517273754E-2</v>
      </c>
      <c r="O8" s="12">
        <f>1/$A$1*[1]TimberSectorMinusCoreVPAExp!N$39</f>
        <v>1.0224423951194621E-2</v>
      </c>
      <c r="P8" s="12">
        <f>1/$A$1*[1]TimberSectorMinusCoreVPAExp!O$39</f>
        <v>1.2198481490057429E-2</v>
      </c>
      <c r="Q8" s="12">
        <f>1/$A$1*[1]TimberSectorMinusCoreVPAExp!P$39</f>
        <v>9.5610300020201149E-3</v>
      </c>
      <c r="R8" s="12">
        <f>1/$A$1*[1]TimberSectorMinusCoreVPAExp!Q$39</f>
        <v>1.0113764908435378E-2</v>
      </c>
      <c r="S8" s="12">
        <f>1/$A$1*[1]TimberSectorMinusCoreVPAExp!R$39</f>
        <v>1.2070153862169631E-2</v>
      </c>
      <c r="T8" s="12">
        <f>1/$A$1*[1]TimberSectorMinusCoreVPAExp!S$39</f>
        <v>1.2870123778965179E-2</v>
      </c>
      <c r="U8" s="12">
        <f>1/$A$1*[1]TimberSectorMinusCoreVPAExp!T$39</f>
        <v>1.4666572698801754E-2</v>
      </c>
      <c r="V8" s="12">
        <f>1/$A$1*[1]TimberSectorMinusCoreVPAExp!U$39</f>
        <v>1.3346314886803242E-2</v>
      </c>
      <c r="W8" s="12">
        <f>1/$A$1*[1]TimberSectorMinusCoreVPAExp!V$39</f>
        <v>1.5079162852044092E-2</v>
      </c>
      <c r="X8" s="12">
        <f>1/$A$1*[1]TimberSectorMinusCoreVPAExp!W$39</f>
        <v>1.4786607032383948E-2</v>
      </c>
      <c r="Y8" s="12">
        <f>1/$A$1*[1]TimberSectorMinusCoreVPAExp!X$39</f>
        <v>1.7609173549786524E-2</v>
      </c>
      <c r="Z8" s="12">
        <f>1/$A$1*[1]TimberSectorMinusCoreVPAExp!Y$39</f>
        <v>1.0364220092802554E-2</v>
      </c>
      <c r="AA8" s="12">
        <f>1/$A$1*[1]TimberSectorMinusCoreVPAExp!Z$39</f>
        <v>1.276459121077381E-2</v>
      </c>
      <c r="AB8" s="12">
        <f>1/$A$1*[1]TimberSectorMinusCoreVPAExp!AA$39</f>
        <v>1.276459121077381E-2</v>
      </c>
      <c r="AC8" s="13"/>
      <c r="AD8" s="21">
        <f>1/1000*[1]TimberSectorMinusCoreVPAExp!$AB$39</f>
        <v>1.6519377290865001E-2</v>
      </c>
      <c r="AE8" s="12">
        <f>1/1000*[1]TimberSectorMinusCoreVPAExp!$AC$39</f>
        <v>1.3779948785599998E-2</v>
      </c>
      <c r="AF8" s="12">
        <f>1/1000*[1]TimberSectorMinusCoreVPAExp!AD$39</f>
        <v>1.7925576556799997E-2</v>
      </c>
      <c r="AG8" s="12">
        <f>1/1000*[1]TimberSectorMinusCoreVPAExp!AE$39</f>
        <v>1.56439903536E-2</v>
      </c>
      <c r="AH8" s="12">
        <f>1/1000*[1]TimberSectorMinusCoreVPAExp!AF$39</f>
        <v>1.5664501114500001E-2</v>
      </c>
      <c r="AI8" s="12">
        <f>1/1000*[1]TimberSectorMinusCoreVPAExp!AG$39</f>
        <v>1.6707688225800002E-2</v>
      </c>
      <c r="AJ8" s="12">
        <f>1/1000*[1]TimberSectorMinusCoreVPAExp!AH$39</f>
        <v>1.9406076472000003E-2</v>
      </c>
      <c r="AK8" s="12">
        <f>1/1000*[1]TimberSectorMinusCoreVPAExp!AI$39</f>
        <v>1.7977496746500003E-2</v>
      </c>
      <c r="AL8" s="12">
        <f>1/1000*[1]TimberSectorMinusCoreVPAExp!AJ$39</f>
        <v>1.2321000439200001E-2</v>
      </c>
      <c r="AM8" s="12">
        <f>1/1000*[1]TimberSectorMinusCoreVPAExp!AK$39</f>
        <v>8.4331365447999993E-3</v>
      </c>
      <c r="AN8" s="12">
        <f>1/1000*[1]TimberSectorMinusCoreVPAExp!AL$39</f>
        <v>4.5741928739000005E-3</v>
      </c>
      <c r="AO8" s="12">
        <f>1/1000*[1]TimberSectorMinusCoreVPAExp!AM$39</f>
        <v>1.1196192864000001E-2</v>
      </c>
      <c r="AP8" s="12">
        <f>1/1000*[1]TimberSectorMinusCoreVPAExp!AN$39</f>
        <v>9.4632046784000005E-3</v>
      </c>
      <c r="AQ8" s="12">
        <f>1/1000*[1]TimberSectorMinusCoreVPAExp!AO$39</f>
        <v>9.6819897786000007E-3</v>
      </c>
      <c r="AR8" s="12">
        <f>1/1000*[1]TimberSectorMinusCoreVPAExp!AP$39</f>
        <v>6.8597031075000002E-3</v>
      </c>
      <c r="AS8" s="12">
        <f>1/1000*[1]TimberSectorMinusCoreVPAExp!AQ$39</f>
        <v>5.7669957135E-3</v>
      </c>
      <c r="AT8" s="10">
        <f>1/1000*[1]TimberSectorMinusCoreVPAExp!AR$39</f>
        <v>7.2676895545000005E-3</v>
      </c>
      <c r="AU8" s="10">
        <f>1/1000*[1]TimberSectorMinusCoreVPAExp!AS$39</f>
        <v>5.7968555930999997E-3</v>
      </c>
      <c r="AV8" s="10">
        <f>1/1000*[1]TimberSectorMinusCoreVPAExp!AT$39</f>
        <v>4.9570455490000002E-3</v>
      </c>
      <c r="AW8" s="10">
        <f>1/1000*[1]TimberSectorMinusCoreVPAExp!AU$39</f>
        <v>4.8265719979999986E-3</v>
      </c>
      <c r="AX8" s="10">
        <f>1/1000*[1]TimberSectorMinusCoreVPAExp!AV$39</f>
        <v>5.3104578728000009E-3</v>
      </c>
      <c r="AY8" s="10">
        <f>1/1000*[1]TimberSectorMinusCoreVPAExp!AW$39</f>
        <v>6.3456290125000012E-3</v>
      </c>
      <c r="AZ8" s="10">
        <f>1/1000*[1]TimberSectorMinusCoreVPAExp!AX$39</f>
        <v>9.221830722E-3</v>
      </c>
      <c r="BA8" s="10">
        <f>1/1000*[1]TimberSectorMinusCoreVPAExp!AY$39</f>
        <v>6.3433102061999994E-3</v>
      </c>
      <c r="BB8" s="10">
        <f>1/1000*[1]TimberSectorMinusCoreVPAExp!AZ$39</f>
        <v>5.7325526591500012E-3</v>
      </c>
      <c r="BC8" s="176">
        <f>1/1000*[1]TimberSectorMinusCoreVPAExp!BA$39</f>
        <v>3.9519387535000018E-4</v>
      </c>
      <c r="BD8" s="184"/>
    </row>
    <row r="9" spans="1:56">
      <c r="B9" s="5" t="s">
        <v>25</v>
      </c>
      <c r="C9" s="21">
        <f>1/$A$1*[1]TimberSectorMinusCoreVPAExp!$B$147</f>
        <v>5.7491993939756518E-5</v>
      </c>
      <c r="D9" s="12">
        <f>1/$A$1*[1]TimberSectorMinusCoreVPAExp!$C$147</f>
        <v>3.3694655221978739E-4</v>
      </c>
      <c r="E9" s="12">
        <f>1/$A$1*[1]TimberSectorMinusCoreVPAExp!D$147</f>
        <v>1.7621277311153375E-4</v>
      </c>
      <c r="F9" s="12">
        <f>1/$A$1*[1]TimberSectorMinusCoreVPAExp!E$147</f>
        <v>3.827740943590805E-4</v>
      </c>
      <c r="G9" s="12">
        <f>1/$A$1*[1]TimberSectorMinusCoreVPAExp!F$147</f>
        <v>1.4445845327754747E-4</v>
      </c>
      <c r="H9" s="12">
        <f>1/$A$1*[1]TimberSectorMinusCoreVPAExp!G$147</f>
        <v>1.4168191653566524E-4</v>
      </c>
      <c r="I9" s="12">
        <f>1/$A$1*[1]TimberSectorMinusCoreVPAExp!H$147</f>
        <v>2.9026532600542388E-4</v>
      </c>
      <c r="J9" s="12">
        <f>1/$A$1*[1]TimberSectorMinusCoreVPAExp!I$147</f>
        <v>1.4152890531308552E-4</v>
      </c>
      <c r="K9" s="12">
        <f>1/$A$1*[1]TimberSectorMinusCoreVPAExp!J$147</f>
        <v>2.8566788235294117E-4</v>
      </c>
      <c r="L9" s="12">
        <f>1/$A$1*[1]TimberSectorMinusCoreVPAExp!K$147</f>
        <v>6.5379537305593828E-5</v>
      </c>
      <c r="M9" s="12">
        <f>1/$A$1*[1]TimberSectorMinusCoreVPAExp!L$147</f>
        <v>1.285242018296052E-4</v>
      </c>
      <c r="N9" s="12">
        <f>1/$A$1*[1]TimberSectorMinusCoreVPAExp!M$147</f>
        <v>6.9310466305265699E-4</v>
      </c>
      <c r="O9" s="12">
        <f>1/$A$1*[1]TimberSectorMinusCoreVPAExp!N$147</f>
        <v>3.3947717225948253E-4</v>
      </c>
      <c r="P9" s="12">
        <f>1/$A$1*[1]TimberSectorMinusCoreVPAExp!O$147</f>
        <v>3.0171903234291273E-4</v>
      </c>
      <c r="Q9" s="12">
        <f>1/$A$1*[1]TimberSectorMinusCoreVPAExp!P$147</f>
        <v>1.2298450369824238E-4</v>
      </c>
      <c r="R9" s="12">
        <f>1/$A$1*[1]TimberSectorMinusCoreVPAExp!Q$147</f>
        <v>2.5470998979081088E-4</v>
      </c>
      <c r="S9" s="12">
        <f>1/$A$1*[1]TimberSectorMinusCoreVPAExp!R$147</f>
        <v>2.4978427751218941E-4</v>
      </c>
      <c r="T9" s="12">
        <f>1/$A$1*[1]TimberSectorMinusCoreVPAExp!S$147</f>
        <v>1.0889472497632041E-4</v>
      </c>
      <c r="U9" s="12">
        <f>1/$A$1*[1]TimberSectorMinusCoreVPAExp!T$147</f>
        <v>6.6999092728317985E-5</v>
      </c>
      <c r="V9" s="12">
        <f>1/$A$1*[1]TimberSectorMinusCoreVPAExp!U$147</f>
        <v>1.5495511983511587E-4</v>
      </c>
      <c r="W9" s="12">
        <f>1/$A$1*[1]TimberSectorMinusCoreVPAExp!V$147</f>
        <v>2.3299214000000005E-4</v>
      </c>
      <c r="X9" s="12">
        <f>1/$A$1*[1]TimberSectorMinusCoreVPAExp!W$147</f>
        <v>2.5820759190779767E-4</v>
      </c>
      <c r="Y9" s="12">
        <f>1/$A$1*[1]TimberSectorMinusCoreVPAExp!X$147</f>
        <v>1.03495884E-3</v>
      </c>
      <c r="Z9" s="12">
        <f>1/$A$1*[1]TimberSectorMinusCoreVPAExp!Y$147</f>
        <v>1.79681467443609E-4</v>
      </c>
      <c r="AA9" s="12">
        <f>1/$A$1*[1]TimberSectorMinusCoreVPAExp!Z$147</f>
        <v>4.1069620864612512E-4</v>
      </c>
      <c r="AB9" s="12">
        <f>1/$A$1*[1]TimberSectorMinusCoreVPAExp!AA$147</f>
        <v>4.1069620864612512E-4</v>
      </c>
      <c r="AC9" s="13"/>
      <c r="AD9" s="21">
        <f>1/1000*[1]TimberSectorMinusCoreVPAExp!$AB$147</f>
        <v>8.2327168368000002E-5</v>
      </c>
      <c r="AE9" s="12">
        <f>1/1000*[1]TimberSectorMinusCoreVPAExp!$AC$147</f>
        <v>3.941660984E-4</v>
      </c>
      <c r="AF9" s="12">
        <f>1/1000*[1]TimberSectorMinusCoreVPAExp!AD$147</f>
        <v>2.736831168E-4</v>
      </c>
      <c r="AG9" s="12">
        <f>1/1000*[1]TimberSectorMinusCoreVPAExp!AE$147</f>
        <v>9.0002909919999999E-4</v>
      </c>
      <c r="AH9" s="12">
        <f>1/1000*[1]TimberSectorMinusCoreVPAExp!AF$147</f>
        <v>1.0140770360000001E-4</v>
      </c>
      <c r="AI9" s="12">
        <f>1/1000*[1]TimberSectorMinusCoreVPAExp!AG$147</f>
        <v>2.1936842070000001E-4</v>
      </c>
      <c r="AJ9" s="12">
        <f>1/1000*[1]TimberSectorMinusCoreVPAExp!AH$147</f>
        <v>4.2509970280000013E-4</v>
      </c>
      <c r="AK9" s="12">
        <f>1/1000*[1]TimberSectorMinusCoreVPAExp!AI$147</f>
        <v>2.9993803649999999E-4</v>
      </c>
      <c r="AL9" s="12">
        <f>1/1000*[1]TimberSectorMinusCoreVPAExp!AJ$147</f>
        <v>6.5094225160000011E-4</v>
      </c>
      <c r="AM9" s="12">
        <f>1/1000*[1]TimberSectorMinusCoreVPAExp!AK$147</f>
        <v>2.9394015200000001E-4</v>
      </c>
      <c r="AN9" s="12">
        <f>1/1000*[1]TimberSectorMinusCoreVPAExp!AL$147</f>
        <v>2.2791788909999998E-4</v>
      </c>
      <c r="AO9" s="12">
        <f>1/1000*[1]TimberSectorMinusCoreVPAExp!AM$147</f>
        <v>2.5560794879999995E-3</v>
      </c>
      <c r="AP9" s="12">
        <f>1/1000*[1]TimberSectorMinusCoreVPAExp!AN$147</f>
        <v>6.5726385119999997E-4</v>
      </c>
      <c r="AQ9" s="12">
        <f>1/1000*[1]TimberSectorMinusCoreVPAExp!AO$147</f>
        <v>6.9834419820000008E-4</v>
      </c>
      <c r="AR9" s="12">
        <f>1/1000*[1]TimberSectorMinusCoreVPAExp!AP$147</f>
        <v>4.513326335E-4</v>
      </c>
      <c r="AS9" s="12">
        <f>1/1000*[1]TimberSectorMinusCoreVPAExp!AQ$147</f>
        <v>6.5284311399999993E-4</v>
      </c>
      <c r="AT9" s="10">
        <f>1/1000*[1]TimberSectorMinusCoreVPAExp!AR$147</f>
        <v>3.9555071500000001E-4</v>
      </c>
      <c r="AU9" s="10">
        <f>1/1000*[1]TimberSectorMinusCoreVPAExp!AS$147</f>
        <v>6.2358988120000004E-4</v>
      </c>
      <c r="AV9" s="10">
        <f>1/1000*[1]TimberSectorMinusCoreVPAExp!AT$147</f>
        <v>1.7083873600000002E-4</v>
      </c>
      <c r="AW9" s="10">
        <f>1/1000*[1]TimberSectorMinusCoreVPAExp!AU$147</f>
        <v>4.6107726999999995E-4</v>
      </c>
      <c r="AX9" s="10">
        <f>1/1000*[1]TimberSectorMinusCoreVPAExp!AV$147</f>
        <v>5.3527489699999996E-4</v>
      </c>
      <c r="AY9" s="10">
        <f>1/1000*[1]TimberSectorMinusCoreVPAExp!AW$147</f>
        <v>3.8446738520000003E-4</v>
      </c>
      <c r="AZ9" s="10">
        <f>1/1000*[1]TimberSectorMinusCoreVPAExp!AX$147</f>
        <v>8.7554001599999989E-4</v>
      </c>
      <c r="BA9" s="10">
        <f>1/1000*[1]TimberSectorMinusCoreVPAExp!AY$147</f>
        <v>1.8672753439999995E-4</v>
      </c>
      <c r="BB9" s="10">
        <f>1/1000*[1]TimberSectorMinusCoreVPAExp!AZ$147</f>
        <v>1.2321638785500002E-3</v>
      </c>
      <c r="BC9" s="176">
        <f>1/1000*[1]TimberSectorMinusCoreVPAExp!BA$147</f>
        <v>5.9092589985000013E-4</v>
      </c>
      <c r="BD9" s="184"/>
    </row>
    <row r="10" spans="1:56">
      <c r="B10" s="5" t="s">
        <v>67</v>
      </c>
      <c r="C10" s="21">
        <f>1/$A$1*[1]TimberSectorMinusCoreVPAExp!$B$247</f>
        <v>0.15338901748569872</v>
      </c>
      <c r="D10" s="12">
        <f>1/$A$1*[1]TimberSectorMinusCoreVPAExp!$C$247</f>
        <v>0.12709114599060334</v>
      </c>
      <c r="E10" s="12">
        <f>1/$A$1*[1]TimberSectorMinusCoreVPAExp!D$247</f>
        <v>0.13359085310403424</v>
      </c>
      <c r="F10" s="12">
        <f>1/$A$1*[1]TimberSectorMinusCoreVPAExp!E$247</f>
        <v>0.15413587332853559</v>
      </c>
      <c r="G10" s="12">
        <f>1/$A$1*[1]TimberSectorMinusCoreVPAExp!F$247</f>
        <v>0.14413647203042437</v>
      </c>
      <c r="H10" s="12">
        <f>1/$A$1*[1]TimberSectorMinusCoreVPAExp!G$247</f>
        <v>0.14315512632081195</v>
      </c>
      <c r="I10" s="12">
        <f>1/$A$1*[1]TimberSectorMinusCoreVPAExp!H$247</f>
        <v>0.15912936455807386</v>
      </c>
      <c r="J10" s="12">
        <f>1/$A$1*[1]TimberSectorMinusCoreVPAExp!I$247</f>
        <v>0.13951333738242178</v>
      </c>
      <c r="K10" s="12">
        <f>1/$A$1*[1]TimberSectorMinusCoreVPAExp!J$247</f>
        <v>9.2581549967715296E-2</v>
      </c>
      <c r="L10" s="12">
        <f>1/$A$1*[1]TimberSectorMinusCoreVPAExp!K$247</f>
        <v>9.2408695915796688E-2</v>
      </c>
      <c r="M10" s="12">
        <f>1/$A$1*[1]TimberSectorMinusCoreVPAExp!L$247</f>
        <v>0.10650786523618257</v>
      </c>
      <c r="N10" s="12">
        <f>1/$A$1*[1]TimberSectorMinusCoreVPAExp!M$247</f>
        <v>0.12432273648926777</v>
      </c>
      <c r="O10" s="12">
        <f>1/$A$1*[1]TimberSectorMinusCoreVPAExp!N$247</f>
        <v>0.1009371092710563</v>
      </c>
      <c r="P10" s="12">
        <f>1/$A$1*[1]TimberSectorMinusCoreVPAExp!O$247</f>
        <v>7.7708473705325604E-2</v>
      </c>
      <c r="Q10" s="12">
        <f>1/$A$1*[1]TimberSectorMinusCoreVPAExp!P$247</f>
        <v>7.7151784966740328E-2</v>
      </c>
      <c r="R10" s="12">
        <f>1/$A$1*[1]TimberSectorMinusCoreVPAExp!Q$247</f>
        <v>6.5435481270113532E-2</v>
      </c>
      <c r="S10" s="12">
        <f>1/$A$1*[1]TimberSectorMinusCoreVPAExp!R$247</f>
        <v>7.0738739208189877E-2</v>
      </c>
      <c r="T10" s="12">
        <f>1/$A$1*[1]TimberSectorMinusCoreVPAExp!S$247</f>
        <v>7.3771965932625666E-2</v>
      </c>
      <c r="U10" s="12">
        <f>1/$A$1*[1]TimberSectorMinusCoreVPAExp!T$247</f>
        <v>7.882004037326884E-2</v>
      </c>
      <c r="V10" s="12">
        <f>1/$A$1*[1]TimberSectorMinusCoreVPAExp!U$247</f>
        <v>6.6994198826222887E-2</v>
      </c>
      <c r="W10" s="12">
        <f>1/$A$1*[1]TimberSectorMinusCoreVPAExp!V$247</f>
        <v>8.0260049493859648E-2</v>
      </c>
      <c r="X10" s="12">
        <f>1/$A$1*[1]TimberSectorMinusCoreVPAExp!W$247</f>
        <v>9.4677156226601653E-2</v>
      </c>
      <c r="Y10" s="12">
        <f>1/$A$1*[1]TimberSectorMinusCoreVPAExp!X$247</f>
        <v>9.1433290508965911E-2</v>
      </c>
      <c r="Z10" s="12">
        <f>1/$A$1*[1]TimberSectorMinusCoreVPAExp!Y$247</f>
        <v>8.8782138962912663E-2</v>
      </c>
      <c r="AA10" s="12">
        <f>1/$A$1*[1]TimberSectorMinusCoreVPAExp!Z$247</f>
        <v>0.10932448870491246</v>
      </c>
      <c r="AB10" s="12">
        <f>1/$A$1*[1]TimberSectorMinusCoreVPAExp!AA$247</f>
        <v>0.10932448870491246</v>
      </c>
      <c r="AC10" s="13"/>
      <c r="AD10" s="21">
        <f>1/1000*[1]TimberSectorMinusCoreVPAExp!$AB$247</f>
        <v>9.1967351347109996E-2</v>
      </c>
      <c r="AE10" s="12">
        <f>1/1000*[1]TimberSectorMinusCoreVPAExp!$AC$247</f>
        <v>6.780388776799999E-2</v>
      </c>
      <c r="AF10" s="12">
        <f>1/1000*[1]TimberSectorMinusCoreVPAExp!AD$247</f>
        <v>8.2475613076799958E-2</v>
      </c>
      <c r="AG10" s="12">
        <f>1/1000*[1]TimberSectorMinusCoreVPAExp!AE$247</f>
        <v>0.10666796777279999</v>
      </c>
      <c r="AH10" s="12">
        <f>1/1000*[1]TimberSectorMinusCoreVPAExp!AF$247</f>
        <v>0.10892238835309999</v>
      </c>
      <c r="AI10" s="12">
        <f>1/1000*[1]TimberSectorMinusCoreVPAExp!AG$247</f>
        <v>0.10236590531309998</v>
      </c>
      <c r="AJ10" s="12">
        <f>1/1000*[1]TimberSectorMinusCoreVPAExp!AH$247</f>
        <v>0.11412057117880002</v>
      </c>
      <c r="AK10" s="12">
        <f>1/1000*[1]TimberSectorMinusCoreVPAExp!AI$247</f>
        <v>0.11680261399900002</v>
      </c>
      <c r="AL10" s="12">
        <f>1/1000*[1]TimberSectorMinusCoreVPAExp!AJ$247</f>
        <v>8.7523298599200022E-2</v>
      </c>
      <c r="AM10" s="12">
        <f>1/1000*[1]TimberSectorMinusCoreVPAExp!AK$247</f>
        <v>6.23062069696E-2</v>
      </c>
      <c r="AN10" s="12">
        <f>1/1000*[1]TimberSectorMinusCoreVPAExp!AL$247</f>
        <v>5.9623032829300003E-2</v>
      </c>
      <c r="AO10" s="12">
        <f>1/1000*[1]TimberSectorMinusCoreVPAExp!AM$247</f>
        <v>8.210352585599999E-2</v>
      </c>
      <c r="AP10" s="12">
        <f>1/1000*[1]TimberSectorMinusCoreVPAExp!AN$247</f>
        <v>6.86097538368E-2</v>
      </c>
      <c r="AQ10" s="12">
        <f>1/1000*[1]TimberSectorMinusCoreVPAExp!AO$247</f>
        <v>6.5574811330499985E-2</v>
      </c>
      <c r="AR10" s="12">
        <f>1/1000*[1]TimberSectorMinusCoreVPAExp!AP$247</f>
        <v>6.1763094224999988E-2</v>
      </c>
      <c r="AS10" s="12">
        <f>1/1000*[1]TimberSectorMinusCoreVPAExp!AQ$247</f>
        <v>4.6696849023999995E-2</v>
      </c>
      <c r="AT10" s="10">
        <f>1/1000*[1]TimberSectorMinusCoreVPAExp!AR$247</f>
        <v>4.8253162541599996E-2</v>
      </c>
      <c r="AU10" s="10">
        <f>1/1000*[1]TimberSectorMinusCoreVPAExp!AS$247</f>
        <v>4.7090611367800003E-2</v>
      </c>
      <c r="AV10" s="10">
        <f>1/1000*[1]TimberSectorMinusCoreVPAExp!AT$247</f>
        <v>4.007273420900001E-2</v>
      </c>
      <c r="AW10" s="10">
        <f>1/1000*[1]TimberSectorMinusCoreVPAExp!AU$247</f>
        <v>5.1228478968999958E-2</v>
      </c>
      <c r="AX10" s="10">
        <f>1/1000*[1]TimberSectorMinusCoreVPAExp!AV$247</f>
        <v>6.5892300414800056E-2</v>
      </c>
      <c r="AY10" s="10">
        <f>1/1000*[1]TimberSectorMinusCoreVPAExp!AW$247</f>
        <v>9.4316483590399999E-2</v>
      </c>
      <c r="AZ10" s="10">
        <f>1/1000*[1]TimberSectorMinusCoreVPAExp!AX$247</f>
        <v>7.5358214567999945E-2</v>
      </c>
      <c r="BA10" s="10">
        <f>1/1000*[1]TimberSectorMinusCoreVPAExp!AY$247</f>
        <v>7.2690727702999988E-2</v>
      </c>
      <c r="BB10" s="10">
        <f>1/1000*[1]TimberSectorMinusCoreVPAExp!AZ$247</f>
        <v>7.9537428074050009E-2</v>
      </c>
      <c r="BC10" s="176">
        <f>1/1000*[1]TimberSectorMinusCoreVPAExp!BA$247</f>
        <v>1.9401264705000018E-2</v>
      </c>
      <c r="BD10" s="184"/>
    </row>
    <row r="11" spans="1:56" ht="17.149999999999999" customHeight="1">
      <c r="B11" s="18" t="s">
        <v>86</v>
      </c>
      <c r="C11" s="185">
        <f>1/$A$1*[1]TimberSectorMinusCoreVPAExp!$B$269</f>
        <v>9.2594534172856409E-3</v>
      </c>
      <c r="D11" s="52">
        <f>1/$A$1*[1]TimberSectorMinusCoreVPAExp!$C$269</f>
        <v>8.6730166828598645E-3</v>
      </c>
      <c r="E11" s="52">
        <f>1/$A$1*[1]TimberSectorMinusCoreVPAExp!D$269</f>
        <v>4.0461598319316838E-3</v>
      </c>
      <c r="F11" s="52">
        <f>1/$A$1*[1]TimberSectorMinusCoreVPAExp!E$269</f>
        <v>3.2703291299840355E-3</v>
      </c>
      <c r="G11" s="52">
        <f>1/$A$1*[1]TimberSectorMinusCoreVPAExp!F$269</f>
        <v>2.7409348257867328E-3</v>
      </c>
      <c r="H11" s="52">
        <f>1/$A$1*[1]TimberSectorMinusCoreVPAExp!G$269</f>
        <v>1.9862992022298405E-3</v>
      </c>
      <c r="I11" s="52">
        <f>1/$A$1*[1]TimberSectorMinusCoreVPAExp!H$269</f>
        <v>2.6763835999666858E-3</v>
      </c>
      <c r="J11" s="52">
        <f>1/$A$1*[1]TimberSectorMinusCoreVPAExp!I$269</f>
        <v>1.4694191416776867E-3</v>
      </c>
      <c r="K11" s="52">
        <f>1/$A$1*[1]TimberSectorMinusCoreVPAExp!J$269</f>
        <v>6.8827805560667233E-4</v>
      </c>
      <c r="L11" s="52">
        <f>1/$A$1*[1]TimberSectorMinusCoreVPAExp!K$269</f>
        <v>4.6353559462147852E-4</v>
      </c>
      <c r="M11" s="52">
        <f>1/$A$1*[1]TimberSectorMinusCoreVPAExp!L$269</f>
        <v>8.9775831720348095E-4</v>
      </c>
      <c r="N11" s="52">
        <f>1/$A$1*[1]TimberSectorMinusCoreVPAExp!M$269</f>
        <v>1.6031057856117229E-3</v>
      </c>
      <c r="O11" s="52">
        <f>1/$A$1*[1]TimberSectorMinusCoreVPAExp!N$269</f>
        <v>1.0995824770475662E-3</v>
      </c>
      <c r="P11" s="52">
        <f>1/$A$1*[1]TimberSectorMinusCoreVPAExp!O$269</f>
        <v>2.2777764183132044E-3</v>
      </c>
      <c r="Q11" s="52">
        <f>1/$A$1*[1]TimberSectorMinusCoreVPAExp!P$269</f>
        <v>3.7325497906191304E-3</v>
      </c>
      <c r="R11" s="52">
        <f>1/$A$1*[1]TimberSectorMinusCoreVPAExp!Q$269</f>
        <v>6.3185038048342015E-4</v>
      </c>
      <c r="S11" s="52">
        <f>1/$A$1*[1]TimberSectorMinusCoreVPAExp!R$269</f>
        <v>3.9811352946167132E-3</v>
      </c>
      <c r="T11" s="52">
        <f>1/$A$1*[1]TimberSectorMinusCoreVPAExp!S$269</f>
        <v>8.3643791867492659E-4</v>
      </c>
      <c r="U11" s="52">
        <f>1/$A$1*[1]TimberSectorMinusCoreVPAExp!T$269</f>
        <v>9.645988584924297E-4</v>
      </c>
      <c r="V11" s="52">
        <f>1/$A$1*[1]TimberSectorMinusCoreVPAExp!U$269</f>
        <v>1.2588239087194305E-3</v>
      </c>
      <c r="W11" s="52">
        <f>1/$A$1*[1]TimberSectorMinusCoreVPAExp!V$269</f>
        <v>7.8452118888888917E-4</v>
      </c>
      <c r="X11" s="52">
        <f>1/$A$1*[1]TimberSectorMinusCoreVPAExp!W$269</f>
        <v>1.3067647120013311E-3</v>
      </c>
      <c r="Y11" s="52">
        <f>1/$A$1*[1]TimberSectorMinusCoreVPAExp!X$269</f>
        <v>1.8909442950855169E-3</v>
      </c>
      <c r="Z11" s="52">
        <f>1/$A$1*[1]TimberSectorMinusCoreVPAExp!Y$269</f>
        <v>1.9448141547271773E-3</v>
      </c>
      <c r="AA11" s="52">
        <f>1/$A$1*[1]TimberSectorMinusCoreVPAExp!Z$269</f>
        <v>2.3546164933847852E-3</v>
      </c>
      <c r="AB11" s="52">
        <f>1/$A$1*[1]TimberSectorMinusCoreVPAExp!AA$269</f>
        <v>2.3546164933847852E-3</v>
      </c>
      <c r="AC11" s="186"/>
      <c r="AD11" s="185">
        <f>1/1000*[1]TimberSectorMinusCoreVPAExp!$AB$269</f>
        <v>4.6098559276559984E-3</v>
      </c>
      <c r="AE11" s="52">
        <f>1/1000*[1]TimberSectorMinusCoreVPAExp!$AC$269</f>
        <v>3.6272122416000007E-3</v>
      </c>
      <c r="AF11" s="52">
        <f>1/1000*[1]TimberSectorMinusCoreVPAExp!AD$269</f>
        <v>1.8304158864E-3</v>
      </c>
      <c r="AG11" s="52">
        <f>1/1000*[1]TimberSectorMinusCoreVPAExp!AE$269</f>
        <v>1.2470269615999998E-3</v>
      </c>
      <c r="AH11" s="52">
        <f>1/1000*[1]TimberSectorMinusCoreVPAExp!AF$269</f>
        <v>1.3510072534000004E-3</v>
      </c>
      <c r="AI11" s="52">
        <f>1/1000*[1]TimberSectorMinusCoreVPAExp!AG$269</f>
        <v>1.1893956789E-3</v>
      </c>
      <c r="AJ11" s="52">
        <f>1/1000*[1]TimberSectorMinusCoreVPAExp!AH$269</f>
        <v>1.6136644744000005E-3</v>
      </c>
      <c r="AK11" s="52">
        <f>1/1000*[1]TimberSectorMinusCoreVPAExp!AI$269</f>
        <v>2.6716006210000007E-3</v>
      </c>
      <c r="AL11" s="52">
        <f>1/1000*[1]TimberSectorMinusCoreVPAExp!AJ$269</f>
        <v>1.1924863992000001E-3</v>
      </c>
      <c r="AM11" s="52">
        <f>1/1000*[1]TimberSectorMinusCoreVPAExp!AK$269</f>
        <v>1.0675868939999998E-3</v>
      </c>
      <c r="AN11" s="52">
        <f>1/1000*[1]TimberSectorMinusCoreVPAExp!AL$269</f>
        <v>1.1748783099000001E-3</v>
      </c>
      <c r="AO11" s="52">
        <f>1/1000*[1]TimberSectorMinusCoreVPAExp!AM$269</f>
        <v>2.8743185279999995E-3</v>
      </c>
      <c r="AP11" s="52">
        <f>1/1000*[1]TimberSectorMinusCoreVPAExp!AN$269</f>
        <v>2.0259086143999991E-3</v>
      </c>
      <c r="AQ11" s="52">
        <f>1/1000*[1]TimberSectorMinusCoreVPAExp!AO$269</f>
        <v>1.8297525881999998E-3</v>
      </c>
      <c r="AR11" s="52">
        <f>1/1000*[1]TimberSectorMinusCoreVPAExp!AP$269</f>
        <v>9.8712731150000003E-4</v>
      </c>
      <c r="AS11" s="52">
        <f>1/1000*[1]TimberSectorMinusCoreVPAExp!AQ$269</f>
        <v>9.3284319100000014E-4</v>
      </c>
      <c r="AT11" s="52">
        <f>1/1000*[1]TimberSectorMinusCoreVPAExp!AR$269</f>
        <v>4.1504599125000005E-3</v>
      </c>
      <c r="AU11" s="52">
        <f>1/1000*[1]TimberSectorMinusCoreVPAExp!AS$269</f>
        <v>1.2856144157999999E-3</v>
      </c>
      <c r="AV11" s="52">
        <f>1/1000*[1]TimberSectorMinusCoreVPAExp!AT$269</f>
        <v>8.5659465300000001E-4</v>
      </c>
      <c r="AW11" s="52">
        <f>1/1000*[1]TimberSectorMinusCoreVPAExp!AU$269</f>
        <v>1.3809413130000002E-3</v>
      </c>
      <c r="AX11" s="52">
        <f>1/1000*[1]TimberSectorMinusCoreVPAExp!AV$269</f>
        <v>9.78185791E-4</v>
      </c>
      <c r="AY11" s="52">
        <f>1/1000*[1]TimberSectorMinusCoreVPAExp!AW$269</f>
        <v>1.1433563018E-3</v>
      </c>
      <c r="AZ11" s="52">
        <f>1/1000*[1]TimberSectorMinusCoreVPAExp!AX$269</f>
        <v>1.8900865620000002E-3</v>
      </c>
      <c r="BA11" s="52">
        <f>1/1000*[1]TimberSectorMinusCoreVPAExp!AY$269</f>
        <v>1.4671078400000002E-3</v>
      </c>
      <c r="BB11" s="52">
        <f>1/1000*[1]TimberSectorMinusCoreVPAExp!AZ$269</f>
        <v>1.7620946199000003E-3</v>
      </c>
      <c r="BC11" s="187">
        <f>1/1000*[1]TimberSectorMinusCoreVPAExp!BA$269</f>
        <v>5.2404763549999999E-4</v>
      </c>
      <c r="BD11" s="256"/>
    </row>
    <row r="12" spans="1:56" ht="17.149999999999999" customHeight="1">
      <c r="B12" s="15" t="s">
        <v>72</v>
      </c>
      <c r="C12" s="47">
        <f>1/$A$1*[1]TimberSectorMinusCoreVPAExp!$B$267</f>
        <v>0.16167443819598734</v>
      </c>
      <c r="D12" s="24">
        <f>1/$A$1*[1]TimberSectorMinusCoreVPAExp!$C$267</f>
        <v>0.18584803489153723</v>
      </c>
      <c r="E12" s="24">
        <f>1/$A$1*[1]TimberSectorMinusCoreVPAExp!D$267</f>
        <v>0.21403187212274083</v>
      </c>
      <c r="F12" s="24">
        <f>1/$A$1*[1]TimberSectorMinusCoreVPAExp!E$267</f>
        <v>0.16593610686908347</v>
      </c>
      <c r="G12" s="24">
        <f>1/$A$1*[1]TimberSectorMinusCoreVPAExp!F$267</f>
        <v>0.19432147376805989</v>
      </c>
      <c r="H12" s="24">
        <f>1/$A$1*[1]TimberSectorMinusCoreVPAExp!G$267</f>
        <v>0.21389193959843181</v>
      </c>
      <c r="I12" s="24">
        <f>1/$A$1*[1]TimberSectorMinusCoreVPAExp!H$267</f>
        <v>0.20477586662418706</v>
      </c>
      <c r="J12" s="24">
        <f>1/$A$1*[1]TimberSectorMinusCoreVPAExp!I$267</f>
        <v>0.17468463830777653</v>
      </c>
      <c r="K12" s="24">
        <f>1/$A$1*[1]TimberSectorMinusCoreVPAExp!J$267</f>
        <v>0.10741187385430014</v>
      </c>
      <c r="L12" s="24">
        <f>1/$A$1*[1]TimberSectorMinusCoreVPAExp!K$267</f>
        <v>7.0964603565416437E-2</v>
      </c>
      <c r="M12" s="24">
        <f>1/$A$1*[1]TimberSectorMinusCoreVPAExp!L$267</f>
        <v>0.13520225173918021</v>
      </c>
      <c r="N12" s="24">
        <f>1/$A$1*[1]TimberSectorMinusCoreVPAExp!M$267</f>
        <v>0.22593774790500717</v>
      </c>
      <c r="O12" s="24">
        <f>1/$A$1*[1]TimberSectorMinusCoreVPAExp!N$267</f>
        <v>0.18129755864437122</v>
      </c>
      <c r="P12" s="24">
        <f>1/$A$1*[1]TimberSectorMinusCoreVPAExp!O$267</f>
        <v>0.20301983009091926</v>
      </c>
      <c r="Q12" s="24">
        <f>1/$A$1*[1]TimberSectorMinusCoreVPAExp!P$267</f>
        <v>0.20102657677119162</v>
      </c>
      <c r="R12" s="24">
        <f>1/$A$1*[1]TimberSectorMinusCoreVPAExp!Q$267</f>
        <v>0.18613191958640682</v>
      </c>
      <c r="S12" s="24">
        <f>1/$A$1*[1]TimberSectorMinusCoreVPAExp!R$267</f>
        <v>0.1101585228298569</v>
      </c>
      <c r="T12" s="24">
        <f>1/$A$1*[1]TimberSectorMinusCoreVPAExp!S$267</f>
        <v>5.172719407342026E-2</v>
      </c>
      <c r="U12" s="24">
        <f>1/$A$1*[1]TimberSectorMinusCoreVPAExp!T$267</f>
        <v>4.9184899867358217E-2</v>
      </c>
      <c r="V12" s="24">
        <f>1/$A$1*[1]TimberSectorMinusCoreVPAExp!U$267</f>
        <v>4.9502159410270495E-2</v>
      </c>
      <c r="W12" s="24">
        <f>1/$A$1*[1]TimberSectorMinusCoreVPAExp!V$267</f>
        <v>4.2051784452429637E-2</v>
      </c>
      <c r="X12" s="24">
        <f>1/$A$1*[1]TimberSectorMinusCoreVPAExp!W$267</f>
        <v>4.5568349187122811E-2</v>
      </c>
      <c r="Y12" s="24">
        <f>1/$A$1*[1]TimberSectorMinusCoreVPAExp!X$267</f>
        <v>3.3121097631759099E-2</v>
      </c>
      <c r="Z12" s="24">
        <f>1/$A$1*[1]TimberSectorMinusCoreVPAExp!Y$267</f>
        <v>3.2336094716564075E-2</v>
      </c>
      <c r="AA12" s="24">
        <f>1/$A$1*[1]TimberSectorMinusCoreVPAExp!Z$267</f>
        <v>2.8570793357027714E-2</v>
      </c>
      <c r="AB12" s="24">
        <f>1/$A$1*[1]TimberSectorMinusCoreVPAExp!AA$267</f>
        <v>2.8570793357027714E-2</v>
      </c>
      <c r="AC12" s="13"/>
      <c r="AD12" s="47">
        <f>1/1000*[1]TimberSectorMinusCoreVPAExp!$AB$267</f>
        <v>8.0797365989387998E-2</v>
      </c>
      <c r="AE12" s="24">
        <f>1/1000*[1]TimberSectorMinusCoreVPAExp!$AC$267</f>
        <v>7.4520712230400021E-2</v>
      </c>
      <c r="AF12" s="24">
        <f>1/1000*[1]TimberSectorMinusCoreVPAExp!AD$267</f>
        <v>8.4711391607999967E-2</v>
      </c>
      <c r="AG12" s="24">
        <f>1/1000*[1]TimberSectorMinusCoreVPAExp!AE$267</f>
        <v>7.9694648566399975E-2</v>
      </c>
      <c r="AH12" s="24">
        <f>1/1000*[1]TimberSectorMinusCoreVPAExp!AF$267</f>
        <v>9.7257497176700014E-2</v>
      </c>
      <c r="AI12" s="24">
        <f>1/1000*[1]TimberSectorMinusCoreVPAExp!AG$267</f>
        <v>8.932470544139999E-2</v>
      </c>
      <c r="AJ12" s="24">
        <f>1/1000*[1]TimberSectorMinusCoreVPAExp!AH$267</f>
        <v>8.7123099438800033E-2</v>
      </c>
      <c r="AK12" s="24">
        <f>1/1000*[1]TimberSectorMinusCoreVPAExp!AI$267</f>
        <v>8.7809985267999976E-2</v>
      </c>
      <c r="AL12" s="24">
        <f>1/1000*[1]TimberSectorMinusCoreVPAExp!AJ$267</f>
        <v>6.9659055930399991E-2</v>
      </c>
      <c r="AM12" s="24">
        <f>1/1000*[1]TimberSectorMinusCoreVPAExp!AK$267</f>
        <v>4.0491148610000034E-2</v>
      </c>
      <c r="AN12" s="24">
        <f>1/1000*[1]TimberSectorMinusCoreVPAExp!AL$267</f>
        <v>5.6934854073799994E-2</v>
      </c>
      <c r="AO12" s="24">
        <f>1/1000*[1]TimberSectorMinusCoreVPAExp!AM$267</f>
        <v>8.3688880223999992E-2</v>
      </c>
      <c r="AP12" s="24">
        <f>1/1000*[1]TimberSectorMinusCoreVPAExp!AN$267</f>
        <v>9.2666034260799987E-2</v>
      </c>
      <c r="AQ12" s="24">
        <f>1/1000*[1]TimberSectorMinusCoreVPAExp!AO$267</f>
        <v>0.1149083621346</v>
      </c>
      <c r="AR12" s="24">
        <f>1/1000*[1]TimberSectorMinusCoreVPAExp!AP$267</f>
        <v>0.10433466815050001</v>
      </c>
      <c r="AS12" s="24">
        <f>1/1000*[1]TimberSectorMinusCoreVPAExp!AQ$267</f>
        <v>7.998039557900001E-2</v>
      </c>
      <c r="AT12" s="24">
        <f>1/1000*[1]TimberSectorMinusCoreVPAExp!AR$267</f>
        <v>5.6454795650400021E-2</v>
      </c>
      <c r="AU12" s="24">
        <f>1/1000*[1]TimberSectorMinusCoreVPAExp!AS$267</f>
        <v>3.6016711302000022E-2</v>
      </c>
      <c r="AV12" s="24">
        <f>1/1000*[1]TimberSectorMinusCoreVPAExp!AT$267</f>
        <v>2.2985567980999988E-2</v>
      </c>
      <c r="AW12" s="24">
        <f>1/1000*[1]TimberSectorMinusCoreVPAExp!AU$267</f>
        <v>3.6966497888500045E-2</v>
      </c>
      <c r="AX12" s="24">
        <f>1/1000*[1]TimberSectorMinusCoreVPAExp!AV$267</f>
        <v>4.0759110028000006E-2</v>
      </c>
      <c r="AY12" s="24">
        <f>1/1000*[1]TimberSectorMinusCoreVPAExp!AW$267</f>
        <v>5.3430629744800021E-2</v>
      </c>
      <c r="AZ12" s="24">
        <f>1/1000*[1]TimberSectorMinusCoreVPAExp!AX$267</f>
        <v>5.5118161449000003E-2</v>
      </c>
      <c r="BA12" s="24">
        <f>1/1000*[1]TimberSectorMinusCoreVPAExp!AY$267</f>
        <v>4.9913594105100011E-2</v>
      </c>
      <c r="BB12" s="24">
        <f>1/1000*[1]TimberSectorMinusCoreVPAExp!AZ$267</f>
        <v>4.4486791259700016E-2</v>
      </c>
      <c r="BC12" s="183">
        <f>1/1000*[1]TimberSectorMinusCoreVPAExp!BA$267</f>
        <v>1.9715677055550013E-2</v>
      </c>
      <c r="BD12" s="184"/>
    </row>
    <row r="13" spans="1:56">
      <c r="B13" s="40" t="s">
        <v>29</v>
      </c>
      <c r="C13" s="11">
        <f>1/$A$1*(SUM([1]TimberSectorMinusCoreVPAExp!$B$47:$B$47)+SUM([1]TimberSectorMinusCoreVPAExp!$B$105:$B$105))</f>
        <v>2.6421286333777157E-2</v>
      </c>
      <c r="D13" s="21">
        <f>1/$A$1*(SUM([1]TimberSectorMinusCoreVPAExp!$C$47:$C$47)+SUM([1]TimberSectorMinusCoreVPAExp!$C$105:$C$105))</f>
        <v>2.8127682761318485E-2</v>
      </c>
      <c r="E13" s="21">
        <f>1/$A$1*(SUM([1]TimberSectorMinusCoreVPAExp!D$47:D$47)+SUM([1]TimberSectorMinusCoreVPAExp!D$105:D$105))</f>
        <v>2.9879408687626806E-2</v>
      </c>
      <c r="F13" s="21">
        <f>1/$A$1*(SUM([1]TimberSectorMinusCoreVPAExp!E$47:E$47)+SUM([1]TimberSectorMinusCoreVPAExp!E$105:E$105))</f>
        <v>2.2332143191136106E-2</v>
      </c>
      <c r="G13" s="21">
        <f>1/$A$1*(SUM([1]TimberSectorMinusCoreVPAExp!F$47:F$47)+SUM([1]TimberSectorMinusCoreVPAExp!F$105:F$105))</f>
        <v>1.4511231862178463E-2</v>
      </c>
      <c r="H13" s="21">
        <f>1/$A$1*(SUM([1]TimberSectorMinusCoreVPAExp!G$47:G$47)+SUM([1]TimberSectorMinusCoreVPAExp!G$105:G$105))</f>
        <v>1.3674941920998204E-2</v>
      </c>
      <c r="I13" s="21">
        <f>1/$A$1*(SUM([1]TimberSectorMinusCoreVPAExp!H$47:H$47)+SUM([1]TimberSectorMinusCoreVPAExp!H$105:H$105))</f>
        <v>9.1644361600122515E-3</v>
      </c>
      <c r="J13" s="21">
        <f>1/$A$1*(SUM([1]TimberSectorMinusCoreVPAExp!I$47:I$47)+SUM([1]TimberSectorMinusCoreVPAExp!I$105:I$105))</f>
        <v>3.4025037227944629E-2</v>
      </c>
      <c r="K13" s="21">
        <f>1/$A$1*(SUM([1]TimberSectorMinusCoreVPAExp!J$47:J$47)+SUM([1]TimberSectorMinusCoreVPAExp!J$105:J$105))</f>
        <v>3.5115384655150621E-2</v>
      </c>
      <c r="L13" s="21">
        <f>1/$A$1*(SUM([1]TimberSectorMinusCoreVPAExp!K$47:K$47)+SUM([1]TimberSectorMinusCoreVPAExp!K$105:K$105))</f>
        <v>2.9441943038544797E-2</v>
      </c>
      <c r="M13" s="21">
        <f>1/$A$1*(SUM([1]TimberSectorMinusCoreVPAExp!L$47:L$47)+SUM([1]TimberSectorMinusCoreVPAExp!L$105:L$105))</f>
        <v>3.4349322900308399E-2</v>
      </c>
      <c r="N13" s="21">
        <f>1/$A$1*(SUM([1]TimberSectorMinusCoreVPAExp!M$47:M$47)+SUM([1]TimberSectorMinusCoreVPAExp!M$105:M$105))</f>
        <v>0.12465935170219</v>
      </c>
      <c r="O13" s="21">
        <f>1/$A$1*(SUM([1]TimberSectorMinusCoreVPAExp!N$47:N$47)+SUM([1]TimberSectorMinusCoreVPAExp!N$105:N$105))</f>
        <v>4.547908277917824E-2</v>
      </c>
      <c r="P13" s="21">
        <f>1/$A$1*(SUM([1]TimberSectorMinusCoreVPAExp!O$47:O$47)+SUM([1]TimberSectorMinusCoreVPAExp!O$105:O$105))</f>
        <v>4.492174524253869E-2</v>
      </c>
      <c r="Q13" s="21">
        <f>1/$A$1*(SUM([1]TimberSectorMinusCoreVPAExp!P$47:P$47)+SUM([1]TimberSectorMinusCoreVPAExp!P$105:P$105))</f>
        <v>5.3840314759066352E-2</v>
      </c>
      <c r="R13" s="21">
        <f>1/$A$1*(SUM([1]TimberSectorMinusCoreVPAExp!Q$47:Q$47)+SUM([1]TimberSectorMinusCoreVPAExp!Q$105:Q$105))</f>
        <v>5.1758308640982402E-2</v>
      </c>
      <c r="S13" s="21">
        <f>1/$A$1*(SUM([1]TimberSectorMinusCoreVPAExp!R$47:R$47)+SUM([1]TimberSectorMinusCoreVPAExp!R$105:R$105))</f>
        <v>3.0181237921508949E-2</v>
      </c>
      <c r="T13" s="21">
        <f>1/$A$1*(SUM([1]TimberSectorMinusCoreVPAExp!S$47:S$47)+SUM([1]TimberSectorMinusCoreVPAExp!S$105:S$105))</f>
        <v>1.4974292116104192E-2</v>
      </c>
      <c r="U13" s="21">
        <f>1/$A$1*(SUM([1]TimberSectorMinusCoreVPAExp!T$47:T$47)+SUM([1]TimberSectorMinusCoreVPAExp!T$105:T$105))</f>
        <v>1.7070216143425698E-2</v>
      </c>
      <c r="V13" s="21">
        <f>1/$A$1*(SUM([1]TimberSectorMinusCoreVPAExp!U$47:U$47)+SUM([1]TimberSectorMinusCoreVPAExp!U$105:U$105))</f>
        <v>1.3905508909056228E-2</v>
      </c>
      <c r="W13" s="21">
        <f>1/$A$1*(SUM([1]TimberSectorMinusCoreVPAExp!V$47:V$47)+SUM([1]TimberSectorMinusCoreVPAExp!V$105:V$105))</f>
        <v>1.3333394406773684E-2</v>
      </c>
      <c r="X13" s="21">
        <f>1/$A$1*(SUM([1]TimberSectorMinusCoreVPAExp!W$47:W$47)+SUM([1]TimberSectorMinusCoreVPAExp!W$105:W$105))</f>
        <v>1.1620257520087841E-2</v>
      </c>
      <c r="Y13" s="21">
        <f>1/$A$1*(SUM([1]TimberSectorMinusCoreVPAExp!X$47:X$47)+SUM([1]TimberSectorMinusCoreVPAExp!X$105:X$105))</f>
        <v>5.694384689200303E-3</v>
      </c>
      <c r="Z13" s="21">
        <f>1/$A$1*(SUM([1]TimberSectorMinusCoreVPAExp!Y$47:Y$47)+SUM([1]TimberSectorMinusCoreVPAExp!Y$105:Y$105))</f>
        <v>7.1285731803403711E-3</v>
      </c>
      <c r="AA13" s="21">
        <f>1/$A$1*(SUM([1]TimberSectorMinusCoreVPAExp!Z$47:Z$47)+SUM([1]TimberSectorMinusCoreVPAExp!Z$105:Z$105))</f>
        <v>1.9683201646943519E-3</v>
      </c>
      <c r="AB13" s="21">
        <f>1/$A$1*(SUM([1]TimberSectorMinusCoreVPAExp!AA$47:AA$47)+SUM([1]TimberSectorMinusCoreVPAExp!AA$105:AA$105))</f>
        <v>1.9683201646943519E-3</v>
      </c>
      <c r="AC13" s="92"/>
      <c r="AD13" s="21">
        <f>1/1000*(SUM([1]TimberSectorMinusCoreVPAExp!$AB$47:$AB$47)+SUM([1]TimberSectorMinusCoreVPAExp!$AB$105:$AB$105))</f>
        <v>1.3119138517563002E-2</v>
      </c>
      <c r="AE13" s="21">
        <f>1/1000*(SUM([1]TimberSectorMinusCoreVPAExp!$AC$47:$AC$47)+SUM([1]TimberSectorMinusCoreVPAExp!$AC$105:$AC$105))</f>
        <v>1.1348547933199999E-2</v>
      </c>
      <c r="AF13" s="21">
        <f>1/1000*(SUM([1]TimberSectorMinusCoreVPAExp!AD$47:AD$47)+SUM([1]TimberSectorMinusCoreVPAExp!AD$105:AD$105))</f>
        <v>1.22353935696E-2</v>
      </c>
      <c r="AG13" s="21">
        <f>1/1000*(SUM([1]TimberSectorMinusCoreVPAExp!AE$47:AE$47)+SUM([1]TimberSectorMinusCoreVPAExp!AE$105:AE$105))</f>
        <v>1.2087040548800001E-2</v>
      </c>
      <c r="AH13" s="21">
        <f>1/1000*(SUM([1]TimberSectorMinusCoreVPAExp!AF$47:AF$47)+SUM([1]TimberSectorMinusCoreVPAExp!AF$105:AF$105))</f>
        <v>8.1826789555000026E-3</v>
      </c>
      <c r="AI13" s="21">
        <f>1/1000*(SUM([1]TimberSectorMinusCoreVPAExp!AG$47:AG$47)+SUM([1]TimberSectorMinusCoreVPAExp!AG$105:AG$105))</f>
        <v>7.3685343302999987E-3</v>
      </c>
      <c r="AJ13" s="21">
        <f>1/1000*(SUM([1]TimberSectorMinusCoreVPAExp!AH$47:AH$47)+SUM([1]TimberSectorMinusCoreVPAExp!AH$105:AH$105))</f>
        <v>8.9237450736000031E-3</v>
      </c>
      <c r="AK13" s="21">
        <f>1/1000*(SUM([1]TimberSectorMinusCoreVPAExp!AI$47:AI$47)+SUM([1]TimberSectorMinusCoreVPAExp!AI$105:AI$105))</f>
        <v>1.9750030180499999E-2</v>
      </c>
      <c r="AL13" s="21">
        <f>1/1000*(SUM([1]TimberSectorMinusCoreVPAExp!AJ$47:AJ$47)+SUM([1]TimberSectorMinusCoreVPAExp!AJ$105:AJ$105))</f>
        <v>2.2233467334800004E-2</v>
      </c>
      <c r="AM13" s="21">
        <f>1/1000*(SUM([1]TimberSectorMinusCoreVPAExp!AK$47:AK$47)+SUM([1]TimberSectorMinusCoreVPAExp!AK$105:AK$105))</f>
        <v>1.64214351048E-2</v>
      </c>
      <c r="AN13" s="21">
        <f>1/1000*(SUM([1]TimberSectorMinusCoreVPAExp!AL$47:AL$47)+SUM([1]TimberSectorMinusCoreVPAExp!AL$105:AL$105))</f>
        <v>1.90416285511E-2</v>
      </c>
      <c r="AO13" s="21">
        <f>1/1000*(SUM([1]TimberSectorMinusCoreVPAExp!AM$47:AM$47)+SUM([1]TimberSectorMinusCoreVPAExp!AM$105:AM$105))</f>
        <v>3.0691022015999998E-2</v>
      </c>
      <c r="AP13" s="21">
        <f>1/1000*(SUM([1]TimberSectorMinusCoreVPAExp!AN$47:AN$47)+SUM([1]TimberSectorMinusCoreVPAExp!AN$105:AN$105))</f>
        <v>2.8092302321599996E-2</v>
      </c>
      <c r="AQ13" s="21">
        <f>1/1000*(SUM([1]TimberSectorMinusCoreVPAExp!AO$47:AO$47)+SUM([1]TimberSectorMinusCoreVPAExp!AO$105:AO$105))</f>
        <v>3.0737964751500001E-2</v>
      </c>
      <c r="AR13" s="21">
        <f>1/1000*(SUM([1]TimberSectorMinusCoreVPAExp!AP$47:AP$47)+SUM([1]TimberSectorMinusCoreVPAExp!AP$105:AP$105))</f>
        <v>3.4688733185499983E-2</v>
      </c>
      <c r="AS13" s="21">
        <f>1/1000*(SUM([1]TimberSectorMinusCoreVPAExp!AQ$47:AQ$47)+SUM([1]TimberSectorMinusCoreVPAExp!AQ$105:AQ$105))</f>
        <v>2.8548437988000004E-2</v>
      </c>
      <c r="AT13" s="21">
        <f>1/1000*(SUM([1]TimberSectorMinusCoreVPAExp!AR$47:AR$47)+SUM([1]TimberSectorMinusCoreVPAExp!AR$105:AR$105))</f>
        <v>1.9776052503999997E-2</v>
      </c>
      <c r="AU13" s="21">
        <f>1/1000*(SUM([1]TimberSectorMinusCoreVPAExp!AS$47:AS$47)+SUM([1]TimberSectorMinusCoreVPAExp!AS$105:AS$105))</f>
        <v>1.7378475600200005E-2</v>
      </c>
      <c r="AV13" s="21">
        <f>1/1000*(SUM([1]TimberSectorMinusCoreVPAExp!AT$47:AT$47)+SUM([1]TimberSectorMinusCoreVPAExp!AT$105:AT$105))</f>
        <v>1.3007397003999995E-2</v>
      </c>
      <c r="AW13" s="21">
        <f>1/1000*(SUM([1]TimberSectorMinusCoreVPAExp!AU$47:AU$47)+SUM([1]TimberSectorMinusCoreVPAExp!AU$105:AU$105))</f>
        <v>1.6341022442500033E-2</v>
      </c>
      <c r="AX13" s="21">
        <f>1/1000*(SUM([1]TimberSectorMinusCoreVPAExp!AV$47:AV$47)+SUM([1]TimberSectorMinusCoreVPAExp!AV$105:AV$105))</f>
        <v>1.6033605087200007E-2</v>
      </c>
      <c r="AY13" s="21">
        <f>1/1000*(SUM([1]TimberSectorMinusCoreVPAExp!AW$47:AW$47)+SUM([1]TimberSectorMinusCoreVPAExp!AW$105:AW$105))</f>
        <v>2.0725069469400004E-2</v>
      </c>
      <c r="AZ13" s="21">
        <f>1/1000*(SUM([1]TimberSectorMinusCoreVPAExp!AX$47:AX$47)+SUM([1]TimberSectorMinusCoreVPAExp!AX$105:AX$105))</f>
        <v>1.8057275729999989E-2</v>
      </c>
      <c r="BA13" s="21">
        <f>1/1000*(SUM([1]TimberSectorMinusCoreVPAExp!AY$47:AY$47)+SUM([1]TimberSectorMinusCoreVPAExp!AY$105:AY$105))</f>
        <v>2.2014047212300006E-2</v>
      </c>
      <c r="BB13" s="21">
        <f>1/1000*(SUM([1]TimberSectorMinusCoreVPAExp!AZ$47:AZ$47)+SUM([1]TimberSectorMinusCoreVPAExp!AZ$105:AZ$105))</f>
        <v>1.2056851412050009E-2</v>
      </c>
      <c r="BC13" s="190">
        <f>1/1000*(SUM([1]TimberSectorMinusCoreVPAExp!BA$47:BA$47)+SUM([1]TimberSectorMinusCoreVPAExp!BA$105:BA$105))</f>
        <v>2.3511258502000067E-3</v>
      </c>
      <c r="BD13" s="184"/>
    </row>
    <row r="14" spans="1:56">
      <c r="B14" s="5" t="s">
        <v>115</v>
      </c>
      <c r="C14" s="21">
        <f>1/$A$1*[1]TimberSectorMinusCoreVPAExp!$B$116</f>
        <v>7.8711430262880688E-2</v>
      </c>
      <c r="D14" s="12">
        <f>1/$A$1*[1]TimberSectorMinusCoreVPAExp!$C$116</f>
        <v>0.10208561747335423</v>
      </c>
      <c r="E14" s="12">
        <f>1/$A$1*[1]TimberSectorMinusCoreVPAExp!D$116</f>
        <v>0.12531848170219656</v>
      </c>
      <c r="F14" s="12">
        <f>1/$A$1*[1]TimberSectorMinusCoreVPAExp!E$116</f>
        <v>9.3182901097784113E-2</v>
      </c>
      <c r="G14" s="12">
        <f>1/$A$1*[1]TimberSectorMinusCoreVPAExp!F$116</f>
        <v>0.13678257021053897</v>
      </c>
      <c r="H14" s="12">
        <f>1/$A$1*[1]TimberSectorMinusCoreVPAExp!G$116</f>
        <v>0.1580851159770309</v>
      </c>
      <c r="I14" s="12">
        <f>1/$A$1*[1]TimberSectorMinusCoreVPAExp!H$116</f>
        <v>0.14361430739672801</v>
      </c>
      <c r="J14" s="12">
        <f>1/$A$1*[1]TimberSectorMinusCoreVPAExp!I$116</f>
        <v>9.9152864362692578E-2</v>
      </c>
      <c r="K14" s="12">
        <f>1/$A$1*[1]TimberSectorMinusCoreVPAExp!J$116</f>
        <v>4.5203847994668048E-2</v>
      </c>
      <c r="L14" s="12">
        <f>1/$A$1*[1]TimberSectorMinusCoreVPAExp!K$116</f>
        <v>3.183695690343602E-2</v>
      </c>
      <c r="M14" s="12">
        <f>1/$A$1*[1]TimberSectorMinusCoreVPAExp!L$116</f>
        <v>7.8478108930606624E-2</v>
      </c>
      <c r="N14" s="12">
        <f>1/$A$1*[1]TimberSectorMinusCoreVPAExp!M$116</f>
        <v>7.91858829862577E-2</v>
      </c>
      <c r="O14" s="12">
        <f>1/$A$1*[1]TimberSectorMinusCoreVPAExp!N$116</f>
        <v>0.10828896840470646</v>
      </c>
      <c r="P14" s="12">
        <f>1/$A$1*[1]TimberSectorMinusCoreVPAExp!O$116</f>
        <v>0.14001101750077335</v>
      </c>
      <c r="Q14" s="12">
        <f>1/$A$1*[1]TimberSectorMinusCoreVPAExp!P$116</f>
        <v>0.13189185635256562</v>
      </c>
      <c r="R14" s="12">
        <f>1/$A$1*[1]TimberSectorMinusCoreVPAExp!Q$116</f>
        <v>0.12385020412430855</v>
      </c>
      <c r="S14" s="12">
        <f>1/$A$1*[1]TimberSectorMinusCoreVPAExp!R$116</f>
        <v>7.3641580937722967E-2</v>
      </c>
      <c r="T14" s="12">
        <f>1/$A$1*[1]TimberSectorMinusCoreVPAExp!S$116</f>
        <v>2.9329343966840903E-2</v>
      </c>
      <c r="U14" s="12">
        <f>1/$A$1*[1]TimberSectorMinusCoreVPAExp!T$116</f>
        <v>2.4315731797585415E-2</v>
      </c>
      <c r="V14" s="12">
        <f>1/$A$1*[1]TimberSectorMinusCoreVPAExp!U$116</f>
        <v>2.9907184460493223E-2</v>
      </c>
      <c r="W14" s="12">
        <f>1/$A$1*[1]TimberSectorMinusCoreVPAExp!V$116</f>
        <v>2.2398668157638434E-2</v>
      </c>
      <c r="X14" s="12">
        <f>1/$A$1*[1]TimberSectorMinusCoreVPAExp!W$116</f>
        <v>2.4350338590574012E-2</v>
      </c>
      <c r="Y14" s="12">
        <f>1/$A$1*[1]TimberSectorMinusCoreVPAExp!X$116</f>
        <v>2.3210219017182232E-2</v>
      </c>
      <c r="Z14" s="12">
        <f>1/$A$1*[1]TimberSectorMinusCoreVPAExp!Y$116</f>
        <v>2.0331820183118313E-2</v>
      </c>
      <c r="AA14" s="12">
        <f>1/$A$1*[1]TimberSectorMinusCoreVPAExp!Z$116</f>
        <v>2.2825134879154919E-2</v>
      </c>
      <c r="AB14" s="12">
        <f>1/$A$1*[1]TimberSectorMinusCoreVPAExp!AA$116</f>
        <v>2.2825134879154919E-2</v>
      </c>
      <c r="AC14" s="13"/>
      <c r="AD14" s="21">
        <f>1/1000*[1]TimberSectorMinusCoreVPAExp!$AB$116</f>
        <v>4.0382699871729003E-2</v>
      </c>
      <c r="AE14" s="12">
        <f>1/1000*[1]TimberSectorMinusCoreVPAExp!$AC$116</f>
        <v>4.1165252719200005E-2</v>
      </c>
      <c r="AF14" s="12">
        <f>1/1000*[1]TimberSectorMinusCoreVPAExp!AD$116</f>
        <v>4.7481574497600001E-2</v>
      </c>
      <c r="AG14" s="12">
        <f>1/1000*[1]TimberSectorMinusCoreVPAExp!AE$116</f>
        <v>4.7300833887999987E-2</v>
      </c>
      <c r="AH14" s="12">
        <f>1/1000*[1]TimberSectorMinusCoreVPAExp!AF$116</f>
        <v>7.0608753282900019E-2</v>
      </c>
      <c r="AI14" s="12">
        <f>1/1000*[1]TimberSectorMinusCoreVPAExp!AG$116</f>
        <v>6.3428889595499971E-2</v>
      </c>
      <c r="AJ14" s="12">
        <f>1/1000*[1]TimberSectorMinusCoreVPAExp!AH$116</f>
        <v>5.731515669440003E-2</v>
      </c>
      <c r="AK14" s="12">
        <f>1/1000*[1]TimberSectorMinusCoreVPAExp!AI$116</f>
        <v>5.0384804345999984E-2</v>
      </c>
      <c r="AL14" s="12">
        <f>1/1000*[1]TimberSectorMinusCoreVPAExp!AJ$116</f>
        <v>2.6514289566799978E-2</v>
      </c>
      <c r="AM14" s="12">
        <f>1/1000*[1]TimberSectorMinusCoreVPAExp!AK$116</f>
        <v>1.5860825930400026E-2</v>
      </c>
      <c r="AN14" s="12">
        <f>1/1000*[1]TimberSectorMinusCoreVPAExp!AL$116</f>
        <v>2.5140744554399994E-2</v>
      </c>
      <c r="AO14" s="12">
        <f>1/1000*[1]TimberSectorMinusCoreVPAExp!AM$116</f>
        <v>3.4845830207999966E-2</v>
      </c>
      <c r="AP14" s="12">
        <f>1/1000*[1]TimberSectorMinusCoreVPAExp!AN$116</f>
        <v>5.0523251644799996E-2</v>
      </c>
      <c r="AQ14" s="12">
        <f>1/1000*[1]TimberSectorMinusCoreVPAExp!AO$116</f>
        <v>7.336520288819999E-2</v>
      </c>
      <c r="AR14" s="12">
        <f>1/1000*[1]TimberSectorMinusCoreVPAExp!AP$116</f>
        <v>5.9192272691500021E-2</v>
      </c>
      <c r="AS14" s="12">
        <f>1/1000*[1]TimberSectorMinusCoreVPAExp!AQ$116</f>
        <v>4.3337321856500001E-2</v>
      </c>
      <c r="AT14" s="10">
        <f>1/1000*[1]TimberSectorMinusCoreVPAExp!AR$116</f>
        <v>3.0514099366100014E-2</v>
      </c>
      <c r="AU14" s="10">
        <f>1/1000*[1]TimberSectorMinusCoreVPAExp!AS$116</f>
        <v>1.125272027880002E-2</v>
      </c>
      <c r="AV14" s="10">
        <f>1/1000*[1]TimberSectorMinusCoreVPAExp!AT$116</f>
        <v>3.6830536090000001E-3</v>
      </c>
      <c r="AW14" s="10">
        <f>1/1000*[1]TimberSectorMinusCoreVPAExp!AU$116</f>
        <v>1.3098755649500001E-2</v>
      </c>
      <c r="AX14" s="10">
        <f>1/1000*[1]TimberSectorMinusCoreVPAExp!AV$116</f>
        <v>1.4523143816400002E-2</v>
      </c>
      <c r="AY14" s="10">
        <f>1/1000*[1]TimberSectorMinusCoreVPAExp!AW$116</f>
        <v>1.8428840861600015E-2</v>
      </c>
      <c r="AZ14" s="10">
        <f>1/1000*[1]TimberSectorMinusCoreVPAExp!AX$116</f>
        <v>2.3045825322000002E-2</v>
      </c>
      <c r="BA14" s="10">
        <f>1/1000*[1]TimberSectorMinusCoreVPAExp!AY$116</f>
        <v>1.14488595463E-2</v>
      </c>
      <c r="BB14" s="10">
        <f>1/1000*[1]TimberSectorMinusCoreVPAExp!AZ$116</f>
        <v>1.5887137448150002E-2</v>
      </c>
      <c r="BC14" s="176">
        <f>1/1000*[1]TimberSectorMinusCoreVPAExp!BA$116</f>
        <v>1.4988919086750003E-2</v>
      </c>
      <c r="BD14" s="166"/>
    </row>
    <row r="15" spans="1:56">
      <c r="B15" s="5" t="s">
        <v>68</v>
      </c>
      <c r="C15" s="21">
        <f>1/$A$1*[1]TimberSectorMinusCoreVPAExp!$B$138</f>
        <v>1.9863391289285715E-2</v>
      </c>
      <c r="D15" s="12">
        <f>1/$A$1*[1]TimberSectorMinusCoreVPAExp!$C$138</f>
        <v>2.1349422894589638E-2</v>
      </c>
      <c r="E15" s="12">
        <f>1/$A$1*[1]TimberSectorMinusCoreVPAExp!D$138</f>
        <v>2.9215575395806992E-2</v>
      </c>
      <c r="F15" s="12">
        <f>1/$A$1*[1]TimberSectorMinusCoreVPAExp!E$138</f>
        <v>2.9523867849089717E-2</v>
      </c>
      <c r="G15" s="12">
        <f>1/$A$1*[1]TimberSectorMinusCoreVPAExp!F$138</f>
        <v>2.2034833689215022E-2</v>
      </c>
      <c r="H15" s="12">
        <f>1/$A$1*[1]TimberSectorMinusCoreVPAExp!G$138</f>
        <v>2.3248116396984271E-2</v>
      </c>
      <c r="I15" s="12">
        <f>1/$A$1*[1]TimberSectorMinusCoreVPAExp!H$138</f>
        <v>3.0019587500000004E-2</v>
      </c>
      <c r="J15" s="12">
        <f>1/$A$1*[1]TimberSectorMinusCoreVPAExp!I$138</f>
        <v>1.3894877561202244E-2</v>
      </c>
      <c r="K15" s="12">
        <f>1/$A$1*[1]TimberSectorMinusCoreVPAExp!J$138</f>
        <v>1.315764331238989E-3</v>
      </c>
      <c r="L15" s="12">
        <f>1/$A$1*[1]TimberSectorMinusCoreVPAExp!K$138</f>
        <v>4.8777776515151528E-4</v>
      </c>
      <c r="M15" s="12">
        <f>1/$A$1*[1]TimberSectorMinusCoreVPAExp!L$138</f>
        <v>2.3090881935296614E-3</v>
      </c>
      <c r="N15" s="12">
        <f>1/$A$1*[1]TimberSectorMinusCoreVPAExp!M$138</f>
        <v>2.1332072961982502E-3</v>
      </c>
      <c r="O15" s="12">
        <f>1/$A$1*[1]TimberSectorMinusCoreVPAExp!N$138</f>
        <v>2.0926873288369353E-3</v>
      </c>
      <c r="P15" s="12">
        <f>1/$A$1*[1]TimberSectorMinusCoreVPAExp!O$138</f>
        <v>2.475670220080876E-3</v>
      </c>
      <c r="Q15" s="12">
        <f>1/$A$1*[1]TimberSectorMinusCoreVPAExp!P$138</f>
        <v>1.1404595282488105E-3</v>
      </c>
      <c r="R15" s="12">
        <f>1/$A$1*[1]TimberSectorMinusCoreVPAExp!Q$138</f>
        <v>3.2414743983890271E-4</v>
      </c>
      <c r="S15" s="12">
        <f>1/$A$1*[1]TimberSectorMinusCoreVPAExp!R$138</f>
        <v>2.830129889399523E-4</v>
      </c>
      <c r="T15" s="12">
        <f>1/$A$1*[1]TimberSectorMinusCoreVPAExp!S$138</f>
        <v>2.3506859582130858E-4</v>
      </c>
      <c r="U15" s="12">
        <f>1/$A$1*[1]TimberSectorMinusCoreVPAExp!T$138</f>
        <v>2.3841711939210953E-4</v>
      </c>
      <c r="V15" s="12">
        <f>1/$A$1*[1]TimberSectorMinusCoreVPAExp!U$138</f>
        <v>4.4007694168552932E-4</v>
      </c>
      <c r="W15" s="12">
        <f>1/$A$1*[1]TimberSectorMinusCoreVPAExp!V$138</f>
        <v>8.0462603639258059E-4</v>
      </c>
      <c r="X15" s="12">
        <f>1/$A$1*[1]TimberSectorMinusCoreVPAExp!W$138</f>
        <v>2.8053058700980276E-3</v>
      </c>
      <c r="Y15" s="12">
        <f>1/$A$1*[1]TimberSectorMinusCoreVPAExp!X$138</f>
        <v>1.0655572841711263E-3</v>
      </c>
      <c r="Z15" s="12">
        <f>1/$A$1*[1]TimberSectorMinusCoreVPAExp!Y$138</f>
        <v>4.1153936263265718E-4</v>
      </c>
      <c r="AA15" s="12">
        <f>1/$A$1*[1]TimberSectorMinusCoreVPAExp!Z$138</f>
        <v>3.0724460951515566E-4</v>
      </c>
      <c r="AB15" s="12">
        <f>1/$A$1*[1]TimberSectorMinusCoreVPAExp!AA$138</f>
        <v>3.0724460951515566E-4</v>
      </c>
      <c r="AC15" s="31"/>
      <c r="AD15" s="21">
        <f>1/1000*[1]TimberSectorMinusCoreVPAExp!$AB$138</f>
        <v>1.0268438395905001E-2</v>
      </c>
      <c r="AE15" s="12">
        <f>1/1000*[1]TimberSectorMinusCoreVPAExp!$AC$138</f>
        <v>8.2423545740000007E-3</v>
      </c>
      <c r="AF15" s="12">
        <f>1/1000*[1]TimberSectorMinusCoreVPAExp!AD$138</f>
        <v>1.2759845078399999E-2</v>
      </c>
      <c r="AG15" s="12">
        <f>1/1000*[1]TimberSectorMinusCoreVPAExp!AE$138</f>
        <v>1.1370075807999999E-2</v>
      </c>
      <c r="AH15" s="12">
        <f>1/1000*[1]TimberSectorMinusCoreVPAExp!AF$138</f>
        <v>9.9253965383999977E-3</v>
      </c>
      <c r="AI15" s="12">
        <f>1/1000*[1]TimberSectorMinusCoreVPAExp!AG$138</f>
        <v>1.0778608698E-2</v>
      </c>
      <c r="AJ15" s="12">
        <f>1/1000*[1]TimberSectorMinusCoreVPAExp!AH$138</f>
        <v>1.2858971257600001E-2</v>
      </c>
      <c r="AK15" s="12">
        <f>1/1000*[1]TimberSectorMinusCoreVPAExp!AI$138</f>
        <v>6.2942295659999996E-3</v>
      </c>
      <c r="AL15" s="12">
        <f>1/1000*[1]TimberSectorMinusCoreVPAExp!AJ$138</f>
        <v>5.5169560920000007E-4</v>
      </c>
      <c r="AM15" s="12">
        <f>1/1000*[1]TimberSectorMinusCoreVPAExp!AK$138</f>
        <v>5.2657605439999987E-4</v>
      </c>
      <c r="AN15" s="12">
        <f>1/1000*[1]TimberSectorMinusCoreVPAExp!AL$138</f>
        <v>5.9816949040000008E-4</v>
      </c>
      <c r="AO15" s="12">
        <f>1/1000*[1]TimberSectorMinusCoreVPAExp!AM$138</f>
        <v>1.1901168479999998E-3</v>
      </c>
      <c r="AP15" s="12">
        <f>1/1000*[1]TimberSectorMinusCoreVPAExp!AN$138</f>
        <v>9.6684925920000021E-4</v>
      </c>
      <c r="AQ15" s="12">
        <f>1/1000*[1]TimberSectorMinusCoreVPAExp!AO$138</f>
        <v>1.1814804162000002E-3</v>
      </c>
      <c r="AR15" s="12">
        <f>1/1000*[1]TimberSectorMinusCoreVPAExp!AP$138</f>
        <v>9.964693234999994E-4</v>
      </c>
      <c r="AS15" s="12">
        <f>1/1000*[1]TimberSectorMinusCoreVPAExp!AQ$138</f>
        <v>5.8490731950000009E-4</v>
      </c>
      <c r="AT15" s="10">
        <f>1/1000*[1]TimberSectorMinusCoreVPAExp!AR$138</f>
        <v>3.3654741050000018E-4</v>
      </c>
      <c r="AU15" s="10">
        <f>1/1000*[1]TimberSectorMinusCoreVPAExp!AS$138</f>
        <v>3.4192516929999989E-4</v>
      </c>
      <c r="AV15" s="10">
        <f>1/1000*[1]TimberSectorMinusCoreVPAExp!AT$138</f>
        <v>3.6758979299999974E-4</v>
      </c>
      <c r="AW15" s="10">
        <f>1/1000*[1]TimberSectorMinusCoreVPAExp!AU$138</f>
        <v>8.3518394350000011E-4</v>
      </c>
      <c r="AX15" s="10">
        <f>1/1000*[1]TimberSectorMinusCoreVPAExp!AV$138</f>
        <v>3.3742187080000002E-3</v>
      </c>
      <c r="AY15" s="10">
        <f>1/1000*[1]TimberSectorMinusCoreVPAExp!AW$138</f>
        <v>2.1398520138E-3</v>
      </c>
      <c r="AZ15" s="10">
        <f>1/1000*[1]TimberSectorMinusCoreVPAExp!AX$138</f>
        <v>1.5929015310000003E-3</v>
      </c>
      <c r="BA15" s="10">
        <f>1/1000*[1]TimberSectorMinusCoreVPAExp!AY$138</f>
        <v>6.1793159229999979E-4</v>
      </c>
      <c r="BB15" s="10">
        <f>1/1000*[1]TimberSectorMinusCoreVPAExp!AZ$138</f>
        <v>1.5174019969999995E-4</v>
      </c>
      <c r="BC15" s="176">
        <f>1/1000*[1]TimberSectorMinusCoreVPAExp!BA$138</f>
        <v>2.1558764199999914E-5</v>
      </c>
      <c r="BD15" s="166"/>
    </row>
    <row r="16" spans="1:56">
      <c r="B16" s="8" t="s">
        <v>16</v>
      </c>
      <c r="C16" s="194">
        <f t="shared" ref="C16:AB16" si="2">SUM(C12:C12)-SUM(C13:C15)</f>
        <v>3.6678330310043777E-2</v>
      </c>
      <c r="D16" s="178">
        <f t="shared" si="2"/>
        <v>3.4285311762274867E-2</v>
      </c>
      <c r="E16" s="178">
        <f t="shared" si="2"/>
        <v>2.9618406337110464E-2</v>
      </c>
      <c r="F16" s="178">
        <f t="shared" si="2"/>
        <v>2.0897194731073543E-2</v>
      </c>
      <c r="G16" s="178">
        <f t="shared" si="2"/>
        <v>2.0992838006127446E-2</v>
      </c>
      <c r="H16" s="178">
        <f t="shared" si="2"/>
        <v>1.8883765303418426E-2</v>
      </c>
      <c r="I16" s="178">
        <f t="shared" si="2"/>
        <v>2.1977535567446804E-2</v>
      </c>
      <c r="J16" s="178">
        <f t="shared" si="2"/>
        <v>2.7611859155937085E-2</v>
      </c>
      <c r="K16" s="178">
        <f t="shared" si="2"/>
        <v>2.5776876873242482E-2</v>
      </c>
      <c r="L16" s="178">
        <f t="shared" si="2"/>
        <v>9.1979258582841061E-3</v>
      </c>
      <c r="M16" s="178">
        <f t="shared" si="2"/>
        <v>2.0065731714735524E-2</v>
      </c>
      <c r="N16" s="178">
        <f t="shared" si="2"/>
        <v>1.9959305920361214E-2</v>
      </c>
      <c r="O16" s="178">
        <f t="shared" si="2"/>
        <v>2.5436820131649579E-2</v>
      </c>
      <c r="P16" s="178">
        <f t="shared" si="2"/>
        <v>1.5611397127526322E-2</v>
      </c>
      <c r="Q16" s="178">
        <f t="shared" si="2"/>
        <v>1.4153946131310824E-2</v>
      </c>
      <c r="R16" s="178">
        <f t="shared" si="2"/>
        <v>1.0199259381276943E-2</v>
      </c>
      <c r="S16" s="178">
        <f t="shared" si="2"/>
        <v>6.0526909816850244E-3</v>
      </c>
      <c r="T16" s="178">
        <f t="shared" si="2"/>
        <v>7.1884893946538575E-3</v>
      </c>
      <c r="U16" s="178">
        <f t="shared" si="2"/>
        <v>7.5605348069549966E-3</v>
      </c>
      <c r="V16" s="178">
        <f t="shared" si="2"/>
        <v>5.2493890990355091E-3</v>
      </c>
      <c r="W16" s="178">
        <f t="shared" si="2"/>
        <v>5.5150958516249418E-3</v>
      </c>
      <c r="X16" s="178">
        <f t="shared" si="2"/>
        <v>6.7924472063629268E-3</v>
      </c>
      <c r="Y16" s="178">
        <f t="shared" si="2"/>
        <v>3.150936641205436E-3</v>
      </c>
      <c r="Z16" s="178">
        <f t="shared" si="2"/>
        <v>4.4641619904727363E-3</v>
      </c>
      <c r="AA16" s="178">
        <f t="shared" si="2"/>
        <v>3.4700937036632878E-3</v>
      </c>
      <c r="AB16" s="178">
        <f t="shared" si="2"/>
        <v>3.4700937036632878E-3</v>
      </c>
      <c r="AC16" s="31"/>
      <c r="AD16" s="179">
        <f t="shared" ref="AD16:BC16" si="3">SUM(AD12:AD12)-SUM(AD13:AD15)</f>
        <v>1.7027089204190993E-2</v>
      </c>
      <c r="AE16" s="180">
        <f t="shared" si="3"/>
        <v>1.3764557004000019E-2</v>
      </c>
      <c r="AF16" s="180">
        <f t="shared" si="3"/>
        <v>1.2234578462399961E-2</v>
      </c>
      <c r="AG16" s="180">
        <f t="shared" si="3"/>
        <v>8.9366983215999896E-3</v>
      </c>
      <c r="AH16" s="180">
        <f t="shared" si="3"/>
        <v>8.5406683999000033E-3</v>
      </c>
      <c r="AI16" s="180">
        <f t="shared" si="3"/>
        <v>7.7486728176000275E-3</v>
      </c>
      <c r="AJ16" s="180">
        <f t="shared" si="3"/>
        <v>8.0252264131999984E-3</v>
      </c>
      <c r="AK16" s="180">
        <f t="shared" si="3"/>
        <v>1.1380921175499992E-2</v>
      </c>
      <c r="AL16" s="180">
        <f t="shared" si="3"/>
        <v>2.0359603419600011E-2</v>
      </c>
      <c r="AM16" s="180">
        <f t="shared" si="3"/>
        <v>7.682311520400005E-3</v>
      </c>
      <c r="AN16" s="180">
        <f t="shared" si="3"/>
        <v>1.2154311477899998E-2</v>
      </c>
      <c r="AO16" s="180">
        <f t="shared" si="3"/>
        <v>1.6961911152000034E-2</v>
      </c>
      <c r="AP16" s="180">
        <f t="shared" si="3"/>
        <v>1.3083631035199994E-2</v>
      </c>
      <c r="AQ16" s="180">
        <f t="shared" si="3"/>
        <v>9.6237140787000103E-3</v>
      </c>
      <c r="AR16" s="180">
        <f t="shared" si="3"/>
        <v>9.4571929499999985E-3</v>
      </c>
      <c r="AS16" s="180">
        <f t="shared" si="3"/>
        <v>7.5097284149999999E-3</v>
      </c>
      <c r="AT16" s="180">
        <f t="shared" si="3"/>
        <v>5.8280963698000079E-3</v>
      </c>
      <c r="AU16" s="180">
        <f t="shared" si="3"/>
        <v>7.0435902536999974E-3</v>
      </c>
      <c r="AV16" s="180">
        <f t="shared" si="3"/>
        <v>5.9275275749999939E-3</v>
      </c>
      <c r="AW16" s="180">
        <f t="shared" si="3"/>
        <v>6.6915358530000128E-3</v>
      </c>
      <c r="AX16" s="180">
        <f t="shared" si="3"/>
        <v>6.8281424164000001E-3</v>
      </c>
      <c r="AY16" s="180">
        <f t="shared" si="3"/>
        <v>1.2136867400000001E-2</v>
      </c>
      <c r="AZ16" s="180">
        <f t="shared" si="3"/>
        <v>1.242215886600001E-2</v>
      </c>
      <c r="BA16" s="180">
        <f t="shared" si="3"/>
        <v>1.5832755754200005E-2</v>
      </c>
      <c r="BB16" s="180">
        <f t="shared" si="3"/>
        <v>1.6391062199800004E-2</v>
      </c>
      <c r="BC16" s="206">
        <f t="shared" si="3"/>
        <v>2.3540733544000041E-3</v>
      </c>
      <c r="BD16" s="205"/>
    </row>
    <row r="17" spans="2:56" ht="17.149999999999999" customHeight="1">
      <c r="B17" s="15" t="s">
        <v>206</v>
      </c>
      <c r="C17" s="62">
        <f>1/$A$1*[1]TimberSectorMinusCoreVPAExp!$B$264</f>
        <v>1.5905351894100528</v>
      </c>
      <c r="D17" s="63">
        <f>1/$A$1*[1]TimberSectorMinusCoreVPAExp!$C$264</f>
        <v>1.6231882740339032</v>
      </c>
      <c r="E17" s="63">
        <f>1/$A$1*[1]TimberSectorMinusCoreVPAExp!D$264</f>
        <v>1.6500566941062529</v>
      </c>
      <c r="F17" s="63">
        <f>1/$A$1*[1]TimberSectorMinusCoreVPAExp!E$264</f>
        <v>1.594330594925961</v>
      </c>
      <c r="G17" s="63">
        <f>1/$A$1*[1]TimberSectorMinusCoreVPAExp!F$264</f>
        <v>1.7369710137590875</v>
      </c>
      <c r="H17" s="63">
        <f>1/$A$1*[1]TimberSectorMinusCoreVPAExp!G$264</f>
        <v>1.812334599089312</v>
      </c>
      <c r="I17" s="63">
        <f>1/$A$1*[1]TimberSectorMinusCoreVPAExp!H$264</f>
        <v>2.0254663949647118</v>
      </c>
      <c r="J17" s="63">
        <f>1/$A$1*[1]TimberSectorMinusCoreVPAExp!I$264</f>
        <v>2.0393592868981534</v>
      </c>
      <c r="K17" s="63">
        <f>1/$A$1*[1]TimberSectorMinusCoreVPAExp!J$264</f>
        <v>2.0812770600374364</v>
      </c>
      <c r="L17" s="63">
        <f>1/$A$1*[1]TimberSectorMinusCoreVPAExp!K$264</f>
        <v>2.0079563276303558</v>
      </c>
      <c r="M17" s="63">
        <f>1/$A$1*[1]TimberSectorMinusCoreVPAExp!L$264</f>
        <v>1.9460118851966433</v>
      </c>
      <c r="N17" s="63">
        <f>1/$A$1*[1]TimberSectorMinusCoreVPAExp!M$264</f>
        <v>1.926152643521883</v>
      </c>
      <c r="O17" s="63">
        <f>1/$A$1*[1]TimberSectorMinusCoreVPAExp!N$264</f>
        <v>1.8488734829358464</v>
      </c>
      <c r="P17" s="63">
        <f>1/$A$1*[1]TimberSectorMinusCoreVPAExp!O$264</f>
        <v>1.7488966407386639</v>
      </c>
      <c r="Q17" s="63">
        <f>1/$A$1*[1]TimberSectorMinusCoreVPAExp!P$264</f>
        <v>2.1501679226933583</v>
      </c>
      <c r="R17" s="63">
        <f>1/$A$1*[1]TimberSectorMinusCoreVPAExp!Q$264</f>
        <v>1.6878606550265343</v>
      </c>
      <c r="S17" s="63">
        <f>1/$A$1*[1]TimberSectorMinusCoreVPAExp!R$264</f>
        <v>2.066939866819435</v>
      </c>
      <c r="T17" s="63">
        <f>1/$A$1*[1]TimberSectorMinusCoreVPAExp!S$264</f>
        <v>2.3758750936643489</v>
      </c>
      <c r="U17" s="63">
        <f>1/$A$1*[1]TimberSectorMinusCoreVPAExp!T$264</f>
        <v>2.31250674916723</v>
      </c>
      <c r="V17" s="63">
        <f>1/$A$1*[1]TimberSectorMinusCoreVPAExp!U$264</f>
        <v>2.2301032167074122</v>
      </c>
      <c r="W17" s="63">
        <f>1/$A$1*[1]TimberSectorMinusCoreVPAExp!V$264</f>
        <v>2.290742102066663</v>
      </c>
      <c r="X17" s="63">
        <f>1/$A$1*[1]TimberSectorMinusCoreVPAExp!W$264</f>
        <v>2.4477971848914417</v>
      </c>
      <c r="Y17" s="63">
        <f>1/$A$1*[1]TimberSectorMinusCoreVPAExp!X$264</f>
        <v>2.3909108690293461</v>
      </c>
      <c r="Z17" s="63">
        <f>1/$A$1*[1]TimberSectorMinusCoreVPAExp!Y$264</f>
        <v>2.0835431533936086</v>
      </c>
      <c r="AA17" s="63">
        <f>1/$A$1*[1]TimberSectorMinusCoreVPAExp!Z$264</f>
        <v>1.7628000072480561</v>
      </c>
      <c r="AB17" s="63">
        <f>1/$A$1*[1]TimberSectorMinusCoreVPAExp!AA$264</f>
        <v>1.7628000072480561</v>
      </c>
      <c r="AC17" s="95"/>
      <c r="AD17" s="62">
        <f>1/1000*[1]TimberSectorMinusCoreVPAExp!$AB$264</f>
        <v>0.91454447712749687</v>
      </c>
      <c r="AE17" s="63">
        <f>1/1000*[1]TimberSectorMinusCoreVPAExp!$AC$264</f>
        <v>0.79256500749239989</v>
      </c>
      <c r="AF17" s="63">
        <f>1/1000*[1]TimberSectorMinusCoreVPAExp!AD$264</f>
        <v>0.80310235222080018</v>
      </c>
      <c r="AG17" s="63">
        <f>1/1000*[1]TimberSectorMinusCoreVPAExp!AE$264</f>
        <v>0.95688076441440018</v>
      </c>
      <c r="AH17" s="63">
        <f>1/1000*[1]TimberSectorMinusCoreVPAExp!AF$264</f>
        <v>1.1379788251523997</v>
      </c>
      <c r="AI17" s="63">
        <f>1/1000*[1]TimberSectorMinusCoreVPAExp!AG$264</f>
        <v>1.1969733675899998</v>
      </c>
      <c r="AJ17" s="63">
        <f>1/1000*[1]TimberSectorMinusCoreVPAExp!AH$264</f>
        <v>1.3538277049415997</v>
      </c>
      <c r="AK17" s="63">
        <f>1/1000*[1]TimberSectorMinusCoreVPAExp!AI$264</f>
        <v>1.5370495780515001</v>
      </c>
      <c r="AL17" s="63">
        <f>1/1000*[1]TimberSectorMinusCoreVPAExp!AJ$264</f>
        <v>1.6659398858036001</v>
      </c>
      <c r="AM17" s="63">
        <f>1/1000*[1]TimberSectorMinusCoreVPAExp!AK$264</f>
        <v>1.2984859203051999</v>
      </c>
      <c r="AN17" s="63">
        <f>1/1000*[1]TimberSectorMinusCoreVPAExp!AL$264</f>
        <v>1.0533740552401001</v>
      </c>
      <c r="AO17" s="63">
        <f>1/1000*[1]TimberSectorMinusCoreVPAExp!AM$264</f>
        <v>1.3679977384320001</v>
      </c>
      <c r="AP17" s="63">
        <f>1/1000*[1]TimberSectorMinusCoreVPAExp!AN$264</f>
        <v>1.2460877965536001</v>
      </c>
      <c r="AQ17" s="63">
        <f>1/1000*[1]TimberSectorMinusCoreVPAExp!AO$264</f>
        <v>1.2104167083816004</v>
      </c>
      <c r="AR17" s="63">
        <f>1/1000*[1]TimberSectorMinusCoreVPAExp!AP$264</f>
        <v>1.1702010959085003</v>
      </c>
      <c r="AS17" s="63">
        <f>1/1000*[1]TimberSectorMinusCoreVPAExp!AQ$264</f>
        <v>0.92449625829400017</v>
      </c>
      <c r="AT17" s="63">
        <f>1/1000*[1]TimberSectorMinusCoreVPAExp!AR$264</f>
        <v>0.97890171352510025</v>
      </c>
      <c r="AU17" s="63">
        <f>1/1000*[1]TimberSectorMinusCoreVPAExp!AS$264</f>
        <v>0.99288546163949987</v>
      </c>
      <c r="AV17" s="63">
        <f>1/1000*[1]TimberSectorMinusCoreVPAExp!AT$264</f>
        <v>0.74887099576499994</v>
      </c>
      <c r="AW17" s="63">
        <f>1/1000*[1]TimberSectorMinusCoreVPAExp!AU$264</f>
        <v>1.0104376293440001</v>
      </c>
      <c r="AX17" s="63">
        <f>1/1000*[1]TimberSectorMinusCoreVPAExp!AV$264</f>
        <v>0.9847820359770002</v>
      </c>
      <c r="AY17" s="63">
        <f>1/1000*[1]TimberSectorMinusCoreVPAExp!AW$264</f>
        <v>1.1305314992044997</v>
      </c>
      <c r="AZ17" s="63">
        <f>1/1000*[1]TimberSectorMinusCoreVPAExp!AX$264</f>
        <v>1.1229221220749999</v>
      </c>
      <c r="BA17" s="63">
        <f>1/1000*[1]TimberSectorMinusCoreVPAExp!AY$264</f>
        <v>1.0207319612390999</v>
      </c>
      <c r="BB17" s="63">
        <f>1/1000*[1]TimberSectorMinusCoreVPAExp!AZ$264</f>
        <v>0.98177404274385049</v>
      </c>
      <c r="BC17" s="191">
        <f>1/1000*[1]TimberSectorMinusCoreVPAExp!BA$264</f>
        <v>0.34479878270605008</v>
      </c>
      <c r="BD17" s="166"/>
    </row>
    <row r="18" spans="2:56">
      <c r="B18" s="5" t="s">
        <v>118</v>
      </c>
      <c r="C18" s="21">
        <f>1/$A$1*[1]TimberSectorMinusCoreVPAExp!$B$16</f>
        <v>1.8508372965471552E-2</v>
      </c>
      <c r="D18" s="12">
        <f>1/$A$1*[1]TimberSectorMinusCoreVPAExp!$C$16</f>
        <v>1.6106823015105218E-2</v>
      </c>
      <c r="E18" s="12">
        <f>1/$A$1*[1]TimberSectorMinusCoreVPAExp!D$16</f>
        <v>1.5722144547449954E-2</v>
      </c>
      <c r="F18" s="12">
        <f>1/$A$1*[1]TimberSectorMinusCoreVPAExp!E$16</f>
        <v>1.4461495452501125E-2</v>
      </c>
      <c r="G18" s="12">
        <f>1/$A$1*[1]TimberSectorMinusCoreVPAExp!F$16</f>
        <v>1.6726286917973159E-2</v>
      </c>
      <c r="H18" s="12">
        <f>1/$A$1*[1]TimberSectorMinusCoreVPAExp!G$16</f>
        <v>1.423130194232796E-2</v>
      </c>
      <c r="I18" s="12">
        <f>1/$A$1*[1]TimberSectorMinusCoreVPAExp!H$16</f>
        <v>1.4324928328294066E-2</v>
      </c>
      <c r="J18" s="12">
        <f>1/$A$1*[1]TimberSectorMinusCoreVPAExp!I$16</f>
        <v>1.0053380792624272E-2</v>
      </c>
      <c r="K18" s="12">
        <f>1/$A$1*[1]TimberSectorMinusCoreVPAExp!J$16</f>
        <v>1.2941299534400694E-2</v>
      </c>
      <c r="L18" s="12">
        <f>1/$A$1*[1]TimberSectorMinusCoreVPAExp!K$16</f>
        <v>1.2365192681324496E-2</v>
      </c>
      <c r="M18" s="12">
        <f>1/$A$1*[1]TimberSectorMinusCoreVPAExp!L$16</f>
        <v>7.9168630524678284E-3</v>
      </c>
      <c r="N18" s="12">
        <f>1/$A$1*[1]TimberSectorMinusCoreVPAExp!M$16</f>
        <v>8.4259146377592565E-3</v>
      </c>
      <c r="O18" s="12">
        <f>1/$A$1*[1]TimberSectorMinusCoreVPAExp!N$16</f>
        <v>1.0199410364951693E-2</v>
      </c>
      <c r="P18" s="12">
        <f>1/$A$1*[1]TimberSectorMinusCoreVPAExp!O$16</f>
        <v>7.6080049692171898E-3</v>
      </c>
      <c r="Q18" s="12">
        <f>1/$A$1*[1]TimberSectorMinusCoreVPAExp!P$16</f>
        <v>8.5730739801844653E-3</v>
      </c>
      <c r="R18" s="12">
        <f>1/$A$1*[1]TimberSectorMinusCoreVPAExp!Q$16</f>
        <v>7.0853097331160259E-3</v>
      </c>
      <c r="S18" s="12">
        <f>1/$A$1*[1]TimberSectorMinusCoreVPAExp!R$16</f>
        <v>9.5887842981105271E-3</v>
      </c>
      <c r="T18" s="12">
        <f>1/$A$1*[1]TimberSectorMinusCoreVPAExp!S$16</f>
        <v>1.4387022072965648E-2</v>
      </c>
      <c r="U18" s="12">
        <f>1/$A$1*[1]TimberSectorMinusCoreVPAExp!T$16</f>
        <v>1.0122687326615957E-2</v>
      </c>
      <c r="V18" s="12">
        <f>1/$A$1*[1]TimberSectorMinusCoreVPAExp!U$16</f>
        <v>1.6308868252847233E-2</v>
      </c>
      <c r="W18" s="12">
        <f>1/$A$1*[1]TimberSectorMinusCoreVPAExp!V$16</f>
        <v>1.5655890062459696E-2</v>
      </c>
      <c r="X18" s="12">
        <f>1/$A$1*[1]TimberSectorMinusCoreVPAExp!W$16</f>
        <v>1.8012202779999993E-2</v>
      </c>
      <c r="Y18" s="12">
        <f>1/$A$1*[1]TimberSectorMinusCoreVPAExp!X$16</f>
        <v>1.9435092688851359E-2</v>
      </c>
      <c r="Z18" s="12">
        <f>1/$A$1*[1]TimberSectorMinusCoreVPAExp!Y$16</f>
        <v>1.8425597847492318E-2</v>
      </c>
      <c r="AA18" s="12">
        <f>1/$A$1*[1]TimberSectorMinusCoreVPAExp!Z$16</f>
        <v>1.2478478629999989E-2</v>
      </c>
      <c r="AB18" s="12">
        <f>1/$A$1*[1]TimberSectorMinusCoreVPAExp!AA$16</f>
        <v>1.2478478629999989E-2</v>
      </c>
      <c r="AC18" s="31"/>
      <c r="AD18" s="21">
        <f>1/1000*[1]TimberSectorMinusCoreVPAExp!$AB$16</f>
        <v>1.4762537906271E-2</v>
      </c>
      <c r="AE18" s="12">
        <f>1/1000*[1]TimberSectorMinusCoreVPAExp!$AC$16</f>
        <v>1.2167266942399998E-2</v>
      </c>
      <c r="AF18" s="12">
        <f>1/1000*[1]TimberSectorMinusCoreVPAExp!AD$16</f>
        <v>1.2439210084799996E-2</v>
      </c>
      <c r="AG18" s="12">
        <f>1/1000*[1]TimberSectorMinusCoreVPAExp!AE$16</f>
        <v>1.1522335328E-2</v>
      </c>
      <c r="AH18" s="12">
        <f>1/1000*[1]TimberSectorMinusCoreVPAExp!AF$16</f>
        <v>1.5251654436200003E-2</v>
      </c>
      <c r="AI18" s="12">
        <f>1/1000*[1]TimberSectorMinusCoreVPAExp!AG$16</f>
        <v>1.2111801187200002E-2</v>
      </c>
      <c r="AJ18" s="12">
        <f>1/1000*[1]TimberSectorMinusCoreVPAExp!AH$16</f>
        <v>1.2139114432400002E-2</v>
      </c>
      <c r="AK18" s="12">
        <f>1/1000*[1]TimberSectorMinusCoreVPAExp!AI$16</f>
        <v>1.0747767991999998E-2</v>
      </c>
      <c r="AL18" s="12">
        <f>1/1000*[1]TimberSectorMinusCoreVPAExp!AJ$16</f>
        <v>1.3988155180800004E-2</v>
      </c>
      <c r="AM18" s="12">
        <f>1/1000*[1]TimberSectorMinusCoreVPAExp!AK$16</f>
        <v>1.12965382024E-2</v>
      </c>
      <c r="AN18" s="12">
        <f>1/1000*[1]TimberSectorMinusCoreVPAExp!AL$16</f>
        <v>7.2981559849000016E-3</v>
      </c>
      <c r="AO18" s="12">
        <f>1/1000*[1]TimberSectorMinusCoreVPAExp!AM$16</f>
        <v>8.2066584959999984E-3</v>
      </c>
      <c r="AP18" s="12">
        <f>1/1000*[1]TimberSectorMinusCoreVPAExp!AN$16</f>
        <v>9.6095254111999966E-3</v>
      </c>
      <c r="AQ18" s="12">
        <f>1/1000*[1]TimberSectorMinusCoreVPAExp!AO$16</f>
        <v>8.7408117920999978E-3</v>
      </c>
      <c r="AR18" s="12">
        <f>1/1000*[1]TimberSectorMinusCoreVPAExp!AP$16</f>
        <v>9.7829969470000014E-3</v>
      </c>
      <c r="AS18" s="12">
        <f>1/1000*[1]TimberSectorMinusCoreVPAExp!AQ$16</f>
        <v>8.606080839999997E-3</v>
      </c>
      <c r="AT18" s="10">
        <f>1/1000*[1]TimberSectorMinusCoreVPAExp!AR$16</f>
        <v>7.9734146805999981E-3</v>
      </c>
      <c r="AU18" s="10">
        <f>1/1000*[1]TimberSectorMinusCoreVPAExp!AS$16</f>
        <v>7.0134453389000002E-3</v>
      </c>
      <c r="AV18" s="10">
        <f>1/1000*[1]TimberSectorMinusCoreVPAExp!AT$16</f>
        <v>3.8433200329999985E-3</v>
      </c>
      <c r="AW18" s="10">
        <f>1/1000*[1]TimberSectorMinusCoreVPAExp!AU$16</f>
        <v>9.7266246175000005E-3</v>
      </c>
      <c r="AX18" s="10">
        <f>1/1000*[1]TimberSectorMinusCoreVPAExp!AV$16</f>
        <v>8.6331964846000035E-3</v>
      </c>
      <c r="AY18" s="10">
        <f>1/1000*[1]TimberSectorMinusCoreVPAExp!AW$16</f>
        <v>1.1197615550700001E-2</v>
      </c>
      <c r="AZ18" s="10">
        <f>1/1000*[1]TimberSectorMinusCoreVPAExp!AX$16</f>
        <v>1.4050443303000001E-2</v>
      </c>
      <c r="BA18" s="10">
        <f>1/1000*[1]TimberSectorMinusCoreVPAExp!AY$16</f>
        <v>1.0508314529899995E-2</v>
      </c>
      <c r="BB18" s="10">
        <f>1/1000*[1]TimberSectorMinusCoreVPAExp!AZ$16</f>
        <v>9.580528048650002E-3</v>
      </c>
      <c r="BC18" s="176">
        <f>1/1000*[1]TimberSectorMinusCoreVPAExp!BA$16</f>
        <v>2.5315447030999998E-3</v>
      </c>
      <c r="BD18" s="166"/>
    </row>
    <row r="19" spans="2:56">
      <c r="B19" s="5" t="s">
        <v>33</v>
      </c>
      <c r="C19" s="21">
        <f>1/$A$1*[1]TimberSectorMinusCoreVPAExp!$B$69</f>
        <v>0.31418402770119092</v>
      </c>
      <c r="D19" s="12">
        <f>1/$A$1*[1]TimberSectorMinusCoreVPAExp!$C$69</f>
        <v>0.34467467861043399</v>
      </c>
      <c r="E19" s="12">
        <f>1/$A$1*[1]TimberSectorMinusCoreVPAExp!D$69</f>
        <v>0.43680710388333421</v>
      </c>
      <c r="F19" s="12">
        <f>1/$A$1*[1]TimberSectorMinusCoreVPAExp!E$69</f>
        <v>0.3820922996918773</v>
      </c>
      <c r="G19" s="12">
        <f>1/$A$1*[1]TimberSectorMinusCoreVPAExp!F$69</f>
        <v>0.38456075472069695</v>
      </c>
      <c r="H19" s="12">
        <f>1/$A$1*[1]TimberSectorMinusCoreVPAExp!G$69</f>
        <v>0.4383324703</v>
      </c>
      <c r="I19" s="12">
        <f>1/$A$1*[1]TimberSectorMinusCoreVPAExp!H$69</f>
        <v>0.48881050569999901</v>
      </c>
      <c r="J19" s="12">
        <f>1/$A$1*[1]TimberSectorMinusCoreVPAExp!I$69</f>
        <v>0.48711939429999934</v>
      </c>
      <c r="K19" s="12">
        <f>1/$A$1*[1]TimberSectorMinusCoreVPAExp!J$69</f>
        <v>0.46331611059343419</v>
      </c>
      <c r="L19" s="12">
        <f>1/$A$1*[1]TimberSectorMinusCoreVPAExp!K$69</f>
        <v>0.38843297792004033</v>
      </c>
      <c r="M19" s="12">
        <f>1/$A$1*[1]TimberSectorMinusCoreVPAExp!L$69</f>
        <v>0.34036217283548981</v>
      </c>
      <c r="N19" s="12">
        <f>1/$A$1*[1]TimberSectorMinusCoreVPAExp!M$69</f>
        <v>0.38939797937365073</v>
      </c>
      <c r="O19" s="12">
        <f>1/$A$1*[1]TimberSectorMinusCoreVPAExp!N$69</f>
        <v>0.36905404639778422</v>
      </c>
      <c r="P19" s="12">
        <f>1/$A$1*[1]TimberSectorMinusCoreVPAExp!O$69</f>
        <v>0.33421554722883062</v>
      </c>
      <c r="Q19" s="12">
        <f>1/$A$1*[1]TimberSectorMinusCoreVPAExp!P$69</f>
        <v>0.59995908201388803</v>
      </c>
      <c r="R19" s="12">
        <f>1/$A$1*[1]TimberSectorMinusCoreVPAExp!Q$69</f>
        <v>0.36410022603252246</v>
      </c>
      <c r="S19" s="12">
        <f>1/$A$1*[1]TimberSectorMinusCoreVPAExp!R$69</f>
        <v>0.49038002852853763</v>
      </c>
      <c r="T19" s="12">
        <f>1/$A$1*[1]TimberSectorMinusCoreVPAExp!S$69</f>
        <v>0.54893077178935801</v>
      </c>
      <c r="U19" s="12">
        <f>1/$A$1*[1]TimberSectorMinusCoreVPAExp!T$69</f>
        <v>0.54826551155188874</v>
      </c>
      <c r="V19" s="12">
        <f>1/$A$1*[1]TimberSectorMinusCoreVPAExp!U$69</f>
        <v>0.58578440031727741</v>
      </c>
      <c r="W19" s="12">
        <f>1/$A$1*[1]TimberSectorMinusCoreVPAExp!V$69</f>
        <v>0.6583669857800003</v>
      </c>
      <c r="X19" s="12">
        <f>1/$A$1*[1]TimberSectorMinusCoreVPAExp!W$69</f>
        <v>0.78320330950000128</v>
      </c>
      <c r="Y19" s="12">
        <f>1/$A$1*[1]TimberSectorMinusCoreVPAExp!X$69</f>
        <v>0.7807152912666665</v>
      </c>
      <c r="Z19" s="12">
        <f>1/$A$1*[1]TimberSectorMinusCoreVPAExp!Y$69</f>
        <v>0.60347072379999922</v>
      </c>
      <c r="AA19" s="12">
        <f>1/$A$1*[1]TimberSectorMinusCoreVPAExp!Z$69</f>
        <v>0.43329256539999972</v>
      </c>
      <c r="AB19" s="12">
        <f>1/$A$1*[1]TimberSectorMinusCoreVPAExp!AA$69</f>
        <v>0.43329256539999972</v>
      </c>
      <c r="AC19" s="31"/>
      <c r="AD19" s="21">
        <f>1/1000*[1]TimberSectorMinusCoreVPAExp!$AB$69</f>
        <v>0.15341076897779402</v>
      </c>
      <c r="AE19" s="12">
        <f>1/1000*[1]TimberSectorMinusCoreVPAExp!$AC$69</f>
        <v>0.14448821465959999</v>
      </c>
      <c r="AF19" s="12">
        <f>1/1000*[1]TimberSectorMinusCoreVPAExp!AD$69</f>
        <v>0.16849292934719998</v>
      </c>
      <c r="AG19" s="12">
        <f>1/1000*[1]TimberSectorMinusCoreVPAExp!AE$69</f>
        <v>0.20514269353760003</v>
      </c>
      <c r="AH19" s="12">
        <f>1/1000*[1]TimberSectorMinusCoreVPAExp!AF$69</f>
        <v>0.23134275604440002</v>
      </c>
      <c r="AI19" s="12">
        <f>1/1000*[1]TimberSectorMinusCoreVPAExp!AG$69</f>
        <v>0.28048626640320001</v>
      </c>
      <c r="AJ19" s="12">
        <f>1/1000*[1]TimberSectorMinusCoreVPAExp!AH$69</f>
        <v>0.34044854577160011</v>
      </c>
      <c r="AK19" s="12">
        <f>1/1000*[1]TimberSectorMinusCoreVPAExp!AI$69</f>
        <v>0.40220355690600001</v>
      </c>
      <c r="AL19" s="12">
        <f>1/1000*[1]TimberSectorMinusCoreVPAExp!AJ$69</f>
        <v>0.38768138131640001</v>
      </c>
      <c r="AM19" s="12">
        <f>1/1000*[1]TimberSectorMinusCoreVPAExp!AK$69</f>
        <v>0.27827217251239994</v>
      </c>
      <c r="AN19" s="12">
        <f>1/1000*[1]TimberSectorMinusCoreVPAExp!AL$69</f>
        <v>0.21449847659390003</v>
      </c>
      <c r="AO19" s="12">
        <f>1/1000*[1]TimberSectorMinusCoreVPAExp!AM$69</f>
        <v>0.29133537993600001</v>
      </c>
      <c r="AP19" s="12">
        <f>1/1000*[1]TimberSectorMinusCoreVPAExp!AN$69</f>
        <v>0.2700501822304</v>
      </c>
      <c r="AQ19" s="12">
        <f>1/1000*[1]TimberSectorMinusCoreVPAExp!AO$69</f>
        <v>0.25802968006680005</v>
      </c>
      <c r="AR19" s="12">
        <f>1/1000*[1]TimberSectorMinusCoreVPAExp!AP$69</f>
        <v>0.2711651261745</v>
      </c>
      <c r="AS19" s="12">
        <f>1/1000*[1]TimberSectorMinusCoreVPAExp!AQ$69</f>
        <v>0.23699491503450001</v>
      </c>
      <c r="AT19" s="10">
        <f>1/1000*[1]TimberSectorMinusCoreVPAExp!AR$69</f>
        <v>0.24865823107520002</v>
      </c>
      <c r="AU19" s="10">
        <f>1/1000*[1]TimberSectorMinusCoreVPAExp!AS$69</f>
        <v>0.24818778084099999</v>
      </c>
      <c r="AV19" s="10">
        <f>1/1000*[1]TimberSectorMinusCoreVPAExp!AT$69</f>
        <v>0.17463223672899994</v>
      </c>
      <c r="AW19" s="10">
        <f>1/1000*[1]TimberSectorMinusCoreVPAExp!AU$69</f>
        <v>0.25595520772799996</v>
      </c>
      <c r="AX19" s="10">
        <f>1/1000*[1]TimberSectorMinusCoreVPAExp!AV$69</f>
        <v>0.27640471870500005</v>
      </c>
      <c r="AY19" s="10">
        <f>1/1000*[1]TimberSectorMinusCoreVPAExp!AW$69</f>
        <v>0.3102331511577</v>
      </c>
      <c r="AZ19" s="10">
        <f>1/1000*[1]TimberSectorMinusCoreVPAExp!AX$69</f>
        <v>0.28510970927399998</v>
      </c>
      <c r="BA19" s="10">
        <f>1/1000*[1]TimberSectorMinusCoreVPAExp!AY$69</f>
        <v>0.23383133152829999</v>
      </c>
      <c r="BB19" s="10">
        <f>1/1000*[1]TimberSectorMinusCoreVPAExp!AZ$69</f>
        <v>0.23373110256965007</v>
      </c>
      <c r="BC19" s="176">
        <f>1/1000*[1]TimberSectorMinusCoreVPAExp!BA$69</f>
        <v>0.10481812615135004</v>
      </c>
      <c r="BD19" s="166"/>
    </row>
    <row r="20" spans="2:56">
      <c r="B20" s="5" t="s">
        <v>184</v>
      </c>
      <c r="C20" s="21">
        <f>1/$A$1*[1]TimberSectorMinusCoreVPAExp!$B$84</f>
        <v>0.10540487588204875</v>
      </c>
      <c r="D20" s="12">
        <f>1/$A$1*[1]TimberSectorMinusCoreVPAExp!$C$84</f>
        <v>0.10324559445977199</v>
      </c>
      <c r="E20" s="12">
        <f>1/$A$1*[1]TimberSectorMinusCoreVPAExp!D$84</f>
        <v>0.11978214262500636</v>
      </c>
      <c r="F20" s="12">
        <f>1/$A$1*[1]TimberSectorMinusCoreVPAExp!E$84</f>
        <v>0.12430535630122552</v>
      </c>
      <c r="G20" s="12">
        <f>1/$A$1*[1]TimberSectorMinusCoreVPAExp!F$84</f>
        <v>0.16319445387608547</v>
      </c>
      <c r="H20" s="12">
        <f>1/$A$1*[1]TimberSectorMinusCoreVPAExp!G$84</f>
        <v>0.18679285840000004</v>
      </c>
      <c r="I20" s="12">
        <f>1/$A$1*[1]TimberSectorMinusCoreVPAExp!H$84</f>
        <v>0.19461749739999995</v>
      </c>
      <c r="J20" s="12">
        <f>1/$A$1*[1]TimberSectorMinusCoreVPAExp!I$84</f>
        <v>0.22421218220000039</v>
      </c>
      <c r="K20" s="12">
        <f>1/$A$1*[1]TimberSectorMinusCoreVPAExp!J$84</f>
        <v>0.22041768951515162</v>
      </c>
      <c r="L20" s="12">
        <f>1/$A$1*[1]TimberSectorMinusCoreVPAExp!K$84</f>
        <v>0.16801912942855596</v>
      </c>
      <c r="M20" s="12">
        <f>1/$A$1*[1]TimberSectorMinusCoreVPAExp!L$84</f>
        <v>0.17171750906677166</v>
      </c>
      <c r="N20" s="12">
        <f>1/$A$1*[1]TimberSectorMinusCoreVPAExp!M$84</f>
        <v>0.19064618004723843</v>
      </c>
      <c r="O20" s="12">
        <f>1/$A$1*[1]TimberSectorMinusCoreVPAExp!N$84</f>
        <v>0.19070991348914451</v>
      </c>
      <c r="P20" s="12">
        <f>1/$A$1*[1]TimberSectorMinusCoreVPAExp!O$84</f>
        <v>0.19352908159875451</v>
      </c>
      <c r="Q20" s="12">
        <f>1/$A$1*[1]TimberSectorMinusCoreVPAExp!P$84</f>
        <v>0.22553104867783491</v>
      </c>
      <c r="R20" s="12">
        <f>1/$A$1*[1]TimberSectorMinusCoreVPAExp!Q$84</f>
        <v>0.19223224391194235</v>
      </c>
      <c r="S20" s="12">
        <f>1/$A$1*[1]TimberSectorMinusCoreVPAExp!R$84</f>
        <v>0.19161709252625492</v>
      </c>
      <c r="T20" s="12">
        <f>1/$A$1*[1]TimberSectorMinusCoreVPAExp!S$84</f>
        <v>0.18996288964606062</v>
      </c>
      <c r="U20" s="12">
        <f>1/$A$1*[1]TimberSectorMinusCoreVPAExp!T$84</f>
        <v>0.19055089819155843</v>
      </c>
      <c r="V20" s="12">
        <f>1/$A$1*[1]TimberSectorMinusCoreVPAExp!U$84</f>
        <v>0.19007987735985424</v>
      </c>
      <c r="W20" s="12">
        <f>1/$A$1*[1]TimberSectorMinusCoreVPAExp!V$84</f>
        <v>0.19252533903000013</v>
      </c>
      <c r="X20" s="12">
        <f>1/$A$1*[1]TimberSectorMinusCoreVPAExp!W$84</f>
        <v>0.16807880468000008</v>
      </c>
      <c r="Y20" s="12">
        <f>1/$A$1*[1]TimberSectorMinusCoreVPAExp!X$84</f>
        <v>0.16862992527999987</v>
      </c>
      <c r="Z20" s="12">
        <f>1/$A$1*[1]TimberSectorMinusCoreVPAExp!Y$84</f>
        <v>0.13965232439000011</v>
      </c>
      <c r="AA20" s="12">
        <f>1/$A$1*[1]TimberSectorMinusCoreVPAExp!Z$84</f>
        <v>0.15628420661999987</v>
      </c>
      <c r="AB20" s="12">
        <f>1/$A$1*[1]TimberSectorMinusCoreVPAExp!AA$84</f>
        <v>0.15628420661999987</v>
      </c>
      <c r="AC20" s="31"/>
      <c r="AD20" s="21">
        <f>1/1000*[1]TimberSectorMinusCoreVPAExp!$AB$84</f>
        <v>7.2379790781477008E-2</v>
      </c>
      <c r="AE20" s="12">
        <f>1/1000*[1]TimberSectorMinusCoreVPAExp!$AC$84</f>
        <v>6.5343177510000003E-2</v>
      </c>
      <c r="AF20" s="12">
        <f>1/1000*[1]TimberSectorMinusCoreVPAExp!AD$84</f>
        <v>7.4312855351999982E-2</v>
      </c>
      <c r="AG20" s="12">
        <f>1/1000*[1]TimberSectorMinusCoreVPAExp!AE$84</f>
        <v>9.8285587993600015E-2</v>
      </c>
      <c r="AH20" s="12">
        <f>1/1000*[1]TimberSectorMinusCoreVPAExp!AF$84</f>
        <v>0.1503907752375</v>
      </c>
      <c r="AI20" s="12">
        <f>1/1000*[1]TimberSectorMinusCoreVPAExp!AG$84</f>
        <v>0.17508896588040002</v>
      </c>
      <c r="AJ20" s="12">
        <f>1/1000*[1]TimberSectorMinusCoreVPAExp!AH$84</f>
        <v>0.19060359819119999</v>
      </c>
      <c r="AK20" s="12">
        <f>1/1000*[1]TimberSectorMinusCoreVPAExp!AI$84</f>
        <v>0.22199522500649996</v>
      </c>
      <c r="AL20" s="12">
        <f>1/1000*[1]TimberSectorMinusCoreVPAExp!AJ$84</f>
        <v>0.25987962168920004</v>
      </c>
      <c r="AM20" s="12">
        <f>1/1000*[1]TimberSectorMinusCoreVPAExp!AK$84</f>
        <v>0.18028991620199999</v>
      </c>
      <c r="AN20" s="12">
        <f>1/1000*[1]TimberSectorMinusCoreVPAExp!AL$84</f>
        <v>0.13664626030409999</v>
      </c>
      <c r="AO20" s="12">
        <f>1/1000*[1]TimberSectorMinusCoreVPAExp!AM$84</f>
        <v>0.19130288294399997</v>
      </c>
      <c r="AP20" s="12">
        <f>1/1000*[1]TimberSectorMinusCoreVPAExp!AN$84</f>
        <v>0.18718314412159998</v>
      </c>
      <c r="AQ20" s="12">
        <f>1/1000*[1]TimberSectorMinusCoreVPAExp!AO$84</f>
        <v>0.19471469861940002</v>
      </c>
      <c r="AR20" s="12">
        <f>1/1000*[1]TimberSectorMinusCoreVPAExp!AP$84</f>
        <v>0.19532183303299999</v>
      </c>
      <c r="AS20" s="12">
        <f>1/1000*[1]TimberSectorMinusCoreVPAExp!AQ$84</f>
        <v>0.1516995928455</v>
      </c>
      <c r="AT20" s="10">
        <f>1/1000*[1]TimberSectorMinusCoreVPAExp!AR$84</f>
        <v>0.14613140383659998</v>
      </c>
      <c r="AU20" s="10">
        <f>1/1000*[1]TimberSectorMinusCoreVPAExp!AS$84</f>
        <v>0.15132184300090001</v>
      </c>
      <c r="AV20" s="10">
        <f>1/1000*[1]TimberSectorMinusCoreVPAExp!AT$84</f>
        <v>0.12662607242699997</v>
      </c>
      <c r="AW20" s="10">
        <f>1/1000*[1]TimberSectorMinusCoreVPAExp!AU$84</f>
        <v>0.16199752065799999</v>
      </c>
      <c r="AX20" s="10">
        <f>1/1000*[1]TimberSectorMinusCoreVPAExp!AV$84</f>
        <v>0.1485531145298</v>
      </c>
      <c r="AY20" s="10">
        <f>1/1000*[1]TimberSectorMinusCoreVPAExp!AW$84</f>
        <v>0.12820496384800001</v>
      </c>
      <c r="AZ20" s="10">
        <f>1/1000*[1]TimberSectorMinusCoreVPAExp!AX$84</f>
        <v>0.13041256211099997</v>
      </c>
      <c r="BA20" s="10">
        <f>1/1000*[1]TimberSectorMinusCoreVPAExp!AY$84</f>
        <v>0.11786707622359999</v>
      </c>
      <c r="BB20" s="10">
        <f>1/1000*[1]TimberSectorMinusCoreVPAExp!AZ$84</f>
        <v>0.11036862498005001</v>
      </c>
      <c r="BC20" s="176">
        <f>1/1000*[1]TimberSectorMinusCoreVPAExp!BA$84</f>
        <v>4.8805877152550012E-2</v>
      </c>
      <c r="BD20" s="166"/>
    </row>
    <row r="21" spans="2:56">
      <c r="B21" s="5" t="s">
        <v>26</v>
      </c>
      <c r="C21" s="21">
        <f>1/$A$1*[1]TimberSectorMinusCoreVPAExp!$B$85</f>
        <v>0.11347488570929176</v>
      </c>
      <c r="D21" s="12">
        <f>1/$A$1*[1]TimberSectorMinusCoreVPAExp!$C$85</f>
        <v>0.13356971626394504</v>
      </c>
      <c r="E21" s="12">
        <f>1/$A$1*[1]TimberSectorMinusCoreVPAExp!D$85</f>
        <v>0.13988044795634019</v>
      </c>
      <c r="F21" s="12">
        <f>1/$A$1*[1]TimberSectorMinusCoreVPAExp!E$85</f>
        <v>0.13815773704986092</v>
      </c>
      <c r="G21" s="12">
        <f>1/$A$1*[1]TimberSectorMinusCoreVPAExp!F$85</f>
        <v>0.13525563866113824</v>
      </c>
      <c r="H21" s="12">
        <f>1/$A$1*[1]TimberSectorMinusCoreVPAExp!G$85</f>
        <v>0.15508393873843956</v>
      </c>
      <c r="I21" s="12">
        <f>1/$A$1*[1]TimberSectorMinusCoreVPAExp!H$85</f>
        <v>0.18071283980277325</v>
      </c>
      <c r="J21" s="12">
        <f>1/$A$1*[1]TimberSectorMinusCoreVPAExp!I$85</f>
        <v>0.20095401151779071</v>
      </c>
      <c r="K21" s="12">
        <f>1/$A$1*[1]TimberSectorMinusCoreVPAExp!J$85</f>
        <v>0.21827186271117371</v>
      </c>
      <c r="L21" s="12">
        <f>1/$A$1*[1]TimberSectorMinusCoreVPAExp!K$85</f>
        <v>0.19526670658935688</v>
      </c>
      <c r="M21" s="12">
        <f>1/$A$1*[1]TimberSectorMinusCoreVPAExp!L$85</f>
        <v>0.13146150362904363</v>
      </c>
      <c r="N21" s="12">
        <f>1/$A$1*[1]TimberSectorMinusCoreVPAExp!M$85</f>
        <v>0.12896113678175566</v>
      </c>
      <c r="O21" s="12">
        <f>1/$A$1*[1]TimberSectorMinusCoreVPAExp!N$85</f>
        <v>0.11234087547974374</v>
      </c>
      <c r="P21" s="12">
        <f>1/$A$1*[1]TimberSectorMinusCoreVPAExp!O$85</f>
        <v>9.1778551479663961E-2</v>
      </c>
      <c r="Q21" s="12">
        <f>1/$A$1*[1]TimberSectorMinusCoreVPAExp!P$85</f>
        <v>9.1098651398812056E-2</v>
      </c>
      <c r="R21" s="12">
        <f>1/$A$1*[1]TimberSectorMinusCoreVPAExp!Q$85</f>
        <v>8.9852365301834006E-2</v>
      </c>
      <c r="S21" s="12">
        <f>1/$A$1*[1]TimberSectorMinusCoreVPAExp!R$85</f>
        <v>0.1101603898851222</v>
      </c>
      <c r="T21" s="12">
        <f>1/$A$1*[1]TimberSectorMinusCoreVPAExp!S$85</f>
        <v>0.10902877748233146</v>
      </c>
      <c r="U21" s="12">
        <f>1/$A$1*[1]TimberSectorMinusCoreVPAExp!T$85</f>
        <v>0.11108404563970913</v>
      </c>
      <c r="V21" s="12">
        <f>1/$A$1*[1]TimberSectorMinusCoreVPAExp!U$85</f>
        <v>0.10311440392696872</v>
      </c>
      <c r="W21" s="12">
        <f>1/$A$1*[1]TimberSectorMinusCoreVPAExp!V$85</f>
        <v>8.1063969100000022E-2</v>
      </c>
      <c r="X21" s="12">
        <f>1/$A$1*[1]TimberSectorMinusCoreVPAExp!W$85</f>
        <v>0.10319156356830146</v>
      </c>
      <c r="Y21" s="12">
        <f>1/$A$1*[1]TimberSectorMinusCoreVPAExp!X$85</f>
        <v>9.599326247925892E-2</v>
      </c>
      <c r="Z21" s="12">
        <f>1/$A$1*[1]TimberSectorMinusCoreVPAExp!Y$85</f>
        <v>9.6162045049999784E-2</v>
      </c>
      <c r="AA21" s="12">
        <f>1/$A$1*[1]TimberSectorMinusCoreVPAExp!Z$85</f>
        <v>9.2120251439999981E-2</v>
      </c>
      <c r="AB21" s="12">
        <f>1/$A$1*[1]TimberSectorMinusCoreVPAExp!AA$85</f>
        <v>9.2120251439999981E-2</v>
      </c>
      <c r="AC21" s="31"/>
      <c r="AD21" s="21">
        <f>1/1000*[1]TimberSectorMinusCoreVPAExp!$AB$85</f>
        <v>7.1508810791895E-2</v>
      </c>
      <c r="AE21" s="12">
        <f>1/1000*[1]TimberSectorMinusCoreVPAExp!$AC$85</f>
        <v>6.6139352475999988E-2</v>
      </c>
      <c r="AF21" s="12">
        <f>1/1000*[1]TimberSectorMinusCoreVPAExp!AD$85</f>
        <v>7.1589199228799999E-2</v>
      </c>
      <c r="AG21" s="12">
        <f>1/1000*[1]TimberSectorMinusCoreVPAExp!AE$85</f>
        <v>8.2827832752000008E-2</v>
      </c>
      <c r="AH21" s="12">
        <f>1/1000*[1]TimberSectorMinusCoreVPAExp!AF$85</f>
        <v>9.2964910227699982E-2</v>
      </c>
      <c r="AI21" s="12">
        <f>1/1000*[1]TimberSectorMinusCoreVPAExp!AG$85</f>
        <v>0.10798718952449997</v>
      </c>
      <c r="AJ21" s="12">
        <f>1/1000*[1]TimberSectorMinusCoreVPAExp!AH$85</f>
        <v>0.12028951980759998</v>
      </c>
      <c r="AK21" s="12">
        <f>1/1000*[1]TimberSectorMinusCoreVPAExp!AI$85</f>
        <v>0.13547051519600001</v>
      </c>
      <c r="AL21" s="12">
        <f>1/1000*[1]TimberSectorMinusCoreVPAExp!AJ$85</f>
        <v>0.14937344491440002</v>
      </c>
      <c r="AM21" s="12">
        <f>1/1000*[1]TimberSectorMinusCoreVPAExp!AK$85</f>
        <v>0.11817726283879999</v>
      </c>
      <c r="AN21" s="12">
        <f>1/1000*[1]TimberSectorMinusCoreVPAExp!AL$85</f>
        <v>8.1023511675700016E-2</v>
      </c>
      <c r="AO21" s="12">
        <f>1/1000*[1]TimberSectorMinusCoreVPAExp!AM$85</f>
        <v>0.10300611244799994</v>
      </c>
      <c r="AP21" s="12">
        <f>1/1000*[1]TimberSectorMinusCoreVPAExp!AN$85</f>
        <v>8.5893429476799996E-2</v>
      </c>
      <c r="AQ21" s="12">
        <f>1/1000*[1]TimberSectorMinusCoreVPAExp!AO$85</f>
        <v>7.2998857128000014E-2</v>
      </c>
      <c r="AR21" s="12">
        <f>1/1000*[1]TimberSectorMinusCoreVPAExp!AP$85</f>
        <v>6.6310931004499987E-2</v>
      </c>
      <c r="AS21" s="12">
        <f>1/1000*[1]TimberSectorMinusCoreVPAExp!AQ$85</f>
        <v>5.231904722099999E-2</v>
      </c>
      <c r="AT21" s="10">
        <f>1/1000*[1]TimberSectorMinusCoreVPAExp!AR$85</f>
        <v>5.9072807857900006E-2</v>
      </c>
      <c r="AU21" s="10">
        <f>1/1000*[1]TimberSectorMinusCoreVPAExp!AS$85</f>
        <v>6.0039511803699985E-2</v>
      </c>
      <c r="AV21" s="10">
        <f>1/1000*[1]TimberSectorMinusCoreVPAExp!AT$85</f>
        <v>4.694666321999999E-2</v>
      </c>
      <c r="AW21" s="10">
        <f>1/1000*[1]TimberSectorMinusCoreVPAExp!AU$85</f>
        <v>5.8808605632499997E-2</v>
      </c>
      <c r="AX21" s="10">
        <f>1/1000*[1]TimberSectorMinusCoreVPAExp!AV$85</f>
        <v>4.7896401438599995E-2</v>
      </c>
      <c r="AY21" s="10">
        <f>1/1000*[1]TimberSectorMinusCoreVPAExp!AW$85</f>
        <v>6.8443598831800012E-2</v>
      </c>
      <c r="AZ21" s="10">
        <f>1/1000*[1]TimberSectorMinusCoreVPAExp!AX$85</f>
        <v>6.9550992224999983E-2</v>
      </c>
      <c r="BA21" s="10">
        <f>1/1000*[1]TimberSectorMinusCoreVPAExp!AY$85</f>
        <v>6.7509884199999995E-2</v>
      </c>
      <c r="BB21" s="10">
        <f>1/1000*[1]TimberSectorMinusCoreVPAExp!AZ$85</f>
        <v>6.6545388980300005E-2</v>
      </c>
      <c r="BC21" s="176">
        <f>1/1000*[1]TimberSectorMinusCoreVPAExp!BA$85</f>
        <v>1.8259553714150001E-2</v>
      </c>
      <c r="BD21" s="166"/>
    </row>
    <row r="22" spans="2:56">
      <c r="B22" s="5" t="s">
        <v>27</v>
      </c>
      <c r="C22" s="21">
        <f>1/$A$1*[1]TimberSectorMinusCoreVPAExp!$B$91</f>
        <v>0.41044006051729265</v>
      </c>
      <c r="D22" s="12">
        <f>1/$A$1*[1]TimberSectorMinusCoreVPAExp!$C$91</f>
        <v>0.39233989399574842</v>
      </c>
      <c r="E22" s="12">
        <f>1/$A$1*[1]TimberSectorMinusCoreVPAExp!D$91</f>
        <v>0.30067611542168671</v>
      </c>
      <c r="F22" s="12">
        <f>1/$A$1*[1]TimberSectorMinusCoreVPAExp!E$91</f>
        <v>0.31266027653260819</v>
      </c>
      <c r="G22" s="12">
        <f>1/$A$1*[1]TimberSectorMinusCoreVPAExp!F$91</f>
        <v>0.34784080792282601</v>
      </c>
      <c r="H22" s="12">
        <f>1/$A$1*[1]TimberSectorMinusCoreVPAExp!G$91</f>
        <v>0.31990081675021498</v>
      </c>
      <c r="I22" s="12">
        <f>1/$A$1*[1]TimberSectorMinusCoreVPAExp!H$91</f>
        <v>0.35405706032276957</v>
      </c>
      <c r="J22" s="12">
        <f>1/$A$1*[1]TimberSectorMinusCoreVPAExp!I$91</f>
        <v>0.33027930160000035</v>
      </c>
      <c r="K22" s="12">
        <f>1/$A$1*[1]TimberSectorMinusCoreVPAExp!J$91</f>
        <v>0.38378062728724438</v>
      </c>
      <c r="L22" s="12">
        <f>1/$A$1*[1]TimberSectorMinusCoreVPAExp!K$91</f>
        <v>0.46162787838825459</v>
      </c>
      <c r="M22" s="12">
        <f>1/$A$1*[1]TimberSectorMinusCoreVPAExp!L$91</f>
        <v>0.41742537657011447</v>
      </c>
      <c r="N22" s="12">
        <f>1/$A$1*[1]TimberSectorMinusCoreVPAExp!M$91</f>
        <v>0.40866389747547133</v>
      </c>
      <c r="O22" s="12">
        <f>1/$A$1*[1]TimberSectorMinusCoreVPAExp!N$91</f>
        <v>0.43173277429819795</v>
      </c>
      <c r="P22" s="12">
        <f>1/$A$1*[1]TimberSectorMinusCoreVPAExp!O$91</f>
        <v>0.43452058369806168</v>
      </c>
      <c r="Q22" s="12">
        <f>1/$A$1*[1]TimberSectorMinusCoreVPAExp!P$91</f>
        <v>0.49534040891158027</v>
      </c>
      <c r="R22" s="12">
        <f>1/$A$1*[1]TimberSectorMinusCoreVPAExp!Q$91</f>
        <v>0.4040056809710571</v>
      </c>
      <c r="S22" s="12">
        <f>1/$A$1*[1]TimberSectorMinusCoreVPAExp!R$91</f>
        <v>0.47315105562402415</v>
      </c>
      <c r="T22" s="12">
        <f>1/$A$1*[1]TimberSectorMinusCoreVPAExp!S$91</f>
        <v>0.42555964460116863</v>
      </c>
      <c r="U22" s="12">
        <f>1/$A$1*[1]TimberSectorMinusCoreVPAExp!T$91</f>
        <v>0.43043874099598251</v>
      </c>
      <c r="V22" s="12">
        <f>1/$A$1*[1]TimberSectorMinusCoreVPAExp!U$91</f>
        <v>0.38159191478153087</v>
      </c>
      <c r="W22" s="12">
        <f>1/$A$1*[1]TimberSectorMinusCoreVPAExp!V$91</f>
        <v>0.46687404529784648</v>
      </c>
      <c r="X22" s="12">
        <f>1/$A$1*[1]TimberSectorMinusCoreVPAExp!W$91</f>
        <v>0.35872758416000006</v>
      </c>
      <c r="Y22" s="12">
        <f>1/$A$1*[1]TimberSectorMinusCoreVPAExp!X$91</f>
        <v>0.31093445354196897</v>
      </c>
      <c r="Z22" s="12">
        <f>1/$A$1*[1]TimberSectorMinusCoreVPAExp!Y$91</f>
        <v>0.31043589023142715</v>
      </c>
      <c r="AA22" s="12">
        <f>1/$A$1*[1]TimberSectorMinusCoreVPAExp!Z$91</f>
        <v>0.26117285659000006</v>
      </c>
      <c r="AB22" s="12">
        <f>1/$A$1*[1]TimberSectorMinusCoreVPAExp!AA$91</f>
        <v>0.26117285659000006</v>
      </c>
      <c r="AC22" s="31"/>
      <c r="AD22" s="21">
        <f>1/1000*[1]TimberSectorMinusCoreVPAExp!$AB$91</f>
        <v>0.22596921606908707</v>
      </c>
      <c r="AE22" s="12">
        <f>1/1000*[1]TimberSectorMinusCoreVPAExp!$AC$91</f>
        <v>0.17742930871000001</v>
      </c>
      <c r="AF22" s="12">
        <f>1/1000*[1]TimberSectorMinusCoreVPAExp!AD$91</f>
        <v>0.13861460851679999</v>
      </c>
      <c r="AG22" s="12">
        <f>1/1000*[1]TimberSectorMinusCoreVPAExp!AE$91</f>
        <v>0.1568342409872</v>
      </c>
      <c r="AH22" s="12">
        <f>1/1000*[1]TimberSectorMinusCoreVPAExp!AF$91</f>
        <v>0.1923987559907</v>
      </c>
      <c r="AI22" s="12">
        <f>1/1000*[1]TimberSectorMinusCoreVPAExp!AG$91</f>
        <v>0.18522329997599996</v>
      </c>
      <c r="AJ22" s="12">
        <f>1/1000*[1]TimberSectorMinusCoreVPAExp!AH$91</f>
        <v>0.19736006466080006</v>
      </c>
      <c r="AK22" s="12">
        <f>1/1000*[1]TimberSectorMinusCoreVPAExp!AI$91</f>
        <v>0.21474275965700002</v>
      </c>
      <c r="AL22" s="12">
        <f>1/1000*[1]TimberSectorMinusCoreVPAExp!AJ$91</f>
        <v>0.27512370034400002</v>
      </c>
      <c r="AM22" s="12">
        <f>1/1000*[1]TimberSectorMinusCoreVPAExp!AK$91</f>
        <v>0.25392403600519997</v>
      </c>
      <c r="AN22" s="12">
        <f>1/1000*[1]TimberSectorMinusCoreVPAExp!AL$91</f>
        <v>0.1998209132514</v>
      </c>
      <c r="AO22" s="12">
        <f>1/1000*[1]TimberSectorMinusCoreVPAExp!AM$91</f>
        <v>0.27118202620800003</v>
      </c>
      <c r="AP22" s="12">
        <f>1/1000*[1]TimberSectorMinusCoreVPAExp!AN$91</f>
        <v>0.26864594979200002</v>
      </c>
      <c r="AQ22" s="12">
        <f>1/1000*[1]TimberSectorMinusCoreVPAExp!AO$91</f>
        <v>0.28594387180080005</v>
      </c>
      <c r="AR22" s="12">
        <f>1/1000*[1]TimberSectorMinusCoreVPAExp!AP$91</f>
        <v>0.26407766236999997</v>
      </c>
      <c r="AS22" s="12">
        <f>1/1000*[1]TimberSectorMinusCoreVPAExp!AQ$91</f>
        <v>0.201293107827</v>
      </c>
      <c r="AT22" s="10">
        <f>1/1000*[1]TimberSectorMinusCoreVPAExp!AR$91</f>
        <v>0.20879568710700006</v>
      </c>
      <c r="AU22" s="10">
        <f>1/1000*[1]TimberSectorMinusCoreVPAExp!AS$91</f>
        <v>0.18632685146789993</v>
      </c>
      <c r="AV22" s="10">
        <f>1/1000*[1]TimberSectorMinusCoreVPAExp!AT$91</f>
        <v>0.14769578677800002</v>
      </c>
      <c r="AW22" s="10">
        <f>1/1000*[1]TimberSectorMinusCoreVPAExp!AU$91</f>
        <v>0.19666872224999998</v>
      </c>
      <c r="AX22" s="10">
        <f>1/1000*[1]TimberSectorMinusCoreVPAExp!AV$91</f>
        <v>0.19704670153199999</v>
      </c>
      <c r="AY22" s="10">
        <f>1/1000*[1]TimberSectorMinusCoreVPAExp!AW$91</f>
        <v>0.2142392843691</v>
      </c>
      <c r="AZ22" s="10">
        <f>1/1000*[1]TimberSectorMinusCoreVPAExp!AX$91</f>
        <v>0.21805703431199999</v>
      </c>
      <c r="BA22" s="10">
        <f>1/1000*[1]TimberSectorMinusCoreVPAExp!AY$91</f>
        <v>0.21175162994259997</v>
      </c>
      <c r="BB22" s="10">
        <f>1/1000*[1]TimberSectorMinusCoreVPAExp!AZ$91</f>
        <v>0.19459303053670007</v>
      </c>
      <c r="BC22" s="176">
        <f>1/1000*[1]TimberSectorMinusCoreVPAExp!BA$91</f>
        <v>4.6810486060350029E-2</v>
      </c>
      <c r="BD22" s="166"/>
    </row>
    <row r="23" spans="2:56">
      <c r="B23" s="5" t="s">
        <v>51</v>
      </c>
      <c r="C23" s="21">
        <f>1/$A$1*[1]TimberSectorMinusCoreVPAExp!$B$160</f>
        <v>5.0145023939892543E-2</v>
      </c>
      <c r="D23" s="12">
        <f>1/$A$1*[1]TimberSectorMinusCoreVPAExp!$C$160</f>
        <v>3.9726659560392161E-2</v>
      </c>
      <c r="E23" s="12">
        <f>1/$A$1*[1]TimberSectorMinusCoreVPAExp!D$160</f>
        <v>4.0573049910176726E-2</v>
      </c>
      <c r="F23" s="12">
        <f>1/$A$1*[1]TimberSectorMinusCoreVPAExp!E$160</f>
        <v>6.8454985396025778E-2</v>
      </c>
      <c r="G23" s="12">
        <f>1/$A$1*[1]TimberSectorMinusCoreVPAExp!F$160</f>
        <v>6.3307160762648571E-2</v>
      </c>
      <c r="H23" s="12">
        <f>1/$A$1*[1]TimberSectorMinusCoreVPAExp!G$160</f>
        <v>4.5610226823989117E-2</v>
      </c>
      <c r="I23" s="12">
        <f>1/$A$1*[1]TimberSectorMinusCoreVPAExp!H$160</f>
        <v>5.4805778276886361E-2</v>
      </c>
      <c r="J23" s="12">
        <f>1/$A$1*[1]TimberSectorMinusCoreVPAExp!I$160</f>
        <v>5.8944712582824008E-2</v>
      </c>
      <c r="K23" s="12">
        <f>1/$A$1*[1]TimberSectorMinusCoreVPAExp!J$160</f>
        <v>8.1930268613765359E-2</v>
      </c>
      <c r="L23" s="12">
        <f>1/$A$1*[1]TimberSectorMinusCoreVPAExp!K$160</f>
        <v>5.9705404336926851E-2</v>
      </c>
      <c r="M23" s="12">
        <f>1/$A$1*[1]TimberSectorMinusCoreVPAExp!L$160</f>
        <v>7.5981128424495684E-2</v>
      </c>
      <c r="N23" s="12">
        <f>1/$A$1*[1]TimberSectorMinusCoreVPAExp!M$160</f>
        <v>9.3618869870889881E-2</v>
      </c>
      <c r="O23" s="12">
        <f>1/$A$1*[1]TimberSectorMinusCoreVPAExp!N$160</f>
        <v>0.11511767824822271</v>
      </c>
      <c r="P23" s="12">
        <f>1/$A$1*[1]TimberSectorMinusCoreVPAExp!O$160</f>
        <v>0.11328175385042075</v>
      </c>
      <c r="Q23" s="12">
        <f>1/$A$1*[1]TimberSectorMinusCoreVPAExp!P$160</f>
        <v>0.10182870488986352</v>
      </c>
      <c r="R23" s="12">
        <f>1/$A$1*[1]TimberSectorMinusCoreVPAExp!Q$160</f>
        <v>0.1002954265630023</v>
      </c>
      <c r="S23" s="12">
        <f>1/$A$1*[1]TimberSectorMinusCoreVPAExp!R$160</f>
        <v>0.12215161227769029</v>
      </c>
      <c r="T23" s="12">
        <f>1/$A$1*[1]TimberSectorMinusCoreVPAExp!S$160</f>
        <v>0.14494560941433882</v>
      </c>
      <c r="U23" s="12">
        <f>1/$A$1*[1]TimberSectorMinusCoreVPAExp!T$160</f>
        <v>0.14678797994488821</v>
      </c>
      <c r="V23" s="12">
        <f>1/$A$1*[1]TimberSectorMinusCoreVPAExp!U$160</f>
        <v>0.16750551100056776</v>
      </c>
      <c r="W23" s="12">
        <f>1/$A$1*[1]TimberSectorMinusCoreVPAExp!V$160</f>
        <v>0.18453076013999978</v>
      </c>
      <c r="X23" s="12">
        <f>1/$A$1*[1]TimberSectorMinusCoreVPAExp!W$160</f>
        <v>0.22817886921999883</v>
      </c>
      <c r="Y23" s="12">
        <f>1/$A$1*[1]TimberSectorMinusCoreVPAExp!X$160</f>
        <v>0.18716974881000031</v>
      </c>
      <c r="Z23" s="12">
        <f>1/$A$1*[1]TimberSectorMinusCoreVPAExp!Y$160</f>
        <v>0.13632932941000009</v>
      </c>
      <c r="AA23" s="12">
        <f>1/$A$1*[1]TimberSectorMinusCoreVPAExp!Z$160</f>
        <v>0.10871334044999999</v>
      </c>
      <c r="AB23" s="12">
        <f>1/$A$1*[1]TimberSectorMinusCoreVPAExp!AA$160</f>
        <v>0.10871334044999999</v>
      </c>
      <c r="AC23" s="31"/>
      <c r="AD23" s="21">
        <f>1/1000*[1]TimberSectorMinusCoreVPAExp!$AB$160</f>
        <v>3.9871030276697965E-2</v>
      </c>
      <c r="AE23" s="12">
        <f>1/1000*[1]TimberSectorMinusCoreVPAExp!$AC$160</f>
        <v>3.0455763748399978E-2</v>
      </c>
      <c r="AF23" s="12">
        <f>1/1000*[1]TimberSectorMinusCoreVPAExp!AD$160</f>
        <v>3.4541690016000014E-2</v>
      </c>
      <c r="AG23" s="12">
        <f>1/1000*[1]TimberSectorMinusCoreVPAExp!AE$160</f>
        <v>4.7639323995199996E-2</v>
      </c>
      <c r="AH23" s="12">
        <f>1/1000*[1]TimberSectorMinusCoreVPAExp!AF$160</f>
        <v>4.7461405035800021E-2</v>
      </c>
      <c r="AI23" s="12">
        <f>1/1000*[1]TimberSectorMinusCoreVPAExp!AG$160</f>
        <v>4.4540146021800002E-2</v>
      </c>
      <c r="AJ23" s="12">
        <f>1/1000*[1]TimberSectorMinusCoreVPAExp!AH$160</f>
        <v>5.0514265841199987E-2</v>
      </c>
      <c r="AK23" s="12">
        <f>1/1000*[1]TimberSectorMinusCoreVPAExp!AI$160</f>
        <v>5.7013627782000052E-2</v>
      </c>
      <c r="AL23" s="12">
        <f>1/1000*[1]TimberSectorMinusCoreVPAExp!AJ$160</f>
        <v>6.8632484595999937E-2</v>
      </c>
      <c r="AM23" s="12">
        <f>1/1000*[1]TimberSectorMinusCoreVPAExp!AK$160</f>
        <v>4.3252870742400001E-2</v>
      </c>
      <c r="AN23" s="12">
        <f>1/1000*[1]TimberSectorMinusCoreVPAExp!AL$160</f>
        <v>3.942381581510003E-2</v>
      </c>
      <c r="AO23" s="12">
        <f>1/1000*[1]TimberSectorMinusCoreVPAExp!AM$160</f>
        <v>4.8736042799999969E-2</v>
      </c>
      <c r="AP23" s="12">
        <f>1/1000*[1]TimberSectorMinusCoreVPAExp!AN$160</f>
        <v>5.2136891065599968E-2</v>
      </c>
      <c r="AQ23" s="12">
        <f>1/1000*[1]TimberSectorMinusCoreVPAExp!AO$160</f>
        <v>5.1206206334700015E-2</v>
      </c>
      <c r="AR23" s="12">
        <f>1/1000*[1]TimberSectorMinusCoreVPAExp!AP$160</f>
        <v>4.193436554299998E-2</v>
      </c>
      <c r="AS23" s="12">
        <f>1/1000*[1]TimberSectorMinusCoreVPAExp!AQ$160</f>
        <v>3.3077201744999986E-2</v>
      </c>
      <c r="AT23" s="10">
        <f>1/1000*[1]TimberSectorMinusCoreVPAExp!AR$160</f>
        <v>3.5990669754599997E-2</v>
      </c>
      <c r="AU23" s="10">
        <f>1/1000*[1]TimberSectorMinusCoreVPAExp!AS$160</f>
        <v>3.9349268687299981E-2</v>
      </c>
      <c r="AV23" s="10">
        <f>1/1000*[1]TimberSectorMinusCoreVPAExp!AT$160</f>
        <v>3.4847687873000022E-2</v>
      </c>
      <c r="AW23" s="10">
        <f>1/1000*[1]TimberSectorMinusCoreVPAExp!AU$160</f>
        <v>4.2359570471500033E-2</v>
      </c>
      <c r="AX23" s="10">
        <f>1/1000*[1]TimberSectorMinusCoreVPAExp!AV$160</f>
        <v>4.6282842911400023E-2</v>
      </c>
      <c r="AY23" s="10">
        <f>1/1000*[1]TimberSectorMinusCoreVPAExp!AW$160</f>
        <v>5.1627730143700055E-2</v>
      </c>
      <c r="AZ23" s="10">
        <f>1/1000*[1]TimberSectorMinusCoreVPAExp!AX$160</f>
        <v>5.1760662524999959E-2</v>
      </c>
      <c r="BA23" s="10">
        <f>1/1000*[1]TimberSectorMinusCoreVPAExp!AY$160</f>
        <v>3.8976125662100077E-2</v>
      </c>
      <c r="BB23" s="10">
        <f>1/1000*[1]TimberSectorMinusCoreVPAExp!AZ$160</f>
        <v>3.6905891611049943E-2</v>
      </c>
      <c r="BC23" s="176">
        <f>1/1000*[1]TimberSectorMinusCoreVPAExp!BA$160</f>
        <v>2.5383704909099948E-2</v>
      </c>
      <c r="BD23" s="166"/>
    </row>
    <row r="24" spans="2:56">
      <c r="B24" s="5" t="s">
        <v>32</v>
      </c>
      <c r="C24" s="21">
        <f>1/$A$1*[1]TimberSectorMinusCoreVPAExp!$B$188</f>
        <v>6.2550702988709642E-2</v>
      </c>
      <c r="D24" s="12">
        <f>1/$A$1*[1]TimberSectorMinusCoreVPAExp!$C$188</f>
        <v>7.0701255584574532E-2</v>
      </c>
      <c r="E24" s="12">
        <f>1/$A$1*[1]TimberSectorMinusCoreVPAExp!D$188</f>
        <v>6.2995250180765155E-2</v>
      </c>
      <c r="F24" s="12">
        <f>1/$A$1*[1]TimberSectorMinusCoreVPAExp!E$188</f>
        <v>5.3485345263877299E-2</v>
      </c>
      <c r="G24" s="12">
        <f>1/$A$1*[1]TimberSectorMinusCoreVPAExp!F$188</f>
        <v>4.9739102966700498E-2</v>
      </c>
      <c r="H24" s="12">
        <f>1/$A$1*[1]TimberSectorMinusCoreVPAExp!G$188</f>
        <v>5.0688596635853504E-2</v>
      </c>
      <c r="I24" s="12">
        <f>1/$A$1*[1]TimberSectorMinusCoreVPAExp!H$188</f>
        <v>5.7155311851167623E-2</v>
      </c>
      <c r="J24" s="12">
        <f>1/$A$1*[1]TimberSectorMinusCoreVPAExp!I$188</f>
        <v>5.9771896818555659E-2</v>
      </c>
      <c r="K24" s="12">
        <f>1/$A$1*[1]TimberSectorMinusCoreVPAExp!J$188</f>
        <v>6.0781090320449184E-2</v>
      </c>
      <c r="L24" s="12">
        <f>1/$A$1*[1]TimberSectorMinusCoreVPAExp!K$188</f>
        <v>7.0645765958905385E-2</v>
      </c>
      <c r="M24" s="12">
        <f>1/$A$1*[1]TimberSectorMinusCoreVPAExp!L$188</f>
        <v>7.6227276624336926E-2</v>
      </c>
      <c r="N24" s="12">
        <f>1/$A$1*[1]TimberSectorMinusCoreVPAExp!M$188</f>
        <v>0.10717453461450559</v>
      </c>
      <c r="O24" s="12">
        <f>1/$A$1*[1]TimberSectorMinusCoreVPAExp!N$188</f>
        <v>0.10183099319860292</v>
      </c>
      <c r="P24" s="12">
        <f>1/$A$1*[1]TimberSectorMinusCoreVPAExp!O$188</f>
        <v>8.8918570296440264E-2</v>
      </c>
      <c r="Q24" s="12">
        <f>1/$A$1*[1]TimberSectorMinusCoreVPAExp!P$188</f>
        <v>9.5038472309208574E-2</v>
      </c>
      <c r="R24" s="12">
        <f>1/$A$1*[1]TimberSectorMinusCoreVPAExp!Q$188</f>
        <v>8.1603742668327678E-2</v>
      </c>
      <c r="S24" s="12">
        <f>1/$A$1*[1]TimberSectorMinusCoreVPAExp!R$188</f>
        <v>7.9598848949583911E-2</v>
      </c>
      <c r="T24" s="12">
        <f>1/$A$1*[1]TimberSectorMinusCoreVPAExp!S$188</f>
        <v>0.15715438134462373</v>
      </c>
      <c r="U24" s="12">
        <f>1/$A$1*[1]TimberSectorMinusCoreVPAExp!T$188</f>
        <v>0.16492010380687694</v>
      </c>
      <c r="V24" s="12">
        <f>1/$A$1*[1]TimberSectorMinusCoreVPAExp!U$188</f>
        <v>0.18034001777150188</v>
      </c>
      <c r="W24" s="12">
        <f>1/$A$1*[1]TimberSectorMinusCoreVPAExp!V$188</f>
        <v>0.20506755430509113</v>
      </c>
      <c r="X24" s="12">
        <f>1/$A$1*[1]TimberSectorMinusCoreVPAExp!W$188</f>
        <v>0.20043021578999981</v>
      </c>
      <c r="Y24" s="12">
        <f>1/$A$1*[1]TimberSectorMinusCoreVPAExp!X$188</f>
        <v>0.16214176800489813</v>
      </c>
      <c r="Z24" s="12">
        <f>1/$A$1*[1]TimberSectorMinusCoreVPAExp!Y$188</f>
        <v>0.17218874527204078</v>
      </c>
      <c r="AA24" s="12">
        <f>1/$A$1*[1]TimberSectorMinusCoreVPAExp!Z$188</f>
        <v>0.18077720925333354</v>
      </c>
      <c r="AB24" s="12">
        <f>1/$A$1*[1]TimberSectorMinusCoreVPAExp!AA$188</f>
        <v>0.18077720925333354</v>
      </c>
      <c r="AC24" s="31"/>
      <c r="AD24" s="21">
        <f>1/1000*[1]TimberSectorMinusCoreVPAExp!$AB$188</f>
        <v>3.3760710537374991E-2</v>
      </c>
      <c r="AE24" s="12">
        <f>1/1000*[1]TimberSectorMinusCoreVPAExp!$AC$188</f>
        <v>2.92241095516E-2</v>
      </c>
      <c r="AF24" s="12">
        <f>1/1000*[1]TimberSectorMinusCoreVPAExp!AD$188</f>
        <v>2.2906285320000001E-2</v>
      </c>
      <c r="AG24" s="12">
        <f>1/1000*[1]TimberSectorMinusCoreVPAExp!AE$188</f>
        <v>2.4814488484799998E-2</v>
      </c>
      <c r="AH24" s="12">
        <f>1/1000*[1]TimberSectorMinusCoreVPAExp!AF$188</f>
        <v>2.9417725001000004E-2</v>
      </c>
      <c r="AI24" s="12">
        <f>1/1000*[1]TimberSectorMinusCoreVPAExp!AG$188</f>
        <v>3.6556748857199999E-2</v>
      </c>
      <c r="AJ24" s="12">
        <f>1/1000*[1]TimberSectorMinusCoreVPAExp!AH$188</f>
        <v>4.5986500671999997E-2</v>
      </c>
      <c r="AK24" s="12">
        <f>1/1000*[1]TimberSectorMinusCoreVPAExp!AI$188</f>
        <v>4.8003788099000008E-2</v>
      </c>
      <c r="AL24" s="12">
        <f>1/1000*[1]TimberSectorMinusCoreVPAExp!AJ$188</f>
        <v>4.7742963702799998E-2</v>
      </c>
      <c r="AM24" s="12">
        <f>1/1000*[1]TimberSectorMinusCoreVPAExp!AK$188</f>
        <v>4.0564326791999998E-2</v>
      </c>
      <c r="AN24" s="12">
        <f>1/1000*[1]TimberSectorMinusCoreVPAExp!AL$188</f>
        <v>3.5200169557699994E-2</v>
      </c>
      <c r="AO24" s="12">
        <f>1/1000*[1]TimberSectorMinusCoreVPAExp!AM$188</f>
        <v>6.5019372048000013E-2</v>
      </c>
      <c r="AP24" s="12">
        <f>1/1000*[1]TimberSectorMinusCoreVPAExp!AN$188</f>
        <v>5.4914432091199998E-2</v>
      </c>
      <c r="AQ24" s="12">
        <f>1/1000*[1]TimberSectorMinusCoreVPAExp!AO$188</f>
        <v>4.8811818672000011E-2</v>
      </c>
      <c r="AR24" s="12">
        <f>1/1000*[1]TimberSectorMinusCoreVPAExp!AP$188</f>
        <v>5.0258807653999989E-2</v>
      </c>
      <c r="AS24" s="12">
        <f>1/1000*[1]TimberSectorMinusCoreVPAExp!AQ$188</f>
        <v>3.1796640144500003E-2</v>
      </c>
      <c r="AT24" s="10">
        <f>1/1000*[1]TimberSectorMinusCoreVPAExp!AR$188</f>
        <v>3.4019083826400009E-2</v>
      </c>
      <c r="AU24" s="10">
        <f>1/1000*[1]TimberSectorMinusCoreVPAExp!AS$188</f>
        <v>5.2401937716700021E-2</v>
      </c>
      <c r="AV24" s="10">
        <f>1/1000*[1]TimberSectorMinusCoreVPAExp!AT$188</f>
        <v>4.8265732749E-2</v>
      </c>
      <c r="AW24" s="10">
        <f>1/1000*[1]TimberSectorMinusCoreVPAExp!AU$188</f>
        <v>6.0645873057500001E-2</v>
      </c>
      <c r="AX24" s="10">
        <f>1/1000*[1]TimberSectorMinusCoreVPAExp!AV$188</f>
        <v>6.0575136685799995E-2</v>
      </c>
      <c r="AY24" s="10">
        <f>1/1000*[1]TimberSectorMinusCoreVPAExp!AW$188</f>
        <v>7.2373022600400017E-2</v>
      </c>
      <c r="AZ24" s="10">
        <f>1/1000*[1]TimberSectorMinusCoreVPAExp!AX$188</f>
        <v>6.2306640746999993E-2</v>
      </c>
      <c r="BA24" s="10">
        <f>1/1000*[1]TimberSectorMinusCoreVPAExp!AY$188</f>
        <v>6.3831997957200001E-2</v>
      </c>
      <c r="BB24" s="10">
        <f>1/1000*[1]TimberSectorMinusCoreVPAExp!AZ$188</f>
        <v>7.1709465030950006E-2</v>
      </c>
      <c r="BC24" s="176">
        <f>1/1000*[1]TimberSectorMinusCoreVPAExp!BA$188</f>
        <v>1.6116586150649995E-2</v>
      </c>
      <c r="BD24" s="166"/>
    </row>
    <row r="25" spans="2:56">
      <c r="B25" s="5" t="s">
        <v>123</v>
      </c>
      <c r="C25" s="21">
        <f>1/$A$1*[1]TimberSectorMinusCoreVPAExp!$B$212</f>
        <v>7.3005344592094776E-2</v>
      </c>
      <c r="D25" s="12">
        <f>1/$A$1*[1]TimberSectorMinusCoreVPAExp!$C$212</f>
        <v>7.1579222301100282E-2</v>
      </c>
      <c r="E25" s="12">
        <f>1/$A$1*[1]TimberSectorMinusCoreVPAExp!D$212</f>
        <v>7.0416661806656927E-2</v>
      </c>
      <c r="F25" s="12">
        <f>1/$A$1*[1]TimberSectorMinusCoreVPAExp!E$212</f>
        <v>8.9820308304657329E-2</v>
      </c>
      <c r="G25" s="12">
        <f>1/$A$1*[1]TimberSectorMinusCoreVPAExp!F$212</f>
        <v>9.5944215548015896E-2</v>
      </c>
      <c r="H25" s="12">
        <f>1/$A$1*[1]TimberSectorMinusCoreVPAExp!G$212</f>
        <v>9.2862131033830439E-2</v>
      </c>
      <c r="I25" s="12">
        <f>1/$A$1*[1]TimberSectorMinusCoreVPAExp!H$212</f>
        <v>0.10415694592716508</v>
      </c>
      <c r="J25" s="12">
        <f>1/$A$1*[1]TimberSectorMinusCoreVPAExp!I$212</f>
        <v>9.3698886700000095E-2</v>
      </c>
      <c r="K25" s="12">
        <f>1/$A$1*[1]TimberSectorMinusCoreVPAExp!J$212</f>
        <v>6.4243330394841244E-2</v>
      </c>
      <c r="L25" s="12">
        <f>1/$A$1*[1]TimberSectorMinusCoreVPAExp!K$212</f>
        <v>3.6798215025296878E-2</v>
      </c>
      <c r="M25" s="12">
        <f>1/$A$1*[1]TimberSectorMinusCoreVPAExp!L$212</f>
        <v>8.4591206811876846E-2</v>
      </c>
      <c r="N25" s="12">
        <f>1/$A$1*[1]TimberSectorMinusCoreVPAExp!M$212</f>
        <v>2.2456270056362509E-2</v>
      </c>
      <c r="O25" s="12">
        <f>1/$A$1*[1]TimberSectorMinusCoreVPAExp!N$212</f>
        <v>1.6524579771726111E-2</v>
      </c>
      <c r="P25" s="12">
        <f>1/$A$1*[1]TimberSectorMinusCoreVPAExp!O$212</f>
        <v>4.6150619060158306E-2</v>
      </c>
      <c r="Q25" s="12">
        <f>1/$A$1*[1]TimberSectorMinusCoreVPAExp!P$212</f>
        <v>4.3129372111877368E-2</v>
      </c>
      <c r="R25" s="12">
        <f>1/$A$1*[1]TimberSectorMinusCoreVPAExp!Q$212</f>
        <v>3.8337109231353354E-2</v>
      </c>
      <c r="S25" s="12">
        <f>1/$A$1*[1]TimberSectorMinusCoreVPAExp!R$212</f>
        <v>4.7890019091364561E-2</v>
      </c>
      <c r="T25" s="12">
        <f>1/$A$1*[1]TimberSectorMinusCoreVPAExp!S$212</f>
        <v>4.8070612270448163E-2</v>
      </c>
      <c r="U25" s="12">
        <f>1/$A$1*[1]TimberSectorMinusCoreVPAExp!T$212</f>
        <v>5.2039286867127457E-2</v>
      </c>
      <c r="V25" s="12">
        <f>1/$A$1*[1]TimberSectorMinusCoreVPAExp!U$212</f>
        <v>4.7563912280974036E-2</v>
      </c>
      <c r="W25" s="12">
        <f>1/$A$1*[1]TimberSectorMinusCoreVPAExp!V$212</f>
        <v>4.8363192149999991E-2</v>
      </c>
      <c r="X25" s="12">
        <f>1/$A$1*[1]TimberSectorMinusCoreVPAExp!W$212</f>
        <v>6.8337432728558245E-2</v>
      </c>
      <c r="Y25" s="12">
        <f>1/$A$1*[1]TimberSectorMinusCoreVPAExp!X$212</f>
        <v>5.6820876216402097E-2</v>
      </c>
      <c r="Z25" s="12">
        <f>1/$A$1*[1]TimberSectorMinusCoreVPAExp!Y$212</f>
        <v>5.7039431729259293E-2</v>
      </c>
      <c r="AA25" s="12">
        <f>1/$A$1*[1]TimberSectorMinusCoreVPAExp!Z$212</f>
        <v>5.0943393260000004E-2</v>
      </c>
      <c r="AB25" s="12">
        <f>1/$A$1*[1]TimberSectorMinusCoreVPAExp!AA$212</f>
        <v>5.0943393260000004E-2</v>
      </c>
      <c r="AC25" s="31"/>
      <c r="AD25" s="21">
        <f>1/1000*[1]TimberSectorMinusCoreVPAExp!$AB$212</f>
        <v>5.0697978377315989E-2</v>
      </c>
      <c r="AE25" s="12">
        <f>1/1000*[1]TimberSectorMinusCoreVPAExp!$AC$212</f>
        <v>4.3433314043599992E-2</v>
      </c>
      <c r="AF25" s="12">
        <f>1/1000*[1]TimberSectorMinusCoreVPAExp!AD$212</f>
        <v>4.1952324120000016E-2</v>
      </c>
      <c r="AG25" s="12">
        <f>1/1000*[1]TimberSectorMinusCoreVPAExp!AE$212</f>
        <v>6.6966742494400031E-2</v>
      </c>
      <c r="AH25" s="12">
        <f>1/1000*[1]TimberSectorMinusCoreVPAExp!AF$212</f>
        <v>7.277914483209999E-2</v>
      </c>
      <c r="AI25" s="12">
        <f>1/1000*[1]TimberSectorMinusCoreVPAExp!AG$212</f>
        <v>7.0938603149700005E-2</v>
      </c>
      <c r="AJ25" s="12">
        <f>1/1000*[1]TimberSectorMinusCoreVPAExp!AH$212</f>
        <v>8.0685388374400022E-2</v>
      </c>
      <c r="AK25" s="12">
        <f>1/1000*[1]TimberSectorMinusCoreVPAExp!AI$212</f>
        <v>8.3016076314500017E-2</v>
      </c>
      <c r="AL25" s="12">
        <f>1/1000*[1]TimberSectorMinusCoreVPAExp!AJ$212</f>
        <v>6.2406991195199997E-2</v>
      </c>
      <c r="AM25" s="12">
        <f>1/1000*[1]TimberSectorMinusCoreVPAExp!AK$212</f>
        <v>4.3062779029600005E-2</v>
      </c>
      <c r="AN25" s="12">
        <f>1/1000*[1]TimberSectorMinusCoreVPAExp!AL$212</f>
        <v>4.4634678725000002E-2</v>
      </c>
      <c r="AO25" s="12">
        <f>1/1000*[1]TimberSectorMinusCoreVPAExp!AM$212</f>
        <v>4.8872375279999991E-2</v>
      </c>
      <c r="AP25" s="12">
        <f>1/1000*[1]TimberSectorMinusCoreVPAExp!AN$212</f>
        <v>3.4995626512E-2</v>
      </c>
      <c r="AQ25" s="12">
        <f>1/1000*[1]TimberSectorMinusCoreVPAExp!AO$212</f>
        <v>2.6193425688000007E-2</v>
      </c>
      <c r="AR25" s="12">
        <f>1/1000*[1]TimberSectorMinusCoreVPAExp!AP$212</f>
        <v>2.2276553700000007E-2</v>
      </c>
      <c r="AS25" s="12">
        <f>1/1000*[1]TimberSectorMinusCoreVPAExp!AQ$212</f>
        <v>1.6646166897500002E-2</v>
      </c>
      <c r="AT25" s="10">
        <f>1/1000*[1]TimberSectorMinusCoreVPAExp!AR$212</f>
        <v>1.8944110891599999E-2</v>
      </c>
      <c r="AU25" s="10">
        <f>1/1000*[1]TimberSectorMinusCoreVPAExp!AS$212</f>
        <v>1.9225788152999995E-2</v>
      </c>
      <c r="AV25" s="10">
        <f>1/1000*[1]TimberSectorMinusCoreVPAExp!AT$212</f>
        <v>1.5584181930999995E-2</v>
      </c>
      <c r="AW25" s="10">
        <f>1/1000*[1]TimberSectorMinusCoreVPAExp!AU$212</f>
        <v>1.8673202905499998E-2</v>
      </c>
      <c r="AX25" s="10">
        <f>1/1000*[1]TimberSectorMinusCoreVPAExp!AV$212</f>
        <v>1.9085064345799999E-2</v>
      </c>
      <c r="AY25" s="10">
        <f>1/1000*[1]TimberSectorMinusCoreVPAExp!AW$212</f>
        <v>2.9564986762500002E-2</v>
      </c>
      <c r="AZ25" s="10">
        <f>1/1000*[1]TimberSectorMinusCoreVPAExp!AX$212</f>
        <v>2.7686635353000002E-2</v>
      </c>
      <c r="BA25" s="10">
        <f>1/1000*[1]TimberSectorMinusCoreVPAExp!AY$212</f>
        <v>2.5751769353200005E-2</v>
      </c>
      <c r="BB25" s="10">
        <f>1/1000*[1]TimberSectorMinusCoreVPAExp!AZ$212</f>
        <v>2.4255772742950002E-2</v>
      </c>
      <c r="BC25" s="176">
        <f>1/1000*[1]TimberSectorMinusCoreVPAExp!BA$212</f>
        <v>4.8644791286999974E-3</v>
      </c>
      <c r="BD25" s="166"/>
    </row>
    <row r="26" spans="2:56">
      <c r="B26" s="5" t="s">
        <v>57</v>
      </c>
      <c r="C26" s="21">
        <f>1/$A$1*[1]TimberSectorMinusCoreVPAExp!$B$246</f>
        <v>0.20351959988976595</v>
      </c>
      <c r="D26" s="12">
        <f>1/$A$1*[1]TimberSectorMinusCoreVPAExp!$C$246</f>
        <v>0.23282715273385163</v>
      </c>
      <c r="E26" s="12">
        <f>1/$A$1*[1]TimberSectorMinusCoreVPAExp!D$246</f>
        <v>0.24230389913436326</v>
      </c>
      <c r="F26" s="12">
        <f>1/$A$1*[1]TimberSectorMinusCoreVPAExp!E$246</f>
        <v>0.19420012352639118</v>
      </c>
      <c r="G26" s="12">
        <f>1/$A$1*[1]TimberSectorMinusCoreVPAExp!F$246</f>
        <v>0.2579719316672846</v>
      </c>
      <c r="H26" s="12">
        <f>1/$A$1*[1]TimberSectorMinusCoreVPAExp!G$246</f>
        <v>0.29820114435433526</v>
      </c>
      <c r="I26" s="12">
        <f>1/$A$1*[1]TimberSectorMinusCoreVPAExp!H$246</f>
        <v>0.34377672688764088</v>
      </c>
      <c r="J26" s="12">
        <f>1/$A$1*[1]TimberSectorMinusCoreVPAExp!I$246</f>
        <v>0.35831569926220197</v>
      </c>
      <c r="K26" s="12">
        <f>1/$A$1*[1]TimberSectorMinusCoreVPAExp!J$246</f>
        <v>0.3508678463656123</v>
      </c>
      <c r="L26" s="12">
        <f>1/$A$1*[1]TimberSectorMinusCoreVPAExp!K$246</f>
        <v>0.35905890276285174</v>
      </c>
      <c r="M26" s="12">
        <f>1/$A$1*[1]TimberSectorMinusCoreVPAExp!L$246</f>
        <v>0.35918600816025137</v>
      </c>
      <c r="N26" s="12">
        <f>1/$A$1*[1]TimberSectorMinusCoreVPAExp!M$246</f>
        <v>0.30592081273793081</v>
      </c>
      <c r="O26" s="12">
        <f>1/$A$1*[1]TimberSectorMinusCoreVPAExp!N$246</f>
        <v>0.28977710452553634</v>
      </c>
      <c r="P26" s="12">
        <f>1/$A$1*[1]TimberSectorMinusCoreVPAExp!O$246</f>
        <v>0.23916066200673949</v>
      </c>
      <c r="Q26" s="12">
        <f>1/$A$1*[1]TimberSectorMinusCoreVPAExp!P$246</f>
        <v>0.23819471874675952</v>
      </c>
      <c r="R26" s="12">
        <f>1/$A$1*[1]TimberSectorMinusCoreVPAExp!Q$246</f>
        <v>0.21788307225066764</v>
      </c>
      <c r="S26" s="12">
        <f>1/$A$1*[1]TimberSectorMinusCoreVPAExp!R$246</f>
        <v>0.29661806668205554</v>
      </c>
      <c r="T26" s="12">
        <f>1/$A$1*[1]TimberSectorMinusCoreVPAExp!S$246</f>
        <v>0.33308970673287791</v>
      </c>
      <c r="U26" s="12">
        <f>1/$A$1*[1]TimberSectorMinusCoreVPAExp!T$246</f>
        <v>0.2606789548536842</v>
      </c>
      <c r="V26" s="12">
        <f>1/$A$1*[1]TimberSectorMinusCoreVPAExp!U$246</f>
        <v>0.23197548140826213</v>
      </c>
      <c r="W26" s="12">
        <f>1/$A$1*[1]TimberSectorMinusCoreVPAExp!V$246</f>
        <v>0.19970265057999886</v>
      </c>
      <c r="X26" s="12">
        <f>1/$A$1*[1]TimberSectorMinusCoreVPAExp!W$246</f>
        <v>0.22321294510886994</v>
      </c>
      <c r="Y26" s="12">
        <f>1/$A$1*[1]TimberSectorMinusCoreVPAExp!X$246</f>
        <v>0.24910496053784476</v>
      </c>
      <c r="Z26" s="12">
        <f>1/$A$1*[1]TimberSectorMinusCoreVPAExp!Y$246</f>
        <v>0.24651277820514886</v>
      </c>
      <c r="AA26" s="12">
        <f>1/$A$1*[1]TimberSectorMinusCoreVPAExp!Z$246</f>
        <v>0.23489011661855302</v>
      </c>
      <c r="AB26" s="12">
        <f>1/$A$1*[1]TimberSectorMinusCoreVPAExp!AA$246</f>
        <v>0.23489011661855302</v>
      </c>
      <c r="AC26" s="31"/>
      <c r="AD26" s="21">
        <f>1/1000*[1]TimberSectorMinusCoreVPAExp!$AB$246</f>
        <v>0.11958127420946997</v>
      </c>
      <c r="AE26" s="12">
        <f>1/1000*[1]TimberSectorMinusCoreVPAExp!$AC$246</f>
        <v>0.11738360072200003</v>
      </c>
      <c r="AF26" s="12">
        <f>1/1000*[1]TimberSectorMinusCoreVPAExp!AD$246</f>
        <v>0.1226925872064</v>
      </c>
      <c r="AG26" s="12">
        <f>1/1000*[1]TimberSectorMinusCoreVPAExp!AE$246</f>
        <v>0.12854057269760011</v>
      </c>
      <c r="AH26" s="12">
        <f>1/1000*[1]TimberSectorMinusCoreVPAExp!AF$246</f>
        <v>0.16444787767449998</v>
      </c>
      <c r="AI26" s="12">
        <f>1/1000*[1]TimberSectorMinusCoreVPAExp!AG$246</f>
        <v>0.16185861180059996</v>
      </c>
      <c r="AJ26" s="12">
        <f>1/1000*[1]TimberSectorMinusCoreVPAExp!AH$246</f>
        <v>0.18611973884280006</v>
      </c>
      <c r="AK26" s="12">
        <f>1/1000*[1]TimberSectorMinusCoreVPAExp!AI$246</f>
        <v>0.22087566903850009</v>
      </c>
      <c r="AL26" s="12">
        <f>1/1000*[1]TimberSectorMinusCoreVPAExp!AJ$246</f>
        <v>0.23338891492960007</v>
      </c>
      <c r="AM26" s="12">
        <f>1/1000*[1]TimberSectorMinusCoreVPAExp!AK$246</f>
        <v>0.18598880677960011</v>
      </c>
      <c r="AN26" s="12">
        <f>1/1000*[1]TimberSectorMinusCoreVPAExp!AL$246</f>
        <v>0.16666686681390003</v>
      </c>
      <c r="AO26" s="12">
        <f>1/1000*[1]TimberSectorMinusCoreVPAExp!AM$246</f>
        <v>0.1794103963680001</v>
      </c>
      <c r="AP26" s="12">
        <f>1/1000*[1]TimberSectorMinusCoreVPAExp!AN$246</f>
        <v>0.1599507815664</v>
      </c>
      <c r="AQ26" s="12">
        <f>1/1000*[1]TimberSectorMinusCoreVPAExp!AO$246</f>
        <v>0.13796636285910013</v>
      </c>
      <c r="AR26" s="12">
        <f>1/1000*[1]TimberSectorMinusCoreVPAExp!AP$246</f>
        <v>0.12632153578300001</v>
      </c>
      <c r="AS26" s="12">
        <f>1/1000*[1]TimberSectorMinusCoreVPAExp!AQ$246</f>
        <v>0.1000900065235001</v>
      </c>
      <c r="AT26" s="10">
        <f>1/1000*[1]TimberSectorMinusCoreVPAExp!AR$246</f>
        <v>0.11281858973110009</v>
      </c>
      <c r="AU26" s="10">
        <f>1/1000*[1]TimberSectorMinusCoreVPAExp!AS$246</f>
        <v>0.10774665920590007</v>
      </c>
      <c r="AV26" s="10">
        <f>1/1000*[1]TimberSectorMinusCoreVPAExp!AT$246</f>
        <v>6.0002677269999999E-2</v>
      </c>
      <c r="AW26" s="10">
        <f>1/1000*[1]TimberSectorMinusCoreVPAExp!AU$246</f>
        <v>8.4813885347500104E-2</v>
      </c>
      <c r="AX26" s="10">
        <f>1/1000*[1]TimberSectorMinusCoreVPAExp!AV$246</f>
        <v>6.9999749844000092E-2</v>
      </c>
      <c r="AY26" s="10">
        <f>1/1000*[1]TimberSectorMinusCoreVPAExp!AW$246</f>
        <v>0.10671106841659983</v>
      </c>
      <c r="AZ26" s="10">
        <f>1/1000*[1]TimberSectorMinusCoreVPAExp!AX$246</f>
        <v>0.11051707270500001</v>
      </c>
      <c r="BA26" s="10">
        <f>1/1000*[1]TimberSectorMinusCoreVPAExp!AY$246</f>
        <v>0.11177162809120005</v>
      </c>
      <c r="BB26" s="10">
        <f>1/1000*[1]TimberSectorMinusCoreVPAExp!AZ$246</f>
        <v>9.8602080008650062E-2</v>
      </c>
      <c r="BC26" s="176">
        <f>1/1000*[1]TimberSectorMinusCoreVPAExp!BA$246</f>
        <v>2.6805007881500045E-2</v>
      </c>
      <c r="BD26" s="166"/>
    </row>
    <row r="27" spans="2:56">
      <c r="B27" s="5" t="s">
        <v>16</v>
      </c>
      <c r="C27" s="21">
        <f t="shared" ref="C27:AB27" si="4">SUM(C17:C17)-SUM(C18:C26)</f>
        <v>0.23930229522429425</v>
      </c>
      <c r="D27" s="12">
        <f t="shared" si="4"/>
        <v>0.21841727750897988</v>
      </c>
      <c r="E27" s="12">
        <f t="shared" si="4"/>
        <v>0.22089987864047367</v>
      </c>
      <c r="F27" s="12">
        <f t="shared" si="4"/>
        <v>0.21669266740693627</v>
      </c>
      <c r="G27" s="12">
        <f t="shared" si="4"/>
        <v>0.22243066071571804</v>
      </c>
      <c r="H27" s="12">
        <f t="shared" si="4"/>
        <v>0.21063111411032143</v>
      </c>
      <c r="I27" s="12">
        <f t="shared" si="4"/>
        <v>0.23304880046801602</v>
      </c>
      <c r="J27" s="12">
        <f t="shared" si="4"/>
        <v>0.21600982112415679</v>
      </c>
      <c r="K27" s="12">
        <f t="shared" si="4"/>
        <v>0.22472693470136385</v>
      </c>
      <c r="L27" s="12">
        <f t="shared" si="4"/>
        <v>0.25603615453884276</v>
      </c>
      <c r="M27" s="12">
        <f t="shared" si="4"/>
        <v>0.28114284002179524</v>
      </c>
      <c r="N27" s="12">
        <f t="shared" si="4"/>
        <v>0.27088704792631857</v>
      </c>
      <c r="O27" s="12">
        <f t="shared" si="4"/>
        <v>0.21158610716193604</v>
      </c>
      <c r="P27" s="12">
        <f t="shared" si="4"/>
        <v>0.19973326655037704</v>
      </c>
      <c r="Q27" s="12">
        <f t="shared" si="4"/>
        <v>0.25147438965334978</v>
      </c>
      <c r="R27" s="12">
        <f t="shared" si="4"/>
        <v>0.19246547836271133</v>
      </c>
      <c r="S27" s="12">
        <f t="shared" si="4"/>
        <v>0.24578396895669141</v>
      </c>
      <c r="T27" s="12">
        <f t="shared" si="4"/>
        <v>0.40474567831017594</v>
      </c>
      <c r="U27" s="12">
        <f t="shared" si="4"/>
        <v>0.39761853998889851</v>
      </c>
      <c r="V27" s="12">
        <f t="shared" si="4"/>
        <v>0.32583882960762778</v>
      </c>
      <c r="W27" s="12">
        <f t="shared" si="4"/>
        <v>0.23859171562126669</v>
      </c>
      <c r="X27" s="12">
        <f t="shared" si="4"/>
        <v>0.29642425735571187</v>
      </c>
      <c r="Y27" s="12">
        <f t="shared" si="4"/>
        <v>0.35996549020345503</v>
      </c>
      <c r="Z27" s="12">
        <f t="shared" si="4"/>
        <v>0.30332628745824119</v>
      </c>
      <c r="AA27" s="12">
        <f t="shared" si="4"/>
        <v>0.23212758898616959</v>
      </c>
      <c r="AB27" s="12">
        <f t="shared" si="4"/>
        <v>0.23212758898616959</v>
      </c>
      <c r="AC27" s="31"/>
      <c r="AD27" s="21">
        <f t="shared" ref="AD27:BC27" si="5">SUM(AD17:AD17)-SUM(AD18:AD26)</f>
        <v>0.13260235920011398</v>
      </c>
      <c r="AE27" s="12">
        <f t="shared" si="5"/>
        <v>0.1065008991287999</v>
      </c>
      <c r="AF27" s="12">
        <f t="shared" si="5"/>
        <v>0.11556066302880019</v>
      </c>
      <c r="AG27" s="12">
        <f t="shared" si="5"/>
        <v>0.13430694614399996</v>
      </c>
      <c r="AH27" s="12">
        <f t="shared" si="5"/>
        <v>0.14152382067249969</v>
      </c>
      <c r="AI27" s="12">
        <f t="shared" si="5"/>
        <v>0.12218173478939987</v>
      </c>
      <c r="AJ27" s="12">
        <f t="shared" si="5"/>
        <v>0.12968096834759946</v>
      </c>
      <c r="AK27" s="12">
        <f t="shared" si="5"/>
        <v>0.1429805920599998</v>
      </c>
      <c r="AL27" s="12">
        <f t="shared" si="5"/>
        <v>0.16772222793519997</v>
      </c>
      <c r="AM27" s="12">
        <f t="shared" si="5"/>
        <v>0.14365721120079988</v>
      </c>
      <c r="AN27" s="12">
        <f t="shared" si="5"/>
        <v>0.12816120651839991</v>
      </c>
      <c r="AO27" s="12">
        <f t="shared" si="5"/>
        <v>0.1609264919040001</v>
      </c>
      <c r="AP27" s="12">
        <f t="shared" si="5"/>
        <v>0.12270783428640009</v>
      </c>
      <c r="AQ27" s="12">
        <f t="shared" si="5"/>
        <v>0.12581097542070019</v>
      </c>
      <c r="AR27" s="12">
        <f t="shared" si="5"/>
        <v>0.12275128369950017</v>
      </c>
      <c r="AS27" s="12">
        <f t="shared" si="5"/>
        <v>9.1973499215500132E-2</v>
      </c>
      <c r="AT27" s="12">
        <f t="shared" si="5"/>
        <v>0.1064977147641003</v>
      </c>
      <c r="AU27" s="12">
        <f t="shared" si="5"/>
        <v>0.12127237542419989</v>
      </c>
      <c r="AV27" s="12">
        <f t="shared" si="5"/>
        <v>9.0426636754999956E-2</v>
      </c>
      <c r="AW27" s="12">
        <f t="shared" si="5"/>
        <v>0.12078841667599993</v>
      </c>
      <c r="AX27" s="12">
        <f t="shared" si="5"/>
        <v>0.11030510950000016</v>
      </c>
      <c r="AY27" s="12">
        <f t="shared" si="5"/>
        <v>0.13793607752399983</v>
      </c>
      <c r="AZ27" s="12">
        <f t="shared" si="5"/>
        <v>0.15347036951999993</v>
      </c>
      <c r="BA27" s="12">
        <f t="shared" si="5"/>
        <v>0.13893220375100002</v>
      </c>
      <c r="BB27" s="12">
        <f t="shared" si="5"/>
        <v>0.13548215823490029</v>
      </c>
      <c r="BC27" s="204">
        <f t="shared" si="5"/>
        <v>5.0403416854600036E-2</v>
      </c>
      <c r="BD27" s="205"/>
    </row>
    <row r="28" spans="2:56" ht="17.149999999999999" customHeight="1">
      <c r="B28" s="9" t="s">
        <v>124</v>
      </c>
      <c r="C28" s="47">
        <f>1/$A$1*[1]TimberSectorMinusCoreVPAExp!$B$265</f>
        <v>2.7362727340218752E-2</v>
      </c>
      <c r="D28" s="24">
        <f>1/$A$1*[1]TimberSectorMinusCoreVPAExp!$C$265</f>
        <v>4.1364823490179364E-2</v>
      </c>
      <c r="E28" s="24">
        <f>1/$A$1*[1]TimberSectorMinusCoreVPAExp!D$265</f>
        <v>4.8001884696412471E-2</v>
      </c>
      <c r="F28" s="24">
        <f>1/$A$1*[1]TimberSectorMinusCoreVPAExp!E$265</f>
        <v>4.5945369244414169E-2</v>
      </c>
      <c r="G28" s="24">
        <f>1/$A$1*[1]TimberSectorMinusCoreVPAExp!F$265</f>
        <v>4.0612407167940734E-2</v>
      </c>
      <c r="H28" s="24">
        <f>1/$A$1*[1]TimberSectorMinusCoreVPAExp!G$265</f>
        <v>5.2597638123075982E-2</v>
      </c>
      <c r="I28" s="24">
        <f>1/$A$1*[1]TimberSectorMinusCoreVPAExp!H$265</f>
        <v>5.4272541890244566E-2</v>
      </c>
      <c r="J28" s="24">
        <f>1/$A$1*[1]TimberSectorMinusCoreVPAExp!I$265</f>
        <v>3.1381154535305891E-2</v>
      </c>
      <c r="K28" s="24">
        <f>1/$A$1*[1]TimberSectorMinusCoreVPAExp!J$265</f>
        <v>1.3613439861156146E-2</v>
      </c>
      <c r="L28" s="24">
        <f>1/$A$1*[1]TimberSectorMinusCoreVPAExp!K$265</f>
        <v>8.1873023938477257E-3</v>
      </c>
      <c r="M28" s="24">
        <f>1/$A$1*[1]TimberSectorMinusCoreVPAExp!L$265</f>
        <v>1.3159066100643983E-2</v>
      </c>
      <c r="N28" s="24">
        <f>1/$A$1*[1]TimberSectorMinusCoreVPAExp!M$265</f>
        <v>2.0132711815863968E-2</v>
      </c>
      <c r="O28" s="24">
        <f>1/$A$1*[1]TimberSectorMinusCoreVPAExp!N$265</f>
        <v>1.0277378468617114E-2</v>
      </c>
      <c r="P28" s="24">
        <f>1/$A$1*[1]TimberSectorMinusCoreVPAExp!O$265</f>
        <v>6.8815901361952599E-3</v>
      </c>
      <c r="Q28" s="24">
        <f>1/$A$1*[1]TimberSectorMinusCoreVPAExp!P$265</f>
        <v>7.1704530490700347E-3</v>
      </c>
      <c r="R28" s="24">
        <f>1/$A$1*[1]TimberSectorMinusCoreVPAExp!Q$265</f>
        <v>7.7049897028064942E-3</v>
      </c>
      <c r="S28" s="24">
        <f>1/$A$1*[1]TimberSectorMinusCoreVPAExp!R$265</f>
        <v>1.3025641183439437E-2</v>
      </c>
      <c r="T28" s="24">
        <f>1/$A$1*[1]TimberSectorMinusCoreVPAExp!S$265</f>
        <v>1.4545290200219982E-2</v>
      </c>
      <c r="U28" s="24">
        <f>1/$A$1*[1]TimberSectorMinusCoreVPAExp!T$265</f>
        <v>1.3596592288070995E-2</v>
      </c>
      <c r="V28" s="24">
        <f>1/$A$1*[1]TimberSectorMinusCoreVPAExp!U$265</f>
        <v>1.5237371551579058E-2</v>
      </c>
      <c r="W28" s="24">
        <f>1/$A$1*[1]TimberSectorMinusCoreVPAExp!V$265</f>
        <v>1.1807568746021426E-2</v>
      </c>
      <c r="X28" s="24">
        <f>1/$A$1*[1]TimberSectorMinusCoreVPAExp!W$265</f>
        <v>1.2407050667876281E-2</v>
      </c>
      <c r="Y28" s="24">
        <f>1/$A$1*[1]TimberSectorMinusCoreVPAExp!X$265</f>
        <v>1.2136829830748447E-2</v>
      </c>
      <c r="Z28" s="24">
        <f>1/$A$1*[1]TimberSectorMinusCoreVPAExp!Y$265</f>
        <v>1.1758737232825379E-2</v>
      </c>
      <c r="AA28" s="24">
        <f>1/$A$1*[1]TimberSectorMinusCoreVPAExp!Z$265</f>
        <v>1.250006724940584E-2</v>
      </c>
      <c r="AB28" s="24">
        <f>1/$A$1*[1]TimberSectorMinusCoreVPAExp!AA$265</f>
        <v>1.250006724940584E-2</v>
      </c>
      <c r="AC28" s="13"/>
      <c r="AD28" s="47">
        <f>1/1000*[1]TimberSectorMinusCoreVPAExp!$AB$265</f>
        <v>1.8590575748912999E-2</v>
      </c>
      <c r="AE28" s="24">
        <f>1/1000*[1]TimberSectorMinusCoreVPAExp!$AC$265</f>
        <v>2.15390340172E-2</v>
      </c>
      <c r="AF28" s="24">
        <f>1/1000*[1]TimberSectorMinusCoreVPAExp!AD$265</f>
        <v>2.79155095968E-2</v>
      </c>
      <c r="AG28" s="24">
        <f>1/1000*[1]TimberSectorMinusCoreVPAExp!AE$265</f>
        <v>3.0709167160000002E-2</v>
      </c>
      <c r="AH28" s="24">
        <f>1/1000*[1]TimberSectorMinusCoreVPAExp!AF$265</f>
        <v>3.1086207875800003E-2</v>
      </c>
      <c r="AI28" s="24">
        <f>1/1000*[1]TimberSectorMinusCoreVPAExp!AG$265</f>
        <v>3.7525340423999999E-2</v>
      </c>
      <c r="AJ28" s="24">
        <f>1/1000*[1]TimberSectorMinusCoreVPAExp!AH$265</f>
        <v>4.1597796969599997E-2</v>
      </c>
      <c r="AK28" s="24">
        <f>1/1000*[1]TimberSectorMinusCoreVPAExp!AI$265</f>
        <v>2.8658853049499999E-2</v>
      </c>
      <c r="AL28" s="24">
        <f>1/1000*[1]TimberSectorMinusCoreVPAExp!AJ$265</f>
        <v>1.7164633116000003E-2</v>
      </c>
      <c r="AM28" s="24">
        <f>1/1000*[1]TimberSectorMinusCoreVPAExp!AK$265</f>
        <v>8.0375893971999963E-3</v>
      </c>
      <c r="AN28" s="24">
        <f>1/1000*[1]TimberSectorMinusCoreVPAExp!AL$265</f>
        <v>1.1831854925299997E-2</v>
      </c>
      <c r="AO28" s="24">
        <f>1/1000*[1]TimberSectorMinusCoreVPAExp!AM$265</f>
        <v>2.0520212543999994E-2</v>
      </c>
      <c r="AP28" s="24">
        <f>1/1000*[1]TimberSectorMinusCoreVPAExp!AN$265</f>
        <v>1.4137088662399993E-2</v>
      </c>
      <c r="AQ28" s="24">
        <f>1/1000*[1]TimberSectorMinusCoreVPAExp!AO$265</f>
        <v>1.4074129367100001E-2</v>
      </c>
      <c r="AR28" s="24">
        <f>1/1000*[1]TimberSectorMinusCoreVPAExp!AP$265</f>
        <v>9.7930988610000023E-3</v>
      </c>
      <c r="AS28" s="24">
        <f>1/1000*[1]TimberSectorMinusCoreVPAExp!AQ$265</f>
        <v>1.0240767102999997E-2</v>
      </c>
      <c r="AT28" s="63">
        <f>1/1000*[1]TimberSectorMinusCoreVPAExp!AR$265</f>
        <v>9.971054820999992E-3</v>
      </c>
      <c r="AU28" s="63">
        <f>1/1000*[1]TimberSectorMinusCoreVPAExp!AS$265</f>
        <v>9.8552361908000111E-3</v>
      </c>
      <c r="AV28" s="63">
        <f>1/1000*[1]TimberSectorMinusCoreVPAExp!AT$265</f>
        <v>6.2474781900000147E-3</v>
      </c>
      <c r="AW28" s="63">
        <f>1/1000*[1]TimberSectorMinusCoreVPAExp!AU$265</f>
        <v>9.0412163400000085E-3</v>
      </c>
      <c r="AX28" s="63">
        <f>1/1000*[1]TimberSectorMinusCoreVPAExp!AV$265</f>
        <v>7.5024927275999928E-3</v>
      </c>
      <c r="AY28" s="63">
        <f>1/1000*[1]TimberSectorMinusCoreVPAExp!AW$265</f>
        <v>8.4299686364000016E-3</v>
      </c>
      <c r="AZ28" s="63">
        <f>1/1000*[1]TimberSectorMinusCoreVPAExp!AX$265</f>
        <v>9.55707011999999E-3</v>
      </c>
      <c r="BA28" s="63">
        <f>1/1000*[1]TimberSectorMinusCoreVPAExp!AY$265</f>
        <v>1.0182255002700006E-2</v>
      </c>
      <c r="BB28" s="63">
        <f>1/1000*[1]TimberSectorMinusCoreVPAExp!AZ$265</f>
        <v>1.0791649300850005E-2</v>
      </c>
      <c r="BC28" s="191">
        <f>1/1000*[1]TimberSectorMinusCoreVPAExp!BA$265</f>
        <v>3.7390345955000026E-3</v>
      </c>
      <c r="BD28" s="166"/>
    </row>
    <row r="29" spans="2:56">
      <c r="B29" s="5" t="s">
        <v>125</v>
      </c>
      <c r="C29" s="21">
        <f>1/$A$1*[1]TimberSectorMinusCoreVPAExp!$B$113</f>
        <v>4.8175195796667271E-3</v>
      </c>
      <c r="D29" s="12">
        <f>1/$A$1*[1]TimberSectorMinusCoreVPAExp!$C$113</f>
        <v>1.8674928471710765E-2</v>
      </c>
      <c r="E29" s="12">
        <f>1/$A$1*[1]TimberSectorMinusCoreVPAExp!D$113</f>
        <v>2.0123793540243181E-2</v>
      </c>
      <c r="F29" s="12">
        <f>1/$A$1*[1]TimberSectorMinusCoreVPAExp!E$113</f>
        <v>1.3645612860606064E-2</v>
      </c>
      <c r="G29" s="12">
        <f>1/$A$1*[1]TimberSectorMinusCoreVPAExp!F$113</f>
        <v>1.0422700464285716E-2</v>
      </c>
      <c r="H29" s="12">
        <f>1/$A$1*[1]TimberSectorMinusCoreVPAExp!G$113</f>
        <v>9.7413539961744462E-3</v>
      </c>
      <c r="I29" s="12">
        <f>1/$A$1*[1]TimberSectorMinusCoreVPAExp!H$113</f>
        <v>1.0914485916125235E-2</v>
      </c>
      <c r="J29" s="12">
        <f>1/$A$1*[1]TimberSectorMinusCoreVPAExp!I$113</f>
        <v>1.0384327E-2</v>
      </c>
      <c r="K29" s="12">
        <f>1/$A$1*[1]TimberSectorMinusCoreVPAExp!J$113</f>
        <v>3.164548731096028E-3</v>
      </c>
      <c r="L29" s="12">
        <f>1/$A$1*[1]TimberSectorMinusCoreVPAExp!K$113</f>
        <v>2.722658393554076E-4</v>
      </c>
      <c r="M29" s="12">
        <f>1/$A$1*[1]TimberSectorMinusCoreVPAExp!L$113</f>
        <v>1.819455072575324E-4</v>
      </c>
      <c r="N29" s="12">
        <f>1/$A$1*[1]TimberSectorMinusCoreVPAExp!M$113</f>
        <v>2.7994625723788799E-4</v>
      </c>
      <c r="O29" s="12">
        <f>1/$A$1*[1]TimberSectorMinusCoreVPAExp!N$113</f>
        <v>6.4283778036714194E-4</v>
      </c>
      <c r="P29" s="12">
        <f>1/$A$1*[1]TimberSectorMinusCoreVPAExp!O$113</f>
        <v>4.9350670769630336E-4</v>
      </c>
      <c r="Q29" s="12">
        <f>1/$A$1*[1]TimberSectorMinusCoreVPAExp!P$113</f>
        <v>5.1471908783933852E-4</v>
      </c>
      <c r="R29" s="12">
        <f>1/$A$1*[1]TimberSectorMinusCoreVPAExp!Q$113</f>
        <v>2.4724034369471112E-4</v>
      </c>
      <c r="S29" s="12">
        <f>1/$A$1*[1]TimberSectorMinusCoreVPAExp!R$113</f>
        <v>6.6833823201649855E-4</v>
      </c>
      <c r="T29" s="12">
        <f>1/$A$1*[1]TimberSectorMinusCoreVPAExp!S$113</f>
        <v>8.5156995035301334E-4</v>
      </c>
      <c r="U29" s="12">
        <f>1/$A$1*[1]TimberSectorMinusCoreVPAExp!T$113</f>
        <v>2.1389127748853549E-3</v>
      </c>
      <c r="V29" s="12">
        <f>1/$A$1*[1]TimberSectorMinusCoreVPAExp!U$113</f>
        <v>3.4501991236444065E-3</v>
      </c>
      <c r="W29" s="12">
        <f>1/$A$1*[1]TimberSectorMinusCoreVPAExp!V$113</f>
        <v>3.0924356554430737E-3</v>
      </c>
      <c r="X29" s="12">
        <f>1/$A$1*[1]TimberSectorMinusCoreVPAExp!W$113</f>
        <v>4.3644843698262929E-3</v>
      </c>
      <c r="Y29" s="12">
        <f>1/$A$1*[1]TimberSectorMinusCoreVPAExp!X$113</f>
        <v>4.3632277421766482E-3</v>
      </c>
      <c r="Z29" s="12">
        <f>1/$A$1*[1]TimberSectorMinusCoreVPAExp!Y$113</f>
        <v>3.3072570108038084E-3</v>
      </c>
      <c r="AA29" s="12">
        <f>1/$A$1*[1]TimberSectorMinusCoreVPAExp!Z$113</f>
        <v>4.5652242771599943E-3</v>
      </c>
      <c r="AB29" s="12">
        <f>1/$A$1*[1]TimberSectorMinusCoreVPAExp!AA$113</f>
        <v>4.5652242771599943E-3</v>
      </c>
      <c r="AC29" s="31"/>
      <c r="AD29" s="21">
        <f>1/1000*[1]TimberSectorMinusCoreVPAExp!$AB$113</f>
        <v>3.0889202338439999E-3</v>
      </c>
      <c r="AE29" s="12">
        <f>1/1000*[1]TimberSectorMinusCoreVPAExp!$AC$113</f>
        <v>8.9483497848000006E-3</v>
      </c>
      <c r="AF29" s="12">
        <f>1/1000*[1]TimberSectorMinusCoreVPAExp!AD$113</f>
        <v>1.1316131366400001E-2</v>
      </c>
      <c r="AG29" s="12">
        <f>1/1000*[1]TimberSectorMinusCoreVPAExp!AE$113</f>
        <v>9.1078239951999998E-3</v>
      </c>
      <c r="AH29" s="12">
        <f>1/1000*[1]TimberSectorMinusCoreVPAExp!AF$113</f>
        <v>7.4447924998999994E-3</v>
      </c>
      <c r="AI29" s="12">
        <f>1/1000*[1]TimberSectorMinusCoreVPAExp!AG$113</f>
        <v>6.9211447734E-3</v>
      </c>
      <c r="AJ29" s="12">
        <f>1/1000*[1]TimberSectorMinusCoreVPAExp!AH$113</f>
        <v>7.8725278747999988E-3</v>
      </c>
      <c r="AK29" s="12">
        <f>1/1000*[1]TimberSectorMinusCoreVPAExp!AI$113</f>
        <v>9.3857294590000001E-3</v>
      </c>
      <c r="AL29" s="12">
        <f>1/1000*[1]TimberSectorMinusCoreVPAExp!AJ$113</f>
        <v>3.5227469083999995E-3</v>
      </c>
      <c r="AM29" s="12">
        <f>1/1000*[1]TimberSectorMinusCoreVPAExp!AK$113</f>
        <v>6.0350624839999943E-4</v>
      </c>
      <c r="AN29" s="12">
        <f>1/1000*[1]TimberSectorMinusCoreVPAExp!AL$113</f>
        <v>3.5423719499999909E-4</v>
      </c>
      <c r="AO29" s="12">
        <f>1/1000*[1]TimberSectorMinusCoreVPAExp!AM$113</f>
        <v>7.649582880000029E-4</v>
      </c>
      <c r="AP29" s="12">
        <f>1/1000*[1]TimberSectorMinusCoreVPAExp!AN$113</f>
        <v>7.0305283840000124E-4</v>
      </c>
      <c r="AQ29" s="12">
        <f>1/1000*[1]TimberSectorMinusCoreVPAExp!AO$113</f>
        <v>1.4305682274000004E-3</v>
      </c>
      <c r="AR29" s="12">
        <f>1/1000*[1]TimberSectorMinusCoreVPAExp!AP$113</f>
        <v>7.7772515599999986E-4</v>
      </c>
      <c r="AS29" s="12">
        <f>1/1000*[1]TimberSectorMinusCoreVPAExp!AQ$113</f>
        <v>5.2110996000000003E-4</v>
      </c>
      <c r="AT29" s="10">
        <f>1/1000*[1]TimberSectorMinusCoreVPAExp!AR$113</f>
        <v>7.4529348040000022E-4</v>
      </c>
      <c r="AU29" s="10">
        <f>1/1000*[1]TimberSectorMinusCoreVPAExp!AS$113</f>
        <v>1.5519796006000014E-3</v>
      </c>
      <c r="AV29" s="10">
        <f>1/1000*[1]TimberSectorMinusCoreVPAExp!AT$113</f>
        <v>1.5905542660000025E-3</v>
      </c>
      <c r="AW29" s="10">
        <f>1/1000*[1]TimberSectorMinusCoreVPAExp!AU$113</f>
        <v>1.8900238624999983E-3</v>
      </c>
      <c r="AX29" s="10">
        <f>1/1000*[1]TimberSectorMinusCoreVPAExp!AV$113</f>
        <v>1.5598637052000003E-3</v>
      </c>
      <c r="AY29" s="10">
        <f>1/1000*[1]TimberSectorMinusCoreVPAExp!AW$113</f>
        <v>2.1532697453000007E-3</v>
      </c>
      <c r="AZ29" s="10">
        <f>1/1000*[1]TimberSectorMinusCoreVPAExp!AX$113</f>
        <v>1.9266193439999961E-3</v>
      </c>
      <c r="BA29" s="10">
        <f>1/1000*[1]TimberSectorMinusCoreVPAExp!AY$113</f>
        <v>1.7328924613000027E-3</v>
      </c>
      <c r="BB29" s="10">
        <f>1/1000*[1]TimberSectorMinusCoreVPAExp!AZ$113</f>
        <v>1.9320446390499997E-3</v>
      </c>
      <c r="BC29" s="176">
        <f>1/1000*[1]TimberSectorMinusCoreVPAExp!BA$113</f>
        <v>7.6397058199999542E-5</v>
      </c>
      <c r="BD29" s="166"/>
    </row>
    <row r="30" spans="2:56">
      <c r="B30" s="5" t="s">
        <v>139</v>
      </c>
      <c r="C30" s="21">
        <f>1/$A$1*[1]TimberSectorMinusCoreVPAExp!$B$245</f>
        <v>7.1490227377416843E-3</v>
      </c>
      <c r="D30" s="12">
        <f>1/$A$1*[1]TimberSectorMinusCoreVPAExp!$C$245</f>
        <v>6.9163906610953023E-3</v>
      </c>
      <c r="E30" s="12">
        <f>1/$A$1*[1]TimberSectorMinusCoreVPAExp!D$245</f>
        <v>9.1452406095238106E-3</v>
      </c>
      <c r="F30" s="12">
        <f>1/$A$1*[1]TimberSectorMinusCoreVPAExp!E$245</f>
        <v>1.2128073013533641E-2</v>
      </c>
      <c r="G30" s="12">
        <f>1/$A$1*[1]TimberSectorMinusCoreVPAExp!F$245</f>
        <v>1.3732427852128762E-2</v>
      </c>
      <c r="H30" s="12">
        <f>1/$A$1*[1]TimberSectorMinusCoreVPAExp!G$245</f>
        <v>2.1308936779964968E-2</v>
      </c>
      <c r="I30" s="12">
        <f>1/$A$1*[1]TimberSectorMinusCoreVPAExp!H$245</f>
        <v>1.7597292607956151E-2</v>
      </c>
      <c r="J30" s="12">
        <f>1/$A$1*[1]TimberSectorMinusCoreVPAExp!I$245</f>
        <v>6.2591706656100164E-3</v>
      </c>
      <c r="K30" s="12">
        <f>1/$A$1*[1]TimberSectorMinusCoreVPAExp!J$245</f>
        <v>2.9530906172372372E-3</v>
      </c>
      <c r="L30" s="12">
        <f>1/$A$1*[1]TimberSectorMinusCoreVPAExp!K$245</f>
        <v>1.2086978636432913E-3</v>
      </c>
      <c r="M30" s="12">
        <f>1/$A$1*[1]TimberSectorMinusCoreVPAExp!L$245</f>
        <v>1.9818573013163274E-3</v>
      </c>
      <c r="N30" s="12">
        <f>1/$A$1*[1]TimberSectorMinusCoreVPAExp!M$245</f>
        <v>3.0946506575211994E-3</v>
      </c>
      <c r="O30" s="12">
        <f>1/$A$1*[1]TimberSectorMinusCoreVPAExp!N$245</f>
        <v>2.8800337192793038E-3</v>
      </c>
      <c r="P30" s="12">
        <f>1/$A$1*[1]TimberSectorMinusCoreVPAExp!O$245</f>
        <v>2.08993140313103E-3</v>
      </c>
      <c r="Q30" s="12">
        <f>1/$A$1*[1]TimberSectorMinusCoreVPAExp!P$245</f>
        <v>2.7094476564161795E-3</v>
      </c>
      <c r="R30" s="12">
        <f>1/$A$1*[1]TimberSectorMinusCoreVPAExp!Q$245</f>
        <v>2.8669411995317752E-3</v>
      </c>
      <c r="S30" s="12">
        <f>1/$A$1*[1]TimberSectorMinusCoreVPAExp!R$245</f>
        <v>9.1106297298554247E-3</v>
      </c>
      <c r="T30" s="12">
        <f>1/$A$1*[1]TimberSectorMinusCoreVPAExp!S$245</f>
        <v>9.5612436007551822E-3</v>
      </c>
      <c r="U30" s="12">
        <f>1/$A$1*[1]TimberSectorMinusCoreVPAExp!T$245</f>
        <v>7.9314990269819391E-3</v>
      </c>
      <c r="V30" s="12">
        <f>1/$A$1*[1]TimberSectorMinusCoreVPAExp!U$245</f>
        <v>1.0671823798215779E-2</v>
      </c>
      <c r="W30" s="12">
        <f>1/$A$1*[1]TimberSectorMinusCoreVPAExp!V$245</f>
        <v>7.4456833657758764E-3</v>
      </c>
      <c r="X30" s="12">
        <f>1/$A$1*[1]TimberSectorMinusCoreVPAExp!W$245</f>
        <v>6.1642144420642597E-3</v>
      </c>
      <c r="Y30" s="12">
        <f>1/$A$1*[1]TimberSectorMinusCoreVPAExp!X$245</f>
        <v>6.4506146822974012E-3</v>
      </c>
      <c r="Z30" s="12">
        <f>1/$A$1*[1]TimberSectorMinusCoreVPAExp!Y$245</f>
        <v>7.4101427472586861E-3</v>
      </c>
      <c r="AA30" s="12">
        <f>1/$A$1*[1]TimberSectorMinusCoreVPAExp!Z$245</f>
        <v>6.9439599111010206E-3</v>
      </c>
      <c r="AB30" s="12">
        <f>1/$A$1*[1]TimberSectorMinusCoreVPAExp!AA$245</f>
        <v>6.9439599111010206E-3</v>
      </c>
      <c r="AC30" s="31"/>
      <c r="AD30" s="21">
        <f>1/1000*[1]TimberSectorMinusCoreVPAExp!$AB$245</f>
        <v>5.502188926185001E-3</v>
      </c>
      <c r="AE30" s="12">
        <f>1/1000*[1]TimberSectorMinusCoreVPAExp!$AC$245</f>
        <v>4.3853877951999997E-3</v>
      </c>
      <c r="AF30" s="12">
        <f>1/1000*[1]TimberSectorMinusCoreVPAExp!AD$245</f>
        <v>5.85617172E-3</v>
      </c>
      <c r="AG30" s="12">
        <f>1/1000*[1]TimberSectorMinusCoreVPAExp!AE$245</f>
        <v>8.460844335999999E-3</v>
      </c>
      <c r="AH30" s="12">
        <f>1/1000*[1]TimberSectorMinusCoreVPAExp!AF$245</f>
        <v>1.14335208008E-2</v>
      </c>
      <c r="AI30" s="12">
        <f>1/1000*[1]TimberSectorMinusCoreVPAExp!AG$245</f>
        <v>1.5535923932100001E-2</v>
      </c>
      <c r="AJ30" s="12">
        <f>1/1000*[1]TimberSectorMinusCoreVPAExp!AH$245</f>
        <v>1.40835679824E-2</v>
      </c>
      <c r="AK30" s="12">
        <f>1/1000*[1]TimberSectorMinusCoreVPAExp!AI$245</f>
        <v>6.1915750045000006E-3</v>
      </c>
      <c r="AL30" s="12">
        <f>1/1000*[1]TimberSectorMinusCoreVPAExp!AJ$245</f>
        <v>4.3120620240000001E-3</v>
      </c>
      <c r="AM30" s="12">
        <f>1/1000*[1]TimberSectorMinusCoreVPAExp!AK$245</f>
        <v>1.5789512595999998E-3</v>
      </c>
      <c r="AN30" s="12">
        <f>1/1000*[1]TimberSectorMinusCoreVPAExp!AL$245</f>
        <v>2.4725233554000001E-3</v>
      </c>
      <c r="AO30" s="12">
        <f>1/1000*[1]TimberSectorMinusCoreVPAExp!AM$245</f>
        <v>3.6704687520000001E-3</v>
      </c>
      <c r="AP30" s="12">
        <f>1/1000*[1]TimberSectorMinusCoreVPAExp!AN$245</f>
        <v>4.4371223248000002E-3</v>
      </c>
      <c r="AQ30" s="12">
        <f>1/1000*[1]TimberSectorMinusCoreVPAExp!AO$245</f>
        <v>3.9942886401000011E-3</v>
      </c>
      <c r="AR30" s="12">
        <f>1/1000*[1]TimberSectorMinusCoreVPAExp!AP$245</f>
        <v>3.9303273949999997E-3</v>
      </c>
      <c r="AS30" s="12">
        <f>1/1000*[1]TimberSectorMinusCoreVPAExp!AQ$245</f>
        <v>4.0101179964999994E-3</v>
      </c>
      <c r="AT30" s="12">
        <f>1/1000*[1]TimberSectorMinusCoreVPAExp!AR$245</f>
        <v>6.2880664509999988E-3</v>
      </c>
      <c r="AU30" s="12">
        <f>1/1000*[1]TimberSectorMinusCoreVPAExp!AS$245</f>
        <v>4.5827534467000001E-3</v>
      </c>
      <c r="AV30" s="12">
        <f>1/1000*[1]TimberSectorMinusCoreVPAExp!AT$245</f>
        <v>2.5957246240000003E-3</v>
      </c>
      <c r="AW30" s="12">
        <f>1/1000*[1]TimberSectorMinusCoreVPAExp!AU$245</f>
        <v>5.6660514630000004E-3</v>
      </c>
      <c r="AX30" s="12">
        <f>1/1000*[1]TimberSectorMinusCoreVPAExp!AV$245</f>
        <v>4.4135932952000002E-3</v>
      </c>
      <c r="AY30" s="12">
        <f>1/1000*[1]TimberSectorMinusCoreVPAExp!AW$245</f>
        <v>4.3892492497000007E-3</v>
      </c>
      <c r="AZ30" s="12">
        <f>1/1000*[1]TimberSectorMinusCoreVPAExp!AX$245</f>
        <v>5.7165158699999993E-3</v>
      </c>
      <c r="BA30" s="12">
        <f>1/1000*[1]TimberSectorMinusCoreVPAExp!AY$245</f>
        <v>6.6762511265999998E-3</v>
      </c>
      <c r="BB30" s="12">
        <f>1/1000*[1]TimberSectorMinusCoreVPAExp!AZ$245</f>
        <v>6.5757271370500024E-3</v>
      </c>
      <c r="BC30" s="204">
        <f>1/1000*[1]TimberSectorMinusCoreVPAExp!BA$245</f>
        <v>2.6808394698000005E-3</v>
      </c>
      <c r="BD30" s="205"/>
    </row>
    <row r="31" spans="2:56">
      <c r="B31" s="8" t="s">
        <v>16</v>
      </c>
      <c r="C31" s="179">
        <f t="shared" ref="C31:AB31" si="6">SUM(C28:C28)-SUM(C29:C30)</f>
        <v>1.539618502281034E-2</v>
      </c>
      <c r="D31" s="180">
        <f t="shared" si="6"/>
        <v>1.5773504357373298E-2</v>
      </c>
      <c r="E31" s="180">
        <f t="shared" si="6"/>
        <v>1.8732850546645481E-2</v>
      </c>
      <c r="F31" s="180">
        <f t="shared" si="6"/>
        <v>2.0171683370274467E-2</v>
      </c>
      <c r="G31" s="180">
        <f t="shared" si="6"/>
        <v>1.6457278851526258E-2</v>
      </c>
      <c r="H31" s="180">
        <f t="shared" si="6"/>
        <v>2.1547347346936568E-2</v>
      </c>
      <c r="I31" s="180">
        <f t="shared" si="6"/>
        <v>2.5760763366163182E-2</v>
      </c>
      <c r="J31" s="180">
        <f t="shared" si="6"/>
        <v>1.4737656869695873E-2</v>
      </c>
      <c r="K31" s="180">
        <f t="shared" si="6"/>
        <v>7.4958005128228809E-3</v>
      </c>
      <c r="L31" s="180">
        <f t="shared" si="6"/>
        <v>6.7063386908490265E-3</v>
      </c>
      <c r="M31" s="180">
        <f t="shared" si="6"/>
        <v>1.0995263292070123E-2</v>
      </c>
      <c r="N31" s="180">
        <f t="shared" si="6"/>
        <v>1.6758114901104879E-2</v>
      </c>
      <c r="O31" s="180">
        <f t="shared" si="6"/>
        <v>6.754506968970668E-3</v>
      </c>
      <c r="P31" s="180">
        <f t="shared" si="6"/>
        <v>4.298152025367926E-3</v>
      </c>
      <c r="Q31" s="180">
        <f t="shared" si="6"/>
        <v>3.9462863048145167E-3</v>
      </c>
      <c r="R31" s="180">
        <f t="shared" si="6"/>
        <v>4.5908081595800072E-3</v>
      </c>
      <c r="S31" s="180">
        <f t="shared" si="6"/>
        <v>3.2466732215675129E-3</v>
      </c>
      <c r="T31" s="180">
        <f t="shared" si="6"/>
        <v>4.1324766491117864E-3</v>
      </c>
      <c r="U31" s="180">
        <f t="shared" si="6"/>
        <v>3.5261804862037009E-3</v>
      </c>
      <c r="V31" s="180">
        <f t="shared" si="6"/>
        <v>1.1153486297188729E-3</v>
      </c>
      <c r="W31" s="180">
        <f t="shared" si="6"/>
        <v>1.2694497248024756E-3</v>
      </c>
      <c r="X31" s="180">
        <f t="shared" si="6"/>
        <v>1.8783518559857288E-3</v>
      </c>
      <c r="Y31" s="180">
        <f t="shared" si="6"/>
        <v>1.3229874062743972E-3</v>
      </c>
      <c r="Z31" s="180">
        <f t="shared" si="6"/>
        <v>1.0413374747628851E-3</v>
      </c>
      <c r="AA31" s="180">
        <f t="shared" si="6"/>
        <v>9.9088306114482501E-4</v>
      </c>
      <c r="AB31" s="180">
        <f t="shared" si="6"/>
        <v>9.9088306114482501E-4</v>
      </c>
      <c r="AC31" s="31"/>
      <c r="AD31" s="179">
        <f t="shared" ref="AD31:BC31" si="7">SUM(AD28:AD28)-SUM(AD29:AD30)</f>
        <v>9.9994665888839991E-3</v>
      </c>
      <c r="AE31" s="180">
        <f t="shared" si="7"/>
        <v>8.2052964371999992E-3</v>
      </c>
      <c r="AF31" s="180">
        <f t="shared" si="7"/>
        <v>1.0743206510399998E-2</v>
      </c>
      <c r="AG31" s="180">
        <f t="shared" si="7"/>
        <v>1.3140498828800001E-2</v>
      </c>
      <c r="AH31" s="180">
        <f t="shared" si="7"/>
        <v>1.2207894575100003E-2</v>
      </c>
      <c r="AI31" s="180">
        <f t="shared" si="7"/>
        <v>1.5068271718499997E-2</v>
      </c>
      <c r="AJ31" s="180">
        <f t="shared" si="7"/>
        <v>1.9641701112399997E-2</v>
      </c>
      <c r="AK31" s="180">
        <f t="shared" si="7"/>
        <v>1.3081548585999999E-2</v>
      </c>
      <c r="AL31" s="180">
        <f t="shared" si="7"/>
        <v>9.3298241836000037E-3</v>
      </c>
      <c r="AM31" s="180">
        <f t="shared" si="7"/>
        <v>5.855131889199997E-3</v>
      </c>
      <c r="AN31" s="180">
        <f t="shared" si="7"/>
        <v>9.0050943748999981E-3</v>
      </c>
      <c r="AO31" s="180">
        <f t="shared" si="7"/>
        <v>1.6084785503999992E-2</v>
      </c>
      <c r="AP31" s="180">
        <f t="shared" si="7"/>
        <v>8.9969134991999926E-3</v>
      </c>
      <c r="AQ31" s="180">
        <f t="shared" si="7"/>
        <v>8.6492724995999998E-3</v>
      </c>
      <c r="AR31" s="180">
        <f t="shared" si="7"/>
        <v>5.0850463100000024E-3</v>
      </c>
      <c r="AS31" s="180">
        <f t="shared" si="7"/>
        <v>5.7095391464999975E-3</v>
      </c>
      <c r="AT31" s="180">
        <f t="shared" si="7"/>
        <v>2.9376948895999929E-3</v>
      </c>
      <c r="AU31" s="180">
        <f t="shared" si="7"/>
        <v>3.7205031435000096E-3</v>
      </c>
      <c r="AV31" s="180">
        <f t="shared" si="7"/>
        <v>2.0611993000000123E-3</v>
      </c>
      <c r="AW31" s="180">
        <f t="shared" si="7"/>
        <v>1.4851410145000094E-3</v>
      </c>
      <c r="AX31" s="180">
        <f t="shared" si="7"/>
        <v>1.5290357271999918E-3</v>
      </c>
      <c r="AY31" s="180">
        <f t="shared" si="7"/>
        <v>1.8874496414000002E-3</v>
      </c>
      <c r="AZ31" s="180">
        <f t="shared" si="7"/>
        <v>1.9139349059999946E-3</v>
      </c>
      <c r="BA31" s="180">
        <f t="shared" si="7"/>
        <v>1.7731114148000042E-3</v>
      </c>
      <c r="BB31" s="180">
        <f t="shared" si="7"/>
        <v>2.2838775247500023E-3</v>
      </c>
      <c r="BC31" s="206">
        <f t="shared" si="7"/>
        <v>9.8179806750000242E-4</v>
      </c>
      <c r="BD31" s="205"/>
    </row>
    <row r="32" spans="2:56" ht="17.149999999999999" customHeight="1">
      <c r="B32" s="116" t="s">
        <v>83</v>
      </c>
      <c r="C32" s="185">
        <f>1/$A$1*[1]TimberSectorMinusCoreVPAExp!$B$273</f>
        <v>1.5104633819447997E-3</v>
      </c>
      <c r="D32" s="52">
        <f>1/$A$1*[1]TimberSectorMinusCoreVPAExp!$C$273</f>
        <v>2.8514791954597054E-3</v>
      </c>
      <c r="E32" s="52">
        <f>1/$A$1*[1]TimberSectorMinusCoreVPAExp!D$273</f>
        <v>2.5462400886137335E-3</v>
      </c>
      <c r="F32" s="52">
        <f>1/$A$1*[1]TimberSectorMinusCoreVPAExp!E$273</f>
        <v>3.9934496252701348E-3</v>
      </c>
      <c r="G32" s="52">
        <f>1/$A$1*[1]TimberSectorMinusCoreVPAExp!F$273</f>
        <v>5.1308228236549621E-3</v>
      </c>
      <c r="H32" s="52">
        <f>1/$A$1*[1]TimberSectorMinusCoreVPAExp!G$273</f>
        <v>3.8868970214477874E-3</v>
      </c>
      <c r="I32" s="52">
        <f>1/$A$1*[1]TimberSectorMinusCoreVPAExp!H$273</f>
        <v>3.1249712629541635E-3</v>
      </c>
      <c r="J32" s="52">
        <f>1/$A$1*[1]TimberSectorMinusCoreVPAExp!I$273</f>
        <v>3.2449856804986571E-3</v>
      </c>
      <c r="K32" s="52">
        <f>1/$A$1*[1]TimberSectorMinusCoreVPAExp!J$273</f>
        <v>3.6742325028428766E-3</v>
      </c>
      <c r="L32" s="52">
        <f>1/$A$1*[1]TimberSectorMinusCoreVPAExp!K$273</f>
        <v>5.2708312123960939E-3</v>
      </c>
      <c r="M32" s="52">
        <f>1/$A$1*[1]TimberSectorMinusCoreVPAExp!L$273</f>
        <v>1.6902595235969652E-3</v>
      </c>
      <c r="N32" s="52">
        <f>1/$A$1*[1]TimberSectorMinusCoreVPAExp!M$273</f>
        <v>1.9897668885331963E-3</v>
      </c>
      <c r="O32" s="52">
        <f>1/$A$1*[1]TimberSectorMinusCoreVPAExp!N$273</f>
        <v>3.029942571970395E-3</v>
      </c>
      <c r="P32" s="52">
        <f>1/$A$1*[1]TimberSectorMinusCoreVPAExp!O$273</f>
        <v>2.5384330101171594E-3</v>
      </c>
      <c r="Q32" s="52">
        <f>1/$A$1*[1]TimberSectorMinusCoreVPAExp!P$273</f>
        <v>2.7599590010492594E-3</v>
      </c>
      <c r="R32" s="52">
        <f>1/$A$1*[1]TimberSectorMinusCoreVPAExp!Q$273</f>
        <v>3.4563632813509855E-3</v>
      </c>
      <c r="S32" s="52">
        <f>1/$A$1*[1]TimberSectorMinusCoreVPAExp!R$273</f>
        <v>3.8552211639433496E-3</v>
      </c>
      <c r="T32" s="52">
        <f>1/$A$1*[1]TimberSectorMinusCoreVPAExp!S$273</f>
        <v>4.0030246527679265E-3</v>
      </c>
      <c r="U32" s="52">
        <f>1/$A$1*[1]TimberSectorMinusCoreVPAExp!T$273</f>
        <v>3.1721423900117956E-3</v>
      </c>
      <c r="V32" s="52">
        <f>1/$A$1*[1]TimberSectorMinusCoreVPAExp!U$273</f>
        <v>3.7751843870158725E-3</v>
      </c>
      <c r="W32" s="52">
        <f>1/$A$1*[1]TimberSectorMinusCoreVPAExp!V$273</f>
        <v>4.2155837171057205E-3</v>
      </c>
      <c r="X32" s="52">
        <f>1/$A$1*[1]TimberSectorMinusCoreVPAExp!W$273</f>
        <v>5.638448011848431E-3</v>
      </c>
      <c r="Y32" s="52">
        <f>1/$A$1*[1]TimberSectorMinusCoreVPAExp!X$273</f>
        <v>3.1435299040851288E-3</v>
      </c>
      <c r="Z32" s="52">
        <f>1/$A$1*[1]TimberSectorMinusCoreVPAExp!Y$273</f>
        <v>3.4761994664998259E-3</v>
      </c>
      <c r="AA32" s="52">
        <f>1/$A$1*[1]TimberSectorMinusCoreVPAExp!Z$273</f>
        <v>3.3270155141583895E-3</v>
      </c>
      <c r="AB32" s="52">
        <f>1/$A$1*[1]TimberSectorMinusCoreVPAExp!AA$273</f>
        <v>3.3270155141583895E-3</v>
      </c>
      <c r="AC32" s="31"/>
      <c r="AD32" s="185">
        <f>1/1000*[1]TimberSectorMinusCoreVPAExp!$AB$273</f>
        <v>9.3575574011100008E-4</v>
      </c>
      <c r="AE32" s="52">
        <f>1/1000*[1]TimberSectorMinusCoreVPAExp!$AC$273</f>
        <v>1.9641779751999999E-3</v>
      </c>
      <c r="AF32" s="52">
        <f>1/1000*[1]TimberSectorMinusCoreVPAExp!AD$273</f>
        <v>2.0022645024000002E-3</v>
      </c>
      <c r="AG32" s="52">
        <f>1/1000*[1]TimberSectorMinusCoreVPAExp!AE$273</f>
        <v>2.9521978415999999E-3</v>
      </c>
      <c r="AH32" s="52">
        <f>1/1000*[1]TimberSectorMinusCoreVPAExp!AF$273</f>
        <v>4.0011685448000005E-3</v>
      </c>
      <c r="AI32" s="52">
        <f>1/1000*[1]TimberSectorMinusCoreVPAExp!AG$273</f>
        <v>3.4950053424000005E-3</v>
      </c>
      <c r="AJ32" s="52">
        <f>1/1000*[1]TimberSectorMinusCoreVPAExp!AH$273</f>
        <v>2.5560588212000003E-3</v>
      </c>
      <c r="AK32" s="52">
        <f>1/1000*[1]TimberSectorMinusCoreVPAExp!AI$273</f>
        <v>3.2836878490000001E-3</v>
      </c>
      <c r="AL32" s="52">
        <f>1/1000*[1]TimberSectorMinusCoreVPAExp!AJ$273</f>
        <v>3.8540063676000009E-3</v>
      </c>
      <c r="AM32" s="52">
        <f>1/1000*[1]TimberSectorMinusCoreVPAExp!AK$273</f>
        <v>1.6066826732000002E-3</v>
      </c>
      <c r="AN32" s="52">
        <f>1/1000*[1]TimberSectorMinusCoreVPAExp!AL$273</f>
        <v>1.4807470263999999E-3</v>
      </c>
      <c r="AO32" s="52">
        <f>1/1000*[1]TimberSectorMinusCoreVPAExp!AM$273</f>
        <v>2.4775623359999995E-3</v>
      </c>
      <c r="AP32" s="52">
        <f>1/1000*[1]TimberSectorMinusCoreVPAExp!AN$273</f>
        <v>2.6333402128000004E-3</v>
      </c>
      <c r="AQ32" s="52">
        <f>1/1000*[1]TimberSectorMinusCoreVPAExp!AO$273</f>
        <v>2.3807162013000007E-3</v>
      </c>
      <c r="AR32" s="52">
        <f>1/1000*[1]TimberSectorMinusCoreVPAExp!AP$273</f>
        <v>1.7932664255E-3</v>
      </c>
      <c r="AS32" s="52">
        <f>1/1000*[1]TimberSectorMinusCoreVPAExp!AQ$273</f>
        <v>1.7337535180000003E-3</v>
      </c>
      <c r="AT32" s="52">
        <f>1/1000*[1]TimberSectorMinusCoreVPAExp!AR$273</f>
        <v>2.0239422981999998E-3</v>
      </c>
      <c r="AU32" s="52">
        <f>1/1000*[1]TimberSectorMinusCoreVPAExp!AS$273</f>
        <v>2.1215924158000002E-3</v>
      </c>
      <c r="AV32" s="52">
        <f>1/1000*[1]TimberSectorMinusCoreVPAExp!AT$273</f>
        <v>1.2539669040000001E-3</v>
      </c>
      <c r="AW32" s="52">
        <f>1/1000*[1]TimberSectorMinusCoreVPAExp!AU$273</f>
        <v>2.6654645690000001E-3</v>
      </c>
      <c r="AX32" s="52">
        <f>1/1000*[1]TimberSectorMinusCoreVPAExp!AV$273</f>
        <v>2.4659561166000001E-3</v>
      </c>
      <c r="AY32" s="52">
        <f>1/1000*[1]TimberSectorMinusCoreVPAExp!AW$273</f>
        <v>3.4976720374E-3</v>
      </c>
      <c r="AZ32" s="52">
        <f>1/1000*[1]TimberSectorMinusCoreVPAExp!AX$273</f>
        <v>2.4475100129999995E-3</v>
      </c>
      <c r="BA32" s="52">
        <f>1/1000*[1]TimberSectorMinusCoreVPAExp!AY$273</f>
        <v>2.9406861792E-3</v>
      </c>
      <c r="BB32" s="52">
        <f>1/1000*[1]TimberSectorMinusCoreVPAExp!AZ$273</f>
        <v>2.3695207001999999E-3</v>
      </c>
      <c r="BC32" s="187">
        <f>1/1000*[1]TimberSectorMinusCoreVPAExp!BA$273</f>
        <v>9.477394616999997E-4</v>
      </c>
      <c r="BD32" s="205"/>
    </row>
    <row r="33" spans="2:56" ht="17.149999999999999" customHeight="1">
      <c r="B33" s="9" t="s">
        <v>156</v>
      </c>
      <c r="C33" s="82">
        <f t="shared" ref="C33:AB33" si="8">C5-SUM(C6,C7,C11,C12,C17,C28,C32)</f>
        <v>0.6010124727977233</v>
      </c>
      <c r="D33" s="83">
        <f t="shared" si="8"/>
        <v>0.65250052471525644</v>
      </c>
      <c r="E33" s="83">
        <f t="shared" si="8"/>
        <v>0.71677035856263904</v>
      </c>
      <c r="F33" s="83">
        <f t="shared" si="8"/>
        <v>0.73418108368401969</v>
      </c>
      <c r="G33" s="83">
        <f t="shared" si="8"/>
        <v>0.88125784958824394</v>
      </c>
      <c r="H33" s="83">
        <f t="shared" si="8"/>
        <v>0.89378957412903803</v>
      </c>
      <c r="I33" s="83">
        <f t="shared" si="8"/>
        <v>1.0102587809748926</v>
      </c>
      <c r="J33" s="83">
        <f t="shared" si="8"/>
        <v>1.0889394053825203</v>
      </c>
      <c r="K33" s="83">
        <f t="shared" si="8"/>
        <v>1.0653600458364232</v>
      </c>
      <c r="L33" s="83">
        <f t="shared" si="8"/>
        <v>0.92815128537651548</v>
      </c>
      <c r="M33" s="83">
        <f t="shared" si="8"/>
        <v>0.9214500126159928</v>
      </c>
      <c r="N33" s="83">
        <f t="shared" si="8"/>
        <v>0.97088320446281129</v>
      </c>
      <c r="O33" s="83">
        <f t="shared" si="8"/>
        <v>1.028006143453815</v>
      </c>
      <c r="P33" s="83">
        <f t="shared" si="8"/>
        <v>0.97517953733755292</v>
      </c>
      <c r="Q33" s="83">
        <f t="shared" si="8"/>
        <v>0.93923534310883694</v>
      </c>
      <c r="R33" s="83">
        <f t="shared" si="8"/>
        <v>0.94381162365824234</v>
      </c>
      <c r="S33" s="83">
        <f t="shared" si="8"/>
        <v>0.90684057632383031</v>
      </c>
      <c r="T33" s="83">
        <f t="shared" si="8"/>
        <v>0.92444030725995985</v>
      </c>
      <c r="U33" s="83">
        <f t="shared" si="8"/>
        <v>0.88503702653683458</v>
      </c>
      <c r="V33" s="83">
        <f t="shared" si="8"/>
        <v>0.87993917681136358</v>
      </c>
      <c r="W33" s="83">
        <f t="shared" si="8"/>
        <v>0.87270400866820363</v>
      </c>
      <c r="X33" s="83">
        <f t="shared" si="8"/>
        <v>0.87530732714170956</v>
      </c>
      <c r="Y33" s="83">
        <f t="shared" si="8"/>
        <v>0.75082188098821012</v>
      </c>
      <c r="Z33" s="83">
        <f t="shared" si="8"/>
        <v>0.71743863553290277</v>
      </c>
      <c r="AA33" s="83">
        <f t="shared" si="8"/>
        <v>1.0022936431605585</v>
      </c>
      <c r="AB33" s="83">
        <f t="shared" si="8"/>
        <v>1.0022936431605585</v>
      </c>
      <c r="AC33" s="31"/>
      <c r="AD33" s="82">
        <f t="shared" ref="AD33:BC33" si="9">AD5-SUM(AD6,AD7,AD11,AD12,AD17,AD28,AD32)</f>
        <v>0.41593056840096043</v>
      </c>
      <c r="AE33" s="83">
        <f t="shared" si="9"/>
        <v>0.39264624101879975</v>
      </c>
      <c r="AF33" s="83">
        <f t="shared" si="9"/>
        <v>0.45312763547519985</v>
      </c>
      <c r="AG33" s="83">
        <f t="shared" si="9"/>
        <v>0.54428768861599952</v>
      </c>
      <c r="AH33" s="83">
        <f t="shared" si="9"/>
        <v>0.70002955697570091</v>
      </c>
      <c r="AI33" s="83">
        <f t="shared" si="9"/>
        <v>0.71120238763860066</v>
      </c>
      <c r="AJ33" s="83">
        <f t="shared" si="9"/>
        <v>0.82769833790800162</v>
      </c>
      <c r="AK33" s="83">
        <f t="shared" si="9"/>
        <v>1.0659793239740007</v>
      </c>
      <c r="AL33" s="83">
        <f t="shared" si="9"/>
        <v>1.1372234777792021</v>
      </c>
      <c r="AM33" s="83">
        <f t="shared" si="9"/>
        <v>0.87356225248160158</v>
      </c>
      <c r="AN33" s="83">
        <f t="shared" si="9"/>
        <v>0.78527502651620074</v>
      </c>
      <c r="AO33" s="83">
        <f t="shared" si="9"/>
        <v>1.0837278651359987</v>
      </c>
      <c r="AP33" s="83">
        <f t="shared" si="9"/>
        <v>1.0929219320096002</v>
      </c>
      <c r="AQ33" s="83">
        <f t="shared" si="9"/>
        <v>1.0684707748865989</v>
      </c>
      <c r="AR33" s="83">
        <f t="shared" si="9"/>
        <v>0.98794212173349916</v>
      </c>
      <c r="AS33" s="83">
        <f t="shared" si="9"/>
        <v>0.7961914892504991</v>
      </c>
      <c r="AT33" s="83">
        <f t="shared" si="9"/>
        <v>0.75564874906619961</v>
      </c>
      <c r="AU33" s="83">
        <f t="shared" si="9"/>
        <v>0.76648733891729992</v>
      </c>
      <c r="AV33" s="83">
        <f t="shared" si="9"/>
        <v>0.51338211365700026</v>
      </c>
      <c r="AW33" s="83">
        <f t="shared" si="9"/>
        <v>0.72637265766250003</v>
      </c>
      <c r="AX33" s="83">
        <f t="shared" si="9"/>
        <v>0.73296494268199974</v>
      </c>
      <c r="AY33" s="83">
        <f t="shared" si="9"/>
        <v>0.84863094721690069</v>
      </c>
      <c r="AZ33" s="83">
        <f t="shared" si="9"/>
        <v>0.77520491521200086</v>
      </c>
      <c r="BA33" s="83">
        <f t="shared" si="9"/>
        <v>0.68686291130929944</v>
      </c>
      <c r="BB33" s="83">
        <f t="shared" si="9"/>
        <v>0.67935856665644989</v>
      </c>
      <c r="BC33" s="83">
        <f t="shared" si="9"/>
        <v>0.33142442613194995</v>
      </c>
      <c r="BD33" s="205"/>
    </row>
    <row r="34" spans="2:56">
      <c r="B34" s="5" t="s">
        <v>44</v>
      </c>
      <c r="C34" s="88">
        <f>1/$A$1*[1]TimberSectorMinusCoreVPAExp!$B$171</f>
        <v>0.4617561835291662</v>
      </c>
      <c r="D34" s="65">
        <f>1/$A$1*[1]TimberSectorMinusCoreVPAExp!$C$171</f>
        <v>0.52191046761666671</v>
      </c>
      <c r="E34" s="65">
        <f>1/$A$1*[1]TimberSectorMinusCoreVPAExp!D$171</f>
        <v>0.59090073541666699</v>
      </c>
      <c r="F34" s="65">
        <f>1/$A$1*[1]TimberSectorMinusCoreVPAExp!E$171</f>
        <v>0.605362943036028</v>
      </c>
      <c r="G34" s="65">
        <f>1/$A$1*[1]TimberSectorMinusCoreVPAExp!F$171</f>
        <v>0.67460587043214293</v>
      </c>
      <c r="H34" s="65">
        <f>1/$A$1*[1]TimberSectorMinusCoreVPAExp!G$171</f>
        <v>0.73790416709999862</v>
      </c>
      <c r="I34" s="65">
        <f>1/$A$1*[1]TimberSectorMinusCoreVPAExp!H$171</f>
        <v>0.83403792060000015</v>
      </c>
      <c r="J34" s="65">
        <f>1/$A$1*[1]TimberSectorMinusCoreVPAExp!I$171</f>
        <v>0.90020479845000179</v>
      </c>
      <c r="K34" s="65">
        <f>1/$A$1*[1]TimberSectorMinusCoreVPAExp!J$171</f>
        <v>0.90029467087262049</v>
      </c>
      <c r="L34" s="65">
        <f>1/$A$1*[1]TimberSectorMinusCoreVPAExp!K$171</f>
        <v>0.84077793165753067</v>
      </c>
      <c r="M34" s="65">
        <f>1/$A$1*[1]TimberSectorMinusCoreVPAExp!L$171</f>
        <v>0.8124424802315493</v>
      </c>
      <c r="N34" s="65">
        <f>1/$A$1*[1]TimberSectorMinusCoreVPAExp!M$171</f>
        <v>0.84295078926928624</v>
      </c>
      <c r="O34" s="65">
        <f>1/$A$1*[1]TimberSectorMinusCoreVPAExp!N$171</f>
        <v>0.90783465981447076</v>
      </c>
      <c r="P34" s="65">
        <f>1/$A$1*[1]TimberSectorMinusCoreVPAExp!O$171</f>
        <v>0.86846311841516588</v>
      </c>
      <c r="Q34" s="65">
        <f>1/$A$1*[1]TimberSectorMinusCoreVPAExp!P$171</f>
        <v>0.829875089602921</v>
      </c>
      <c r="R34" s="65">
        <f>1/$A$1*[1]TimberSectorMinusCoreVPAExp!Q$171</f>
        <v>0.84135844204904808</v>
      </c>
      <c r="S34" s="65">
        <f>1/$A$1*[1]TimberSectorMinusCoreVPAExp!R$171</f>
        <v>0.81477080664897761</v>
      </c>
      <c r="T34" s="65">
        <f>1/$A$1*[1]TimberSectorMinusCoreVPAExp!S$171</f>
        <v>0.84315995968333213</v>
      </c>
      <c r="U34" s="65">
        <f>1/$A$1*[1]TimberSectorMinusCoreVPAExp!T$171</f>
        <v>0.7999587666152973</v>
      </c>
      <c r="V34" s="65">
        <f>1/$A$1*[1]TimberSectorMinusCoreVPAExp!U$171</f>
        <v>0.81091752676874163</v>
      </c>
      <c r="W34" s="65">
        <f>1/$A$1*[1]TimberSectorMinusCoreVPAExp!V$171</f>
        <v>0.80723579651727162</v>
      </c>
      <c r="X34" s="65">
        <f>1/$A$1*[1]TimberSectorMinusCoreVPAExp!W$171</f>
        <v>0.80525346888333349</v>
      </c>
      <c r="Y34" s="65">
        <f>1/$A$1*[1]TimberSectorMinusCoreVPAExp!X$171</f>
        <v>0.69750102114857127</v>
      </c>
      <c r="Z34" s="65">
        <f>1/$A$1*[1]TimberSectorMinusCoreVPAExp!Y$171</f>
        <v>0.67375136418857151</v>
      </c>
      <c r="AA34" s="65">
        <f>1/$A$1*[1]TimberSectorMinusCoreVPAExp!Z$171</f>
        <v>0.9619544343982348</v>
      </c>
      <c r="AB34" s="65">
        <f>1/$A$1*[1]TimberSectorMinusCoreVPAExp!AA$171</f>
        <v>0.9619544343982348</v>
      </c>
      <c r="AC34" s="95"/>
      <c r="AD34" s="88">
        <f>1/1000*[1]TimberSectorMinusCoreVPAExp!$AB$171</f>
        <v>0.33295646361962694</v>
      </c>
      <c r="AE34" s="65">
        <f>1/1000*[1]TimberSectorMinusCoreVPAExp!$AC$171</f>
        <v>0.32007418512000002</v>
      </c>
      <c r="AF34" s="65">
        <f>1/1000*[1]TimberSectorMinusCoreVPAExp!AD$171</f>
        <v>0.38008188034079998</v>
      </c>
      <c r="AG34" s="65">
        <f>1/1000*[1]TimberSectorMinusCoreVPAExp!AE$171</f>
        <v>0.45850118868959999</v>
      </c>
      <c r="AH34" s="65">
        <f>1/1000*[1]TimberSectorMinusCoreVPAExp!AF$171</f>
        <v>0.53797922564890011</v>
      </c>
      <c r="AI34" s="65">
        <f>1/1000*[1]TimberSectorMinusCoreVPAExp!AG$171</f>
        <v>0.60036338003070011</v>
      </c>
      <c r="AJ34" s="65">
        <f>1/1000*[1]TimberSectorMinusCoreVPAExp!AH$171</f>
        <v>0.70484628666119997</v>
      </c>
      <c r="AK34" s="65">
        <f>1/1000*[1]TimberSectorMinusCoreVPAExp!AI$171</f>
        <v>0.90322920088900005</v>
      </c>
      <c r="AL34" s="65">
        <f>1/1000*[1]TimberSectorMinusCoreVPAExp!AJ$171</f>
        <v>0.98900809960239999</v>
      </c>
      <c r="AM34" s="65">
        <f>1/1000*[1]TimberSectorMinusCoreVPAExp!AK$171</f>
        <v>0.79773009385960014</v>
      </c>
      <c r="AN34" s="65">
        <f>1/1000*[1]TimberSectorMinusCoreVPAExp!AL$171</f>
        <v>0.70684262016779986</v>
      </c>
      <c r="AO34" s="65">
        <f>1/1000*[1]TimberSectorMinusCoreVPAExp!AM$171</f>
        <v>0.96553689518399988</v>
      </c>
      <c r="AP34" s="65">
        <f>1/1000*[1]TimberSectorMinusCoreVPAExp!AN$171</f>
        <v>0.98993051132800014</v>
      </c>
      <c r="AQ34" s="65">
        <f>1/1000*[1]TimberSectorMinusCoreVPAExp!AO$171</f>
        <v>0.97526899071240014</v>
      </c>
      <c r="AR34" s="65">
        <f>1/1000*[1]TimberSectorMinusCoreVPAExp!AP$171</f>
        <v>0.8985913500110001</v>
      </c>
      <c r="AS34" s="65">
        <f>1/1000*[1]TimberSectorMinusCoreVPAExp!AQ$171</f>
        <v>0.72708122575899981</v>
      </c>
      <c r="AT34" s="65">
        <f>1/1000*[1]TimberSectorMinusCoreVPAExp!AR$171</f>
        <v>0.68899793445259983</v>
      </c>
      <c r="AU34" s="65">
        <f>1/1000*[1]TimberSectorMinusCoreVPAExp!AS$171</f>
        <v>0.69861509509219977</v>
      </c>
      <c r="AV34" s="65">
        <f>1/1000*[1]TimberSectorMinusCoreVPAExp!AT$171</f>
        <v>0.46237977715600004</v>
      </c>
      <c r="AW34" s="65">
        <f>1/1000*[1]TimberSectorMinusCoreVPAExp!AU$171</f>
        <v>0.66687314140999987</v>
      </c>
      <c r="AX34" s="65">
        <f>1/1000*[1]TimberSectorMinusCoreVPAExp!AV$171</f>
        <v>0.67397666331399997</v>
      </c>
      <c r="AY34" s="65">
        <f>1/1000*[1]TimberSectorMinusCoreVPAExp!AW$171</f>
        <v>0.77481314539270008</v>
      </c>
      <c r="AZ34" s="65">
        <f>1/1000*[1]TimberSectorMinusCoreVPAExp!AX$171</f>
        <v>0.71857208907899983</v>
      </c>
      <c r="BA34" s="65">
        <f>1/1000*[1]TimberSectorMinusCoreVPAExp!AY$171</f>
        <v>0.63938264769169995</v>
      </c>
      <c r="BB34" s="65">
        <f>1/1000*[1]TimberSectorMinusCoreVPAExp!AZ$171</f>
        <v>0.6335391377654499</v>
      </c>
      <c r="BC34" s="318">
        <f>1/1000*[1]TimberSectorMinusCoreVPAExp!BA$171</f>
        <v>0.31071215722129997</v>
      </c>
      <c r="BD34" s="334"/>
    </row>
    <row r="35" spans="2:56">
      <c r="B35" s="5" t="s">
        <v>142</v>
      </c>
      <c r="C35" s="21">
        <f>1/$A$1*[1]TimberSectorMinusCoreVPAExp!$B$194</f>
        <v>3.3139244116259389E-2</v>
      </c>
      <c r="D35" s="12">
        <f>1/$A$1*[1]TimberSectorMinusCoreVPAExp!$C$194</f>
        <v>3.2645155067281856E-2</v>
      </c>
      <c r="E35" s="12">
        <f>1/$A$1*[1]TimberSectorMinusCoreVPAExp!D$194</f>
        <v>2.0128560836886404E-2</v>
      </c>
      <c r="F35" s="12">
        <f>1/$A$1*[1]TimberSectorMinusCoreVPAExp!E$194</f>
        <v>1.8021451712330223E-2</v>
      </c>
      <c r="G35" s="12">
        <f>1/$A$1*[1]TimberSectorMinusCoreVPAExp!F$194</f>
        <v>2.0883244642274333E-2</v>
      </c>
      <c r="H35" s="12">
        <f>1/$A$1*[1]TimberSectorMinusCoreVPAExp!G$194</f>
        <v>2.4843291062737173E-2</v>
      </c>
      <c r="I35" s="12">
        <f>1/$A$1*[1]TimberSectorMinusCoreVPAExp!H$194</f>
        <v>2.197278557238222E-2</v>
      </c>
      <c r="J35" s="12">
        <f>1/$A$1*[1]TimberSectorMinusCoreVPAExp!I$194</f>
        <v>3.1473011612231344E-2</v>
      </c>
      <c r="K35" s="12">
        <f>1/$A$1*[1]TimberSectorMinusCoreVPAExp!J$194</f>
        <v>3.7919560742234182E-2</v>
      </c>
      <c r="L35" s="12">
        <f>1/$A$1*[1]TimberSectorMinusCoreVPAExp!K$194</f>
        <v>2.0813658298119066E-2</v>
      </c>
      <c r="M35" s="12">
        <f>1/$A$1*[1]TimberSectorMinusCoreVPAExp!L$194</f>
        <v>2.4833413978027824E-2</v>
      </c>
      <c r="N35" s="12">
        <f>1/$A$1*[1]TimberSectorMinusCoreVPAExp!M$194</f>
        <v>3.2283594392173473E-2</v>
      </c>
      <c r="O35" s="12">
        <f>1/$A$1*[1]TimberSectorMinusCoreVPAExp!N$194</f>
        <v>3.606057071057002E-2</v>
      </c>
      <c r="P35" s="12">
        <f>1/$A$1*[1]TimberSectorMinusCoreVPAExp!O$194</f>
        <v>3.2494208254026338E-2</v>
      </c>
      <c r="Q35" s="12">
        <f>1/$A$1*[1]TimberSectorMinusCoreVPAExp!P$194</f>
        <v>4.0813041228717366E-2</v>
      </c>
      <c r="R35" s="12">
        <f>1/$A$1*[1]TimberSectorMinusCoreVPAExp!Q$194</f>
        <v>1.5479593494546856E-2</v>
      </c>
      <c r="S35" s="12">
        <f>1/$A$1*[1]TimberSectorMinusCoreVPAExp!R$194</f>
        <v>8.849914025017544E-3</v>
      </c>
      <c r="T35" s="12">
        <f>1/$A$1*[1]TimberSectorMinusCoreVPAExp!S$194</f>
        <v>1.0219761121955433E-2</v>
      </c>
      <c r="U35" s="12">
        <f>1/$A$1*[1]TimberSectorMinusCoreVPAExp!T$194</f>
        <v>1.3796190976311797E-2</v>
      </c>
      <c r="V35" s="12">
        <f>1/$A$1*[1]TimberSectorMinusCoreVPAExp!U$194</f>
        <v>1.6375005952769115E-2</v>
      </c>
      <c r="W35" s="12">
        <f>1/$A$1*[1]TimberSectorMinusCoreVPAExp!V$194</f>
        <v>1.6812041857948719E-2</v>
      </c>
      <c r="X35" s="12">
        <f>1/$A$1*[1]TimberSectorMinusCoreVPAExp!W$194</f>
        <v>2.1871682119792665E-2</v>
      </c>
      <c r="Y35" s="12">
        <f>1/$A$1*[1]TimberSectorMinusCoreVPAExp!X$194</f>
        <v>3.7536381800000003E-3</v>
      </c>
      <c r="Z35" s="12">
        <f>1/$A$1*[1]TimberSectorMinusCoreVPAExp!Y$194</f>
        <v>1.0623201799999998E-3</v>
      </c>
      <c r="AA35" s="12">
        <f>1/$A$1*[1]TimberSectorMinusCoreVPAExp!Z$194</f>
        <v>1.2335999999999999E-7</v>
      </c>
      <c r="AB35" s="12">
        <f>1/$A$1*[1]TimberSectorMinusCoreVPAExp!AA$194</f>
        <v>1.2335999999999999E-7</v>
      </c>
      <c r="AC35" s="13"/>
      <c r="AD35" s="21">
        <f>1/1000*[1]TimberSectorMinusCoreVPAExp!$AB$194</f>
        <v>2.1705266632683001E-2</v>
      </c>
      <c r="AE35" s="12">
        <f>1/1000*[1]TimberSectorMinusCoreVPAExp!$AC$194</f>
        <v>2.2817355243199999E-2</v>
      </c>
      <c r="AF35" s="12">
        <f>1/1000*[1]TimberSectorMinusCoreVPAExp!AD$194</f>
        <v>1.6815251145600001E-2</v>
      </c>
      <c r="AG35" s="12">
        <f>1/1000*[1]TimberSectorMinusCoreVPAExp!AE$194</f>
        <v>1.6443376588800004E-2</v>
      </c>
      <c r="AH35" s="12">
        <f>1/1000*[1]TimberSectorMinusCoreVPAExp!AF$194</f>
        <v>2.1273008629600004E-2</v>
      </c>
      <c r="AI35" s="12">
        <f>1/1000*[1]TimberSectorMinusCoreVPAExp!AG$194</f>
        <v>2.4894474590699999E-2</v>
      </c>
      <c r="AJ35" s="12">
        <f>1/1000*[1]TimberSectorMinusCoreVPAExp!AH$194</f>
        <v>2.53029190024E-2</v>
      </c>
      <c r="AK35" s="12">
        <f>1/1000*[1]TimberSectorMinusCoreVPAExp!AI$194</f>
        <v>4.5625211342000004E-2</v>
      </c>
      <c r="AL35" s="12">
        <f>1/1000*[1]TimberSectorMinusCoreVPAExp!AJ$194</f>
        <v>4.8644609697600004E-2</v>
      </c>
      <c r="AM35" s="12">
        <f>1/1000*[1]TimberSectorMinusCoreVPAExp!AK$194</f>
        <v>2.1484185298400002E-2</v>
      </c>
      <c r="AN35" s="12">
        <f>1/1000*[1]TimberSectorMinusCoreVPAExp!AL$194</f>
        <v>2.1039268609799999E-2</v>
      </c>
      <c r="AO35" s="12">
        <f>1/1000*[1]TimberSectorMinusCoreVPAExp!AM$194</f>
        <v>3.6633341951999993E-2</v>
      </c>
      <c r="AP35" s="12">
        <f>1/1000*[1]TimberSectorMinusCoreVPAExp!AN$194</f>
        <v>3.7741886511999993E-2</v>
      </c>
      <c r="AQ35" s="12">
        <f>1/1000*[1]TimberSectorMinusCoreVPAExp!AO$194</f>
        <v>3.2167652448600002E-2</v>
      </c>
      <c r="AR35" s="12">
        <f>1/1000*[1]TimberSectorMinusCoreVPAExp!AP$194</f>
        <v>3.64364068195E-2</v>
      </c>
      <c r="AS35" s="12">
        <f>1/1000*[1]TimberSectorMinusCoreVPAExp!AQ$194</f>
        <v>1.7211874319499998E-2</v>
      </c>
      <c r="AT35" s="12">
        <f>1/1000*[1]TimberSectorMinusCoreVPAExp!AR$194</f>
        <v>1.36124879512E-2</v>
      </c>
      <c r="AU35" s="12">
        <f>1/1000*[1]TimberSectorMinusCoreVPAExp!AS$194</f>
        <v>1.4551564026999997E-2</v>
      </c>
      <c r="AV35" s="12">
        <f>1/1000*[1]TimberSectorMinusCoreVPAExp!AT$194</f>
        <v>8.9950215450000006E-3</v>
      </c>
      <c r="AW35" s="12">
        <f>1/1000*[1]TimberSectorMinusCoreVPAExp!AU$194</f>
        <v>1.50448586255E-2</v>
      </c>
      <c r="AX35" s="12">
        <f>1/1000*[1]TimberSectorMinusCoreVPAExp!AV$194</f>
        <v>1.40701712826E-2</v>
      </c>
      <c r="AY35" s="12">
        <f>1/1000*[1]TimberSectorMinusCoreVPAExp!AW$194</f>
        <v>2.0165243155200002E-2</v>
      </c>
      <c r="AZ35" s="12">
        <f>1/1000*[1]TimberSectorMinusCoreVPAExp!AX$194</f>
        <v>3.3879095640000001E-3</v>
      </c>
      <c r="BA35" s="12">
        <f>1/1000*[1]TimberSectorMinusCoreVPAExp!AY$194</f>
        <v>0</v>
      </c>
      <c r="BB35" s="12">
        <f>1/1000*[1]TimberSectorMinusCoreVPAExp!AZ$194</f>
        <v>3.1704065000000007E-7</v>
      </c>
      <c r="BC35" s="204">
        <f>1/1000*[1]TimberSectorMinusCoreVPAExp!BA$194</f>
        <v>2.1424590000000006E-7</v>
      </c>
      <c r="BD35" s="223"/>
    </row>
    <row r="36" spans="2:56">
      <c r="B36" s="5" t="s">
        <v>129</v>
      </c>
      <c r="C36" s="21">
        <f>1/$A$1*[1]TimberSectorMinusCoreVPAExp!$B$226</f>
        <v>7.6448862629974038E-2</v>
      </c>
      <c r="D36" s="12">
        <f>1/$A$1*[1]TimberSectorMinusCoreVPAExp!$C$226</f>
        <v>7.1194854228735838E-2</v>
      </c>
      <c r="E36" s="12">
        <f>1/$A$1*[1]TimberSectorMinusCoreVPAExp!D$226</f>
        <v>7.8547872275734357E-2</v>
      </c>
      <c r="F36" s="12">
        <f>1/$A$1*[1]TimberSectorMinusCoreVPAExp!E$226</f>
        <v>8.250371433626684E-2</v>
      </c>
      <c r="G36" s="12">
        <f>1/$A$1*[1]TimberSectorMinusCoreVPAExp!F$226</f>
        <v>8.6232268309011789E-2</v>
      </c>
      <c r="H36" s="12">
        <f>1/$A$1*[1]TimberSectorMinusCoreVPAExp!G$226</f>
        <v>8.5991849225676181E-2</v>
      </c>
      <c r="I36" s="12">
        <f>1/$A$1*[1]TimberSectorMinusCoreVPAExp!H$226</f>
        <v>9.8530354125984265E-2</v>
      </c>
      <c r="J36" s="12">
        <f>1/$A$1*[1]TimberSectorMinusCoreVPAExp!I$226</f>
        <v>9.8416338556799363E-2</v>
      </c>
      <c r="K36" s="12">
        <f>1/$A$1*[1]TimberSectorMinusCoreVPAExp!J$226</f>
        <v>8.3665146600114676E-2</v>
      </c>
      <c r="L36" s="12">
        <f>1/$A$1*[1]TimberSectorMinusCoreVPAExp!K$226</f>
        <v>4.3510692477715072E-2</v>
      </c>
      <c r="M36" s="12">
        <f>1/$A$1*[1]TimberSectorMinusCoreVPAExp!L$226</f>
        <v>5.0235535705776706E-2</v>
      </c>
      <c r="N36" s="12">
        <f>1/$A$1*[1]TimberSectorMinusCoreVPAExp!M$226</f>
        <v>5.6179112789839822E-2</v>
      </c>
      <c r="O36" s="12">
        <f>1/$A$1*[1]TimberSectorMinusCoreVPAExp!N$226</f>
        <v>4.627826830165957E-2</v>
      </c>
      <c r="P36" s="12">
        <f>1/$A$1*[1]TimberSectorMinusCoreVPAExp!O$226</f>
        <v>3.517348766898809E-2</v>
      </c>
      <c r="Q36" s="12">
        <f>1/$A$1*[1]TimberSectorMinusCoreVPAExp!P$226</f>
        <v>2.6648616135125914E-2</v>
      </c>
      <c r="R36" s="12">
        <f>1/$A$1*[1]TimberSectorMinusCoreVPAExp!Q$226</f>
        <v>2.911782630851649E-2</v>
      </c>
      <c r="S36" s="12">
        <f>1/$A$1*[1]TimberSectorMinusCoreVPAExp!R$226</f>
        <v>2.8790182863835917E-2</v>
      </c>
      <c r="T36" s="12">
        <f>1/$A$1*[1]TimberSectorMinusCoreVPAExp!S$226</f>
        <v>2.5211266194251496E-2</v>
      </c>
      <c r="U36" s="12">
        <f>1/$A$1*[1]TimberSectorMinusCoreVPAExp!T$226</f>
        <v>2.8224645434392591E-2</v>
      </c>
      <c r="V36" s="12">
        <f>1/$A$1*[1]TimberSectorMinusCoreVPAExp!U$226</f>
        <v>1.3258239196729821E-2</v>
      </c>
      <c r="W36" s="12">
        <f>1/$A$1*[1]TimberSectorMinusCoreVPAExp!V$226</f>
        <v>8.6267282429064434E-3</v>
      </c>
      <c r="X36" s="12">
        <f>1/$A$1*[1]TimberSectorMinusCoreVPAExp!W$226</f>
        <v>1.0373123084075385E-2</v>
      </c>
      <c r="Y36" s="12">
        <f>1/$A$1*[1]TimberSectorMinusCoreVPAExp!X$226</f>
        <v>8.6101904552800586E-3</v>
      </c>
      <c r="Z36" s="12">
        <f>1/$A$1*[1]TimberSectorMinusCoreVPAExp!Y$226</f>
        <v>8.9346779272419779E-3</v>
      </c>
      <c r="AA36" s="12">
        <f>1/$A$1*[1]TimberSectorMinusCoreVPAExp!Z$226</f>
        <v>9.0280453604244873E-3</v>
      </c>
      <c r="AB36" s="12">
        <f>1/$A$1*[1]TimberSectorMinusCoreVPAExp!AA$226</f>
        <v>9.0280453604244873E-3</v>
      </c>
      <c r="AC36" s="31"/>
      <c r="AD36" s="21">
        <f>1/1000*[1]TimberSectorMinusCoreVPAExp!$AB$226</f>
        <v>4.2762581801346004E-2</v>
      </c>
      <c r="AE36" s="12">
        <f>1/1000*[1]TimberSectorMinusCoreVPAExp!$AC$226</f>
        <v>3.6255115867599996E-2</v>
      </c>
      <c r="AF36" s="12">
        <f>1/1000*[1]TimberSectorMinusCoreVPAExp!AD$226</f>
        <v>4.1946639172799997E-2</v>
      </c>
      <c r="AG36" s="12">
        <f>1/1000*[1]TimberSectorMinusCoreVPAExp!AE$226</f>
        <v>4.9470592001600006E-2</v>
      </c>
      <c r="AH36" s="12">
        <f>1/1000*[1]TimberSectorMinusCoreVPAExp!AF$226</f>
        <v>5.5127911515600002E-2</v>
      </c>
      <c r="AI36" s="12">
        <f>1/1000*[1]TimberSectorMinusCoreVPAExp!AG$226</f>
        <v>5.3965400345999996E-2</v>
      </c>
      <c r="AJ36" s="12">
        <f>1/1000*[1]TimberSectorMinusCoreVPAExp!AH$226</f>
        <v>5.8874645795600006E-2</v>
      </c>
      <c r="AK36" s="12">
        <f>1/1000*[1]TimberSectorMinusCoreVPAExp!AI$226</f>
        <v>6.8724798342500004E-2</v>
      </c>
      <c r="AL36" s="12">
        <f>1/1000*[1]TimberSectorMinusCoreVPAExp!AJ$226</f>
        <v>6.7499218488000015E-2</v>
      </c>
      <c r="AM36" s="12">
        <f>1/1000*[1]TimberSectorMinusCoreVPAExp!AK$226</f>
        <v>3.8565936855600003E-2</v>
      </c>
      <c r="AN36" s="12">
        <f>1/1000*[1]TimberSectorMinusCoreVPAExp!AL$226</f>
        <v>3.8049191742100003E-2</v>
      </c>
      <c r="AO36" s="12">
        <f>1/1000*[1]TimberSectorMinusCoreVPAExp!AM$226</f>
        <v>5.1893094623999991E-2</v>
      </c>
      <c r="AP36" s="12">
        <f>1/1000*[1]TimberSectorMinusCoreVPAExp!AN$226</f>
        <v>4.1834192927999996E-2</v>
      </c>
      <c r="AQ36" s="12">
        <f>1/1000*[1]TimberSectorMinusCoreVPAExp!AO$226</f>
        <v>3.4059626521800002E-2</v>
      </c>
      <c r="AR36" s="12">
        <f>1/1000*[1]TimberSectorMinusCoreVPAExp!AP$226</f>
        <v>2.6703975239499998E-2</v>
      </c>
      <c r="AS36" s="12">
        <f>1/1000*[1]TimberSectorMinusCoreVPAExp!AQ$226</f>
        <v>2.1886016970999997E-2</v>
      </c>
      <c r="AT36" s="12">
        <f>1/1000*[1]TimberSectorMinusCoreVPAExp!AR$226</f>
        <v>2.1398633969100002E-2</v>
      </c>
      <c r="AU36" s="12">
        <f>1/1000*[1]TimberSectorMinusCoreVPAExp!AS$226</f>
        <v>2.2524457927399998E-2</v>
      </c>
      <c r="AV36" s="12">
        <f>1/1000*[1]TimberSectorMinusCoreVPAExp!AT$226</f>
        <v>1.8845067013E-2</v>
      </c>
      <c r="AW36" s="12">
        <f>1/1000*[1]TimberSectorMinusCoreVPAExp!AU$226</f>
        <v>1.8867909703999996E-2</v>
      </c>
      <c r="AX36" s="12">
        <f>1/1000*[1]TimberSectorMinusCoreVPAExp!AV$226</f>
        <v>1.91069774528E-2</v>
      </c>
      <c r="AY36" s="12">
        <f>1/1000*[1]TimberSectorMinusCoreVPAExp!AW$226</f>
        <v>2.5071533363900004E-2</v>
      </c>
      <c r="AZ36" s="12">
        <f>1/1000*[1]TimberSectorMinusCoreVPAExp!AX$226</f>
        <v>2.2785949133999998E-2</v>
      </c>
      <c r="BA36" s="12">
        <f>1/1000*[1]TimberSectorMinusCoreVPAExp!AY$226</f>
        <v>2.1933199492599996E-2</v>
      </c>
      <c r="BB36" s="12">
        <f>1/1000*[1]TimberSectorMinusCoreVPAExp!AZ$226</f>
        <v>2.3348554971700006E-2</v>
      </c>
      <c r="BC36" s="204">
        <f>1/1000*[1]TimberSectorMinusCoreVPAExp!BA$226</f>
        <v>1.3248162492850001E-2</v>
      </c>
      <c r="BD36" s="205"/>
    </row>
    <row r="37" spans="2:56">
      <c r="B37" s="5" t="s">
        <v>143</v>
      </c>
      <c r="C37" s="21">
        <f>1/$A$1*[1]TimberSectorMinusCoreVPAExp!$B$238</f>
        <v>4.4573751644784304E-3</v>
      </c>
      <c r="D37" s="12">
        <f>1/$A$1*[1]TimberSectorMinusCoreVPAExp!$C$238</f>
        <v>3.1129510937562481E-3</v>
      </c>
      <c r="E37" s="12">
        <f>1/$A$1*[1]TimberSectorMinusCoreVPAExp!D$238</f>
        <v>3.1510363718590165E-3</v>
      </c>
      <c r="F37" s="12">
        <f>1/$A$1*[1]TimberSectorMinusCoreVPAExp!E$238</f>
        <v>2.7464482980164178E-3</v>
      </c>
      <c r="G37" s="12">
        <f>1/$A$1*[1]TimberSectorMinusCoreVPAExp!F$238</f>
        <v>3.274272138912882E-3</v>
      </c>
      <c r="H37" s="12">
        <f>1/$A$1*[1]TimberSectorMinusCoreVPAExp!G$238</f>
        <v>1.2702025937861083E-2</v>
      </c>
      <c r="I37" s="12">
        <f>1/$A$1*[1]TimberSectorMinusCoreVPAExp!H$238</f>
        <v>1.885582112499062E-2</v>
      </c>
      <c r="J37" s="12">
        <f>1/$A$1*[1]TimberSectorMinusCoreVPAExp!I$238</f>
        <v>1.8436714889536375E-2</v>
      </c>
      <c r="K37" s="12">
        <f>1/$A$1*[1]TimberSectorMinusCoreVPAExp!J$238</f>
        <v>5.1494403753133368E-3</v>
      </c>
      <c r="L37" s="12">
        <f>1/$A$1*[1]TimberSectorMinusCoreVPAExp!K$238</f>
        <v>7.5235591202337502E-4</v>
      </c>
      <c r="M37" s="12">
        <f>1/$A$1*[1]TimberSectorMinusCoreVPAExp!L$238</f>
        <v>3.8930292451200346E-3</v>
      </c>
      <c r="N37" s="12">
        <f>1/$A$1*[1]TimberSectorMinusCoreVPAExp!M$238</f>
        <v>6.548170733865555E-3</v>
      </c>
      <c r="O37" s="12">
        <f>1/$A$1*[1]TimberSectorMinusCoreVPAExp!N$238</f>
        <v>5.2392684171843305E-3</v>
      </c>
      <c r="P37" s="12">
        <f>1/$A$1*[1]TimberSectorMinusCoreVPAExp!O$238</f>
        <v>6.0532722168896037E-3</v>
      </c>
      <c r="Q37" s="12">
        <f>1/$A$1*[1]TimberSectorMinusCoreVPAExp!P$238</f>
        <v>1.6550031894245608E-2</v>
      </c>
      <c r="R37" s="12">
        <f>1/$A$1*[1]TimberSectorMinusCoreVPAExp!Q$238</f>
        <v>2.8402759259311183E-2</v>
      </c>
      <c r="S37" s="12">
        <f>1/$A$1*[1]TimberSectorMinusCoreVPAExp!R$238</f>
        <v>2.8436486443380232E-2</v>
      </c>
      <c r="T37" s="12">
        <f>1/$A$1*[1]TimberSectorMinusCoreVPAExp!S$238</f>
        <v>1.6466224889745494E-2</v>
      </c>
      <c r="U37" s="12">
        <f>1/$A$1*[1]TimberSectorMinusCoreVPAExp!T$238</f>
        <v>1.1648769609142053E-2</v>
      </c>
      <c r="V37" s="12">
        <f>1/$A$1*[1]TimberSectorMinusCoreVPAExp!U$238</f>
        <v>1.0601352869443968E-2</v>
      </c>
      <c r="W37" s="12">
        <f>1/$A$1*[1]TimberSectorMinusCoreVPAExp!V$238</f>
        <v>1.2549677031481486E-2</v>
      </c>
      <c r="X37" s="12">
        <f>1/$A$1*[1]TimberSectorMinusCoreVPAExp!W$238</f>
        <v>1.1514179773460118E-2</v>
      </c>
      <c r="Y37" s="12">
        <f>1/$A$1*[1]TimberSectorMinusCoreVPAExp!X$238</f>
        <v>1.2224760568507166E-2</v>
      </c>
      <c r="Z37" s="12">
        <f>1/$A$1*[1]TimberSectorMinusCoreVPAExp!Y$238</f>
        <v>1.0979942417590097E-2</v>
      </c>
      <c r="AA37" s="12">
        <f>1/$A$1*[1]TimberSectorMinusCoreVPAExp!Z$238</f>
        <v>1.0579502866459964E-2</v>
      </c>
      <c r="AB37" s="12">
        <f>1/$A$1*[1]TimberSectorMinusCoreVPAExp!AA$238</f>
        <v>1.0579502866459964E-2</v>
      </c>
      <c r="AC37" s="31"/>
      <c r="AD37" s="21">
        <f>1/1000*[1]TimberSectorMinusCoreVPAExp!$AB$238</f>
        <v>2.4795000569579999E-3</v>
      </c>
      <c r="AE37" s="12">
        <f>1/1000*[1]TimberSectorMinusCoreVPAExp!$AC$238</f>
        <v>1.0521025175999998E-3</v>
      </c>
      <c r="AF37" s="12">
        <f>1/1000*[1]TimberSectorMinusCoreVPAExp!AD$238</f>
        <v>1.258347744E-3</v>
      </c>
      <c r="AG37" s="12">
        <f>1/1000*[1]TimberSectorMinusCoreVPAExp!AE$238</f>
        <v>1.2520359151999999E-3</v>
      </c>
      <c r="AH37" s="12">
        <f>1/1000*[1]TimberSectorMinusCoreVPAExp!AF$238</f>
        <v>2.8115772188000011E-3</v>
      </c>
      <c r="AI37" s="12">
        <f>1/1000*[1]TimberSectorMinusCoreVPAExp!AG$238</f>
        <v>9.4489121297999992E-3</v>
      </c>
      <c r="AJ37" s="12">
        <f>1/1000*[1]TimberSectorMinusCoreVPAExp!AH$238</f>
        <v>1.4368188646000001E-2</v>
      </c>
      <c r="AK37" s="12">
        <f>1/1000*[1]TimberSectorMinusCoreVPAExp!AI$238</f>
        <v>1.6808097064000001E-2</v>
      </c>
      <c r="AL37" s="12">
        <f>1/1000*[1]TimberSectorMinusCoreVPAExp!AJ$238</f>
        <v>5.4912112088E-3</v>
      </c>
      <c r="AM37" s="12">
        <f>1/1000*[1]TimberSectorMinusCoreVPAExp!AK$238</f>
        <v>1.3287115864E-3</v>
      </c>
      <c r="AN37" s="12">
        <f>1/1000*[1]TimberSectorMinusCoreVPAExp!AL$238</f>
        <v>2.5879438345E-3</v>
      </c>
      <c r="AO37" s="12">
        <f>1/1000*[1]TimberSectorMinusCoreVPAExp!AM$238</f>
        <v>5.1099262079999982E-3</v>
      </c>
      <c r="AP37" s="12">
        <f>1/1000*[1]TimberSectorMinusCoreVPAExp!AN$238</f>
        <v>2.7256094095999997E-3</v>
      </c>
      <c r="AQ37" s="12">
        <f>1/1000*[1]TimberSectorMinusCoreVPAExp!AO$238</f>
        <v>3.7150688960999995E-3</v>
      </c>
      <c r="AR37" s="12">
        <f>1/1000*[1]TimberSectorMinusCoreVPAExp!AP$238</f>
        <v>8.1713444425000007E-3</v>
      </c>
      <c r="AS37" s="12">
        <f>1/1000*[1]TimberSectorMinusCoreVPAExp!AQ$238</f>
        <v>1.1065574950499998E-2</v>
      </c>
      <c r="AT37" s="12">
        <f>1/1000*[1]TimberSectorMinusCoreVPAExp!AR$238</f>
        <v>1.19899131275E-2</v>
      </c>
      <c r="AU37" s="12">
        <f>1/1000*[1]TimberSectorMinusCoreVPAExp!AS$238</f>
        <v>6.5557711076000003E-3</v>
      </c>
      <c r="AV37" s="12">
        <f>1/1000*[1]TimberSectorMinusCoreVPAExp!AT$238</f>
        <v>2.070153642E-3</v>
      </c>
      <c r="AW37" s="12">
        <f>1/1000*[1]TimberSectorMinusCoreVPAExp!AU$238</f>
        <v>3.2795383065000001E-3</v>
      </c>
      <c r="AX37" s="12">
        <f>1/1000*[1]TimberSectorMinusCoreVPAExp!AV$238</f>
        <v>4.1203140278000001E-3</v>
      </c>
      <c r="AY37" s="12">
        <f>1/1000*[1]TimberSectorMinusCoreVPAExp!AW$238</f>
        <v>3.2002040642000002E-3</v>
      </c>
      <c r="AZ37" s="12">
        <f>1/1000*[1]TimberSectorMinusCoreVPAExp!AX$238</f>
        <v>4.4383950000000004E-3</v>
      </c>
      <c r="BA37" s="12">
        <f>1/1000*[1]TimberSectorMinusCoreVPAExp!AY$238</f>
        <v>3.6850552617999988E-3</v>
      </c>
      <c r="BB37" s="12">
        <f>1/1000*[1]TimberSectorMinusCoreVPAExp!AZ$238</f>
        <v>3.5801809991000003E-3</v>
      </c>
      <c r="BC37" s="204">
        <f>1/1000*[1]TimberSectorMinusCoreVPAExp!BA$238</f>
        <v>9.0028074870000016E-4</v>
      </c>
      <c r="BD37" s="205"/>
    </row>
    <row r="38" spans="2:56" ht="13" thickBot="1">
      <c r="B38" s="6" t="s">
        <v>130</v>
      </c>
      <c r="C38" s="195">
        <f t="shared" ref="C38:AB38" si="10">SUM(C33:C33)-SUM(C34:C37)</f>
        <v>2.52108073578452E-2</v>
      </c>
      <c r="D38" s="196">
        <f t="shared" si="10"/>
        <v>2.3637096708815863E-2</v>
      </c>
      <c r="E38" s="196">
        <f t="shared" si="10"/>
        <v>2.4042153661492316E-2</v>
      </c>
      <c r="F38" s="196">
        <f t="shared" si="10"/>
        <v>2.5546526301378214E-2</v>
      </c>
      <c r="G38" s="196">
        <f t="shared" si="10"/>
        <v>9.6262194065902085E-2</v>
      </c>
      <c r="H38" s="196">
        <f t="shared" si="10"/>
        <v>3.2348240802764994E-2</v>
      </c>
      <c r="I38" s="196">
        <f t="shared" si="10"/>
        <v>3.6861899551535404E-2</v>
      </c>
      <c r="J38" s="196">
        <f t="shared" si="10"/>
        <v>4.0408541873951487E-2</v>
      </c>
      <c r="K38" s="196">
        <f t="shared" si="10"/>
        <v>3.8331227246140465E-2</v>
      </c>
      <c r="L38" s="196">
        <f t="shared" si="10"/>
        <v>2.2296647031127215E-2</v>
      </c>
      <c r="M38" s="196">
        <f t="shared" si="10"/>
        <v>3.0045553455518959E-2</v>
      </c>
      <c r="N38" s="196">
        <f t="shared" si="10"/>
        <v>3.292153727764624E-2</v>
      </c>
      <c r="O38" s="196">
        <f t="shared" si="10"/>
        <v>3.2593376209930303E-2</v>
      </c>
      <c r="P38" s="196">
        <f t="shared" si="10"/>
        <v>3.2995450782483005E-2</v>
      </c>
      <c r="Q38" s="196">
        <f t="shared" si="10"/>
        <v>2.5348564247827055E-2</v>
      </c>
      <c r="R38" s="196">
        <f t="shared" si="10"/>
        <v>2.9453002546819818E-2</v>
      </c>
      <c r="S38" s="196">
        <f t="shared" si="10"/>
        <v>2.5993186342618935E-2</v>
      </c>
      <c r="T38" s="196">
        <f t="shared" si="10"/>
        <v>2.9383095370675294E-2</v>
      </c>
      <c r="U38" s="196">
        <f t="shared" si="10"/>
        <v>3.1408653901690786E-2</v>
      </c>
      <c r="V38" s="196">
        <f t="shared" si="10"/>
        <v>2.8787052023679038E-2</v>
      </c>
      <c r="W38" s="196">
        <f t="shared" si="10"/>
        <v>2.7479765018595392E-2</v>
      </c>
      <c r="X38" s="196">
        <f t="shared" si="10"/>
        <v>2.6294873281047959E-2</v>
      </c>
      <c r="Y38" s="196">
        <f t="shared" si="10"/>
        <v>2.8732270635851598E-2</v>
      </c>
      <c r="Z38" s="196">
        <f t="shared" si="10"/>
        <v>2.2710330819499136E-2</v>
      </c>
      <c r="AA38" s="196">
        <f t="shared" si="10"/>
        <v>2.0731537175439296E-2</v>
      </c>
      <c r="AB38" s="196">
        <f t="shared" si="10"/>
        <v>2.0731537175439296E-2</v>
      </c>
      <c r="AC38" s="197"/>
      <c r="AD38" s="56">
        <f t="shared" ref="AD38:BC38" si="11">SUM(AD33:AD33)-SUM(AD34:AD37)</f>
        <v>1.6026756290346444E-2</v>
      </c>
      <c r="AE38" s="198">
        <f t="shared" si="11"/>
        <v>1.2447482270399712E-2</v>
      </c>
      <c r="AF38" s="198">
        <f t="shared" si="11"/>
        <v>1.3025517071999837E-2</v>
      </c>
      <c r="AG38" s="198">
        <f t="shared" si="11"/>
        <v>1.8620495420799577E-2</v>
      </c>
      <c r="AH38" s="198">
        <f t="shared" si="11"/>
        <v>8.2837833962800755E-2</v>
      </c>
      <c r="AI38" s="198">
        <f t="shared" si="11"/>
        <v>2.2530220541400525E-2</v>
      </c>
      <c r="AJ38" s="198">
        <f t="shared" si="11"/>
        <v>2.4306297802801691E-2</v>
      </c>
      <c r="AK38" s="198">
        <f t="shared" si="11"/>
        <v>3.1592016336500661E-2</v>
      </c>
      <c r="AL38" s="198">
        <f t="shared" si="11"/>
        <v>2.6580338782401958E-2</v>
      </c>
      <c r="AM38" s="198">
        <f t="shared" si="11"/>
        <v>1.4453324881601448E-2</v>
      </c>
      <c r="AN38" s="198">
        <f t="shared" si="11"/>
        <v>1.6756002162000905E-2</v>
      </c>
      <c r="AO38" s="198">
        <f t="shared" si="11"/>
        <v>2.4554607167998732E-2</v>
      </c>
      <c r="AP38" s="198">
        <f t="shared" si="11"/>
        <v>2.0689731832000069E-2</v>
      </c>
      <c r="AQ38" s="198">
        <f t="shared" si="11"/>
        <v>2.3259436307698556E-2</v>
      </c>
      <c r="AR38" s="198">
        <f t="shared" si="11"/>
        <v>1.8039045220999084E-2</v>
      </c>
      <c r="AS38" s="198">
        <f t="shared" si="11"/>
        <v>1.8946797250499303E-2</v>
      </c>
      <c r="AT38" s="198">
        <f t="shared" si="11"/>
        <v>1.964977956579983E-2</v>
      </c>
      <c r="AU38" s="198">
        <f t="shared" si="11"/>
        <v>2.4240450763100219E-2</v>
      </c>
      <c r="AV38" s="198">
        <f t="shared" si="11"/>
        <v>2.109209430100023E-2</v>
      </c>
      <c r="AW38" s="198">
        <f t="shared" si="11"/>
        <v>2.2307209616500234E-2</v>
      </c>
      <c r="AX38" s="198">
        <f t="shared" si="11"/>
        <v>2.1690816604799767E-2</v>
      </c>
      <c r="AY38" s="198">
        <f t="shared" si="11"/>
        <v>2.5380821240900686E-2</v>
      </c>
      <c r="AZ38" s="198">
        <f t="shared" si="11"/>
        <v>2.6020572435000999E-2</v>
      </c>
      <c r="BA38" s="198">
        <f t="shared" si="11"/>
        <v>2.1862008863199556E-2</v>
      </c>
      <c r="BB38" s="198">
        <f t="shared" si="11"/>
        <v>1.8890375879550114E-2</v>
      </c>
      <c r="BC38" s="198">
        <f t="shared" si="11"/>
        <v>6.5636114231999443E-3</v>
      </c>
      <c r="BD38" s="205"/>
    </row>
    <row r="39" spans="2:56" ht="13" thickTop="1">
      <c r="B39" s="259"/>
      <c r="C39" s="260"/>
      <c r="D39" s="26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0"/>
      <c r="Y39" s="260"/>
      <c r="Z39" s="260"/>
      <c r="AA39" s="260"/>
      <c r="AB39" s="260"/>
      <c r="AC39" s="259"/>
      <c r="AD39" s="260"/>
      <c r="AE39" s="260"/>
      <c r="AF39" s="260"/>
      <c r="AG39" s="260"/>
      <c r="AH39" s="260"/>
      <c r="AI39" s="260"/>
      <c r="AJ39" s="260"/>
      <c r="AK39" s="260"/>
      <c r="AL39" s="260"/>
      <c r="AM39" s="260"/>
      <c r="AN39" s="260"/>
      <c r="AO39" s="260"/>
      <c r="AP39" s="260"/>
      <c r="AQ39" s="260"/>
      <c r="AR39" s="260"/>
      <c r="AS39" s="260"/>
      <c r="AT39" s="260"/>
      <c r="AU39" s="260"/>
      <c r="AV39" s="260"/>
      <c r="AW39" s="260"/>
      <c r="AX39" s="260"/>
      <c r="AY39" s="260"/>
      <c r="AZ39" s="260"/>
      <c r="BA39" s="260"/>
      <c r="BB39" s="260"/>
      <c r="BC39" s="26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5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01">
        <f>1/$A$1*[1]PaperSectorExp!$B$263</f>
        <v>48.237991884762351</v>
      </c>
      <c r="D5" s="168">
        <f>1/$A$1*[1]PaperSectorExp!$C$263</f>
        <v>46.872803274133986</v>
      </c>
      <c r="E5" s="168">
        <f>1/$A$1*[1]PaperSectorExp!D$263</f>
        <v>50.397537367464075</v>
      </c>
      <c r="F5" s="168">
        <f>1/$A$1*[1]PaperSectorExp!E$263</f>
        <v>52.905265378242447</v>
      </c>
      <c r="G5" s="168">
        <f>1/$A$1*[1]PaperSectorExp!F$263</f>
        <v>55.515623272736462</v>
      </c>
      <c r="H5" s="168">
        <f>1/$A$1*[1]PaperSectorExp!G$263</f>
        <v>56.883035801093186</v>
      </c>
      <c r="I5" s="168">
        <f>1/$A$1*[1]PaperSectorExp!H$263</f>
        <v>58.623793101882086</v>
      </c>
      <c r="J5" s="168">
        <f>1/$A$1*[1]PaperSectorExp!I$263</f>
        <v>57.846596100794699</v>
      </c>
      <c r="K5" s="168">
        <f>1/$A$1*[1]PaperSectorExp!J$263</f>
        <v>57.592520527770809</v>
      </c>
      <c r="L5" s="168">
        <f>1/$A$1*[1]PaperSectorExp!K$263</f>
        <v>52.548842442523167</v>
      </c>
      <c r="M5" s="168">
        <f>1/$A$1*[1]PaperSectorExp!L$263</f>
        <v>54.251533621191037</v>
      </c>
      <c r="N5" s="168">
        <f>1/$A$1*[1]PaperSectorExp!M$263</f>
        <v>54.127344475405295</v>
      </c>
      <c r="O5" s="168">
        <f>1/$A$1*[1]PaperSectorExp!N$263</f>
        <v>54.212829783017405</v>
      </c>
      <c r="P5" s="168">
        <f>1/$A$1*[1]PaperSectorExp!O$263</f>
        <v>53.306078146013718</v>
      </c>
      <c r="Q5" s="168">
        <f>1/$A$1*[1]PaperSectorExp!P$263</f>
        <v>52.584025358089654</v>
      </c>
      <c r="R5" s="168">
        <f>1/$A$1*[1]PaperSectorExp!Q$263</f>
        <v>52.712568595966701</v>
      </c>
      <c r="S5" s="168">
        <f>1/$A$1*[1]PaperSectorExp!R$263</f>
        <v>51.460570777585922</v>
      </c>
      <c r="T5" s="168">
        <f>1/$A$1*[1]PaperSectorExp!S$263</f>
        <v>53.495843662394599</v>
      </c>
      <c r="U5" s="168">
        <f>1/$A$1*[1]PaperSectorExp!T$263</f>
        <v>52.012712090345396</v>
      </c>
      <c r="V5" s="168">
        <f>1/$A$1*[1]PaperSectorExp!U$263</f>
        <v>53.174432885562219</v>
      </c>
      <c r="W5" s="168">
        <f>1/$A$1*[1]PaperSectorExp!V$263</f>
        <v>53.553791731120882</v>
      </c>
      <c r="X5" s="168">
        <f>1/$A$1*[1]PaperSectorExp!W$263</f>
        <v>53.339279703277789</v>
      </c>
      <c r="Y5" s="168">
        <f>1/$A$1*[1]PaperSectorExp!X$263</f>
        <v>49.373727244871354</v>
      </c>
      <c r="Z5" s="168">
        <f>1/$A$1*[1]PaperSectorExp!Y$263</f>
        <v>47.602698242136825</v>
      </c>
      <c r="AA5" s="168">
        <f>1/$A$1*[1]PaperSectorExp!Z$263</f>
        <v>44.530443000256838</v>
      </c>
      <c r="AB5" s="168">
        <f>1/$A$1*[1]PaperSectorExp!AA$263</f>
        <v>44.530443000256838</v>
      </c>
      <c r="AC5" s="4"/>
      <c r="AD5" s="201">
        <f>1/1000*[1]PaperSectorExp!$AB$263</f>
        <v>8.6941914106072851</v>
      </c>
      <c r="AE5" s="168">
        <f>1/1000*[1]PaperSectorExp!$AC$263</f>
        <v>7.9626555182024026</v>
      </c>
      <c r="AF5" s="168">
        <f>1/1000*[1]PaperSectorExp!AD$263</f>
        <v>8.3333282404175986</v>
      </c>
      <c r="AG5" s="168">
        <f>1/1000*[1]PaperSectorExp!AE$263</f>
        <v>9.9875516674528058</v>
      </c>
      <c r="AH5" s="168">
        <f>1/1000*[1]PaperSectorExp!AF$263</f>
        <v>11.161175923834998</v>
      </c>
      <c r="AI5" s="168">
        <f>1/1000*[1]PaperSectorExp!AG$263</f>
        <v>11.295826031018096</v>
      </c>
      <c r="AJ5" s="168">
        <f>1/1000*[1]PaperSectorExp!AH$263</f>
        <v>12.056724647384005</v>
      </c>
      <c r="AK5" s="168">
        <f>1/1000*[1]PaperSectorExp!AI$263</f>
        <v>13.452073538379496</v>
      </c>
      <c r="AL5" s="168">
        <f>1/1000*[1]PaperSectorExp!AJ$263</f>
        <v>14.861892802961206</v>
      </c>
      <c r="AM5" s="168">
        <f>1/1000*[1]PaperSectorExp!AK$263</f>
        <v>12.194495445510398</v>
      </c>
      <c r="AN5" s="168">
        <f>1/1000*[1]PaperSectorExp!AL$263</f>
        <v>13.588670251848601</v>
      </c>
      <c r="AO5" s="168">
        <f>1/1000*[1]PaperSectorExp!AM$263</f>
        <v>15.199329799488</v>
      </c>
      <c r="AP5" s="168">
        <f>1/1000*[1]PaperSectorExp!AN$263</f>
        <v>13.374976034816003</v>
      </c>
      <c r="AQ5" s="168">
        <f>1/1000*[1]PaperSectorExp!AO$263</f>
        <v>13.506694684362003</v>
      </c>
      <c r="AR5" s="168">
        <f>1/1000*[1]PaperSectorExp!AP$263</f>
        <v>13.038493777421003</v>
      </c>
      <c r="AS5" s="168">
        <f>1/1000*[1]PaperSectorExp!AQ$263</f>
        <v>10.953881741939499</v>
      </c>
      <c r="AT5" s="168">
        <f>1/1000*[1]PaperSectorExp!AR$263</f>
        <v>10.433707635957399</v>
      </c>
      <c r="AU5" s="168">
        <f>1/1000*[1]PaperSectorExp!AS$263</f>
        <v>10.884281257235104</v>
      </c>
      <c r="AV5" s="168">
        <f>1/1000*[1]PaperSectorExp!AT$263</f>
        <v>11.853952152688001</v>
      </c>
      <c r="AW5" s="168">
        <f>1/1000*[1]PaperSectorExp!AU$263</f>
        <v>11.348956325680497</v>
      </c>
      <c r="AX5" s="168">
        <f>1/1000*[1]PaperSectorExp!AV$263</f>
        <v>10.890801639928409</v>
      </c>
      <c r="AY5" s="168">
        <f>1/1000*[1]PaperSectorExp!AW$263</f>
        <v>12.379490722710303</v>
      </c>
      <c r="AZ5" s="168">
        <f>1/1000*[1]PaperSectorExp!AX$263</f>
        <v>13.096635742944004</v>
      </c>
      <c r="BA5" s="168">
        <f>1/1000*[1]PaperSectorExp!AY$263</f>
        <v>12.233358341629698</v>
      </c>
      <c r="BB5" s="168">
        <f>1/1000*[1]PaperSectorExp!AZ$263</f>
        <v>12.267043304602048</v>
      </c>
      <c r="BC5" s="202">
        <f>1/1000*[1]PaperSectorExp!BA$263</f>
        <v>0</v>
      </c>
      <c r="BD5" s="166"/>
    </row>
    <row r="6" spans="1:56" ht="17.149999999999999" customHeight="1" thickTop="1">
      <c r="B6" s="39" t="s">
        <v>17</v>
      </c>
      <c r="C6" s="279">
        <f>1/$A$1*[1]PaperSectorExp!$B$266</f>
        <v>0.67875057672500005</v>
      </c>
      <c r="D6" s="99">
        <f>1/$A$1*[1]PaperSectorExp!$C$266</f>
        <v>0.71111641559186511</v>
      </c>
      <c r="E6" s="99">
        <f>1/$A$1*[1]PaperSectorExp!D$266</f>
        <v>0.89143519930833315</v>
      </c>
      <c r="F6" s="99">
        <f>1/$A$1*[1]PaperSectorExp!E$266</f>
        <v>1.0371646837027777</v>
      </c>
      <c r="G6" s="99">
        <f>1/$A$1*[1]PaperSectorExp!F$266</f>
        <v>1.0395947499125</v>
      </c>
      <c r="H6" s="99">
        <f>1/$A$1*[1]PaperSectorExp!G$266</f>
        <v>1.047975576613889</v>
      </c>
      <c r="I6" s="99">
        <f>1/$A$1*[1]PaperSectorExp!H$266</f>
        <v>1.0088696257083334</v>
      </c>
      <c r="J6" s="99">
        <f>1/$A$1*[1]PaperSectorExp!I$266</f>
        <v>1.081362810458333</v>
      </c>
      <c r="K6" s="99">
        <f>1/$A$1*[1]PaperSectorExp!J$266</f>
        <v>1.0964738587277778</v>
      </c>
      <c r="L6" s="99">
        <f>1/$A$1*[1]PaperSectorExp!K$266</f>
        <v>1.1507597837566919</v>
      </c>
      <c r="M6" s="99">
        <f>1/$A$1*[1]PaperSectorExp!L$266</f>
        <v>1.1206454471708329</v>
      </c>
      <c r="N6" s="99">
        <f>1/$A$1*[1]PaperSectorExp!M$266</f>
        <v>1.1632460838499998</v>
      </c>
      <c r="O6" s="99">
        <f>1/$A$1*[1]PaperSectorExp!N$266</f>
        <v>1.3999236241758335</v>
      </c>
      <c r="P6" s="99">
        <f>1/$A$1*[1]PaperSectorExp!O$266</f>
        <v>1.3075599885171871</v>
      </c>
      <c r="Q6" s="99">
        <f>1/$A$1*[1]PaperSectorExp!P$266</f>
        <v>1.3224501105866664</v>
      </c>
      <c r="R6" s="99">
        <f>1/$A$1*[1]PaperSectorExp!Q$266</f>
        <v>1.1533331282702686</v>
      </c>
      <c r="S6" s="99">
        <f>1/$A$1*[1]PaperSectorExp!R$266</f>
        <v>1.194054324519596</v>
      </c>
      <c r="T6" s="99">
        <f>1/$A$1*[1]PaperSectorExp!S$266</f>
        <v>1.2181353233861112</v>
      </c>
      <c r="U6" s="99">
        <f>1/$A$1*[1]PaperSectorExp!T$266</f>
        <v>0.95659578777916654</v>
      </c>
      <c r="V6" s="99">
        <f>1/$A$1*[1]PaperSectorExp!U$266</f>
        <v>0.9370143721430555</v>
      </c>
      <c r="W6" s="99">
        <f>1/$A$1*[1]PaperSectorExp!V$266</f>
        <v>1.2860420197113636</v>
      </c>
      <c r="X6" s="99">
        <f>1/$A$1*[1]PaperSectorExp!W$266</f>
        <v>0.98661458297777749</v>
      </c>
      <c r="Y6" s="99">
        <f>1/$A$1*[1]PaperSectorExp!X$266</f>
        <v>0.996511474579861</v>
      </c>
      <c r="Z6" s="99">
        <f>1/$A$1*[1]PaperSectorExp!Y$266</f>
        <v>1.2148970988124999</v>
      </c>
      <c r="AA6" s="99">
        <f>1/$A$1*[1]PaperSectorExp!Z$266</f>
        <v>1.3821754937722219</v>
      </c>
      <c r="AB6" s="99">
        <f>1/$A$1*[1]PaperSectorExp!AA$266</f>
        <v>1.3821754937722219</v>
      </c>
      <c r="AC6" s="4"/>
      <c r="AD6" s="107">
        <f>1/1000*[1]PaperSectorExp!$AB$266</f>
        <v>0.12226861674704401</v>
      </c>
      <c r="AE6" s="29">
        <f>1/1000*[1]PaperSectorExp!$AC$266</f>
        <v>0.11198478868639999</v>
      </c>
      <c r="AF6" s="29">
        <f>1/1000*[1]PaperSectorExp!AD$266</f>
        <v>0.13742673255839999</v>
      </c>
      <c r="AG6" s="29">
        <f>1/1000*[1]PaperSectorExp!AE$266</f>
        <v>0.1904122218432</v>
      </c>
      <c r="AH6" s="29">
        <f>1/1000*[1]PaperSectorExp!AF$266</f>
        <v>0.20338677400649996</v>
      </c>
      <c r="AI6" s="29">
        <f>1/1000*[1]PaperSectorExp!AG$266</f>
        <v>0.20552468302079999</v>
      </c>
      <c r="AJ6" s="29">
        <f>1/1000*[1]PaperSectorExp!AH$266</f>
        <v>0.20678458193800001</v>
      </c>
      <c r="AK6" s="29">
        <f>1/1000*[1]PaperSectorExp!AI$266</f>
        <v>0.27009365298300003</v>
      </c>
      <c r="AL6" s="29">
        <f>1/1000*[1]PaperSectorExp!AJ$266</f>
        <v>0.31377080149000008</v>
      </c>
      <c r="AM6" s="29">
        <f>1/1000*[1]PaperSectorExp!AK$266</f>
        <v>0.24856800400519996</v>
      </c>
      <c r="AN6" s="29">
        <f>1/1000*[1]PaperSectorExp!AL$266</f>
        <v>0.27769234139909998</v>
      </c>
      <c r="AO6" s="29">
        <f>1/1000*[1]PaperSectorExp!AM$266</f>
        <v>0.32324057812799994</v>
      </c>
      <c r="AP6" s="29">
        <f>1/1000*[1]PaperSectorExp!AN$266</f>
        <v>0.35006377332959998</v>
      </c>
      <c r="AQ6" s="29">
        <f>1/1000*[1]PaperSectorExp!AO$266</f>
        <v>0.34753090749359999</v>
      </c>
      <c r="AR6" s="29">
        <f>1/1000*[1]PaperSectorExp!AP$266</f>
        <v>0.34546379893600004</v>
      </c>
      <c r="AS6" s="29">
        <f>1/1000*[1]PaperSectorExp!AQ$266</f>
        <v>0.26174195416600005</v>
      </c>
      <c r="AT6" s="29">
        <f>1/1000*[1]PaperSectorExp!AR$266</f>
        <v>0.27209789787849997</v>
      </c>
      <c r="AU6" s="29">
        <f>1/1000*[1]PaperSectorExp!AS$266</f>
        <v>0.28992163723379999</v>
      </c>
      <c r="AV6" s="29">
        <f>1/1000*[1]PaperSectorExp!AT$266</f>
        <v>0.24440589624100001</v>
      </c>
      <c r="AW6" s="29">
        <f>1/1000*[1]PaperSectorExp!AU$266</f>
        <v>0.23165919516649996</v>
      </c>
      <c r="AX6" s="29">
        <f>1/1000*[1]PaperSectorExp!AV$266</f>
        <v>0.27729677918939999</v>
      </c>
      <c r="AY6" s="29">
        <f>1/1000*[1]PaperSectorExp!AW$266</f>
        <v>0.25744710237450008</v>
      </c>
      <c r="AZ6" s="29">
        <f>1/1000*[1]PaperSectorExp!AX$266</f>
        <v>0.31113912690899997</v>
      </c>
      <c r="BA6" s="29">
        <f>1/1000*[1]PaperSectorExp!AY$266</f>
        <v>0.34097998257509993</v>
      </c>
      <c r="BB6" s="29">
        <f>1/1000*[1]PaperSectorExp!AZ$266</f>
        <v>0.38942559448190001</v>
      </c>
      <c r="BC6" s="203">
        <f>1/1000*[1]PaperSectorExp!BA$266</f>
        <v>0</v>
      </c>
      <c r="BD6" s="166"/>
    </row>
    <row r="7" spans="1:56">
      <c r="B7" s="5" t="s">
        <v>110</v>
      </c>
      <c r="C7" s="21">
        <f>1/$A$1*[1]PaperSectorExp!$B$6</f>
        <v>6.0326350000000001E-2</v>
      </c>
      <c r="D7" s="12">
        <f>1/$A$1*[1]PaperSectorExp!$C$6</f>
        <v>4.3273660791666661E-2</v>
      </c>
      <c r="E7" s="12">
        <f>1/$A$1*[1]PaperSectorExp!D$6</f>
        <v>7.8724948124999986E-2</v>
      </c>
      <c r="F7" s="12">
        <f>1/$A$1*[1]PaperSectorExp!E$6</f>
        <v>2.3747503499999999E-2</v>
      </c>
      <c r="G7" s="12">
        <f>1/$A$1*[1]PaperSectorExp!F$6</f>
        <v>5.1582300699999993E-2</v>
      </c>
      <c r="H7" s="12">
        <f>1/$A$1*[1]PaperSectorExp!G$6</f>
        <v>3.6515734800000005E-2</v>
      </c>
      <c r="I7" s="12">
        <f>1/$A$1*[1]PaperSectorExp!H$6</f>
        <v>3.9242303999999999E-2</v>
      </c>
      <c r="J7" s="12">
        <f>1/$A$1*[1]PaperSectorExp!I$6</f>
        <v>3.9188968499999997E-2</v>
      </c>
      <c r="K7" s="12">
        <f>1/$A$1*[1]PaperSectorExp!J$6</f>
        <v>7.6389187499999997E-2</v>
      </c>
      <c r="L7" s="12">
        <f>1/$A$1*[1]PaperSectorExp!K$6</f>
        <v>4.459188695E-2</v>
      </c>
      <c r="M7" s="12">
        <f>1/$A$1*[1]PaperSectorExp!L$6</f>
        <v>6.0844128799999994E-2</v>
      </c>
      <c r="N7" s="12">
        <f>1/$A$1*[1]PaperSectorExp!M$6</f>
        <v>4.2532919354166664E-2</v>
      </c>
      <c r="O7" s="12">
        <f>1/$A$1*[1]PaperSectorExp!N$6</f>
        <v>0.12550556395555557</v>
      </c>
      <c r="P7" s="12">
        <f>1/$A$1*[1]PaperSectorExp!O$6</f>
        <v>8.7473309249999992E-2</v>
      </c>
      <c r="Q7" s="12">
        <f>1/$A$1*[1]PaperSectorExp!P$6</f>
        <v>7.5755423566666674E-2</v>
      </c>
      <c r="R7" s="12">
        <f>1/$A$1*[1]PaperSectorExp!Q$6</f>
        <v>5.3059925117948714E-2</v>
      </c>
      <c r="S7" s="12">
        <f>1/$A$1*[1]PaperSectorExp!R$6</f>
        <v>6.5490186089898983E-2</v>
      </c>
      <c r="T7" s="12">
        <f>1/$A$1*[1]PaperSectorExp!S$6</f>
        <v>5.0758646749999997E-2</v>
      </c>
      <c r="U7" s="12">
        <f>1/$A$1*[1]PaperSectorExp!T$6</f>
        <v>5.4647317180555557E-2</v>
      </c>
      <c r="V7" s="12">
        <f>1/$A$1*[1]PaperSectorExp!U$6</f>
        <v>5.3933596955555566E-2</v>
      </c>
      <c r="W7" s="12">
        <f>1/$A$1*[1]PaperSectorExp!V$6</f>
        <v>0.1151782558875</v>
      </c>
      <c r="X7" s="12">
        <f>1/$A$1*[1]PaperSectorExp!W$6</f>
        <v>0.11491652869444441</v>
      </c>
      <c r="Y7" s="12">
        <f>1/$A$1*[1]PaperSectorExp!X$6</f>
        <v>0.16067990990624997</v>
      </c>
      <c r="Z7" s="12">
        <f>1/$A$1*[1]PaperSectorExp!Y$6</f>
        <v>0.18384659803333339</v>
      </c>
      <c r="AA7" s="12">
        <f>1/$A$1*[1]PaperSectorExp!Z$6</f>
        <v>0.16430363454166669</v>
      </c>
      <c r="AB7" s="12">
        <f>1/$A$1*[1]PaperSectorExp!AA$6</f>
        <v>0.16430363454166669</v>
      </c>
      <c r="AC7" s="4"/>
      <c r="AD7" s="21">
        <f>1/1000*[1]PaperSectorExp!$AB$6</f>
        <v>9.2121502356809996E-3</v>
      </c>
      <c r="AE7" s="12">
        <f>1/1000*[1]PaperSectorExp!$AC$6</f>
        <v>6.4586471635999995E-3</v>
      </c>
      <c r="AF7" s="12">
        <f>1/1000*[1]PaperSectorExp!AD$6</f>
        <v>1.3398980846399997E-2</v>
      </c>
      <c r="AG7" s="12">
        <f>1/1000*[1]PaperSectorExp!AE$6</f>
        <v>4.6084330096000008E-3</v>
      </c>
      <c r="AH7" s="12">
        <f>1/1000*[1]PaperSectorExp!AF$6</f>
        <v>1.03671800624E-2</v>
      </c>
      <c r="AI7" s="12">
        <f>1/1000*[1]PaperSectorExp!AG$6</f>
        <v>7.2304031513999991E-3</v>
      </c>
      <c r="AJ7" s="12">
        <f>1/1000*[1]PaperSectorExp!AH$6</f>
        <v>8.3149234676000005E-3</v>
      </c>
      <c r="AK7" s="12">
        <f>1/1000*[1]PaperSectorExp!AI$6</f>
        <v>1.0848801251999999E-2</v>
      </c>
      <c r="AL7" s="12">
        <f>1/1000*[1]PaperSectorExp!AJ$6</f>
        <v>2.0022710796399997E-2</v>
      </c>
      <c r="AM7" s="12">
        <f>1/1000*[1]PaperSectorExp!AK$6</f>
        <v>9.4471282487999988E-3</v>
      </c>
      <c r="AN7" s="12">
        <f>1/1000*[1]PaperSectorExp!AL$6</f>
        <v>1.3353825150899999E-2</v>
      </c>
      <c r="AO7" s="12">
        <f>1/1000*[1]PaperSectorExp!AM$6</f>
        <v>1.1296466975999999E-2</v>
      </c>
      <c r="AP7" s="12">
        <f>1/1000*[1]PaperSectorExp!AN$6</f>
        <v>2.8565675318399996E-2</v>
      </c>
      <c r="AQ7" s="12">
        <f>1/1000*[1]PaperSectorExp!AO$6</f>
        <v>2.3162975076600003E-2</v>
      </c>
      <c r="AR7" s="12">
        <f>1/1000*[1]PaperSectorExp!AP$6</f>
        <v>1.7575322996499998E-2</v>
      </c>
      <c r="AS7" s="12">
        <f>1/1000*[1]PaperSectorExp!AQ$6</f>
        <v>1.1455851560999998E-2</v>
      </c>
      <c r="AT7" s="12">
        <f>1/1000*[1]PaperSectorExp!AR$6</f>
        <v>1.4056027208799999E-2</v>
      </c>
      <c r="AU7" s="12">
        <f>1/1000*[1]PaperSectorExp!AS$6</f>
        <v>1.14093983718E-2</v>
      </c>
      <c r="AV7" s="12">
        <f>1/1000*[1]PaperSectorExp!AT$6</f>
        <v>1.4274624176000001E-2</v>
      </c>
      <c r="AW7" s="12">
        <f>1/1000*[1]PaperSectorExp!AU$6</f>
        <v>1.2548091511499999E-2</v>
      </c>
      <c r="AX7" s="12">
        <f>1/1000*[1]PaperSectorExp!AV$6</f>
        <v>2.1779968741400001E-2</v>
      </c>
      <c r="AY7" s="12">
        <f>1/1000*[1]PaperSectorExp!AW$6</f>
        <v>2.43948373665E-2</v>
      </c>
      <c r="AZ7" s="12">
        <f>1/1000*[1]PaperSectorExp!AX$6</f>
        <v>4.0526229743999991E-2</v>
      </c>
      <c r="BA7" s="12">
        <f>1/1000*[1]PaperSectorExp!AY$6</f>
        <v>4.4753370993099992E-2</v>
      </c>
      <c r="BB7" s="12">
        <f>1/1000*[1]PaperSectorExp!AZ$6</f>
        <v>3.9903141977750002E-2</v>
      </c>
      <c r="BC7" s="204">
        <f>1/1000*[1]PaperSectorExp!BA$6</f>
        <v>0</v>
      </c>
      <c r="BD7" s="205"/>
    </row>
    <row r="8" spans="1:56">
      <c r="B8" s="5" t="s">
        <v>111</v>
      </c>
      <c r="C8" s="21">
        <f>1/$A$1*[1]PaperSectorExp!$B$75</f>
        <v>0.16932760829999993</v>
      </c>
      <c r="D8" s="12">
        <f>1/$A$1*[1]PaperSectorExp!$C$75</f>
        <v>0.10974754265138886</v>
      </c>
      <c r="E8" s="12">
        <f>1/$A$1*[1]PaperSectorExp!D$75</f>
        <v>0.17359517354999993</v>
      </c>
      <c r="F8" s="12">
        <f>1/$A$1*[1]PaperSectorExp!E$75</f>
        <v>0.22486207583888884</v>
      </c>
      <c r="G8" s="12">
        <f>1/$A$1*[1]PaperSectorExp!F$75</f>
        <v>0.20078465107499999</v>
      </c>
      <c r="H8" s="12">
        <f>1/$A$1*[1]PaperSectorExp!G$75</f>
        <v>0.19801495959999998</v>
      </c>
      <c r="I8" s="12">
        <f>1/$A$1*[1]PaperSectorExp!H$75</f>
        <v>0.2047913791</v>
      </c>
      <c r="J8" s="12">
        <f>1/$A$1*[1]PaperSectorExp!I$75</f>
        <v>0.17543384400000001</v>
      </c>
      <c r="K8" s="12">
        <f>1/$A$1*[1]PaperSectorExp!J$75</f>
        <v>0.1923613645875</v>
      </c>
      <c r="L8" s="12">
        <f>1/$A$1*[1]PaperSectorExp!K$75</f>
        <v>0.16506623101944445</v>
      </c>
      <c r="M8" s="12">
        <f>1/$A$1*[1]PaperSectorExp!L$75</f>
        <v>0.15748650944166667</v>
      </c>
      <c r="N8" s="12">
        <f>1/$A$1*[1]PaperSectorExp!M$75</f>
        <v>0.2014288276125</v>
      </c>
      <c r="O8" s="12">
        <f>1/$A$1*[1]PaperSectorExp!N$75</f>
        <v>0.31398314356666668</v>
      </c>
      <c r="P8" s="12">
        <f>1/$A$1*[1]PaperSectorExp!O$75</f>
        <v>0.29966074317738794</v>
      </c>
      <c r="Q8" s="12">
        <f>1/$A$1*[1]PaperSectorExp!P$75</f>
        <v>0.27075073273333333</v>
      </c>
      <c r="R8" s="12">
        <f>1/$A$1*[1]PaperSectorExp!Q$75</f>
        <v>0.21496481933397432</v>
      </c>
      <c r="S8" s="12">
        <f>1/$A$1*[1]PaperSectorExp!R$75</f>
        <v>0.23095955122449496</v>
      </c>
      <c r="T8" s="12">
        <f>1/$A$1*[1]PaperSectorExp!S$75</f>
        <v>0.26787847081111116</v>
      </c>
      <c r="U8" s="12">
        <f>1/$A$1*[1]PaperSectorExp!T$75</f>
        <v>0.23516223132638883</v>
      </c>
      <c r="V8" s="12">
        <f>1/$A$1*[1]PaperSectorExp!U$75</f>
        <v>0.2617358808361111</v>
      </c>
      <c r="W8" s="12">
        <f>1/$A$1*[1]PaperSectorExp!V$75</f>
        <v>0.48347432292386372</v>
      </c>
      <c r="X8" s="12">
        <f>1/$A$1*[1]PaperSectorExp!W$75</f>
        <v>0.28314671522222229</v>
      </c>
      <c r="Y8" s="12">
        <f>1/$A$1*[1]PaperSectorExp!X$75</f>
        <v>0.21356415964791658</v>
      </c>
      <c r="Z8" s="12">
        <f>1/$A$1*[1]PaperSectorExp!Y$75</f>
        <v>0.30709183351666652</v>
      </c>
      <c r="AA8" s="12">
        <f>1/$A$1*[1]PaperSectorExp!Z$75</f>
        <v>0.3753266028263888</v>
      </c>
      <c r="AB8" s="12">
        <f>1/$A$1*[1]PaperSectorExp!AA$75</f>
        <v>0.3753266028263888</v>
      </c>
      <c r="AC8" s="31"/>
      <c r="AD8" s="21">
        <f>1/1000*[1]PaperSectorExp!$AB$75</f>
        <v>3.7669143349988991E-2</v>
      </c>
      <c r="AE8" s="12">
        <f>1/1000*[1]PaperSectorExp!$AC$75</f>
        <v>1.97136346356E-2</v>
      </c>
      <c r="AF8" s="12">
        <f>1/1000*[1]PaperSectorExp!AD$75</f>
        <v>2.2395343598400001E-2</v>
      </c>
      <c r="AG8" s="12">
        <f>1/1000*[1]PaperSectorExp!AE$75</f>
        <v>3.4921494652799999E-2</v>
      </c>
      <c r="AH8" s="12">
        <f>1/1000*[1]PaperSectorExp!AF$75</f>
        <v>3.3941105155999997E-2</v>
      </c>
      <c r="AI8" s="12">
        <f>1/1000*[1]PaperSectorExp!AG$75</f>
        <v>3.4779841882499996E-2</v>
      </c>
      <c r="AJ8" s="12">
        <f>1/1000*[1]PaperSectorExp!AH$75</f>
        <v>3.61279965552E-2</v>
      </c>
      <c r="AK8" s="12">
        <f>1/1000*[1]PaperSectorExp!AI$75</f>
        <v>4.6609472920500002E-2</v>
      </c>
      <c r="AL8" s="12">
        <f>1/1000*[1]PaperSectorExp!AJ$75</f>
        <v>6.26792318628E-2</v>
      </c>
      <c r="AM8" s="12">
        <f>1/1000*[1]PaperSectorExp!AK$75</f>
        <v>3.7328067198399997E-2</v>
      </c>
      <c r="AN8" s="12">
        <f>1/1000*[1]PaperSectorExp!AL$75</f>
        <v>3.3586507421100004E-2</v>
      </c>
      <c r="AO8" s="12">
        <f>1/1000*[1]PaperSectorExp!AM$75</f>
        <v>5.149319111999999E-2</v>
      </c>
      <c r="AP8" s="12">
        <f>1/1000*[1]PaperSectorExp!AN$75</f>
        <v>6.2603361374399993E-2</v>
      </c>
      <c r="AQ8" s="12">
        <f>1/1000*[1]PaperSectorExp!AO$75</f>
        <v>6.8913006617699987E-2</v>
      </c>
      <c r="AR8" s="12">
        <f>1/1000*[1]PaperSectorExp!AP$75</f>
        <v>5.9844610031999999E-2</v>
      </c>
      <c r="AS8" s="12">
        <f>1/1000*[1]PaperSectorExp!AQ$75</f>
        <v>4.3974592028499994E-2</v>
      </c>
      <c r="AT8" s="12">
        <f>1/1000*[1]PaperSectorExp!AR$75</f>
        <v>5.4185657291799999E-2</v>
      </c>
      <c r="AU8" s="12">
        <f>1/1000*[1]PaperSectorExp!AS$75</f>
        <v>7.3606590857799983E-2</v>
      </c>
      <c r="AV8" s="12">
        <f>1/1000*[1]PaperSectorExp!AT$75</f>
        <v>5.7102845146000003E-2</v>
      </c>
      <c r="AW8" s="12">
        <f>1/1000*[1]PaperSectorExp!AU$75</f>
        <v>7.4450906703499992E-2</v>
      </c>
      <c r="AX8" s="12">
        <f>1/1000*[1]PaperSectorExp!AV$75</f>
        <v>0.11991476933800001</v>
      </c>
      <c r="AY8" s="12">
        <f>1/1000*[1]PaperSectorExp!AW$75</f>
        <v>9.1231534823900007E-2</v>
      </c>
      <c r="AZ8" s="12">
        <f>1/1000*[1]PaperSectorExp!AX$75</f>
        <v>8.5706485722E-2</v>
      </c>
      <c r="BA8" s="12">
        <f>1/1000*[1]PaperSectorExp!AY$75</f>
        <v>0.12521931393949998</v>
      </c>
      <c r="BB8" s="12">
        <f>1/1000*[1]PaperSectorExp!AZ$75</f>
        <v>0.1395380452037</v>
      </c>
      <c r="BC8" s="204">
        <f>1/1000*[1]PaperSectorExp!BA$75</f>
        <v>0</v>
      </c>
      <c r="BD8" s="205"/>
    </row>
    <row r="9" spans="1:56">
      <c r="B9" s="5" t="s">
        <v>159</v>
      </c>
      <c r="C9" s="21">
        <f>1/$A$1*[1]PaperSectorExp!$B$56</f>
        <v>2.9694000777777778E-2</v>
      </c>
      <c r="D9" s="12">
        <f>1/$A$1*[1]PaperSectorExp!$C$56</f>
        <v>2.8840349999999997E-2</v>
      </c>
      <c r="E9" s="12">
        <f>1/$A$1*[1]PaperSectorExp!D$56</f>
        <v>3.02505E-2</v>
      </c>
      <c r="F9" s="12">
        <f>1/$A$1*[1]PaperSectorExp!E$56</f>
        <v>2.5819849999999998E-2</v>
      </c>
      <c r="G9" s="12">
        <f>1/$A$1*[1]PaperSectorExp!F$56</f>
        <v>3.9899999999999998E-2</v>
      </c>
      <c r="H9" s="12">
        <f>1/$A$1*[1]PaperSectorExp!G$56</f>
        <v>3.9105850499999997E-2</v>
      </c>
      <c r="I9" s="12">
        <f>1/$A$1*[1]PaperSectorExp!H$56</f>
        <v>2.9914490277777775E-2</v>
      </c>
      <c r="J9" s="12">
        <f>1/$A$1*[1]PaperSectorExp!I$56</f>
        <v>3.7812826100000002E-2</v>
      </c>
      <c r="K9" s="12">
        <f>1/$A$1*[1]PaperSectorExp!J$56</f>
        <v>5.3370099999999997E-2</v>
      </c>
      <c r="L9" s="12">
        <f>1/$A$1*[1]PaperSectorExp!K$56</f>
        <v>5.1747157777777775E-2</v>
      </c>
      <c r="M9" s="12">
        <f>1/$A$1*[1]PaperSectorExp!L$56</f>
        <v>5.2913410399999992E-2</v>
      </c>
      <c r="N9" s="12">
        <f>1/$A$1*[1]PaperSectorExp!M$56</f>
        <v>3.2978142000000002E-2</v>
      </c>
      <c r="O9" s="12">
        <f>1/$A$1*[1]PaperSectorExp!N$56</f>
        <v>5.5824522599999989E-2</v>
      </c>
      <c r="P9" s="12">
        <f>1/$A$1*[1]PaperSectorExp!O$56</f>
        <v>5.1711709074074075E-2</v>
      </c>
      <c r="Q9" s="12">
        <f>1/$A$1*[1]PaperSectorExp!P$56</f>
        <v>6.0806091475000004E-2</v>
      </c>
      <c r="R9" s="12">
        <f>1/$A$1*[1]PaperSectorExp!Q$56</f>
        <v>5.9579108638888885E-2</v>
      </c>
      <c r="S9" s="12">
        <f>1/$A$1*[1]PaperSectorExp!R$56</f>
        <v>5.1971559550000004E-2</v>
      </c>
      <c r="T9" s="12">
        <f>1/$A$1*[1]PaperSectorExp!S$56</f>
        <v>7.0373775599999994E-2</v>
      </c>
      <c r="U9" s="12">
        <f>1/$A$1*[1]PaperSectorExp!T$56</f>
        <v>2.8891461666666663E-2</v>
      </c>
      <c r="V9" s="12">
        <f>1/$A$1*[1]PaperSectorExp!U$56</f>
        <v>3.3329271666666674E-2</v>
      </c>
      <c r="W9" s="12">
        <f>1/$A$1*[1]PaperSectorExp!V$56</f>
        <v>3.2997030663636358E-2</v>
      </c>
      <c r="X9" s="12">
        <f>1/$A$1*[1]PaperSectorExp!W$56</f>
        <v>3.3075407166666661E-2</v>
      </c>
      <c r="Y9" s="12">
        <f>1/$A$1*[1]PaperSectorExp!X$56</f>
        <v>3.7569021199999997E-2</v>
      </c>
      <c r="Z9" s="12">
        <f>1/$A$1*[1]PaperSectorExp!Y$56</f>
        <v>5.4779501033333337E-2</v>
      </c>
      <c r="AA9" s="12">
        <f>1/$A$1*[1]PaperSectorExp!Z$56</f>
        <v>5.2233632166666662E-2</v>
      </c>
      <c r="AB9" s="12">
        <f>1/$A$1*[1]PaperSectorExp!AA$56</f>
        <v>5.2233632166666662E-2</v>
      </c>
      <c r="AC9" s="31"/>
      <c r="AD9" s="21">
        <f>1/1000*[1]PaperSectorExp!$AB$56</f>
        <v>4.7536994162760008E-3</v>
      </c>
      <c r="AE9" s="12">
        <f>1/1000*[1]PaperSectorExp!$AC$56</f>
        <v>5.9792190495999995E-3</v>
      </c>
      <c r="AF9" s="12">
        <f>1/1000*[1]PaperSectorExp!AD$56</f>
        <v>6.758245752E-3</v>
      </c>
      <c r="AG9" s="12">
        <f>1/1000*[1]PaperSectorExp!AE$56</f>
        <v>6.4277894799999995E-3</v>
      </c>
      <c r="AH9" s="12">
        <f>1/1000*[1]PaperSectorExp!AF$56</f>
        <v>9.2375260578999984E-3</v>
      </c>
      <c r="AI9" s="12">
        <f>1/1000*[1]PaperSectorExp!AG$56</f>
        <v>9.0892278906000001E-3</v>
      </c>
      <c r="AJ9" s="12">
        <f>1/1000*[1]PaperSectorExp!AH$56</f>
        <v>8.0482566284000006E-3</v>
      </c>
      <c r="AK9" s="12">
        <f>1/1000*[1]PaperSectorExp!AI$56</f>
        <v>1.0585892755E-2</v>
      </c>
      <c r="AL9" s="12">
        <f>1/1000*[1]PaperSectorExp!AJ$56</f>
        <v>2.1293245197600001E-2</v>
      </c>
      <c r="AM9" s="12">
        <f>1/1000*[1]PaperSectorExp!AK$56</f>
        <v>1.20042792496E-2</v>
      </c>
      <c r="AN9" s="12">
        <f>1/1000*[1]PaperSectorExp!AL$56</f>
        <v>1.4222837409299999E-2</v>
      </c>
      <c r="AO9" s="12">
        <f>1/1000*[1]PaperSectorExp!AM$56</f>
        <v>1.1219184527999998E-2</v>
      </c>
      <c r="AP9" s="12">
        <f>1/1000*[1]PaperSectorExp!AN$56</f>
        <v>1.3873863977599998E-2</v>
      </c>
      <c r="AQ9" s="12">
        <f>1/1000*[1]PaperSectorExp!AO$56</f>
        <v>1.4177297503200001E-2</v>
      </c>
      <c r="AR9" s="12">
        <f>1/1000*[1]PaperSectorExp!AP$56</f>
        <v>1.6033605389000002E-2</v>
      </c>
      <c r="AS9" s="12">
        <f>1/1000*[1]PaperSectorExp!AQ$56</f>
        <v>1.3692311762499999E-2</v>
      </c>
      <c r="AT9" s="12">
        <f>1/1000*[1]PaperSectorExp!AR$56</f>
        <v>1.1416000974099999E-2</v>
      </c>
      <c r="AU9" s="12">
        <f>1/1000*[1]PaperSectorExp!AS$56</f>
        <v>1.4618887368799998E-2</v>
      </c>
      <c r="AV9" s="12">
        <f>1/1000*[1]PaperSectorExp!AT$56</f>
        <v>6.5783861230000002E-3</v>
      </c>
      <c r="AW9" s="12">
        <f>1/1000*[1]PaperSectorExp!AU$56</f>
        <v>7.3831248899999995E-3</v>
      </c>
      <c r="AX9" s="12">
        <f>1/1000*[1]PaperSectorExp!AV$56</f>
        <v>5.8898810841999999E-3</v>
      </c>
      <c r="AY9" s="12">
        <f>1/1000*[1]PaperSectorExp!AW$56</f>
        <v>7.1777034051000001E-3</v>
      </c>
      <c r="AZ9" s="12">
        <f>1/1000*[1]PaperSectorExp!AX$56</f>
        <v>1.0591199306999999E-2</v>
      </c>
      <c r="BA9" s="12">
        <f>1/1000*[1]PaperSectorExp!AY$56</f>
        <v>1.4482633761199997E-2</v>
      </c>
      <c r="BB9" s="12">
        <f>1/1000*[1]PaperSectorExp!AZ$56</f>
        <v>1.3213214441950004E-2</v>
      </c>
      <c r="BC9" s="204">
        <f>1/1000*[1]PaperSectorExp!BA$56</f>
        <v>0</v>
      </c>
      <c r="BD9" s="205"/>
    </row>
    <row r="10" spans="1:56">
      <c r="B10" s="5" t="s">
        <v>131</v>
      </c>
      <c r="C10" s="21">
        <f>1/$A$1*[1]PaperSectorExp!$B$119</f>
        <v>1.8195996066666664E-2</v>
      </c>
      <c r="D10" s="12">
        <f>1/$A$1*[1]PaperSectorExp!$C$119</f>
        <v>2.62065508125E-2</v>
      </c>
      <c r="E10" s="12">
        <f>1/$A$1*[1]PaperSectorExp!D$119</f>
        <v>2.5510539166666665E-2</v>
      </c>
      <c r="F10" s="12">
        <f>1/$A$1*[1]PaperSectorExp!E$119</f>
        <v>5.8772182374999996E-2</v>
      </c>
      <c r="G10" s="12">
        <f>1/$A$1*[1]PaperSectorExp!F$119</f>
        <v>5.2743020974999985E-2</v>
      </c>
      <c r="H10" s="12">
        <f>1/$A$1*[1]PaperSectorExp!G$119</f>
        <v>6.3740931855555544E-2</v>
      </c>
      <c r="I10" s="12">
        <f>1/$A$1*[1]PaperSectorExp!H$119</f>
        <v>5.2729017799999993E-2</v>
      </c>
      <c r="J10" s="12">
        <f>1/$A$1*[1]PaperSectorExp!I$119</f>
        <v>6.0628685777777774E-2</v>
      </c>
      <c r="K10" s="12">
        <f>1/$A$1*[1]PaperSectorExp!J$119</f>
        <v>5.7361134250000001E-2</v>
      </c>
      <c r="L10" s="12">
        <f>1/$A$1*[1]PaperSectorExp!K$119</f>
        <v>8.620402342222222E-2</v>
      </c>
      <c r="M10" s="12">
        <f>1/$A$1*[1]PaperSectorExp!L$119</f>
        <v>8.4029306783333341E-2</v>
      </c>
      <c r="N10" s="12">
        <f>1/$A$1*[1]PaperSectorExp!M$119</f>
        <v>6.2479492425000012E-2</v>
      </c>
      <c r="O10" s="12">
        <f>1/$A$1*[1]PaperSectorExp!N$119</f>
        <v>8.0932584804166666E-2</v>
      </c>
      <c r="P10" s="12">
        <f>1/$A$1*[1]PaperSectorExp!O$119</f>
        <v>6.8626966896198821E-2</v>
      </c>
      <c r="Q10" s="12">
        <f>1/$A$1*[1]PaperSectorExp!P$119</f>
        <v>6.1097873024999999E-2</v>
      </c>
      <c r="R10" s="12">
        <f>1/$A$1*[1]PaperSectorExp!Q$119</f>
        <v>8.3727801411965813E-2</v>
      </c>
      <c r="S10" s="12">
        <f>1/$A$1*[1]PaperSectorExp!R$119</f>
        <v>9.2093571859090909E-2</v>
      </c>
      <c r="T10" s="12">
        <f>1/$A$1*[1]PaperSectorExp!S$119</f>
        <v>0.11937199218888889</v>
      </c>
      <c r="U10" s="12">
        <f>1/$A$1*[1]PaperSectorExp!T$119</f>
        <v>7.3086748152777783E-2</v>
      </c>
      <c r="V10" s="12">
        <f>1/$A$1*[1]PaperSectorExp!U$119</f>
        <v>6.7947022872222221E-2</v>
      </c>
      <c r="W10" s="12">
        <f>1/$A$1*[1]PaperSectorExp!V$119</f>
        <v>5.7549456124999981E-2</v>
      </c>
      <c r="X10" s="12">
        <f>1/$A$1*[1]PaperSectorExp!W$119</f>
        <v>6.7268743138888878E-2</v>
      </c>
      <c r="Y10" s="12">
        <f>1/$A$1*[1]PaperSectorExp!X$119</f>
        <v>6.0593757862499986E-2</v>
      </c>
      <c r="Z10" s="12">
        <f>1/$A$1*[1]PaperSectorExp!Y$119</f>
        <v>6.8014209616666654E-2</v>
      </c>
      <c r="AA10" s="12">
        <f>1/$A$1*[1]PaperSectorExp!Z$119</f>
        <v>7.3360641430555568E-2</v>
      </c>
      <c r="AB10" s="12">
        <f>1/$A$1*[1]PaperSectorExp!AA$119</f>
        <v>7.3360641430555568E-2</v>
      </c>
      <c r="AC10" s="31"/>
      <c r="AD10" s="21">
        <f>1/1000*[1]PaperSectorExp!$AB$119</f>
        <v>3.200517621795E-3</v>
      </c>
      <c r="AE10" s="12">
        <f>1/1000*[1]PaperSectorExp!$AC$119</f>
        <v>4.1367316200000004E-3</v>
      </c>
      <c r="AF10" s="12">
        <f>1/1000*[1]PaperSectorExp!AD$119</f>
        <v>3.9466904352000003E-3</v>
      </c>
      <c r="AG10" s="12">
        <f>1/1000*[1]PaperSectorExp!AE$119</f>
        <v>9.5559748928000007E-3</v>
      </c>
      <c r="AH10" s="12">
        <f>1/1000*[1]PaperSectorExp!AF$119</f>
        <v>9.5598292551999989E-3</v>
      </c>
      <c r="AI10" s="12">
        <f>1/1000*[1]PaperSectorExp!AG$119</f>
        <v>1.03864422519E-2</v>
      </c>
      <c r="AJ10" s="12">
        <f>1/1000*[1]PaperSectorExp!AH$119</f>
        <v>9.3245539387999989E-3</v>
      </c>
      <c r="AK10" s="12">
        <f>1/1000*[1]PaperSectorExp!AI$119</f>
        <v>1.19369357665E-2</v>
      </c>
      <c r="AL10" s="12">
        <f>1/1000*[1]PaperSectorExp!AJ$119</f>
        <v>1.26919950312E-2</v>
      </c>
      <c r="AM10" s="12">
        <f>1/1000*[1]PaperSectorExp!AK$119</f>
        <v>1.36675461692E-2</v>
      </c>
      <c r="AN10" s="12">
        <f>1/1000*[1]PaperSectorExp!AL$119</f>
        <v>1.6392367996200002E-2</v>
      </c>
      <c r="AO10" s="12">
        <f>1/1000*[1]PaperSectorExp!AM$119</f>
        <v>1.5038030735999998E-2</v>
      </c>
      <c r="AP10" s="12">
        <f>1/1000*[1]PaperSectorExp!AN$119</f>
        <v>1.9855933891199995E-2</v>
      </c>
      <c r="AQ10" s="12">
        <f>1/1000*[1]PaperSectorExp!AO$119</f>
        <v>1.7930269045199999E-2</v>
      </c>
      <c r="AR10" s="12">
        <f>1/1000*[1]PaperSectorExp!AP$119</f>
        <v>1.7230602487999999E-2</v>
      </c>
      <c r="AS10" s="12">
        <f>1/1000*[1]PaperSectorExp!AQ$119</f>
        <v>2.0199103214499997E-2</v>
      </c>
      <c r="AT10" s="12">
        <f>1/1000*[1]PaperSectorExp!AR$119</f>
        <v>2.1405481252499997E-2</v>
      </c>
      <c r="AU10" s="12">
        <f>1/1000*[1]PaperSectorExp!AS$119</f>
        <v>2.9208907513499999E-2</v>
      </c>
      <c r="AV10" s="12">
        <f>1/1000*[1]PaperSectorExp!AT$119</f>
        <v>1.8432628745000002E-2</v>
      </c>
      <c r="AW10" s="12">
        <f>1/1000*[1]PaperSectorExp!AU$119</f>
        <v>1.3670997030499999E-2</v>
      </c>
      <c r="AX10" s="12">
        <f>1/1000*[1]PaperSectorExp!AV$119</f>
        <v>1.1382002440400002E-2</v>
      </c>
      <c r="AY10" s="12">
        <f>1/1000*[1]PaperSectorExp!AW$119</f>
        <v>1.58669920262E-2</v>
      </c>
      <c r="AZ10" s="12">
        <f>1/1000*[1]PaperSectorExp!AX$119</f>
        <v>1.6619804369999998E-2</v>
      </c>
      <c r="BA10" s="12">
        <f>1/1000*[1]PaperSectorExp!AY$119</f>
        <v>1.5744639535899999E-2</v>
      </c>
      <c r="BB10" s="12">
        <f>1/1000*[1]PaperSectorExp!AZ$119</f>
        <v>1.8677981367100003E-2</v>
      </c>
      <c r="BC10" s="204">
        <f>1/1000*[1]PaperSectorExp!BA$119</f>
        <v>0</v>
      </c>
      <c r="BD10" s="205"/>
    </row>
    <row r="11" spans="1:56">
      <c r="B11" s="5" t="s">
        <v>113</v>
      </c>
      <c r="C11" s="21">
        <f>1/$A$1*[1]PaperSectorExp!$B$154</f>
        <v>0.13487527091111112</v>
      </c>
      <c r="D11" s="12">
        <f>1/$A$1*[1]PaperSectorExp!$C$154</f>
        <v>0.1296666953125</v>
      </c>
      <c r="E11" s="12">
        <f>1/$A$1*[1]PaperSectorExp!D$154</f>
        <v>0.1927941375583333</v>
      </c>
      <c r="F11" s="12">
        <f>1/$A$1*[1]PaperSectorExp!E$154</f>
        <v>0.22016979999999997</v>
      </c>
      <c r="G11" s="12">
        <f>1/$A$1*[1]PaperSectorExp!F$154</f>
        <v>0.15532659979166663</v>
      </c>
      <c r="H11" s="12">
        <f>1/$A$1*[1]PaperSectorExp!G$154</f>
        <v>0.18824535119999997</v>
      </c>
      <c r="I11" s="12">
        <f>1/$A$1*[1]PaperSectorExp!H$154</f>
        <v>0.20774806455555556</v>
      </c>
      <c r="J11" s="12">
        <f>1/$A$1*[1]PaperSectorExp!I$154</f>
        <v>0.25087394899999998</v>
      </c>
      <c r="K11" s="12">
        <f>1/$A$1*[1]PaperSectorExp!J$154</f>
        <v>0.21490816030000001</v>
      </c>
      <c r="L11" s="12">
        <f>1/$A$1*[1]PaperSectorExp!K$154</f>
        <v>0.28419202530555554</v>
      </c>
      <c r="M11" s="12">
        <f>1/$A$1*[1]PaperSectorExp!L$154</f>
        <v>0.28149581049583333</v>
      </c>
      <c r="N11" s="12">
        <f>1/$A$1*[1]PaperSectorExp!M$154</f>
        <v>0.28487252692916665</v>
      </c>
      <c r="O11" s="12">
        <f>1/$A$1*[1]PaperSectorExp!N$154</f>
        <v>0.27533435190555561</v>
      </c>
      <c r="P11" s="12">
        <f>1/$A$1*[1]PaperSectorExp!O$154</f>
        <v>0.25140548319166667</v>
      </c>
      <c r="Q11" s="12">
        <f>1/$A$1*[1]PaperSectorExp!P$154</f>
        <v>0.28943370174166666</v>
      </c>
      <c r="R11" s="12">
        <f>1/$A$1*[1]PaperSectorExp!Q$154</f>
        <v>0.26047464483418803</v>
      </c>
      <c r="S11" s="12">
        <f>1/$A$1*[1]PaperSectorExp!R$154</f>
        <v>0.30847789145848487</v>
      </c>
      <c r="T11" s="12">
        <f>1/$A$1*[1]PaperSectorExp!S$154</f>
        <v>0.30218352808333337</v>
      </c>
      <c r="U11" s="12">
        <f>1/$A$1*[1]PaperSectorExp!T$154</f>
        <v>0.18712814170138886</v>
      </c>
      <c r="V11" s="12">
        <f>1/$A$1*[1]PaperSectorExp!U$154</f>
        <v>0.17024451065833335</v>
      </c>
      <c r="W11" s="12">
        <f>1/$A$1*[1]PaperSectorExp!V$154</f>
        <v>0.21764559739999992</v>
      </c>
      <c r="X11" s="12">
        <f>1/$A$1*[1]PaperSectorExp!W$154</f>
        <v>0.17762633143055556</v>
      </c>
      <c r="Y11" s="12">
        <f>1/$A$1*[1]PaperSectorExp!X$154</f>
        <v>0.17979392232291663</v>
      </c>
      <c r="Z11" s="12">
        <f>1/$A$1*[1]PaperSectorExp!Y$154</f>
        <v>0.14861405429583335</v>
      </c>
      <c r="AA11" s="12">
        <f>1/$A$1*[1]PaperSectorExp!Z$154</f>
        <v>0.21082102083333332</v>
      </c>
      <c r="AB11" s="12">
        <f>1/$A$1*[1]PaperSectorExp!AA$154</f>
        <v>0.21082102083333332</v>
      </c>
      <c r="AC11" s="31"/>
      <c r="AD11" s="21">
        <f>1/1000*[1]PaperSectorExp!$AB$154</f>
        <v>2.0211511022235E-2</v>
      </c>
      <c r="AE11" s="12">
        <f>1/1000*[1]PaperSectorExp!$AC$154</f>
        <v>1.8120392685999999E-2</v>
      </c>
      <c r="AF11" s="12">
        <f>1/1000*[1]PaperSectorExp!AD$154</f>
        <v>2.5614615158399995E-2</v>
      </c>
      <c r="AG11" s="12">
        <f>1/1000*[1]PaperSectorExp!AE$154</f>
        <v>3.8677290187200002E-2</v>
      </c>
      <c r="AH11" s="12">
        <f>1/1000*[1]PaperSectorExp!AF$154</f>
        <v>3.00714466948E-2</v>
      </c>
      <c r="AI11" s="12">
        <f>1/1000*[1]PaperSectorExp!AG$154</f>
        <v>3.1932048462599998E-2</v>
      </c>
      <c r="AJ11" s="12">
        <f>1/1000*[1]PaperSectorExp!AH$154</f>
        <v>3.7532743001199999E-2</v>
      </c>
      <c r="AK11" s="12">
        <f>1/1000*[1]PaperSectorExp!AI$154</f>
        <v>5.4792635226499999E-2</v>
      </c>
      <c r="AL11" s="12">
        <f>1/1000*[1]PaperSectorExp!AJ$154</f>
        <v>5.5966155024799999E-2</v>
      </c>
      <c r="AM11" s="12">
        <f>1/1000*[1]PaperSectorExp!AK$154</f>
        <v>5.58168023336E-2</v>
      </c>
      <c r="AN11" s="12">
        <f>1/1000*[1]PaperSectorExp!AL$154</f>
        <v>6.564841344269999E-2</v>
      </c>
      <c r="AO11" s="12">
        <f>1/1000*[1]PaperSectorExp!AM$154</f>
        <v>8.6058355151999985E-2</v>
      </c>
      <c r="AP11" s="12">
        <f>1/1000*[1]PaperSectorExp!AN$154</f>
        <v>7.7949143624000003E-2</v>
      </c>
      <c r="AQ11" s="12">
        <f>1/1000*[1]PaperSectorExp!AO$154</f>
        <v>6.9667684833599988E-2</v>
      </c>
      <c r="AR11" s="12">
        <f>1/1000*[1]PaperSectorExp!AP$154</f>
        <v>8.0062063128000002E-2</v>
      </c>
      <c r="AS11" s="12">
        <f>1/1000*[1]PaperSectorExp!AQ$154</f>
        <v>5.8550610555499996E-2</v>
      </c>
      <c r="AT11" s="12">
        <f>1/1000*[1]PaperSectorExp!AR$154</f>
        <v>6.9273965050899999E-2</v>
      </c>
      <c r="AU11" s="12">
        <f>1/1000*[1]PaperSectorExp!AS$154</f>
        <v>6.9861189126300002E-2</v>
      </c>
      <c r="AV11" s="12">
        <f>1/1000*[1]PaperSectorExp!AT$154</f>
        <v>5.2861451347999994E-2</v>
      </c>
      <c r="AW11" s="12">
        <f>1/1000*[1]PaperSectorExp!AU$154</f>
        <v>4.3011878492499989E-2</v>
      </c>
      <c r="AX11" s="12">
        <f>1/1000*[1]PaperSectorExp!AV$154</f>
        <v>4.6191896378600002E-2</v>
      </c>
      <c r="AY11" s="12">
        <f>1/1000*[1]PaperSectorExp!AW$154</f>
        <v>4.7424375314599997E-2</v>
      </c>
      <c r="AZ11" s="12">
        <f>1/1000*[1]PaperSectorExp!AX$154</f>
        <v>5.6087597474999994E-2</v>
      </c>
      <c r="BA11" s="12">
        <f>1/1000*[1]PaperSectorExp!AY$154</f>
        <v>4.3084041671000002E-2</v>
      </c>
      <c r="BB11" s="12">
        <f>1/1000*[1]PaperSectorExp!AZ$154</f>
        <v>5.8088225764750007E-2</v>
      </c>
      <c r="BC11" s="204">
        <f>1/1000*[1]PaperSectorExp!BA$154</f>
        <v>0</v>
      </c>
      <c r="BD11" s="205"/>
    </row>
    <row r="12" spans="1:56">
      <c r="B12" s="5" t="s">
        <v>132</v>
      </c>
      <c r="C12" s="21">
        <f>1/$A$1*[1]PaperSectorExp!$B$166</f>
        <v>4.6388251833333331E-2</v>
      </c>
      <c r="D12" s="12">
        <f>1/$A$1*[1]PaperSectorExp!$C$166</f>
        <v>4.271854391249999E-2</v>
      </c>
      <c r="E12" s="12">
        <f>1/$A$1*[1]PaperSectorExp!D$166</f>
        <v>4.3235986600000005E-2</v>
      </c>
      <c r="F12" s="12">
        <f>1/$A$1*[1]PaperSectorExp!E$166</f>
        <v>6.3061889249999989E-2</v>
      </c>
      <c r="G12" s="12">
        <f>1/$A$1*[1]PaperSectorExp!F$166</f>
        <v>5.4406469666666658E-2</v>
      </c>
      <c r="H12" s="12">
        <f>1/$A$1*[1]PaperSectorExp!G$166</f>
        <v>6.4593632999999998E-2</v>
      </c>
      <c r="I12" s="12">
        <f>1/$A$1*[1]PaperSectorExp!H$166</f>
        <v>6.1805869166666666E-2</v>
      </c>
      <c r="J12" s="12">
        <f>1/$A$1*[1]PaperSectorExp!I$166</f>
        <v>7.2415034000000003E-2</v>
      </c>
      <c r="K12" s="12">
        <f>1/$A$1*[1]PaperSectorExp!J$166</f>
        <v>8.2082153500000005E-2</v>
      </c>
      <c r="L12" s="12">
        <f>1/$A$1*[1]PaperSectorExp!K$166</f>
        <v>9.994045002222221E-2</v>
      </c>
      <c r="M12" s="12">
        <f>1/$A$1*[1]PaperSectorExp!L$166</f>
        <v>6.8027544462499978E-2</v>
      </c>
      <c r="N12" s="12">
        <f>1/$A$1*[1]PaperSectorExp!M$166</f>
        <v>0.14630815170000003</v>
      </c>
      <c r="O12" s="12">
        <f>1/$A$1*[1]PaperSectorExp!N$166</f>
        <v>7.4398605249999986E-2</v>
      </c>
      <c r="P12" s="12">
        <f>1/$A$1*[1]PaperSectorExp!O$166</f>
        <v>8.4417786675925921E-2</v>
      </c>
      <c r="Q12" s="12">
        <f>1/$A$1*[1]PaperSectorExp!P$166</f>
        <v>0.10935411865000001</v>
      </c>
      <c r="R12" s="12">
        <f>1/$A$1*[1]PaperSectorExp!Q$166</f>
        <v>8.6046084659829047E-2</v>
      </c>
      <c r="S12" s="12">
        <f>1/$A$1*[1]PaperSectorExp!R$166</f>
        <v>4.8704653798484848E-2</v>
      </c>
      <c r="T12" s="12">
        <f>1/$A$1*[1]PaperSectorExp!S$166</f>
        <v>4.4972620455555543E-2</v>
      </c>
      <c r="U12" s="12">
        <f>1/$A$1*[1]PaperSectorExp!T$166</f>
        <v>4.3239448083333326E-2</v>
      </c>
      <c r="V12" s="12">
        <f>1/$A$1*[1]PaperSectorExp!U$166</f>
        <v>3.1660984962499999E-2</v>
      </c>
      <c r="W12" s="12">
        <f>1/$A$1*[1]PaperSectorExp!V$166</f>
        <v>2.8159449000000003E-2</v>
      </c>
      <c r="X12" s="12">
        <f>1/$A$1*[1]PaperSectorExp!W$166</f>
        <v>2.5793161791666665E-2</v>
      </c>
      <c r="Y12" s="12">
        <f>1/$A$1*[1]PaperSectorExp!X$166</f>
        <v>1.2116515333333333E-2</v>
      </c>
      <c r="Z12" s="12">
        <f>1/$A$1*[1]PaperSectorExp!Y$166</f>
        <v>2.2441821616666663E-2</v>
      </c>
      <c r="AA12" s="12">
        <f>1/$A$1*[1]PaperSectorExp!Z$166</f>
        <v>1.5600942245833332E-2</v>
      </c>
      <c r="AB12" s="12">
        <f>1/$A$1*[1]PaperSectorExp!AA$166</f>
        <v>1.5600942245833332E-2</v>
      </c>
      <c r="AC12" s="31"/>
      <c r="AD12" s="21">
        <f>1/1000*[1]PaperSectorExp!$AB$166</f>
        <v>7.6723709894430002E-3</v>
      </c>
      <c r="AE12" s="12">
        <f>1/1000*[1]PaperSectorExp!$AC$166</f>
        <v>5.7080492816E-3</v>
      </c>
      <c r="AF12" s="12">
        <f>1/1000*[1]PaperSectorExp!AD$166</f>
        <v>4.9511162111999995E-3</v>
      </c>
      <c r="AG12" s="12">
        <f>1/1000*[1]PaperSectorExp!AE$166</f>
        <v>1.2209081191999998E-2</v>
      </c>
      <c r="AH12" s="12">
        <f>1/1000*[1]PaperSectorExp!AF$166</f>
        <v>1.1107046806800001E-2</v>
      </c>
      <c r="AI12" s="12">
        <f>1/1000*[1]PaperSectorExp!AG$166</f>
        <v>9.5069270009999988E-3</v>
      </c>
      <c r="AJ12" s="12">
        <f>1/1000*[1]PaperSectorExp!AH$166</f>
        <v>9.9457180927999995E-3</v>
      </c>
      <c r="AK12" s="12">
        <f>1/1000*[1]PaperSectorExp!AI$166</f>
        <v>1.96935162425E-2</v>
      </c>
      <c r="AL12" s="12">
        <f>1/1000*[1]PaperSectorExp!AJ$166</f>
        <v>2.9392031843199998E-2</v>
      </c>
      <c r="AM12" s="12">
        <f>1/1000*[1]PaperSectorExp!AK$166</f>
        <v>1.9155780102799998E-2</v>
      </c>
      <c r="AN12" s="12">
        <f>1/1000*[1]PaperSectorExp!AL$166</f>
        <v>1.7487540697500002E-2</v>
      </c>
      <c r="AO12" s="12">
        <f>1/1000*[1]PaperSectorExp!AM$166</f>
        <v>2.6250058991999999E-2</v>
      </c>
      <c r="AP12" s="12">
        <f>1/1000*[1]PaperSectorExp!AN$166</f>
        <v>1.5516144159999998E-2</v>
      </c>
      <c r="AQ12" s="12">
        <f>1/1000*[1]PaperSectorExp!AO$166</f>
        <v>1.750103775E-2</v>
      </c>
      <c r="AR12" s="12">
        <f>1/1000*[1]PaperSectorExp!AP$166</f>
        <v>2.0203998048000001E-2</v>
      </c>
      <c r="AS12" s="12">
        <f>1/1000*[1]PaperSectorExp!AQ$166</f>
        <v>1.6715644896999997E-2</v>
      </c>
      <c r="AT12" s="12">
        <f>1/1000*[1]PaperSectorExp!AR$166</f>
        <v>9.0273805088000002E-3</v>
      </c>
      <c r="AU12" s="12">
        <f>1/1000*[1]PaperSectorExp!AS$166</f>
        <v>9.641372683799998E-3</v>
      </c>
      <c r="AV12" s="12">
        <f>1/1000*[1]PaperSectorExp!AT$166</f>
        <v>1.0203673479000001E-2</v>
      </c>
      <c r="AW12" s="12">
        <f>1/1000*[1]PaperSectorExp!AU$166</f>
        <v>1.2506140487999999E-2</v>
      </c>
      <c r="AX12" s="12">
        <f>1/1000*[1]PaperSectorExp!AV$166</f>
        <v>4.5515836193999997E-3</v>
      </c>
      <c r="AY12" s="12">
        <f>1/1000*[1]PaperSectorExp!AW$166</f>
        <v>7.3669519629000011E-3</v>
      </c>
      <c r="AZ12" s="12">
        <f>1/1000*[1]PaperSectorExp!AX$166</f>
        <v>9.3282363719999987E-3</v>
      </c>
      <c r="BA12" s="12">
        <f>1/1000*[1]PaperSectorExp!AY$166</f>
        <v>5.9508393955999992E-3</v>
      </c>
      <c r="BB12" s="12">
        <f>1/1000*[1]PaperSectorExp!AZ$166</f>
        <v>3.1995893885000009E-3</v>
      </c>
      <c r="BC12" s="204">
        <f>1/1000*[1]PaperSectorExp!BA$166</f>
        <v>0</v>
      </c>
      <c r="BD12" s="205"/>
    </row>
    <row r="13" spans="1:56">
      <c r="B13" s="5" t="s">
        <v>28</v>
      </c>
      <c r="C13" s="21">
        <f>1/$A$1*[1]PaperSectorExp!$B$211</f>
        <v>9.4134217858333341E-2</v>
      </c>
      <c r="D13" s="12">
        <f>1/$A$1*[1]PaperSectorExp!$C$211</f>
        <v>9.1779456440277782E-2</v>
      </c>
      <c r="E13" s="12">
        <f>1/$A$1*[1]PaperSectorExp!D$211</f>
        <v>0.11731124823333339</v>
      </c>
      <c r="F13" s="12">
        <f>1/$A$1*[1]PaperSectorExp!E$211</f>
        <v>0.14698437221388888</v>
      </c>
      <c r="G13" s="12">
        <f>1/$A$1*[1]PaperSectorExp!F$211</f>
        <v>0.16731347214166667</v>
      </c>
      <c r="H13" s="12">
        <f>1/$A$1*[1]PaperSectorExp!G$211</f>
        <v>0.20925105615555559</v>
      </c>
      <c r="I13" s="12">
        <f>1/$A$1*[1]PaperSectorExp!H$211</f>
        <v>0.20814819199999998</v>
      </c>
      <c r="J13" s="12">
        <f>1/$A$1*[1]PaperSectorExp!I$211</f>
        <v>0.22978626265555549</v>
      </c>
      <c r="K13" s="12">
        <f>1/$A$1*[1]PaperSectorExp!J$211</f>
        <v>0.2071367495375</v>
      </c>
      <c r="L13" s="12">
        <f>1/$A$1*[1]PaperSectorExp!K$211</f>
        <v>0.18139443154583335</v>
      </c>
      <c r="M13" s="12">
        <f>1/$A$1*[1]PaperSectorExp!L$211</f>
        <v>0.21223653905416662</v>
      </c>
      <c r="N13" s="12">
        <f>1/$A$1*[1]PaperSectorExp!M$211</f>
        <v>0.21945300383749994</v>
      </c>
      <c r="O13" s="12">
        <f>1/$A$1*[1]PaperSectorExp!N$211</f>
        <v>0.24523297574666672</v>
      </c>
      <c r="P13" s="12">
        <f>1/$A$1*[1]PaperSectorExp!O$211</f>
        <v>0.27107671115008192</v>
      </c>
      <c r="Q13" s="12">
        <f>1/$A$1*[1]PaperSectorExp!P$211</f>
        <v>0.23255043985833332</v>
      </c>
      <c r="R13" s="12">
        <f>1/$A$1*[1]PaperSectorExp!Q$211</f>
        <v>0.2098297854333028</v>
      </c>
      <c r="S13" s="12">
        <f>1/$A$1*[1]PaperSectorExp!R$211</f>
        <v>0.22812883652777774</v>
      </c>
      <c r="T13" s="12">
        <f>1/$A$1*[1]PaperSectorExp!S$211</f>
        <v>0.19617090431111112</v>
      </c>
      <c r="U13" s="12">
        <f>1/$A$1*[1]PaperSectorExp!T$211</f>
        <v>0.25287751928611113</v>
      </c>
      <c r="V13" s="12">
        <f>1/$A$1*[1]PaperSectorExp!U$211</f>
        <v>0.17169303837500005</v>
      </c>
      <c r="W13" s="12">
        <f>1/$A$1*[1]PaperSectorExp!V$211</f>
        <v>0.17025324804318182</v>
      </c>
      <c r="X13" s="12">
        <f>1/$A$1*[1]PaperSectorExp!W$211</f>
        <v>0.11695533215277774</v>
      </c>
      <c r="Y13" s="12">
        <f>1/$A$1*[1]PaperSectorExp!X$211</f>
        <v>0.14988944214166672</v>
      </c>
      <c r="Z13" s="12">
        <f>1/$A$1*[1]PaperSectorExp!Y$211</f>
        <v>0.22230967781666663</v>
      </c>
      <c r="AA13" s="12">
        <f>1/$A$1*[1]PaperSectorExp!Z$211</f>
        <v>0.28927759066944447</v>
      </c>
      <c r="AB13" s="12">
        <f>1/$A$1*[1]PaperSectorExp!AA$211</f>
        <v>0.28927759066944447</v>
      </c>
      <c r="AC13" s="31"/>
      <c r="AD13" s="21">
        <f>1/1000*[1]PaperSectorExp!$AB$211</f>
        <v>1.8954256680179998E-2</v>
      </c>
      <c r="AE13" s="12">
        <f>1/1000*[1]PaperSectorExp!$AC$211</f>
        <v>1.9574572136799997E-2</v>
      </c>
      <c r="AF13" s="12">
        <f>1/1000*[1]PaperSectorExp!AD$211</f>
        <v>2.5609555252799995E-2</v>
      </c>
      <c r="AG13" s="12">
        <f>1/1000*[1]PaperSectorExp!AE$211</f>
        <v>3.7798527648000006E-2</v>
      </c>
      <c r="AH13" s="12">
        <f>1/1000*[1]PaperSectorExp!AF$211</f>
        <v>4.5991174943E-2</v>
      </c>
      <c r="AI13" s="12">
        <f>1/1000*[1]PaperSectorExp!AG$211</f>
        <v>6.0797247353700005E-2</v>
      </c>
      <c r="AJ13" s="12">
        <f>1/1000*[1]PaperSectorExp!AH$211</f>
        <v>5.9039113072800006E-2</v>
      </c>
      <c r="AK13" s="12">
        <f>1/1000*[1]PaperSectorExp!AI$211</f>
        <v>6.9750235223000001E-2</v>
      </c>
      <c r="AL13" s="12">
        <f>1/1000*[1]PaperSectorExp!AJ$211</f>
        <v>6.3081917782400007E-2</v>
      </c>
      <c r="AM13" s="12">
        <f>1/1000*[1]PaperSectorExp!AK$211</f>
        <v>5.7677646857599997E-2</v>
      </c>
      <c r="AN13" s="12">
        <f>1/1000*[1]PaperSectorExp!AL$211</f>
        <v>7.1222626655099999E-2</v>
      </c>
      <c r="AO13" s="12">
        <f>1/1000*[1]PaperSectorExp!AM$211</f>
        <v>7.7754238559999994E-2</v>
      </c>
      <c r="AP13" s="12">
        <f>1/1000*[1]PaperSectorExp!AN$211</f>
        <v>8.0145159758400003E-2</v>
      </c>
      <c r="AQ13" s="12">
        <f>1/1000*[1]PaperSectorExp!AO$211</f>
        <v>8.9517114159000002E-2</v>
      </c>
      <c r="AR13" s="12">
        <f>1/1000*[1]PaperSectorExp!AP$211</f>
        <v>8.1651954802499996E-2</v>
      </c>
      <c r="AS13" s="12">
        <f>1/1000*[1]PaperSectorExp!AQ$211</f>
        <v>5.5907256761999993E-2</v>
      </c>
      <c r="AT13" s="12">
        <f>1/1000*[1]PaperSectorExp!AR$211</f>
        <v>5.9020826727E-2</v>
      </c>
      <c r="AU13" s="12">
        <f>1/1000*[1]PaperSectorExp!AS$211</f>
        <v>4.8505082754700002E-2</v>
      </c>
      <c r="AV13" s="12">
        <f>1/1000*[1]PaperSectorExp!AT$211</f>
        <v>6.3925806921E-2</v>
      </c>
      <c r="AW13" s="12">
        <f>1/1000*[1]PaperSectorExp!AU$211</f>
        <v>4.0506042308999998E-2</v>
      </c>
      <c r="AX13" s="12">
        <f>1/1000*[1]PaperSectorExp!AV$211</f>
        <v>3.5645615407600001E-2</v>
      </c>
      <c r="AY13" s="12">
        <f>1/1000*[1]PaperSectorExp!AW$211</f>
        <v>2.8339826649800004E-2</v>
      </c>
      <c r="AZ13" s="12">
        <f>1/1000*[1]PaperSectorExp!AX$211</f>
        <v>4.0988549393999991E-2</v>
      </c>
      <c r="BA13" s="12">
        <f>1/1000*[1]PaperSectorExp!AY$211</f>
        <v>4.6930177112499992E-2</v>
      </c>
      <c r="BB13" s="12">
        <f>1/1000*[1]PaperSectorExp!AZ$211</f>
        <v>7.1607833484700026E-2</v>
      </c>
      <c r="BC13" s="204">
        <f>1/1000*[1]PaperSectorExp!BA$211</f>
        <v>0</v>
      </c>
      <c r="BD13" s="205"/>
    </row>
    <row r="14" spans="1:56">
      <c r="B14" s="5" t="s">
        <v>114</v>
      </c>
      <c r="C14" s="21">
        <f>1/$A$1*[1]PaperSectorExp!$B$237</f>
        <v>4.492932543888889E-2</v>
      </c>
      <c r="D14" s="12">
        <f>1/$A$1*[1]PaperSectorExp!$C$237</f>
        <v>0.11525868328214287</v>
      </c>
      <c r="E14" s="12">
        <f>1/$A$1*[1]PaperSectorExp!D$237</f>
        <v>9.3415766774999992E-2</v>
      </c>
      <c r="F14" s="12">
        <f>1/$A$1*[1]PaperSectorExp!E$237</f>
        <v>8.1481323750000001E-2</v>
      </c>
      <c r="G14" s="12">
        <f>1/$A$1*[1]PaperSectorExp!F$237</f>
        <v>9.8734375062499991E-2</v>
      </c>
      <c r="H14" s="12">
        <f>1/$A$1*[1]PaperSectorExp!G$237</f>
        <v>6.5408106500000007E-2</v>
      </c>
      <c r="I14" s="12">
        <f>1/$A$1*[1]PaperSectorExp!H$237</f>
        <v>6.8975240897222234E-2</v>
      </c>
      <c r="J14" s="12">
        <f>1/$A$1*[1]PaperSectorExp!I$237</f>
        <v>7.1795251500000004E-2</v>
      </c>
      <c r="K14" s="12">
        <f>1/$A$1*[1]PaperSectorExp!J$237</f>
        <v>6.8060848499999993E-2</v>
      </c>
      <c r="L14" s="12">
        <f>1/$A$1*[1]PaperSectorExp!K$237</f>
        <v>6.58373233E-2</v>
      </c>
      <c r="M14" s="12">
        <f>1/$A$1*[1]PaperSectorExp!L$237</f>
        <v>6.8627770662500004E-2</v>
      </c>
      <c r="N14" s="12">
        <f>1/$A$1*[1]PaperSectorExp!M$237</f>
        <v>5.744200029583333E-2</v>
      </c>
      <c r="O14" s="12">
        <f>1/$A$1*[1]PaperSectorExp!N$237</f>
        <v>4.9312446211111104E-2</v>
      </c>
      <c r="P14" s="12">
        <f>1/$A$1*[1]PaperSectorExp!O$237</f>
        <v>4.6992192368518523E-2</v>
      </c>
      <c r="Q14" s="12">
        <f>1/$A$1*[1]PaperSectorExp!P$237</f>
        <v>6.4286811725000004E-2</v>
      </c>
      <c r="R14" s="12">
        <f>1/$A$1*[1]PaperSectorExp!Q$237</f>
        <v>4.9710666497222222E-2</v>
      </c>
      <c r="S14" s="12">
        <f>1/$A$1*[1]PaperSectorExp!R$237</f>
        <v>4.1819254716666664E-2</v>
      </c>
      <c r="T14" s="12">
        <f>1/$A$1*[1]PaperSectorExp!S$237</f>
        <v>3.8696108399999998E-2</v>
      </c>
      <c r="U14" s="12">
        <f>1/$A$1*[1]PaperSectorExp!T$237</f>
        <v>2.1614071888888892E-2</v>
      </c>
      <c r="V14" s="12">
        <f>1/$A$1*[1]PaperSectorExp!U$237</f>
        <v>4.4629008900000003E-2</v>
      </c>
      <c r="W14" s="12">
        <f>1/$A$1*[1]PaperSectorExp!V$237</f>
        <v>3.7082701150000008E-2</v>
      </c>
      <c r="X14" s="12">
        <f>1/$A$1*[1]PaperSectorExp!W$237</f>
        <v>5.8947695111111101E-2</v>
      </c>
      <c r="Y14" s="12">
        <f>1/$A$1*[1]PaperSectorExp!X$237</f>
        <v>9.0117298499999984E-2</v>
      </c>
      <c r="Z14" s="12">
        <f>1/$A$1*[1]PaperSectorExp!Y$237</f>
        <v>6.5036889666666667E-2</v>
      </c>
      <c r="AA14" s="12">
        <f>1/$A$1*[1]PaperSectorExp!Z$237</f>
        <v>5.3324280777777774E-2</v>
      </c>
      <c r="AB14" s="12">
        <f>1/$A$1*[1]PaperSectorExp!AA$237</f>
        <v>5.3324280777777774E-2</v>
      </c>
      <c r="AC14" s="31"/>
      <c r="AD14" s="21">
        <f>1/1000*[1]PaperSectorExp!$AB$237</f>
        <v>7.7368133156789998E-3</v>
      </c>
      <c r="AE14" s="12">
        <f>1/1000*[1]PaperSectorExp!$AC$237</f>
        <v>1.3193192863199999E-2</v>
      </c>
      <c r="AF14" s="12">
        <f>1/1000*[1]PaperSectorExp!AD$237</f>
        <v>1.1734252046399999E-2</v>
      </c>
      <c r="AG14" s="12">
        <f>1/1000*[1]PaperSectorExp!AE$237</f>
        <v>1.0038944126400001E-2</v>
      </c>
      <c r="AH14" s="12">
        <f>1/1000*[1]PaperSectorExp!AF$237</f>
        <v>1.3612903259200001E-2</v>
      </c>
      <c r="AI14" s="12">
        <f>1/1000*[1]PaperSectorExp!AG$237</f>
        <v>9.8309926571999995E-3</v>
      </c>
      <c r="AJ14" s="12">
        <f>1/1000*[1]PaperSectorExp!AH$237</f>
        <v>1.1173819197200001E-2</v>
      </c>
      <c r="AK14" s="12">
        <f>1/1000*[1]PaperSectorExp!AI$237</f>
        <v>1.3922424343000001E-2</v>
      </c>
      <c r="AL14" s="12">
        <f>1/1000*[1]PaperSectorExp!AJ$237</f>
        <v>1.1981597160400001E-2</v>
      </c>
      <c r="AM14" s="12">
        <f>1/1000*[1]PaperSectorExp!AK$237</f>
        <v>1.1778399758399999E-2</v>
      </c>
      <c r="AN14" s="12">
        <f>1/1000*[1]PaperSectorExp!AL$237</f>
        <v>1.5459128224200001E-2</v>
      </c>
      <c r="AO14" s="12">
        <f>1/1000*[1]PaperSectorExp!AM$237</f>
        <v>1.5107350943999997E-2</v>
      </c>
      <c r="AP14" s="12">
        <f>1/1000*[1]PaperSectorExp!AN$237</f>
        <v>1.2255753452799998E-2</v>
      </c>
      <c r="AQ14" s="12">
        <f>1/1000*[1]PaperSectorExp!AO$237</f>
        <v>1.2636977747999999E-2</v>
      </c>
      <c r="AR14" s="12">
        <f>1/1000*[1]PaperSectorExp!AP$237</f>
        <v>1.5393972493999999E-2</v>
      </c>
      <c r="AS14" s="12">
        <f>1/1000*[1]PaperSectorExp!AQ$237</f>
        <v>8.3545705039999984E-3</v>
      </c>
      <c r="AT14" s="12">
        <f>1/1000*[1]PaperSectorExp!AR$237</f>
        <v>7.2913716799999995E-3</v>
      </c>
      <c r="AU14" s="12">
        <f>1/1000*[1]PaperSectorExp!AS$237</f>
        <v>6.9585261030999995E-3</v>
      </c>
      <c r="AV14" s="12">
        <f>1/1000*[1]PaperSectorExp!AT$237</f>
        <v>5.3795376699999993E-3</v>
      </c>
      <c r="AW14" s="12">
        <f>1/1000*[1]PaperSectorExp!AU$237</f>
        <v>7.5702302834999994E-3</v>
      </c>
      <c r="AX14" s="12">
        <f>1/1000*[1]PaperSectorExp!AV$237</f>
        <v>7.0554584916000009E-3</v>
      </c>
      <c r="AY14" s="12">
        <f>1/1000*[1]PaperSectorExp!AW$237</f>
        <v>1.1052762002800002E-2</v>
      </c>
      <c r="AZ14" s="12">
        <f>1/1000*[1]PaperSectorExp!AX$237</f>
        <v>2.1825012923999999E-2</v>
      </c>
      <c r="BA14" s="12">
        <f>1/1000*[1]PaperSectorExp!AY$237</f>
        <v>1.27696318134E-2</v>
      </c>
      <c r="BB14" s="12">
        <f>1/1000*[1]PaperSectorExp!AZ$237</f>
        <v>1.0779249007850001E-2</v>
      </c>
      <c r="BC14" s="204">
        <f>1/1000*[1]PaperSectorExp!BA$237</f>
        <v>0</v>
      </c>
      <c r="BD14" s="205"/>
    </row>
    <row r="15" spans="1:56">
      <c r="B15" s="8" t="s">
        <v>16</v>
      </c>
      <c r="C15" s="194">
        <f t="shared" ref="C15:AB15" si="2">SUM(C6:C6)-SUM(C7:C14)</f>
        <v>8.0879555538888925E-2</v>
      </c>
      <c r="D15" s="178">
        <f t="shared" si="2"/>
        <v>0.12362493238888894</v>
      </c>
      <c r="E15" s="178">
        <f t="shared" si="2"/>
        <v>0.13659689929999985</v>
      </c>
      <c r="F15" s="178">
        <f t="shared" si="2"/>
        <v>0.19226568677499989</v>
      </c>
      <c r="G15" s="178">
        <f t="shared" si="2"/>
        <v>0.2188038605</v>
      </c>
      <c r="H15" s="178">
        <f t="shared" si="2"/>
        <v>0.18309995300277793</v>
      </c>
      <c r="I15" s="178">
        <f t="shared" si="2"/>
        <v>0.13551506791111123</v>
      </c>
      <c r="J15" s="178">
        <f t="shared" si="2"/>
        <v>0.14342798892499975</v>
      </c>
      <c r="K15" s="178">
        <f t="shared" si="2"/>
        <v>0.14480416055277767</v>
      </c>
      <c r="L15" s="178">
        <f t="shared" si="2"/>
        <v>0.17178625441363626</v>
      </c>
      <c r="M15" s="178">
        <f t="shared" si="2"/>
        <v>0.13498442707083302</v>
      </c>
      <c r="N15" s="178">
        <f t="shared" si="2"/>
        <v>0.11575101969583312</v>
      </c>
      <c r="O15" s="178">
        <f t="shared" si="2"/>
        <v>0.17939943013611104</v>
      </c>
      <c r="P15" s="178">
        <f t="shared" si="2"/>
        <v>0.14619508673333326</v>
      </c>
      <c r="Q15" s="178">
        <f t="shared" si="2"/>
        <v>0.1584149178116665</v>
      </c>
      <c r="R15" s="178">
        <f t="shared" si="2"/>
        <v>0.13594029234294869</v>
      </c>
      <c r="S15" s="178">
        <f t="shared" si="2"/>
        <v>0.12640881929469705</v>
      </c>
      <c r="T15" s="178">
        <f t="shared" si="2"/>
        <v>0.12772927678611112</v>
      </c>
      <c r="U15" s="178">
        <f t="shared" si="2"/>
        <v>5.9948848493055484E-2</v>
      </c>
      <c r="V15" s="178">
        <f t="shared" si="2"/>
        <v>0.10184105691666656</v>
      </c>
      <c r="W15" s="178">
        <f t="shared" si="2"/>
        <v>0.14370195851818202</v>
      </c>
      <c r="X15" s="178">
        <f t="shared" si="2"/>
        <v>0.10888466826944421</v>
      </c>
      <c r="Y15" s="178">
        <f t="shared" si="2"/>
        <v>9.2187447665277755E-2</v>
      </c>
      <c r="Z15" s="178">
        <f t="shared" si="2"/>
        <v>0.14276251321666655</v>
      </c>
      <c r="AA15" s="178">
        <f t="shared" si="2"/>
        <v>0.14792714828055531</v>
      </c>
      <c r="AB15" s="178">
        <f t="shared" si="2"/>
        <v>0.14792714828055531</v>
      </c>
      <c r="AC15" s="31"/>
      <c r="AD15" s="179">
        <f t="shared" ref="AD15:BC15" si="3">SUM(AD6:AD6)-SUM(AD7:AD14)</f>
        <v>1.2858154115766018E-2</v>
      </c>
      <c r="AE15" s="180">
        <f t="shared" si="3"/>
        <v>1.9100349249999996E-2</v>
      </c>
      <c r="AF15" s="180">
        <f t="shared" si="3"/>
        <v>2.3017933257600015E-2</v>
      </c>
      <c r="AG15" s="180">
        <f t="shared" si="3"/>
        <v>3.617468665439999E-2</v>
      </c>
      <c r="AH15" s="180">
        <f t="shared" si="3"/>
        <v>3.9498561771199953E-2</v>
      </c>
      <c r="AI15" s="180">
        <f t="shared" si="3"/>
        <v>3.1971552369899986E-2</v>
      </c>
      <c r="AJ15" s="180">
        <f t="shared" si="3"/>
        <v>2.7277457983999998E-2</v>
      </c>
      <c r="AK15" s="180">
        <f t="shared" si="3"/>
        <v>3.1953739254000024E-2</v>
      </c>
      <c r="AL15" s="180">
        <f t="shared" si="3"/>
        <v>3.6661916791200067E-2</v>
      </c>
      <c r="AM15" s="180">
        <f t="shared" si="3"/>
        <v>3.1692354086799962E-2</v>
      </c>
      <c r="AN15" s="180">
        <f t="shared" si="3"/>
        <v>3.0319094402099983E-2</v>
      </c>
      <c r="AO15" s="180">
        <f t="shared" si="3"/>
        <v>2.9023701119999967E-2</v>
      </c>
      <c r="AP15" s="180">
        <f t="shared" si="3"/>
        <v>3.9298737772800019E-2</v>
      </c>
      <c r="AQ15" s="180">
        <f t="shared" si="3"/>
        <v>3.4024544760300035E-2</v>
      </c>
      <c r="AR15" s="180">
        <f t="shared" si="3"/>
        <v>3.7467669558000072E-2</v>
      </c>
      <c r="AS15" s="180">
        <f t="shared" si="3"/>
        <v>3.2892012881000104E-2</v>
      </c>
      <c r="AT15" s="180">
        <f t="shared" si="3"/>
        <v>2.6421187184599959E-2</v>
      </c>
      <c r="AU15" s="180">
        <f t="shared" si="3"/>
        <v>2.6111682454000029E-2</v>
      </c>
      <c r="AV15" s="180">
        <f t="shared" si="3"/>
        <v>1.5646942633000011E-2</v>
      </c>
      <c r="AW15" s="180">
        <f t="shared" si="3"/>
        <v>2.0011783457999976E-2</v>
      </c>
      <c r="AX15" s="180">
        <f t="shared" si="3"/>
        <v>2.4885603688199975E-2</v>
      </c>
      <c r="AY15" s="180">
        <f t="shared" si="3"/>
        <v>2.4592118822700071E-2</v>
      </c>
      <c r="AZ15" s="180">
        <f t="shared" si="3"/>
        <v>2.9466011600999986E-2</v>
      </c>
      <c r="BA15" s="180">
        <f t="shared" si="3"/>
        <v>3.2045334352899968E-2</v>
      </c>
      <c r="BB15" s="180">
        <f t="shared" si="3"/>
        <v>3.4418313845600013E-2</v>
      </c>
      <c r="BC15" s="206">
        <f t="shared" si="3"/>
        <v>0</v>
      </c>
      <c r="BD15" s="205"/>
    </row>
    <row r="16" spans="1:56" ht="17.149999999999999" customHeight="1">
      <c r="B16" s="15" t="s">
        <v>65</v>
      </c>
      <c r="C16" s="62">
        <f>1/$A$1*[1]PaperSectorExp!$B$268</f>
        <v>0.92468384863290631</v>
      </c>
      <c r="D16" s="63">
        <f>1/$A$1*[1]PaperSectorExp!$C$268</f>
        <v>0.84904181304237036</v>
      </c>
      <c r="E16" s="63">
        <f>1/$A$1*[1]PaperSectorExp!D$268</f>
        <v>1.0634442065797616</v>
      </c>
      <c r="F16" s="63">
        <f>1/$A$1*[1]PaperSectorExp!E$268</f>
        <v>1.2583211248833335</v>
      </c>
      <c r="G16" s="63">
        <f>1/$A$1*[1]PaperSectorExp!F$268</f>
        <v>1.5027515289541669</v>
      </c>
      <c r="H16" s="63">
        <f>1/$A$1*[1]PaperSectorExp!G$268</f>
        <v>1.1608918525777778</v>
      </c>
      <c r="I16" s="63">
        <f>1/$A$1*[1]PaperSectorExp!H$268</f>
        <v>1.4407914999694438</v>
      </c>
      <c r="J16" s="63">
        <f>1/$A$1*[1]PaperSectorExp!I$268</f>
        <v>1.0070890483749999</v>
      </c>
      <c r="K16" s="63">
        <f>1/$A$1*[1]PaperSectorExp!J$268</f>
        <v>0.7370576320986113</v>
      </c>
      <c r="L16" s="63">
        <f>1/$A$1*[1]PaperSectorExp!K$268</f>
        <v>0.56524057792916671</v>
      </c>
      <c r="M16" s="63">
        <f>1/$A$1*[1]PaperSectorExp!L$268</f>
        <v>0.61618026855416663</v>
      </c>
      <c r="N16" s="63">
        <f>1/$A$1*[1]PaperSectorExp!M$268</f>
        <v>0.58944282459861119</v>
      </c>
      <c r="O16" s="63">
        <f>1/$A$1*[1]PaperSectorExp!N$268</f>
        <v>0.6004784357629902</v>
      </c>
      <c r="P16" s="63">
        <f>1/$A$1*[1]PaperSectorExp!O$268</f>
        <v>0.60090536784491133</v>
      </c>
      <c r="Q16" s="63">
        <f>1/$A$1*[1]PaperSectorExp!P$268</f>
        <v>0.63203146692063483</v>
      </c>
      <c r="R16" s="63">
        <f>1/$A$1*[1]PaperSectorExp!Q$268</f>
        <v>0.78629026409551295</v>
      </c>
      <c r="S16" s="63">
        <f>1/$A$1*[1]PaperSectorExp!R$268</f>
        <v>1.1873098055539613</v>
      </c>
      <c r="T16" s="63">
        <f>1/$A$1*[1]PaperSectorExp!S$268</f>
        <v>1.4157339209584774</v>
      </c>
      <c r="U16" s="63">
        <f>1/$A$1*[1]PaperSectorExp!T$268</f>
        <v>1.5037870971076548</v>
      </c>
      <c r="V16" s="63">
        <f>1/$A$1*[1]PaperSectorExp!U$268</f>
        <v>1.9067268876429835</v>
      </c>
      <c r="W16" s="63">
        <f>1/$A$1*[1]PaperSectorExp!V$268</f>
        <v>2.4145055268561362</v>
      </c>
      <c r="X16" s="63">
        <f>1/$A$1*[1]PaperSectorExp!W$268</f>
        <v>2.9616489173505567</v>
      </c>
      <c r="Y16" s="63">
        <f>1/$A$1*[1]PaperSectorExp!X$268</f>
        <v>3.583524985971648</v>
      </c>
      <c r="Z16" s="63">
        <f>1/$A$1*[1]PaperSectorExp!Y$268</f>
        <v>2.6147609190320789</v>
      </c>
      <c r="AA16" s="63">
        <f>1/$A$1*[1]PaperSectorExp!Z$268</f>
        <v>3.204737610172379</v>
      </c>
      <c r="AB16" s="63">
        <f>1/$A$1*[1]PaperSectorExp!AA$268</f>
        <v>3.204737610172379</v>
      </c>
      <c r="AC16" s="95"/>
      <c r="AD16" s="47">
        <f>1/1000*[1]PaperSectorExp!$AB$268</f>
        <v>0.20651001184928999</v>
      </c>
      <c r="AE16" s="24">
        <f>1/1000*[1]PaperSectorExp!$AC$268</f>
        <v>0.18046698777360001</v>
      </c>
      <c r="AF16" s="24">
        <f>1/1000*[1]PaperSectorExp!AD$268</f>
        <v>0.20836198886879997</v>
      </c>
      <c r="AG16" s="24">
        <f>1/1000*[1]PaperSectorExp!AE$268</f>
        <v>0.27719511892800003</v>
      </c>
      <c r="AH16" s="24">
        <f>1/1000*[1]PaperSectorExp!AF$268</f>
        <v>0.31462959063900003</v>
      </c>
      <c r="AI16" s="24">
        <f>1/1000*[1]PaperSectorExp!AG$268</f>
        <v>0.25469683354829997</v>
      </c>
      <c r="AJ16" s="24">
        <f>1/1000*[1]PaperSectorExp!AH$268</f>
        <v>0.32811194805999999</v>
      </c>
      <c r="AK16" s="24">
        <f>1/1000*[1]PaperSectorExp!AI$268</f>
        <v>0.26208170450099999</v>
      </c>
      <c r="AL16" s="24">
        <f>1/1000*[1]PaperSectorExp!AJ$268</f>
        <v>0.24009266101240004</v>
      </c>
      <c r="AM16" s="24">
        <f>1/1000*[1]PaperSectorExp!AK$268</f>
        <v>0.17324793922919998</v>
      </c>
      <c r="AN16" s="24">
        <f>1/1000*[1]PaperSectorExp!AL$268</f>
        <v>0.19746661427549997</v>
      </c>
      <c r="AO16" s="24">
        <f>1/1000*[1]PaperSectorExp!AM$268</f>
        <v>0.19846822243199999</v>
      </c>
      <c r="AP16" s="24">
        <f>1/1000*[1]PaperSectorExp!AN$268</f>
        <v>0.19734052495519996</v>
      </c>
      <c r="AQ16" s="24">
        <f>1/1000*[1]PaperSectorExp!AO$268</f>
        <v>0.2101633211757</v>
      </c>
      <c r="AR16" s="24">
        <f>1/1000*[1]PaperSectorExp!AP$268</f>
        <v>0.21725175982700001</v>
      </c>
      <c r="AS16" s="24">
        <f>1/1000*[1]PaperSectorExp!AQ$268</f>
        <v>0.22723497638449996</v>
      </c>
      <c r="AT16" s="24">
        <f>1/1000*[1]PaperSectorExp!AR$268</f>
        <v>0.29925627824930001</v>
      </c>
      <c r="AU16" s="24">
        <f>1/1000*[1]PaperSectorExp!AS$268</f>
        <v>0.35006276103369999</v>
      </c>
      <c r="AV16" s="24">
        <f>1/1000*[1]PaperSectorExp!AT$268</f>
        <v>0.36604295581099994</v>
      </c>
      <c r="AW16" s="24">
        <f>1/1000*[1]PaperSectorExp!AU$268</f>
        <v>0.41913649776149997</v>
      </c>
      <c r="AX16" s="24">
        <f>1/1000*[1]PaperSectorExp!AV$268</f>
        <v>0.48945879698560002</v>
      </c>
      <c r="AY16" s="24">
        <f>1/1000*[1]PaperSectorExp!AW$268</f>
        <v>0.64356183255810018</v>
      </c>
      <c r="AZ16" s="24">
        <f>1/1000*[1]PaperSectorExp!AX$268</f>
        <v>0.95704217072099984</v>
      </c>
      <c r="BA16" s="24">
        <f>1/1000*[1]PaperSectorExp!AY$268</f>
        <v>0.75730493509329999</v>
      </c>
      <c r="BB16" s="24">
        <f>1/1000*[1]PaperSectorExp!AZ$268</f>
        <v>0.90444058496615021</v>
      </c>
      <c r="BC16" s="183">
        <f>1/1000*[1]PaperSectorExp!BA$268</f>
        <v>0</v>
      </c>
      <c r="BD16" s="184"/>
    </row>
    <row r="17" spans="2:56">
      <c r="B17" s="5" t="s">
        <v>66</v>
      </c>
      <c r="C17" s="21">
        <f>1/$A$1*[1]PaperSectorExp!$B$39</f>
        <v>0.15528436024166664</v>
      </c>
      <c r="D17" s="12">
        <f>1/$A$1*[1]PaperSectorExp!$C$39</f>
        <v>6.5365092500703451E-2</v>
      </c>
      <c r="E17" s="12">
        <f>1/$A$1*[1]PaperSectorExp!D$39</f>
        <v>0.12180934127738097</v>
      </c>
      <c r="F17" s="12">
        <f>1/$A$1*[1]PaperSectorExp!E$39</f>
        <v>0.10849142384126985</v>
      </c>
      <c r="G17" s="12">
        <f>1/$A$1*[1]PaperSectorExp!F$39</f>
        <v>0.13650155577499998</v>
      </c>
      <c r="H17" s="12">
        <f>1/$A$1*[1]PaperSectorExp!G$39</f>
        <v>0.11130236880833336</v>
      </c>
      <c r="I17" s="12">
        <f>1/$A$1*[1]PaperSectorExp!H$39</f>
        <v>0.12487785257222221</v>
      </c>
      <c r="J17" s="12">
        <f>1/$A$1*[1]PaperSectorExp!I$39</f>
        <v>7.7388861511111101E-2</v>
      </c>
      <c r="K17" s="12">
        <f>1/$A$1*[1]PaperSectorExp!J$39</f>
        <v>4.6113029612500002E-2</v>
      </c>
      <c r="L17" s="12">
        <f>1/$A$1*[1]PaperSectorExp!K$39</f>
        <v>2.9863626247222209E-2</v>
      </c>
      <c r="M17" s="12">
        <f>1/$A$1*[1]PaperSectorExp!L$39</f>
        <v>2.4585011745833333E-2</v>
      </c>
      <c r="N17" s="12">
        <f>1/$A$1*[1]PaperSectorExp!M$39</f>
        <v>2.1247802108333338E-2</v>
      </c>
      <c r="O17" s="12">
        <f>1/$A$1*[1]PaperSectorExp!N$39</f>
        <v>3.0236958458333324E-2</v>
      </c>
      <c r="P17" s="12">
        <f>1/$A$1*[1]PaperSectorExp!O$39</f>
        <v>2.6275841124658871E-2</v>
      </c>
      <c r="Q17" s="12">
        <f>1/$A$1*[1]PaperSectorExp!P$39</f>
        <v>3.4997976814285715E-2</v>
      </c>
      <c r="R17" s="12">
        <f>1/$A$1*[1]PaperSectorExp!Q$39</f>
        <v>3.0597301797619051E-2</v>
      </c>
      <c r="S17" s="12">
        <f>1/$A$1*[1]PaperSectorExp!R$39</f>
        <v>5.2440592947828268E-2</v>
      </c>
      <c r="T17" s="12">
        <f>1/$A$1*[1]PaperSectorExp!S$39</f>
        <v>3.756273065757576E-2</v>
      </c>
      <c r="U17" s="12">
        <f>1/$A$1*[1]PaperSectorExp!T$39</f>
        <v>4.1779020030555558E-2</v>
      </c>
      <c r="V17" s="12">
        <f>1/$A$1*[1]PaperSectorExp!U$39</f>
        <v>4.495893372896826E-2</v>
      </c>
      <c r="W17" s="12">
        <f>1/$A$1*[1]PaperSectorExp!V$39</f>
        <v>5.0224917392045432E-2</v>
      </c>
      <c r="X17" s="12">
        <f>1/$A$1*[1]PaperSectorExp!W$39</f>
        <v>5.4447597090277793E-2</v>
      </c>
      <c r="Y17" s="12">
        <f>1/$A$1*[1]PaperSectorExp!X$39</f>
        <v>3.2311267146428589E-2</v>
      </c>
      <c r="Z17" s="12">
        <f>1/$A$1*[1]PaperSectorExp!Y$39</f>
        <v>5.3452446105128205E-2</v>
      </c>
      <c r="AA17" s="12">
        <f>1/$A$1*[1]PaperSectorExp!Z$39</f>
        <v>4.1719836370238093E-2</v>
      </c>
      <c r="AB17" s="12">
        <f>1/$A$1*[1]PaperSectorExp!AA$39</f>
        <v>4.1719836370238093E-2</v>
      </c>
      <c r="AC17" s="13"/>
      <c r="AD17" s="21">
        <f>1/1000*[1]PaperSectorExp!$AB$39</f>
        <v>2.3014107531626998E-2</v>
      </c>
      <c r="AE17" s="12">
        <f>1/1000*[1]PaperSectorExp!$AC$39</f>
        <v>1.7024373526799998E-2</v>
      </c>
      <c r="AF17" s="12">
        <f>1/1000*[1]PaperSectorExp!AD$39</f>
        <v>2.5558592140799998E-2</v>
      </c>
      <c r="AG17" s="12">
        <f>1/1000*[1]PaperSectorExp!AE$39</f>
        <v>3.3522920827200001E-2</v>
      </c>
      <c r="AH17" s="12">
        <f>1/1000*[1]PaperSectorExp!AF$39</f>
        <v>3.6456135370899999E-2</v>
      </c>
      <c r="AI17" s="12">
        <f>1/1000*[1]PaperSectorExp!AG$39</f>
        <v>3.7412137276800005E-2</v>
      </c>
      <c r="AJ17" s="12">
        <f>1/1000*[1]PaperSectorExp!AH$39</f>
        <v>3.5937390197199999E-2</v>
      </c>
      <c r="AK17" s="12">
        <f>1/1000*[1]PaperSectorExp!AI$39</f>
        <v>3.0683451584499997E-2</v>
      </c>
      <c r="AL17" s="12">
        <f>1/1000*[1]PaperSectorExp!AJ$39</f>
        <v>3.4576326803600003E-2</v>
      </c>
      <c r="AM17" s="12">
        <f>1/1000*[1]PaperSectorExp!AK$39</f>
        <v>2.4233064112399998E-2</v>
      </c>
      <c r="AN17" s="12">
        <f>1/1000*[1]PaperSectorExp!AL$39</f>
        <v>2.46587239467E-2</v>
      </c>
      <c r="AO17" s="12">
        <f>1/1000*[1]PaperSectorExp!AM$39</f>
        <v>1.7228619743999998E-2</v>
      </c>
      <c r="AP17" s="12">
        <f>1/1000*[1]PaperSectorExp!AN$39</f>
        <v>1.3893656321599999E-2</v>
      </c>
      <c r="AQ17" s="12">
        <f>1/1000*[1]PaperSectorExp!AO$39</f>
        <v>1.9472716416600002E-2</v>
      </c>
      <c r="AR17" s="12">
        <f>1/1000*[1]PaperSectorExp!AP$39</f>
        <v>2.3036762583499997E-2</v>
      </c>
      <c r="AS17" s="12">
        <f>1/1000*[1]PaperSectorExp!AQ$39</f>
        <v>1.6464485163E-2</v>
      </c>
      <c r="AT17" s="10">
        <f>1/1000*[1]PaperSectorExp!AR$39</f>
        <v>1.9882223031300002E-2</v>
      </c>
      <c r="AU17" s="10">
        <f>1/1000*[1]PaperSectorExp!AS$39</f>
        <v>1.7386032163499997E-2</v>
      </c>
      <c r="AV17" s="10">
        <f>1/1000*[1]PaperSectorExp!AT$39</f>
        <v>1.878549383E-2</v>
      </c>
      <c r="AW17" s="10">
        <f>1/1000*[1]PaperSectorExp!AU$39</f>
        <v>1.9340207722499999E-2</v>
      </c>
      <c r="AX17" s="10">
        <f>1/1000*[1]PaperSectorExp!AV$39</f>
        <v>2.0379928513400005E-2</v>
      </c>
      <c r="AY17" s="10">
        <f>1/1000*[1]PaperSectorExp!AW$39</f>
        <v>2.5354315751199997E-2</v>
      </c>
      <c r="AZ17" s="10">
        <f>1/1000*[1]PaperSectorExp!AX$39</f>
        <v>2.5377780167999998E-2</v>
      </c>
      <c r="BA17" s="10">
        <f>1/1000*[1]PaperSectorExp!AY$39</f>
        <v>3.1326868893099998E-2</v>
      </c>
      <c r="BB17" s="10">
        <f>1/1000*[1]PaperSectorExp!AZ$39</f>
        <v>3.0457699215200001E-2</v>
      </c>
      <c r="BC17" s="176">
        <f>1/1000*[1]PaperSectorExp!BA$39</f>
        <v>0</v>
      </c>
      <c r="BD17" s="184"/>
    </row>
    <row r="18" spans="2:56">
      <c r="B18" s="5" t="s">
        <v>25</v>
      </c>
      <c r="C18" s="21">
        <f>1/$A$1*[1]PaperSectorExp!$B$147</f>
        <v>0.1484129959805556</v>
      </c>
      <c r="D18" s="12">
        <f>1/$A$1*[1]PaperSectorExp!$C$147</f>
        <v>0.1201947724636364</v>
      </c>
      <c r="E18" s="12">
        <f>1/$A$1*[1]PaperSectorExp!D$147</f>
        <v>0.13871408684999992</v>
      </c>
      <c r="F18" s="12">
        <f>1/$A$1*[1]PaperSectorExp!E$147</f>
        <v>0.10490482600833334</v>
      </c>
      <c r="G18" s="12">
        <f>1/$A$1*[1]PaperSectorExp!F$147</f>
        <v>0.1118541600166667</v>
      </c>
      <c r="H18" s="12">
        <f>1/$A$1*[1]PaperSectorExp!G$147</f>
        <v>0.1214552327</v>
      </c>
      <c r="I18" s="12">
        <f>1/$A$1*[1]PaperSectorExp!H$147</f>
        <v>0.11383434336666666</v>
      </c>
      <c r="J18" s="12">
        <f>1/$A$1*[1]PaperSectorExp!I$147</f>
        <v>0.10563591994444443</v>
      </c>
      <c r="K18" s="12">
        <f>1/$A$1*[1]PaperSectorExp!J$147</f>
        <v>0.11043390437500004</v>
      </c>
      <c r="L18" s="12">
        <f>1/$A$1*[1]PaperSectorExp!K$147</f>
        <v>8.4162046061111093E-2</v>
      </c>
      <c r="M18" s="12">
        <f>1/$A$1*[1]PaperSectorExp!L$147</f>
        <v>7.6627889037500008E-2</v>
      </c>
      <c r="N18" s="12">
        <f>1/$A$1*[1]PaperSectorExp!M$147</f>
        <v>0.13754364152083332</v>
      </c>
      <c r="O18" s="12">
        <f>1/$A$1*[1]PaperSectorExp!N$147</f>
        <v>0.18297263881666656</v>
      </c>
      <c r="P18" s="12">
        <f>1/$A$1*[1]PaperSectorExp!O$147</f>
        <v>0.20808615899751462</v>
      </c>
      <c r="Q18" s="12">
        <f>1/$A$1*[1]PaperSectorExp!P$147</f>
        <v>0.24956185017499993</v>
      </c>
      <c r="R18" s="12">
        <f>1/$A$1*[1]PaperSectorExp!Q$147</f>
        <v>0.35932498396217954</v>
      </c>
      <c r="S18" s="12">
        <f>1/$A$1*[1]PaperSectorExp!R$147</f>
        <v>0.3611019521515873</v>
      </c>
      <c r="T18" s="12">
        <f>1/$A$1*[1]PaperSectorExp!S$147</f>
        <v>0.38648735482222218</v>
      </c>
      <c r="U18" s="12">
        <f>1/$A$1*[1]PaperSectorExp!T$147</f>
        <v>0.34990169485833333</v>
      </c>
      <c r="V18" s="12">
        <f>1/$A$1*[1]PaperSectorExp!U$147</f>
        <v>0.34284837188194439</v>
      </c>
      <c r="W18" s="12">
        <f>1/$A$1*[1]PaperSectorExp!V$147</f>
        <v>0.33530950865568182</v>
      </c>
      <c r="X18" s="12">
        <f>1/$A$1*[1]PaperSectorExp!W$147</f>
        <v>0.36492071105555568</v>
      </c>
      <c r="Y18" s="12">
        <f>1/$A$1*[1]PaperSectorExp!X$147</f>
        <v>0.32634094515138906</v>
      </c>
      <c r="Z18" s="12">
        <f>1/$A$1*[1]PaperSectorExp!Y$147</f>
        <v>0.25458683891666661</v>
      </c>
      <c r="AA18" s="12">
        <f>1/$A$1*[1]PaperSectorExp!Z$147</f>
        <v>0.3966056693176167</v>
      </c>
      <c r="AB18" s="12">
        <f>1/$A$1*[1]PaperSectorExp!AA$147</f>
        <v>0.3966056693176167</v>
      </c>
      <c r="AC18" s="13"/>
      <c r="AD18" s="21">
        <f>1/1000*[1]PaperSectorExp!$AB$147</f>
        <v>2.6321791046199E-2</v>
      </c>
      <c r="AE18" s="12">
        <f>1/1000*[1]PaperSectorExp!$AC$147</f>
        <v>2.3280623150800001E-2</v>
      </c>
      <c r="AF18" s="12">
        <f>1/1000*[1]PaperSectorExp!AD$147</f>
        <v>2.5584580065599993E-2</v>
      </c>
      <c r="AG18" s="12">
        <f>1/1000*[1]PaperSectorExp!AE$147</f>
        <v>2.30387476928E-2</v>
      </c>
      <c r="AH18" s="12">
        <f>1/1000*[1]PaperSectorExp!AF$147</f>
        <v>2.2254942045699999E-2</v>
      </c>
      <c r="AI18" s="12">
        <f>1/1000*[1]PaperSectorExp!AG$147</f>
        <v>2.2540002899700002E-2</v>
      </c>
      <c r="AJ18" s="12">
        <f>1/1000*[1]PaperSectorExp!AH$147</f>
        <v>2.3381694052400002E-2</v>
      </c>
      <c r="AK18" s="12">
        <f>1/1000*[1]PaperSectorExp!AI$147</f>
        <v>2.8734477239499998E-2</v>
      </c>
      <c r="AL18" s="12">
        <f>1/1000*[1]PaperSectorExp!AJ$147</f>
        <v>4.1339887380800008E-2</v>
      </c>
      <c r="AM18" s="12">
        <f>1/1000*[1]PaperSectorExp!AK$147</f>
        <v>2.1360484670799998E-2</v>
      </c>
      <c r="AN18" s="12">
        <f>1/1000*[1]PaperSectorExp!AL$147</f>
        <v>2.45934928782E-2</v>
      </c>
      <c r="AO18" s="12">
        <f>1/1000*[1]PaperSectorExp!AM$147</f>
        <v>4.2602694527999987E-2</v>
      </c>
      <c r="AP18" s="12">
        <f>1/1000*[1]PaperSectorExp!AN$147</f>
        <v>5.7064528188799993E-2</v>
      </c>
      <c r="AQ18" s="12">
        <f>1/1000*[1]PaperSectorExp!AO$147</f>
        <v>6.6419864095199996E-2</v>
      </c>
      <c r="AR18" s="12">
        <f>1/1000*[1]PaperSectorExp!AP$147</f>
        <v>7.2667110027500009E-2</v>
      </c>
      <c r="AS18" s="12">
        <f>1/1000*[1]PaperSectorExp!AQ$147</f>
        <v>8.7225243073499978E-2</v>
      </c>
      <c r="AT18" s="10">
        <f>1/1000*[1]PaperSectorExp!AR$147</f>
        <v>8.9379201866600005E-2</v>
      </c>
      <c r="AU18" s="10">
        <f>1/1000*[1]PaperSectorExp!AS$147</f>
        <v>9.3219178123500002E-2</v>
      </c>
      <c r="AV18" s="10">
        <f>1/1000*[1]PaperSectorExp!AT$147</f>
        <v>8.7849443201999999E-2</v>
      </c>
      <c r="AW18" s="10">
        <f>1/1000*[1]PaperSectorExp!AU$147</f>
        <v>7.955815750249999E-2</v>
      </c>
      <c r="AX18" s="10">
        <f>1/1000*[1]PaperSectorExp!AV$147</f>
        <v>7.7406560477600014E-2</v>
      </c>
      <c r="AY18" s="10">
        <f>1/1000*[1]PaperSectorExp!AW$147</f>
        <v>9.3514480528000016E-2</v>
      </c>
      <c r="AZ18" s="10">
        <f>1/1000*[1]PaperSectorExp!AX$147</f>
        <v>0.10873130158799998</v>
      </c>
      <c r="BA18" s="10">
        <f>1/1000*[1]PaperSectorExp!AY$147</f>
        <v>8.8846648344299978E-2</v>
      </c>
      <c r="BB18" s="10">
        <f>1/1000*[1]PaperSectorExp!AZ$147</f>
        <v>0.12118968872810003</v>
      </c>
      <c r="BC18" s="176">
        <f>1/1000*[1]PaperSectorExp!BA$147</f>
        <v>0</v>
      </c>
      <c r="BD18" s="184"/>
    </row>
    <row r="19" spans="2:56">
      <c r="B19" s="5" t="s">
        <v>67</v>
      </c>
      <c r="C19" s="88">
        <f>1/$A$1*[1]PaperSectorExp!$B$247</f>
        <v>0.62098649241068404</v>
      </c>
      <c r="D19" s="65">
        <f>1/$A$1*[1]PaperSectorExp!$C$247</f>
        <v>0.66348194807803051</v>
      </c>
      <c r="E19" s="65">
        <f>1/$A$1*[1]PaperSectorExp!D$247</f>
        <v>0.80292077845238063</v>
      </c>
      <c r="F19" s="65">
        <f>1/$A$1*[1]PaperSectorExp!E$247</f>
        <v>1.0449248750337303</v>
      </c>
      <c r="G19" s="65">
        <f>1/$A$1*[1]PaperSectorExp!F$247</f>
        <v>1.2543958131625002</v>
      </c>
      <c r="H19" s="65">
        <f>1/$A$1*[1]PaperSectorExp!G$247</f>
        <v>0.92813425106944447</v>
      </c>
      <c r="I19" s="65">
        <f>1/$A$1*[1]PaperSectorExp!H$247</f>
        <v>1.2020793040305549</v>
      </c>
      <c r="J19" s="65">
        <f>1/$A$1*[1]PaperSectorExp!I$247</f>
        <v>0.82406426691944434</v>
      </c>
      <c r="K19" s="65">
        <f>1/$A$1*[1]PaperSectorExp!J$247</f>
        <v>0.58051069811111122</v>
      </c>
      <c r="L19" s="65">
        <f>1/$A$1*[1]PaperSectorExp!K$247</f>
        <v>0.45121490562083344</v>
      </c>
      <c r="M19" s="65">
        <f>1/$A$1*[1]PaperSectorExp!L$247</f>
        <v>0.5149673677708333</v>
      </c>
      <c r="N19" s="65">
        <f>1/$A$1*[1]PaperSectorExp!M$247</f>
        <v>0.43065138096944455</v>
      </c>
      <c r="O19" s="65">
        <f>1/$A$1*[1]PaperSectorExp!N$247</f>
        <v>0.38726883848799026</v>
      </c>
      <c r="P19" s="65">
        <f>1/$A$1*[1]PaperSectorExp!O$247</f>
        <v>0.36654336772273782</v>
      </c>
      <c r="Q19" s="65">
        <f>1/$A$1*[1]PaperSectorExp!P$247</f>
        <v>0.34747163993134911</v>
      </c>
      <c r="R19" s="65">
        <f>1/$A$1*[1]PaperSectorExp!Q$247</f>
        <v>0.3963679783357143</v>
      </c>
      <c r="S19" s="65">
        <f>1/$A$1*[1]PaperSectorExp!R$247</f>
        <v>0.7737672604545458</v>
      </c>
      <c r="T19" s="65">
        <f>1/$A$1*[1]PaperSectorExp!S$247</f>
        <v>0.99168383547867955</v>
      </c>
      <c r="U19" s="65">
        <f>1/$A$1*[1]PaperSectorExp!T$247</f>
        <v>1.1121063822187658</v>
      </c>
      <c r="V19" s="65">
        <f>1/$A$1*[1]PaperSectorExp!U$247</f>
        <v>1.5189195820320709</v>
      </c>
      <c r="W19" s="65">
        <f>1/$A$1*[1]PaperSectorExp!V$247</f>
        <v>2.028971100808409</v>
      </c>
      <c r="X19" s="65">
        <f>1/$A$1*[1]PaperSectorExp!W$247</f>
        <v>2.542280609204723</v>
      </c>
      <c r="Y19" s="65">
        <f>1/$A$1*[1]PaperSectorExp!X$247</f>
        <v>3.2248727736738303</v>
      </c>
      <c r="Z19" s="65">
        <f>1/$A$1*[1]PaperSectorExp!Y$247</f>
        <v>2.3067216340102839</v>
      </c>
      <c r="AA19" s="65">
        <f>1/$A$1*[1]PaperSectorExp!Z$247</f>
        <v>2.766412104484524</v>
      </c>
      <c r="AB19" s="65">
        <f>1/$A$1*[1]PaperSectorExp!AA$247</f>
        <v>2.766412104484524</v>
      </c>
      <c r="AC19" s="95"/>
      <c r="AD19" s="21">
        <f>1/1000*[1]PaperSectorExp!$AB$247</f>
        <v>0.15717411327146399</v>
      </c>
      <c r="AE19" s="12">
        <f>1/1000*[1]PaperSectorExp!$AC$247</f>
        <v>0.140161991096</v>
      </c>
      <c r="AF19" s="12">
        <f>1/1000*[1]PaperSectorExp!AD$247</f>
        <v>0.15721881666240001</v>
      </c>
      <c r="AG19" s="12">
        <f>1/1000*[1]PaperSectorExp!AE$247</f>
        <v>0.220633450408</v>
      </c>
      <c r="AH19" s="12">
        <f>1/1000*[1]PaperSectorExp!AF$247</f>
        <v>0.2559185132224</v>
      </c>
      <c r="AI19" s="12">
        <f>1/1000*[1]PaperSectorExp!AG$247</f>
        <v>0.1947446933718</v>
      </c>
      <c r="AJ19" s="12">
        <f>1/1000*[1]PaperSectorExp!AH$247</f>
        <v>0.26879286381039996</v>
      </c>
      <c r="AK19" s="12">
        <f>1/1000*[1]PaperSectorExp!AI$247</f>
        <v>0.202663775677</v>
      </c>
      <c r="AL19" s="12">
        <f>1/1000*[1]PaperSectorExp!AJ$247</f>
        <v>0.16417644682800003</v>
      </c>
      <c r="AM19" s="12">
        <f>1/1000*[1]PaperSectorExp!AK$247</f>
        <v>0.12765439044599999</v>
      </c>
      <c r="AN19" s="12">
        <f>1/1000*[1]PaperSectorExp!AL$247</f>
        <v>0.1482143974506</v>
      </c>
      <c r="AO19" s="12">
        <f>1/1000*[1]PaperSectorExp!AM$247</f>
        <v>0.13863690815999999</v>
      </c>
      <c r="AP19" s="12">
        <f>1/1000*[1]PaperSectorExp!AN$247</f>
        <v>0.12638234044479998</v>
      </c>
      <c r="AQ19" s="12">
        <f>1/1000*[1]PaperSectorExp!AO$247</f>
        <v>0.12427074066390001</v>
      </c>
      <c r="AR19" s="12">
        <f>1/1000*[1]PaperSectorExp!AP$247</f>
        <v>0.12154788721599999</v>
      </c>
      <c r="AS19" s="12">
        <f>1/1000*[1]PaperSectorExp!AQ$247</f>
        <v>0.12354524814799998</v>
      </c>
      <c r="AT19" s="10">
        <f>1/1000*[1]PaperSectorExp!AR$247</f>
        <v>0.18999485335140001</v>
      </c>
      <c r="AU19" s="10">
        <f>1/1000*[1]PaperSectorExp!AS$247</f>
        <v>0.23945755074669997</v>
      </c>
      <c r="AV19" s="10">
        <f>1/1000*[1]PaperSectorExp!AT$247</f>
        <v>0.25940801877899999</v>
      </c>
      <c r="AW19" s="10">
        <f>1/1000*[1]PaperSectorExp!AU$247</f>
        <v>0.32023813253649996</v>
      </c>
      <c r="AX19" s="10">
        <f>1/1000*[1]PaperSectorExp!AV$247</f>
        <v>0.39167230799460007</v>
      </c>
      <c r="AY19" s="10">
        <f>1/1000*[1]PaperSectorExp!AW$247</f>
        <v>0.52469303627890007</v>
      </c>
      <c r="AZ19" s="10">
        <f>1/1000*[1]PaperSectorExp!AX$247</f>
        <v>0.82293308896499984</v>
      </c>
      <c r="BA19" s="10">
        <f>1/1000*[1]PaperSectorExp!AY$247</f>
        <v>0.6371314178559</v>
      </c>
      <c r="BB19" s="10">
        <f>1/1000*[1]PaperSectorExp!AZ$247</f>
        <v>0.75279319702285008</v>
      </c>
      <c r="BC19" s="176">
        <f>1/1000*[1]PaperSectorExp!BA$247</f>
        <v>0</v>
      </c>
      <c r="BD19" s="184"/>
    </row>
    <row r="20" spans="2:56" ht="17.149999999999999" customHeight="1">
      <c r="B20" s="9" t="s">
        <v>64</v>
      </c>
      <c r="C20" s="62">
        <f>1/$A$1*[1]PaperSectorExp!$B$269</f>
        <v>0.55330599541837611</v>
      </c>
      <c r="D20" s="63">
        <f>1/$A$1*[1]PaperSectorExp!$C$269</f>
        <v>0.42230042332546885</v>
      </c>
      <c r="E20" s="63">
        <f>1/$A$1*[1]PaperSectorExp!D$269</f>
        <v>0.32378374496190482</v>
      </c>
      <c r="F20" s="63">
        <f>1/$A$1*[1]PaperSectorExp!E$269</f>
        <v>0.40992232576904764</v>
      </c>
      <c r="G20" s="63">
        <f>1/$A$1*[1]PaperSectorExp!F$269</f>
        <v>0.49136645432499992</v>
      </c>
      <c r="H20" s="63">
        <f>1/$A$1*[1]PaperSectorExp!G$269</f>
        <v>0.44700817796944448</v>
      </c>
      <c r="I20" s="63">
        <f>1/$A$1*[1]PaperSectorExp!H$269</f>
        <v>0.58986441207222229</v>
      </c>
      <c r="J20" s="63">
        <f>1/$A$1*[1]PaperSectorExp!I$269</f>
        <v>0.4799445558694444</v>
      </c>
      <c r="K20" s="63">
        <f>1/$A$1*[1]PaperSectorExp!J$269</f>
        <v>0.45070248125277768</v>
      </c>
      <c r="L20" s="63">
        <f>1/$A$1*[1]PaperSectorExp!K$269</f>
        <v>0.37304049868333344</v>
      </c>
      <c r="M20" s="63">
        <f>1/$A$1*[1]PaperSectorExp!L$269</f>
        <v>0.40925897541666678</v>
      </c>
      <c r="N20" s="63">
        <f>1/$A$1*[1]PaperSectorExp!M$269</f>
        <v>0.54407656463194431</v>
      </c>
      <c r="O20" s="63">
        <f>1/$A$1*[1]PaperSectorExp!N$269</f>
        <v>0.52196956621527768</v>
      </c>
      <c r="P20" s="63">
        <f>1/$A$1*[1]PaperSectorExp!O$269</f>
        <v>0.52647352624812371</v>
      </c>
      <c r="Q20" s="63">
        <f>1/$A$1*[1]PaperSectorExp!P$269</f>
        <v>0.5893812609850001</v>
      </c>
      <c r="R20" s="63">
        <f>1/$A$1*[1]PaperSectorExp!Q$269</f>
        <v>0.51109773429423078</v>
      </c>
      <c r="S20" s="63">
        <f>1/$A$1*[1]PaperSectorExp!R$269</f>
        <v>0.54571478681987717</v>
      </c>
      <c r="T20" s="63">
        <f>1/$A$1*[1]PaperSectorExp!S$269</f>
        <v>0.62046532117929276</v>
      </c>
      <c r="U20" s="63">
        <f>1/$A$1*[1]PaperSectorExp!T$269</f>
        <v>0.7176578063972221</v>
      </c>
      <c r="V20" s="63">
        <f>1/$A$1*[1]PaperSectorExp!U$269</f>
        <v>0.83337265011098505</v>
      </c>
      <c r="W20" s="63">
        <f>1/$A$1*[1]PaperSectorExp!V$269</f>
        <v>0.79696201893719687</v>
      </c>
      <c r="X20" s="63">
        <f>1/$A$1*[1]PaperSectorExp!W$269</f>
        <v>0.7366717388041667</v>
      </c>
      <c r="Y20" s="63">
        <f>1/$A$1*[1]PaperSectorExp!X$269</f>
        <v>0.57145962381805548</v>
      </c>
      <c r="Z20" s="63">
        <f>1/$A$1*[1]PaperSectorExp!Y$269</f>
        <v>0.44553426588728617</v>
      </c>
      <c r="AA20" s="63">
        <f>1/$A$1*[1]PaperSectorExp!Z$269</f>
        <v>0.53128117621246029</v>
      </c>
      <c r="AB20" s="63">
        <f>1/$A$1*[1]PaperSectorExp!AA$269</f>
        <v>0.53128117621246029</v>
      </c>
      <c r="AC20" s="95"/>
      <c r="AD20" s="47">
        <f>1/1000*[1]PaperSectorExp!$AB$269</f>
        <v>9.8624540496506999E-2</v>
      </c>
      <c r="AE20" s="24">
        <f>1/1000*[1]PaperSectorExp!$AC$269</f>
        <v>7.0396690965599987E-2</v>
      </c>
      <c r="AF20" s="24">
        <f>1/1000*[1]PaperSectorExp!AD$269</f>
        <v>5.1317153150400016E-2</v>
      </c>
      <c r="AG20" s="24">
        <f>1/1000*[1]PaperSectorExp!AE$269</f>
        <v>6.9042989959999967E-2</v>
      </c>
      <c r="AH20" s="24">
        <f>1/1000*[1]PaperSectorExp!AF$269</f>
        <v>8.8505131923600017E-2</v>
      </c>
      <c r="AI20" s="24">
        <f>1/1000*[1]PaperSectorExp!AG$269</f>
        <v>7.8918294140399997E-2</v>
      </c>
      <c r="AJ20" s="24">
        <f>1/1000*[1]PaperSectorExp!AH$269</f>
        <v>0.10717007307439996</v>
      </c>
      <c r="AK20" s="24">
        <f>1/1000*[1]PaperSectorExp!AI$269</f>
        <v>0.11284849947799999</v>
      </c>
      <c r="AL20" s="24">
        <f>1/1000*[1]PaperSectorExp!AJ$269</f>
        <v>0.13094183084999997</v>
      </c>
      <c r="AM20" s="24">
        <f>1/1000*[1]PaperSectorExp!AK$269</f>
        <v>9.5451469819199983E-2</v>
      </c>
      <c r="AN20" s="24">
        <f>1/1000*[1]PaperSectorExp!AL$269</f>
        <v>0.12592392386939999</v>
      </c>
      <c r="AO20" s="24">
        <f>1/1000*[1]PaperSectorExp!AM$269</f>
        <v>0.154949864736</v>
      </c>
      <c r="AP20" s="24">
        <f>1/1000*[1]PaperSectorExp!AN$269</f>
        <v>0.13567617122399997</v>
      </c>
      <c r="AQ20" s="24">
        <f>1/1000*[1]PaperSectorExp!AO$269</f>
        <v>0.13764311660010001</v>
      </c>
      <c r="AR20" s="24">
        <f>1/1000*[1]PaperSectorExp!AP$269</f>
        <v>0.15384816339150001</v>
      </c>
      <c r="AS20" s="24">
        <f>1/1000*[1]PaperSectorExp!AQ$269</f>
        <v>0.1200507791525</v>
      </c>
      <c r="AT20" s="24">
        <f>1/1000*[1]PaperSectorExp!AR$269</f>
        <v>0.1183721118076</v>
      </c>
      <c r="AU20" s="24">
        <f>1/1000*[1]PaperSectorExp!AS$269</f>
        <v>0.14923552433789999</v>
      </c>
      <c r="AV20" s="24">
        <f>1/1000*[1]PaperSectorExp!AT$269</f>
        <v>0.17880830941700007</v>
      </c>
      <c r="AW20" s="24">
        <f>1/1000*[1]PaperSectorExp!AU$269</f>
        <v>0.187483708374</v>
      </c>
      <c r="AX20" s="24">
        <f>1/1000*[1]PaperSectorExp!AV$269</f>
        <v>0.17682750568700001</v>
      </c>
      <c r="AY20" s="24">
        <f>1/1000*[1]PaperSectorExp!AW$269</f>
        <v>0.17383478705810004</v>
      </c>
      <c r="AZ20" s="24">
        <f>1/1000*[1]PaperSectorExp!AX$269</f>
        <v>0.17803083004199999</v>
      </c>
      <c r="BA20" s="24">
        <f>1/1000*[1]PaperSectorExp!AY$269</f>
        <v>0.12479966465339996</v>
      </c>
      <c r="BB20" s="24">
        <f>1/1000*[1]PaperSectorExp!AZ$269</f>
        <v>0.14010061814739999</v>
      </c>
      <c r="BC20" s="183">
        <f>1/1000*[1]PaperSectorExp!BA$269</f>
        <v>0</v>
      </c>
      <c r="BD20" s="184"/>
    </row>
    <row r="21" spans="2:56">
      <c r="B21" s="5" t="s">
        <v>133</v>
      </c>
      <c r="C21" s="21">
        <f>1/$A$1*[1]PaperSectorExp!$B$12</f>
        <v>0.13285070718888889</v>
      </c>
      <c r="D21" s="12">
        <f>1/$A$1*[1]PaperSectorExp!$C$12</f>
        <v>6.1722733436111114E-2</v>
      </c>
      <c r="E21" s="12">
        <f>1/$A$1*[1]PaperSectorExp!D$12</f>
        <v>3.2100157300000001E-2</v>
      </c>
      <c r="F21" s="12">
        <f>1/$A$1*[1]PaperSectorExp!E$12</f>
        <v>3.7091690499999996E-2</v>
      </c>
      <c r="G21" s="12">
        <f>1/$A$1*[1]PaperSectorExp!F$12</f>
        <v>4.2713570987499998E-2</v>
      </c>
      <c r="H21" s="12">
        <f>1/$A$1*[1]PaperSectorExp!G$12</f>
        <v>3.0839503999999997E-2</v>
      </c>
      <c r="I21" s="12">
        <f>1/$A$1*[1]PaperSectorExp!H$12</f>
        <v>3.259252787777777E-2</v>
      </c>
      <c r="J21" s="12">
        <f>1/$A$1*[1]PaperSectorExp!I$12</f>
        <v>4.2442415133333335E-2</v>
      </c>
      <c r="K21" s="12">
        <f>1/$A$1*[1]PaperSectorExp!J$12</f>
        <v>3.8316912961111102E-2</v>
      </c>
      <c r="L21" s="12">
        <f>1/$A$1*[1]PaperSectorExp!K$12</f>
        <v>4.0956131366666662E-2</v>
      </c>
      <c r="M21" s="12">
        <f>1/$A$1*[1]PaperSectorExp!L$12</f>
        <v>4.5711554024999997E-2</v>
      </c>
      <c r="N21" s="12">
        <f>1/$A$1*[1]PaperSectorExp!M$12</f>
        <v>6.33194396125E-2</v>
      </c>
      <c r="O21" s="12">
        <f>1/$A$1*[1]PaperSectorExp!N$12</f>
        <v>6.9567479119444428E-2</v>
      </c>
      <c r="P21" s="12">
        <f>1/$A$1*[1]PaperSectorExp!O$12</f>
        <v>8.2505319577290459E-2</v>
      </c>
      <c r="Q21" s="12">
        <f>1/$A$1*[1]PaperSectorExp!P$12</f>
        <v>6.2242587959999998E-2</v>
      </c>
      <c r="R21" s="12">
        <f>1/$A$1*[1]PaperSectorExp!Q$12</f>
        <v>5.6254075508974349E-2</v>
      </c>
      <c r="S21" s="12">
        <f>1/$A$1*[1]PaperSectorExp!R$12</f>
        <v>5.9777928920202006E-2</v>
      </c>
      <c r="T21" s="12">
        <f>1/$A$1*[1]PaperSectorExp!S$12</f>
        <v>6.6185188513888882E-2</v>
      </c>
      <c r="U21" s="12">
        <f>1/$A$1*[1]PaperSectorExp!T$12</f>
        <v>5.3848852205555568E-2</v>
      </c>
      <c r="V21" s="12">
        <f>1/$A$1*[1]PaperSectorExp!U$12</f>
        <v>7.3275772004166725E-2</v>
      </c>
      <c r="W21" s="12">
        <f>1/$A$1*[1]PaperSectorExp!V$12</f>
        <v>5.2601553563636348E-2</v>
      </c>
      <c r="X21" s="12">
        <f>1/$A$1*[1]PaperSectorExp!W$12</f>
        <v>3.9640629402777787E-2</v>
      </c>
      <c r="Y21" s="12">
        <f>1/$A$1*[1]PaperSectorExp!X$12</f>
        <v>4.4088874020833342E-2</v>
      </c>
      <c r="Z21" s="12">
        <f>1/$A$1*[1]PaperSectorExp!Y$12</f>
        <v>3.325892841666666E-2</v>
      </c>
      <c r="AA21" s="12">
        <f>1/$A$1*[1]PaperSectorExp!Z$12</f>
        <v>2.4927899166666656E-2</v>
      </c>
      <c r="AB21" s="12">
        <f>1/$A$1*[1]PaperSectorExp!AA$12</f>
        <v>2.4927899166666656E-2</v>
      </c>
      <c r="AC21" s="13"/>
      <c r="AD21" s="21">
        <f>1/1000*[1]PaperSectorExp!$AB$12</f>
        <v>2.1402656840202001E-2</v>
      </c>
      <c r="AE21" s="12">
        <f>1/1000*[1]PaperSectorExp!$AC$12</f>
        <v>1.01226202028E-2</v>
      </c>
      <c r="AF21" s="12">
        <f>1/1000*[1]PaperSectorExp!AD$12</f>
        <v>4.0015579295999996E-3</v>
      </c>
      <c r="AG21" s="12">
        <f>1/1000*[1]PaperSectorExp!AE$12</f>
        <v>6.2699237327999997E-3</v>
      </c>
      <c r="AH21" s="12">
        <f>1/1000*[1]PaperSectorExp!AF$12</f>
        <v>6.9599053531000004E-3</v>
      </c>
      <c r="AI21" s="12">
        <f>1/1000*[1]PaperSectorExp!AG$12</f>
        <v>6.7198518815999994E-3</v>
      </c>
      <c r="AJ21" s="12">
        <f>1/1000*[1]PaperSectorExp!AH$12</f>
        <v>6.8577682776000005E-3</v>
      </c>
      <c r="AK21" s="12">
        <f>1/1000*[1]PaperSectorExp!AI$12</f>
        <v>9.6728793599999991E-3</v>
      </c>
      <c r="AL21" s="12">
        <f>1/1000*[1]PaperSectorExp!AJ$12</f>
        <v>1.1375023061600001E-2</v>
      </c>
      <c r="AM21" s="12">
        <f>1/1000*[1]PaperSectorExp!AK$12</f>
        <v>9.7803069144000009E-3</v>
      </c>
      <c r="AN21" s="12">
        <f>1/1000*[1]PaperSectorExp!AL$12</f>
        <v>1.10193973695E-2</v>
      </c>
      <c r="AO21" s="12">
        <f>1/1000*[1]PaperSectorExp!AM$12</f>
        <v>1.6377875279999999E-2</v>
      </c>
      <c r="AP21" s="12">
        <f>1/1000*[1]PaperSectorExp!AN$12</f>
        <v>1.7510969607999999E-2</v>
      </c>
      <c r="AQ21" s="12">
        <f>1/1000*[1]PaperSectorExp!AO$12</f>
        <v>1.8407098116300001E-2</v>
      </c>
      <c r="AR21" s="12">
        <f>1/1000*[1]PaperSectorExp!AP$12</f>
        <v>1.3014601095500001E-2</v>
      </c>
      <c r="AS21" s="12">
        <f>1/1000*[1]PaperSectorExp!AQ$12</f>
        <v>1.0675036497999998E-2</v>
      </c>
      <c r="AT21" s="10">
        <f>1/1000*[1]PaperSectorExp!AR$12</f>
        <v>1.11434545216E-2</v>
      </c>
      <c r="AU21" s="10">
        <f>1/1000*[1]PaperSectorExp!AS$12</f>
        <v>1.4644124866799998E-2</v>
      </c>
      <c r="AV21" s="10">
        <f>1/1000*[1]PaperSectorExp!AT$12</f>
        <v>1.6321676277000003E-2</v>
      </c>
      <c r="AW21" s="10">
        <f>1/1000*[1]PaperSectorExp!AU$12</f>
        <v>1.3264287158499999E-2</v>
      </c>
      <c r="AX21" s="10">
        <f>1/1000*[1]PaperSectorExp!AV$12</f>
        <v>1.0646874524999999E-2</v>
      </c>
      <c r="AY21" s="10">
        <f>1/1000*[1]PaperSectorExp!AW$12</f>
        <v>9.5323964219999995E-3</v>
      </c>
      <c r="AZ21" s="10">
        <f>1/1000*[1]PaperSectorExp!AX$12</f>
        <v>1.4864316479999999E-2</v>
      </c>
      <c r="BA21" s="10">
        <f>1/1000*[1]PaperSectorExp!AY$12</f>
        <v>1.0693948869999999E-2</v>
      </c>
      <c r="BB21" s="10">
        <f>1/1000*[1]PaperSectorExp!AZ$12</f>
        <v>7.0491727043000005E-3</v>
      </c>
      <c r="BC21" s="176">
        <f>1/1000*[1]PaperSectorExp!BA$12</f>
        <v>0</v>
      </c>
      <c r="BD21" s="184"/>
    </row>
    <row r="22" spans="2:56">
      <c r="B22" s="5" t="s">
        <v>22</v>
      </c>
      <c r="C22" s="21">
        <f>1/$A$1*[1]PaperSectorExp!$B$31</f>
        <v>0.10116448588611113</v>
      </c>
      <c r="D22" s="12">
        <f>1/$A$1*[1]PaperSectorExp!$C$31</f>
        <v>3.7986043413888886E-2</v>
      </c>
      <c r="E22" s="12">
        <f>1/$A$1*[1]PaperSectorExp!D$31</f>
        <v>3.2926294153571421E-2</v>
      </c>
      <c r="F22" s="12">
        <f>1/$A$1*[1]PaperSectorExp!E$31</f>
        <v>4.9076965077380963E-2</v>
      </c>
      <c r="G22" s="12">
        <f>1/$A$1*[1]PaperSectorExp!F$31</f>
        <v>6.0148705566666655E-2</v>
      </c>
      <c r="H22" s="12">
        <f>1/$A$1*[1]PaperSectorExp!G$31</f>
        <v>9.5859277066666665E-2</v>
      </c>
      <c r="I22" s="12">
        <f>1/$A$1*[1]PaperSectorExp!H$31</f>
        <v>0.17600272729166661</v>
      </c>
      <c r="J22" s="12">
        <f>1/$A$1*[1]PaperSectorExp!I$31</f>
        <v>0.22231299154166667</v>
      </c>
      <c r="K22" s="12">
        <f>1/$A$1*[1]PaperSectorExp!J$31</f>
        <v>0.2221826497708333</v>
      </c>
      <c r="L22" s="12">
        <f>1/$A$1*[1]PaperSectorExp!K$31</f>
        <v>0.19871477753611108</v>
      </c>
      <c r="M22" s="12">
        <f>1/$A$1*[1]PaperSectorExp!L$31</f>
        <v>0.21257103802083332</v>
      </c>
      <c r="N22" s="12">
        <f>1/$A$1*[1]PaperSectorExp!M$31</f>
        <v>0.26708979643194442</v>
      </c>
      <c r="O22" s="12">
        <f>1/$A$1*[1]PaperSectorExp!N$31</f>
        <v>0.24853126024999997</v>
      </c>
      <c r="P22" s="12">
        <f>1/$A$1*[1]PaperSectorExp!O$31</f>
        <v>0.22915707039254385</v>
      </c>
      <c r="Q22" s="12">
        <f>1/$A$1*[1]PaperSectorExp!P$31</f>
        <v>0.24484665397499999</v>
      </c>
      <c r="R22" s="12">
        <f>1/$A$1*[1]PaperSectorExp!Q$31</f>
        <v>0.16190002586282051</v>
      </c>
      <c r="S22" s="12">
        <f>1/$A$1*[1]PaperSectorExp!R$31</f>
        <v>0.13177408729285717</v>
      </c>
      <c r="T22" s="12">
        <f>1/$A$1*[1]PaperSectorExp!S$31</f>
        <v>0.13733775412373736</v>
      </c>
      <c r="U22" s="12">
        <f>1/$A$1*[1]PaperSectorExp!T$31</f>
        <v>0.22743400616111106</v>
      </c>
      <c r="V22" s="12">
        <f>1/$A$1*[1]PaperSectorExp!U$31</f>
        <v>0.25864937332777782</v>
      </c>
      <c r="W22" s="12">
        <f>1/$A$1*[1]PaperSectorExp!V$31</f>
        <v>0.23473928591477275</v>
      </c>
      <c r="X22" s="12">
        <f>1/$A$1*[1]PaperSectorExp!W$31</f>
        <v>0.18898187312500001</v>
      </c>
      <c r="Y22" s="12">
        <f>1/$A$1*[1]PaperSectorExp!X$31</f>
        <v>0.17386484713541675</v>
      </c>
      <c r="Z22" s="12">
        <f>1/$A$1*[1]PaperSectorExp!Y$31</f>
        <v>0.10962178916666662</v>
      </c>
      <c r="AA22" s="12">
        <f>1/$A$1*[1]PaperSectorExp!Z$31</f>
        <v>0.13417081276583331</v>
      </c>
      <c r="AB22" s="12">
        <f>1/$A$1*[1]PaperSectorExp!AA$31</f>
        <v>0.13417081276583331</v>
      </c>
      <c r="AC22" s="13"/>
      <c r="AD22" s="21">
        <f>1/1000*[1]PaperSectorExp!$AB$31</f>
        <v>2.1627021833775E-2</v>
      </c>
      <c r="AE22" s="12">
        <f>1/1000*[1]PaperSectorExp!$AC$31</f>
        <v>9.4761492548000002E-3</v>
      </c>
      <c r="AF22" s="12">
        <f>1/1000*[1]PaperSectorExp!AD$31</f>
        <v>6.6574901807999994E-3</v>
      </c>
      <c r="AG22" s="12">
        <f>1/1000*[1]PaperSectorExp!AE$31</f>
        <v>9.3571020143999994E-3</v>
      </c>
      <c r="AH22" s="12">
        <f>1/1000*[1]PaperSectorExp!AF$31</f>
        <v>1.7271974426000002E-2</v>
      </c>
      <c r="AI22" s="12">
        <f>1/1000*[1]PaperSectorExp!AG$31</f>
        <v>1.9487577423599998E-2</v>
      </c>
      <c r="AJ22" s="12">
        <f>1/1000*[1]PaperSectorExp!AH$31</f>
        <v>3.52357797512E-2</v>
      </c>
      <c r="AK22" s="12">
        <f>1/1000*[1]PaperSectorExp!AI$31</f>
        <v>5.16106850745E-2</v>
      </c>
      <c r="AL22" s="12">
        <f>1/1000*[1]PaperSectorExp!AJ$31</f>
        <v>6.4368410363600012E-2</v>
      </c>
      <c r="AM22" s="12">
        <f>1/1000*[1]PaperSectorExp!AK$31</f>
        <v>4.2977686465999997E-2</v>
      </c>
      <c r="AN22" s="12">
        <f>1/1000*[1]PaperSectorExp!AL$31</f>
        <v>5.1724337111099999E-2</v>
      </c>
      <c r="AO22" s="12">
        <f>1/1000*[1]PaperSectorExp!AM$31</f>
        <v>7.274752776E-2</v>
      </c>
      <c r="AP22" s="12">
        <f>1/1000*[1]PaperSectorExp!AN$31</f>
        <v>5.9154678087999998E-2</v>
      </c>
      <c r="AQ22" s="12">
        <f>1/1000*[1]PaperSectorExp!AO$31</f>
        <v>5.7495890047800008E-2</v>
      </c>
      <c r="AR22" s="12">
        <f>1/1000*[1]PaperSectorExp!AP$31</f>
        <v>5.8492800171000003E-2</v>
      </c>
      <c r="AS22" s="12">
        <f>1/1000*[1]PaperSectorExp!AQ$31</f>
        <v>3.6426152048999995E-2</v>
      </c>
      <c r="AT22" s="10">
        <f>1/1000*[1]PaperSectorExp!AR$31</f>
        <v>2.8801977439300006E-2</v>
      </c>
      <c r="AU22" s="10">
        <f>1/1000*[1]PaperSectorExp!AS$31</f>
        <v>3.1145494608799996E-2</v>
      </c>
      <c r="AV22" s="10">
        <f>1/1000*[1]PaperSectorExp!AT$31</f>
        <v>5.5189938110999995E-2</v>
      </c>
      <c r="AW22" s="10">
        <f>1/1000*[1]PaperSectorExp!AU$31</f>
        <v>6.1239696159499993E-2</v>
      </c>
      <c r="AX22" s="10">
        <f>1/1000*[1]PaperSectorExp!AV$31</f>
        <v>5.8540767692400006E-2</v>
      </c>
      <c r="AY22" s="10">
        <f>1/1000*[1]PaperSectorExp!AW$31</f>
        <v>4.9334714931800007E-2</v>
      </c>
      <c r="AZ22" s="10">
        <f>1/1000*[1]PaperSectorExp!AX$31</f>
        <v>4.8624702164999999E-2</v>
      </c>
      <c r="BA22" s="10">
        <f>1/1000*[1]PaperSectorExp!AY$31</f>
        <v>3.2777101965299996E-2</v>
      </c>
      <c r="BB22" s="10">
        <f>1/1000*[1]PaperSectorExp!AZ$31</f>
        <v>3.85548286881E-2</v>
      </c>
      <c r="BC22" s="176">
        <f>1/1000*[1]PaperSectorExp!BA$31</f>
        <v>0</v>
      </c>
      <c r="BD22" s="184"/>
    </row>
    <row r="23" spans="2:56">
      <c r="B23" s="5" t="s">
        <v>23</v>
      </c>
      <c r="C23" s="21">
        <f>1/$A$1*[1]PaperSectorExp!$B$46</f>
        <v>7.3060669616666657E-2</v>
      </c>
      <c r="D23" s="12">
        <f>1/$A$1*[1]PaperSectorExp!$C$46</f>
        <v>5.4023046913888886E-2</v>
      </c>
      <c r="E23" s="12">
        <f>1/$A$1*[1]PaperSectorExp!D$46</f>
        <v>2.7918611149999998E-2</v>
      </c>
      <c r="F23" s="12">
        <f>1/$A$1*[1]PaperSectorExp!E$46</f>
        <v>5.0722907249999998E-2</v>
      </c>
      <c r="G23" s="12">
        <f>1/$A$1*[1]PaperSectorExp!F$46</f>
        <v>5.6911813670833318E-2</v>
      </c>
      <c r="H23" s="12">
        <f>1/$A$1*[1]PaperSectorExp!G$46</f>
        <v>6.1574008233333304E-2</v>
      </c>
      <c r="I23" s="12">
        <f>1/$A$1*[1]PaperSectorExp!H$46</f>
        <v>8.1401728766666653E-2</v>
      </c>
      <c r="J23" s="12">
        <f>1/$A$1*[1]PaperSectorExp!I$46</f>
        <v>4.5959396044444441E-2</v>
      </c>
      <c r="K23" s="12">
        <f>1/$A$1*[1]PaperSectorExp!J$46</f>
        <v>4.4067672737500008E-2</v>
      </c>
      <c r="L23" s="12">
        <f>1/$A$1*[1]PaperSectorExp!K$46</f>
        <v>3.0447970500000011E-2</v>
      </c>
      <c r="M23" s="12">
        <f>1/$A$1*[1]PaperSectorExp!L$46</f>
        <v>2.7019994195833324E-2</v>
      </c>
      <c r="N23" s="12">
        <f>1/$A$1*[1]PaperSectorExp!M$46</f>
        <v>4.2418332975E-2</v>
      </c>
      <c r="O23" s="12">
        <f>1/$A$1*[1]PaperSectorExp!N$46</f>
        <v>3.9921846620833333E-2</v>
      </c>
      <c r="P23" s="12">
        <f>1/$A$1*[1]PaperSectorExp!O$46</f>
        <v>3.6629812199463936E-2</v>
      </c>
      <c r="Q23" s="12">
        <f>1/$A$1*[1]PaperSectorExp!P$46</f>
        <v>5.586608160000002E-2</v>
      </c>
      <c r="R23" s="12">
        <f>1/$A$1*[1]PaperSectorExp!Q$46</f>
        <v>6.9685561256410247E-2</v>
      </c>
      <c r="S23" s="12">
        <f>1/$A$1*[1]PaperSectorExp!R$46</f>
        <v>0.10511235873888888</v>
      </c>
      <c r="T23" s="12">
        <f>1/$A$1*[1]PaperSectorExp!S$46</f>
        <v>0.1029030995611111</v>
      </c>
      <c r="U23" s="12">
        <f>1/$A$1*[1]PaperSectorExp!T$46</f>
        <v>9.936136981944442E-2</v>
      </c>
      <c r="V23" s="12">
        <f>1/$A$1*[1]PaperSectorExp!U$46</f>
        <v>9.5361980365151519E-2</v>
      </c>
      <c r="W23" s="12">
        <f>1/$A$1*[1]PaperSectorExp!V$46</f>
        <v>8.7579252651212094E-2</v>
      </c>
      <c r="X23" s="12">
        <f>1/$A$1*[1]PaperSectorExp!W$46</f>
        <v>0.10811847276527778</v>
      </c>
      <c r="Y23" s="12">
        <f>1/$A$1*[1]PaperSectorExp!X$46</f>
        <v>8.7197083822916632E-2</v>
      </c>
      <c r="Z23" s="12">
        <f>1/$A$1*[1]PaperSectorExp!Y$46</f>
        <v>6.4370412255555551E-2</v>
      </c>
      <c r="AA23" s="12">
        <f>1/$A$1*[1]PaperSectorExp!Z$46</f>
        <v>7.4303077428174588E-2</v>
      </c>
      <c r="AB23" s="12">
        <f>1/$A$1*[1]PaperSectorExp!AA$46</f>
        <v>7.4303077428174588E-2</v>
      </c>
      <c r="AC23" s="13"/>
      <c r="AD23" s="21">
        <f>1/1000*[1]PaperSectorExp!$AB$46</f>
        <v>9.2849521831799998E-3</v>
      </c>
      <c r="AE23" s="12">
        <f>1/1000*[1]PaperSectorExp!$AC$46</f>
        <v>6.6440703963999989E-3</v>
      </c>
      <c r="AF23" s="12">
        <f>1/1000*[1]PaperSectorExp!AD$46</f>
        <v>4.0590069120000002E-3</v>
      </c>
      <c r="AG23" s="12">
        <f>1/1000*[1]PaperSectorExp!AE$46</f>
        <v>6.9313906704000002E-3</v>
      </c>
      <c r="AH23" s="12">
        <f>1/1000*[1]PaperSectorExp!AF$46</f>
        <v>8.0669614263000015E-3</v>
      </c>
      <c r="AI23" s="12">
        <f>1/1000*[1]PaperSectorExp!AG$46</f>
        <v>8.9816169728999997E-3</v>
      </c>
      <c r="AJ23" s="12">
        <f>1/1000*[1]PaperSectorExp!AH$46</f>
        <v>1.1842337049600001E-2</v>
      </c>
      <c r="AK23" s="12">
        <f>1/1000*[1]PaperSectorExp!AI$46</f>
        <v>8.7833028854999995E-3</v>
      </c>
      <c r="AL23" s="12">
        <f>1/1000*[1]PaperSectorExp!AJ$46</f>
        <v>9.1250726447999995E-3</v>
      </c>
      <c r="AM23" s="12">
        <f>1/1000*[1]PaperSectorExp!AK$46</f>
        <v>1.5664598492400001E-2</v>
      </c>
      <c r="AN23" s="12">
        <f>1/1000*[1]PaperSectorExp!AL$46</f>
        <v>2.7804063858300001E-2</v>
      </c>
      <c r="AO23" s="12">
        <f>1/1000*[1]PaperSectorExp!AM$46</f>
        <v>1.2385306079999998E-2</v>
      </c>
      <c r="AP23" s="12">
        <f>1/1000*[1]PaperSectorExp!AN$46</f>
        <v>1.0478118305599997E-2</v>
      </c>
      <c r="AQ23" s="12">
        <f>1/1000*[1]PaperSectorExp!AO$46</f>
        <v>1.05652147935E-2</v>
      </c>
      <c r="AR23" s="12">
        <f>1/1000*[1]PaperSectorExp!AP$46</f>
        <v>2.2522194678500002E-2</v>
      </c>
      <c r="AS23" s="12">
        <f>1/1000*[1]PaperSectorExp!AQ$46</f>
        <v>1.8521600236999999E-2</v>
      </c>
      <c r="AT23" s="10">
        <f>1/1000*[1]PaperSectorExp!AR$46</f>
        <v>2.64012729467E-2</v>
      </c>
      <c r="AU23" s="10">
        <f>1/1000*[1]PaperSectorExp!AS$46</f>
        <v>3.68871880806E-2</v>
      </c>
      <c r="AV23" s="10">
        <f>1/1000*[1]PaperSectorExp!AT$46</f>
        <v>2.4401780665000001E-2</v>
      </c>
      <c r="AW23" s="10">
        <f>1/1000*[1]PaperSectorExp!AU$46</f>
        <v>2.2236233316499997E-2</v>
      </c>
      <c r="AX23" s="10">
        <f>1/1000*[1]PaperSectorExp!AV$46</f>
        <v>1.8987567295999999E-2</v>
      </c>
      <c r="AY23" s="10">
        <f>1/1000*[1]PaperSectorExp!AW$46</f>
        <v>2.7112505744199999E-2</v>
      </c>
      <c r="AZ23" s="10">
        <f>1/1000*[1]PaperSectorExp!AX$46</f>
        <v>3.0225849029999995E-2</v>
      </c>
      <c r="BA23" s="10">
        <f>1/1000*[1]PaperSectorExp!AY$46</f>
        <v>2.0118227710899998E-2</v>
      </c>
      <c r="BB23" s="10">
        <f>1/1000*[1]PaperSectorExp!AZ$46</f>
        <v>2.2109271204150002E-2</v>
      </c>
      <c r="BC23" s="176">
        <f>1/1000*[1]PaperSectorExp!BA$46</f>
        <v>0</v>
      </c>
      <c r="BD23" s="184"/>
    </row>
    <row r="24" spans="2:56">
      <c r="B24" s="5" t="s">
        <v>160</v>
      </c>
      <c r="C24" s="21">
        <f>1/$A$1*[1]PaperSectorExp!$B$50</f>
        <v>6.8080761330555559E-2</v>
      </c>
      <c r="D24" s="12">
        <f>1/$A$1*[1]PaperSectorExp!$C$50</f>
        <v>4.0518172183928572E-2</v>
      </c>
      <c r="E24" s="12">
        <f>1/$A$1*[1]PaperSectorExp!D$50</f>
        <v>2.7404671908333334E-2</v>
      </c>
      <c r="F24" s="12">
        <f>1/$A$1*[1]PaperSectorExp!E$50</f>
        <v>2.9104489799999998E-2</v>
      </c>
      <c r="G24" s="12">
        <f>1/$A$1*[1]PaperSectorExp!F$50</f>
        <v>3.6933821787500001E-2</v>
      </c>
      <c r="H24" s="12">
        <f>1/$A$1*[1]PaperSectorExp!G$50</f>
        <v>3.9161898366666663E-2</v>
      </c>
      <c r="I24" s="12">
        <f>1/$A$1*[1]PaperSectorExp!H$50</f>
        <v>5.5414321699999991E-2</v>
      </c>
      <c r="J24" s="12">
        <f>1/$A$1*[1]PaperSectorExp!I$50</f>
        <v>5.2292957749999987E-2</v>
      </c>
      <c r="K24" s="12">
        <f>1/$A$1*[1]PaperSectorExp!J$50</f>
        <v>4.3496274208333338E-2</v>
      </c>
      <c r="L24" s="12">
        <f>1/$A$1*[1]PaperSectorExp!K$50</f>
        <v>2.036174759166667E-2</v>
      </c>
      <c r="M24" s="12">
        <f>1/$A$1*[1]PaperSectorExp!L$50</f>
        <v>3.6325006066666679E-2</v>
      </c>
      <c r="N24" s="12">
        <f>1/$A$1*[1]PaperSectorExp!M$50</f>
        <v>3.6126501966666676E-2</v>
      </c>
      <c r="O24" s="12">
        <f>1/$A$1*[1]PaperSectorExp!N$50</f>
        <v>4.373324099861111E-2</v>
      </c>
      <c r="P24" s="12">
        <f>1/$A$1*[1]PaperSectorExp!O$50</f>
        <v>3.4878150777314813E-2</v>
      </c>
      <c r="Q24" s="12">
        <f>1/$A$1*[1]PaperSectorExp!P$50</f>
        <v>2.5500050274999998E-2</v>
      </c>
      <c r="R24" s="12">
        <f>1/$A$1*[1]PaperSectorExp!Q$50</f>
        <v>2.8522662786752136E-2</v>
      </c>
      <c r="S24" s="12">
        <f>1/$A$1*[1]PaperSectorExp!R$50</f>
        <v>3.8361988808333324E-2</v>
      </c>
      <c r="T24" s="12">
        <f>1/$A$1*[1]PaperSectorExp!S$50</f>
        <v>5.4920726972222229E-2</v>
      </c>
      <c r="U24" s="12">
        <f>1/$A$1*[1]PaperSectorExp!T$50</f>
        <v>5.9051211131944434E-2</v>
      </c>
      <c r="V24" s="12">
        <f>1/$A$1*[1]PaperSectorExp!U$50</f>
        <v>9.634240377083339E-2</v>
      </c>
      <c r="W24" s="12">
        <f>1/$A$1*[1]PaperSectorExp!V$50</f>
        <v>8.2128825752272719E-2</v>
      </c>
      <c r="X24" s="12">
        <f>1/$A$1*[1]PaperSectorExp!W$50</f>
        <v>0.10522037119444441</v>
      </c>
      <c r="Y24" s="12">
        <f>1/$A$1*[1]PaperSectorExp!X$50</f>
        <v>6.5010483312500006E-2</v>
      </c>
      <c r="Z24" s="12">
        <f>1/$A$1*[1]PaperSectorExp!Y$50</f>
        <v>5.5477100833333334E-2</v>
      </c>
      <c r="AA24" s="12">
        <f>1/$A$1*[1]PaperSectorExp!Z$50</f>
        <v>8.7476276102777778E-2</v>
      </c>
      <c r="AB24" s="12">
        <f>1/$A$1*[1]PaperSectorExp!AA$50</f>
        <v>8.7476276102777778E-2</v>
      </c>
      <c r="AC24" s="13"/>
      <c r="AD24" s="21">
        <f>1/1000*[1]PaperSectorExp!$AB$50</f>
        <v>1.9588533130121998E-2</v>
      </c>
      <c r="AE24" s="12">
        <f>1/1000*[1]PaperSectorExp!$AC$50</f>
        <v>1.1299780722E-2</v>
      </c>
      <c r="AF24" s="12">
        <f>1/1000*[1]PaperSectorExp!AD$50</f>
        <v>5.8458769727999993E-3</v>
      </c>
      <c r="AG24" s="12">
        <f>1/1000*[1]PaperSectorExp!AE$50</f>
        <v>6.4162195663999997E-3</v>
      </c>
      <c r="AH24" s="12">
        <f>1/1000*[1]PaperSectorExp!AF$50</f>
        <v>7.8542706970000011E-3</v>
      </c>
      <c r="AI24" s="12">
        <f>1/1000*[1]PaperSectorExp!AG$50</f>
        <v>9.3820566839999987E-3</v>
      </c>
      <c r="AJ24" s="12">
        <f>1/1000*[1]PaperSectorExp!AH$50</f>
        <v>1.3257459773999999E-2</v>
      </c>
      <c r="AK24" s="12">
        <f>1/1000*[1]PaperSectorExp!AI$50</f>
        <v>1.3485681625999999E-2</v>
      </c>
      <c r="AL24" s="12">
        <f>1/1000*[1]PaperSectorExp!AJ$50</f>
        <v>1.2713570196400001E-2</v>
      </c>
      <c r="AM24" s="12">
        <f>1/1000*[1]PaperSectorExp!AK$50</f>
        <v>5.4344881052000001E-3</v>
      </c>
      <c r="AN24" s="12">
        <f>1/1000*[1]PaperSectorExp!AL$50</f>
        <v>8.9039155716000001E-3</v>
      </c>
      <c r="AO24" s="12">
        <f>1/1000*[1]PaperSectorExp!AM$50</f>
        <v>9.3566676479999999E-3</v>
      </c>
      <c r="AP24" s="12">
        <f>1/1000*[1]PaperSectorExp!AN$50</f>
        <v>1.0883306966399999E-2</v>
      </c>
      <c r="AQ24" s="12">
        <f>1/1000*[1]PaperSectorExp!AO$50</f>
        <v>8.5177255226999999E-3</v>
      </c>
      <c r="AR24" s="12">
        <f>1/1000*[1]PaperSectorExp!AP$50</f>
        <v>6.4503656875000001E-3</v>
      </c>
      <c r="AS24" s="12">
        <f>1/1000*[1]PaperSectorExp!AQ$50</f>
        <v>7.1339673930000003E-3</v>
      </c>
      <c r="AT24" s="10">
        <f>1/1000*[1]PaperSectorExp!AR$50</f>
        <v>7.4706640212999992E-3</v>
      </c>
      <c r="AU24" s="10">
        <f>1/1000*[1]PaperSectorExp!AS$50</f>
        <v>1.14126564266E-2</v>
      </c>
      <c r="AV24" s="10">
        <f>1/1000*[1]PaperSectorExp!AT$50</f>
        <v>1.4802506375E-2</v>
      </c>
      <c r="AW24" s="10">
        <f>1/1000*[1]PaperSectorExp!AU$50</f>
        <v>2.0937369265499998E-2</v>
      </c>
      <c r="AX24" s="10">
        <f>1/1000*[1]PaperSectorExp!AV$50</f>
        <v>1.6811446713799999E-2</v>
      </c>
      <c r="AY24" s="10">
        <f>1/1000*[1]PaperSectorExp!AW$50</f>
        <v>2.09229765739E-2</v>
      </c>
      <c r="AZ24" s="10">
        <f>1/1000*[1]PaperSectorExp!AX$50</f>
        <v>1.9124215343999999E-2</v>
      </c>
      <c r="BA24" s="10">
        <f>1/1000*[1]PaperSectorExp!AY$50</f>
        <v>1.3032546664499999E-2</v>
      </c>
      <c r="BB24" s="10">
        <f>1/1000*[1]PaperSectorExp!AZ$50</f>
        <v>2.135527063085E-2</v>
      </c>
      <c r="BC24" s="176">
        <f>1/1000*[1]PaperSectorExp!BA$50</f>
        <v>0</v>
      </c>
      <c r="BD24" s="184"/>
    </row>
    <row r="25" spans="2:56">
      <c r="B25" s="5" t="s">
        <v>188</v>
      </c>
      <c r="C25" s="21">
        <f>1/$A$1*[1]PaperSectorExp!$B$74</f>
        <v>5.7211734999999993E-2</v>
      </c>
      <c r="D25" s="12">
        <f>1/$A$1*[1]PaperSectorExp!$C$74</f>
        <v>7.6395974549999995E-2</v>
      </c>
      <c r="E25" s="12">
        <f>1/$A$1*[1]PaperSectorExp!D$74</f>
        <v>6.5513002166666667E-2</v>
      </c>
      <c r="F25" s="12">
        <f>1/$A$1*[1]PaperSectorExp!E$74</f>
        <v>6.3831017424999983E-2</v>
      </c>
      <c r="G25" s="12">
        <f>1/$A$1*[1]PaperSectorExp!F$74</f>
        <v>8.0005339137499992E-2</v>
      </c>
      <c r="H25" s="12">
        <f>1/$A$1*[1]PaperSectorExp!G$74</f>
        <v>8.2574099999999998E-2</v>
      </c>
      <c r="I25" s="12">
        <f>1/$A$1*[1]PaperSectorExp!H$74</f>
        <v>7.7836849999999999E-2</v>
      </c>
      <c r="J25" s="12">
        <f>1/$A$1*[1]PaperSectorExp!I$74</f>
        <v>9.3365569000000009E-3</v>
      </c>
      <c r="K25" s="12">
        <f>1/$A$1*[1]PaperSectorExp!J$74</f>
        <v>1.3762270724999999E-2</v>
      </c>
      <c r="L25" s="12">
        <f>1/$A$1*[1]PaperSectorExp!K$74</f>
        <v>5.8159749277777771E-3</v>
      </c>
      <c r="M25" s="12">
        <f>1/$A$1*[1]PaperSectorExp!L$74</f>
        <v>8.9006205750000005E-3</v>
      </c>
      <c r="N25" s="12">
        <f>1/$A$1*[1]PaperSectorExp!M$74</f>
        <v>6.3325287083333326E-3</v>
      </c>
      <c r="O25" s="12">
        <f>1/$A$1*[1]PaperSectorExp!N$74</f>
        <v>7.7103876111111105E-3</v>
      </c>
      <c r="P25" s="12">
        <f>1/$A$1*[1]PaperSectorExp!O$74</f>
        <v>1.0803565791666666E-2</v>
      </c>
      <c r="Q25" s="12">
        <f>1/$A$1*[1]PaperSectorExp!P$74</f>
        <v>5.4015871174999987E-2</v>
      </c>
      <c r="R25" s="12">
        <f>1/$A$1*[1]PaperSectorExp!Q$74</f>
        <v>2.5146298897222218E-2</v>
      </c>
      <c r="S25" s="12">
        <f>1/$A$1*[1]PaperSectorExp!R$74</f>
        <v>1.7177240058333331E-2</v>
      </c>
      <c r="T25" s="12">
        <f>1/$A$1*[1]PaperSectorExp!S$74</f>
        <v>5.9666008849999994E-2</v>
      </c>
      <c r="U25" s="12">
        <f>1/$A$1*[1]PaperSectorExp!T$74</f>
        <v>5.0899618923611105E-2</v>
      </c>
      <c r="V25" s="12">
        <f>1/$A$1*[1]PaperSectorExp!U$74</f>
        <v>0.12841282222222222</v>
      </c>
      <c r="W25" s="12">
        <f>1/$A$1*[1]PaperSectorExp!V$74</f>
        <v>0.13028240503409089</v>
      </c>
      <c r="X25" s="12">
        <f>1/$A$1*[1]PaperSectorExp!W$74</f>
        <v>6.6800076111111079E-2</v>
      </c>
      <c r="Y25" s="12">
        <f>1/$A$1*[1]PaperSectorExp!X$74</f>
        <v>3.8125607041666655E-2</v>
      </c>
      <c r="Z25" s="12">
        <f>1/$A$1*[1]PaperSectorExp!Y$74</f>
        <v>5.2798729499999988E-2</v>
      </c>
      <c r="AA25" s="12">
        <f>1/$A$1*[1]PaperSectorExp!Z$74</f>
        <v>5.017497647222223E-2</v>
      </c>
      <c r="AB25" s="12">
        <f>1/$A$1*[1]PaperSectorExp!AA$74</f>
        <v>5.017497647222223E-2</v>
      </c>
      <c r="AC25" s="13"/>
      <c r="AD25" s="21">
        <f>1/1000*[1]PaperSectorExp!$AB$74</f>
        <v>5.8654486899240004E-3</v>
      </c>
      <c r="AE25" s="12">
        <f>1/1000*[1]PaperSectorExp!$AC$74</f>
        <v>7.2697078971999994E-3</v>
      </c>
      <c r="AF25" s="12">
        <f>1/1000*[1]PaperSectorExp!AD$74</f>
        <v>5.9045003903999997E-3</v>
      </c>
      <c r="AG25" s="12">
        <f>1/1000*[1]PaperSectorExp!AE$74</f>
        <v>5.5502135696E-3</v>
      </c>
      <c r="AH25" s="12">
        <f>1/1000*[1]PaperSectorExp!AF$74</f>
        <v>7.502153704500001E-3</v>
      </c>
      <c r="AI25" s="12">
        <f>1/1000*[1]PaperSectorExp!AG$74</f>
        <v>7.8919048065000004E-3</v>
      </c>
      <c r="AJ25" s="12">
        <f>1/1000*[1]PaperSectorExp!AH$74</f>
        <v>8.4064303399999998E-3</v>
      </c>
      <c r="AK25" s="12">
        <f>1/1000*[1]PaperSectorExp!AI$74</f>
        <v>1.8323091620000001E-3</v>
      </c>
      <c r="AL25" s="12">
        <f>1/1000*[1]PaperSectorExp!AJ$74</f>
        <v>2.8435432348000002E-3</v>
      </c>
      <c r="AM25" s="12">
        <f>1/1000*[1]PaperSectorExp!AK$74</f>
        <v>9.869032932E-4</v>
      </c>
      <c r="AN25" s="12">
        <f>1/1000*[1]PaperSectorExp!AL$74</f>
        <v>1.9190342691000001E-3</v>
      </c>
      <c r="AO25" s="12">
        <f>1/1000*[1]PaperSectorExp!AM$74</f>
        <v>1.6132667519999997E-3</v>
      </c>
      <c r="AP25" s="12">
        <f>1/1000*[1]PaperSectorExp!AN$74</f>
        <v>1.7263497855999998E-3</v>
      </c>
      <c r="AQ25" s="12">
        <f>1/1000*[1]PaperSectorExp!AO$74</f>
        <v>2.3221655847E-3</v>
      </c>
      <c r="AR25" s="12">
        <f>1/1000*[1]PaperSectorExp!AP$74</f>
        <v>1.07886116645E-2</v>
      </c>
      <c r="AS25" s="12">
        <f>1/1000*[1]PaperSectorExp!AQ$74</f>
        <v>6.3066143525E-3</v>
      </c>
      <c r="AT25" s="10">
        <f>1/1000*[1]PaperSectorExp!AR$74</f>
        <v>4.2234798916999999E-3</v>
      </c>
      <c r="AU25" s="10">
        <f>1/1000*[1]PaperSectorExp!AS$74</f>
        <v>1.5892792444099999E-2</v>
      </c>
      <c r="AV25" s="10">
        <f>1/1000*[1]PaperSectorExp!AT$74</f>
        <v>1.1970650248999999E-2</v>
      </c>
      <c r="AW25" s="10">
        <f>1/1000*[1]PaperSectorExp!AU$74</f>
        <v>3.055910345E-2</v>
      </c>
      <c r="AX25" s="10">
        <f>1/1000*[1]PaperSectorExp!AV$74</f>
        <v>2.7823864073600001E-2</v>
      </c>
      <c r="AY25" s="10">
        <f>1/1000*[1]PaperSectorExp!AW$74</f>
        <v>1.5520915083000001E-2</v>
      </c>
      <c r="AZ25" s="10">
        <f>1/1000*[1]PaperSectorExp!AX$74</f>
        <v>1.1007387026999998E-2</v>
      </c>
      <c r="BA25" s="10">
        <f>1/1000*[1]PaperSectorExp!AY$74</f>
        <v>1.1697455822800001E-2</v>
      </c>
      <c r="BB25" s="10">
        <f>1/1000*[1]PaperSectorExp!AZ$74</f>
        <v>1.1064566115950001E-2</v>
      </c>
      <c r="BC25" s="176">
        <f>1/1000*[1]PaperSectorExp!BA$74</f>
        <v>0</v>
      </c>
      <c r="BD25" s="184"/>
    </row>
    <row r="26" spans="2:56">
      <c r="B26" s="5" t="s">
        <v>134</v>
      </c>
      <c r="C26" s="21">
        <f>1/$A$1*[1]PaperSectorExp!$B$186</f>
        <v>1.4836019505555553E-2</v>
      </c>
      <c r="D26" s="12">
        <f>1/$A$1*[1]PaperSectorExp!$C$186</f>
        <v>2.265155849090909E-2</v>
      </c>
      <c r="E26" s="12">
        <f>1/$A$1*[1]PaperSectorExp!D$186</f>
        <v>7.8143377E-3</v>
      </c>
      <c r="F26" s="12">
        <f>1/$A$1*[1]PaperSectorExp!E$186</f>
        <v>2.18155815E-2</v>
      </c>
      <c r="G26" s="12">
        <f>1/$A$1*[1]PaperSectorExp!F$186</f>
        <v>4.64020354E-2</v>
      </c>
      <c r="H26" s="12">
        <f>1/$A$1*[1]PaperSectorExp!G$186</f>
        <v>4.5780876733333323E-2</v>
      </c>
      <c r="I26" s="12">
        <f>1/$A$1*[1]PaperSectorExp!H$186</f>
        <v>2.8201040099999995E-2</v>
      </c>
      <c r="J26" s="12">
        <f>1/$A$1*[1]PaperSectorExp!I$186</f>
        <v>1.2820775533333334E-2</v>
      </c>
      <c r="K26" s="12">
        <f>1/$A$1*[1]PaperSectorExp!J$186</f>
        <v>2.75489168E-2</v>
      </c>
      <c r="L26" s="12">
        <f>1/$A$1*[1]PaperSectorExp!K$186</f>
        <v>2.4917598511111111E-2</v>
      </c>
      <c r="M26" s="12">
        <f>1/$A$1*[1]PaperSectorExp!L$186</f>
        <v>3.5432036675E-2</v>
      </c>
      <c r="N26" s="12">
        <f>1/$A$1*[1]PaperSectorExp!M$186</f>
        <v>7.0716305500000007E-2</v>
      </c>
      <c r="O26" s="12">
        <f>1/$A$1*[1]PaperSectorExp!N$186</f>
        <v>4.6985563724999992E-2</v>
      </c>
      <c r="P26" s="12">
        <f>1/$A$1*[1]PaperSectorExp!O$186</f>
        <v>6.4872690932066268E-2</v>
      </c>
      <c r="Q26" s="12">
        <f>1/$A$1*[1]PaperSectorExp!P$186</f>
        <v>7.7833401800000007E-2</v>
      </c>
      <c r="R26" s="12">
        <f>1/$A$1*[1]PaperSectorExp!Q$186</f>
        <v>8.9120071531196554E-2</v>
      </c>
      <c r="S26" s="12">
        <f>1/$A$1*[1]PaperSectorExp!R$186</f>
        <v>0.10691826604444442</v>
      </c>
      <c r="T26" s="12">
        <f>1/$A$1*[1]PaperSectorExp!S$186</f>
        <v>0.12084504575277774</v>
      </c>
      <c r="U26" s="12">
        <f>1/$A$1*[1]PaperSectorExp!T$186</f>
        <v>0.14342027867083335</v>
      </c>
      <c r="V26" s="12">
        <f>1/$A$1*[1]PaperSectorExp!U$186</f>
        <v>0.10766534275000002</v>
      </c>
      <c r="W26" s="12">
        <f>1/$A$1*[1]PaperSectorExp!V$186</f>
        <v>0.1051777280113636</v>
      </c>
      <c r="X26" s="12">
        <f>1/$A$1*[1]PaperSectorExp!W$186</f>
        <v>0.1235586355555556</v>
      </c>
      <c r="Y26" s="12">
        <f>1/$A$1*[1]PaperSectorExp!X$186</f>
        <v>7.3097675338888904E-2</v>
      </c>
      <c r="Z26" s="12">
        <f>1/$A$1*[1]PaperSectorExp!Y$186</f>
        <v>4.5490729966666664E-2</v>
      </c>
      <c r="AA26" s="12">
        <f>1/$A$1*[1]PaperSectorExp!Z$186</f>
        <v>6.2042626722222223E-2</v>
      </c>
      <c r="AB26" s="12">
        <f>1/$A$1*[1]PaperSectorExp!AA$186</f>
        <v>6.2042626722222223E-2</v>
      </c>
      <c r="AC26" s="13"/>
      <c r="AD26" s="21">
        <f>1/1000*[1]PaperSectorExp!$AB$186</f>
        <v>2.902921200678E-3</v>
      </c>
      <c r="AE26" s="12">
        <f>1/1000*[1]PaperSectorExp!$AC$186</f>
        <v>4.4375555996E-3</v>
      </c>
      <c r="AF26" s="12">
        <f>1/1000*[1]PaperSectorExp!AD$186</f>
        <v>1.6324271040000001E-3</v>
      </c>
      <c r="AG26" s="12">
        <f>1/1000*[1]PaperSectorExp!AE$186</f>
        <v>3.7172759119999997E-3</v>
      </c>
      <c r="AH26" s="12">
        <f>1/1000*[1]PaperSectorExp!AF$186</f>
        <v>9.3243714242000012E-3</v>
      </c>
      <c r="AI26" s="12">
        <f>1/1000*[1]PaperSectorExp!AG$186</f>
        <v>8.2355028326999997E-3</v>
      </c>
      <c r="AJ26" s="12">
        <f>1/1000*[1]PaperSectorExp!AH$186</f>
        <v>5.266513752E-3</v>
      </c>
      <c r="AK26" s="12">
        <f>1/1000*[1]PaperSectorExp!AI$186</f>
        <v>3.0163197449999996E-3</v>
      </c>
      <c r="AL26" s="12">
        <f>1/1000*[1]PaperSectorExp!AJ$186</f>
        <v>6.5172001064000007E-3</v>
      </c>
      <c r="AM26" s="12">
        <f>1/1000*[1]PaperSectorExp!AK$186</f>
        <v>4.8817762884000001E-3</v>
      </c>
      <c r="AN26" s="12">
        <f>1/1000*[1]PaperSectorExp!AL$186</f>
        <v>8.829338318100002E-3</v>
      </c>
      <c r="AO26" s="12">
        <f>1/1000*[1]PaperSectorExp!AM$186</f>
        <v>1.9178647487999998E-2</v>
      </c>
      <c r="AP26" s="12">
        <f>1/1000*[1]PaperSectorExp!AN$186</f>
        <v>1.30269135392E-2</v>
      </c>
      <c r="AQ26" s="12">
        <f>1/1000*[1]PaperSectorExp!AO$186</f>
        <v>1.5402091244700001E-2</v>
      </c>
      <c r="AR26" s="12">
        <f>1/1000*[1]PaperSectorExp!AP$186</f>
        <v>2.0679066991E-2</v>
      </c>
      <c r="AS26" s="12">
        <f>1/1000*[1]PaperSectorExp!AQ$186</f>
        <v>2.0828036603499998E-2</v>
      </c>
      <c r="AT26" s="10">
        <f>1/1000*[1]PaperSectorExp!AR$186</f>
        <v>2.0582320677799998E-2</v>
      </c>
      <c r="AU26" s="10">
        <f>1/1000*[1]PaperSectorExp!AS$186</f>
        <v>2.2079377591699995E-2</v>
      </c>
      <c r="AV26" s="10">
        <f>1/1000*[1]PaperSectorExp!AT$186</f>
        <v>3.3854329876999996E-2</v>
      </c>
      <c r="AW26" s="10">
        <f>1/1000*[1]PaperSectorExp!AU$186</f>
        <v>1.9390936745499996E-2</v>
      </c>
      <c r="AX26" s="10">
        <f>1/1000*[1]PaperSectorExp!AV$186</f>
        <v>1.9765469459199998E-2</v>
      </c>
      <c r="AY26" s="10">
        <f>1/1000*[1]PaperSectorExp!AW$186</f>
        <v>2.5378141242699999E-2</v>
      </c>
      <c r="AZ26" s="10">
        <f>1/1000*[1]PaperSectorExp!AX$186</f>
        <v>2.2065017948999999E-2</v>
      </c>
      <c r="BA26" s="10">
        <f>1/1000*[1]PaperSectorExp!AY$186</f>
        <v>9.7681127774999973E-3</v>
      </c>
      <c r="BB26" s="10">
        <f>1/1000*[1]PaperSectorExp!AZ$186</f>
        <v>1.2409176630500002E-2</v>
      </c>
      <c r="BC26" s="176">
        <f>1/1000*[1]PaperSectorExp!BA$186</f>
        <v>0</v>
      </c>
      <c r="BD26" s="184"/>
    </row>
    <row r="27" spans="2:56">
      <c r="B27" s="8" t="s">
        <v>16</v>
      </c>
      <c r="C27" s="194">
        <f t="shared" ref="C27:AB27" si="4">SUM(C20:C20)-SUM(C21:C26)</f>
        <v>0.10610161689059833</v>
      </c>
      <c r="D27" s="178">
        <f t="shared" si="4"/>
        <v>0.12900289433674228</v>
      </c>
      <c r="E27" s="178">
        <f t="shared" si="4"/>
        <v>0.13010667058333342</v>
      </c>
      <c r="F27" s="178">
        <f t="shared" si="4"/>
        <v>0.15827967421666667</v>
      </c>
      <c r="G27" s="178">
        <f t="shared" si="4"/>
        <v>0.16825116777499993</v>
      </c>
      <c r="H27" s="178">
        <f t="shared" si="4"/>
        <v>9.1218513569444548E-2</v>
      </c>
      <c r="I27" s="178">
        <f t="shared" si="4"/>
        <v>0.1384152163361112</v>
      </c>
      <c r="J27" s="178">
        <f t="shared" si="4"/>
        <v>9.4779462966666617E-2</v>
      </c>
      <c r="K27" s="178">
        <f t="shared" si="4"/>
        <v>6.1327784049999889E-2</v>
      </c>
      <c r="L27" s="178">
        <f t="shared" si="4"/>
        <v>5.1826298250000069E-2</v>
      </c>
      <c r="M27" s="178">
        <f t="shared" si="4"/>
        <v>4.3298725858333442E-2</v>
      </c>
      <c r="N27" s="178">
        <f t="shared" si="4"/>
        <v>5.8073659437499925E-2</v>
      </c>
      <c r="O27" s="178">
        <f t="shared" si="4"/>
        <v>6.5519787890277792E-2</v>
      </c>
      <c r="P27" s="178">
        <f t="shared" si="4"/>
        <v>6.7626916577777696E-2</v>
      </c>
      <c r="Q27" s="178">
        <f t="shared" si="4"/>
        <v>6.9076614200000108E-2</v>
      </c>
      <c r="R27" s="178">
        <f t="shared" si="4"/>
        <v>8.0469038450854791E-2</v>
      </c>
      <c r="S27" s="178">
        <f t="shared" si="4"/>
        <v>8.6592916956818033E-2</v>
      </c>
      <c r="T27" s="178">
        <f t="shared" si="4"/>
        <v>7.8607497405555393E-2</v>
      </c>
      <c r="U27" s="178">
        <f t="shared" si="4"/>
        <v>8.3642469484722204E-2</v>
      </c>
      <c r="V27" s="178">
        <f t="shared" si="4"/>
        <v>7.366495567083331E-2</v>
      </c>
      <c r="W27" s="178">
        <f t="shared" si="4"/>
        <v>0.10445296800984849</v>
      </c>
      <c r="X27" s="178">
        <f t="shared" si="4"/>
        <v>0.10435168065000011</v>
      </c>
      <c r="Y27" s="178">
        <f t="shared" si="4"/>
        <v>9.0075053145833195E-2</v>
      </c>
      <c r="Z27" s="178">
        <f t="shared" si="4"/>
        <v>8.4516575748397382E-2</v>
      </c>
      <c r="AA27" s="178">
        <f t="shared" si="4"/>
        <v>9.8185507554563511E-2</v>
      </c>
      <c r="AB27" s="178">
        <f t="shared" si="4"/>
        <v>9.8185507554563511E-2</v>
      </c>
      <c r="AC27" s="31"/>
      <c r="AD27" s="179">
        <f t="shared" ref="AD27:BC27" si="5">SUM(AD20:AD20)-SUM(AD21:AD26)</f>
        <v>1.7953006618625991E-2</v>
      </c>
      <c r="AE27" s="180">
        <f t="shared" si="5"/>
        <v>2.1146806892799991E-2</v>
      </c>
      <c r="AF27" s="180">
        <f t="shared" si="5"/>
        <v>2.3216293660800018E-2</v>
      </c>
      <c r="AG27" s="180">
        <f t="shared" si="5"/>
        <v>3.0800864494399963E-2</v>
      </c>
      <c r="AH27" s="180">
        <f t="shared" si="5"/>
        <v>3.1525494892500013E-2</v>
      </c>
      <c r="AI27" s="180">
        <f t="shared" si="5"/>
        <v>1.8219783539100004E-2</v>
      </c>
      <c r="AJ27" s="180">
        <f t="shared" si="5"/>
        <v>2.6303784129999966E-2</v>
      </c>
      <c r="AK27" s="180">
        <f t="shared" si="5"/>
        <v>2.444732162499999E-2</v>
      </c>
      <c r="AL27" s="180">
        <f t="shared" si="5"/>
        <v>2.3999011242399948E-2</v>
      </c>
      <c r="AM27" s="180">
        <f t="shared" si="5"/>
        <v>1.572571025959997E-2</v>
      </c>
      <c r="AN27" s="180">
        <f t="shared" si="5"/>
        <v>1.5723837371699981E-2</v>
      </c>
      <c r="AO27" s="180">
        <f t="shared" si="5"/>
        <v>2.3290573728000002E-2</v>
      </c>
      <c r="AP27" s="180">
        <f t="shared" si="5"/>
        <v>2.2895834931199968E-2</v>
      </c>
      <c r="AQ27" s="180">
        <f t="shared" si="5"/>
        <v>2.4932931290399987E-2</v>
      </c>
      <c r="AR27" s="180">
        <f t="shared" si="5"/>
        <v>2.1900523103500019E-2</v>
      </c>
      <c r="AS27" s="180">
        <f t="shared" si="5"/>
        <v>2.0159372019500008E-2</v>
      </c>
      <c r="AT27" s="180">
        <f t="shared" si="5"/>
        <v>1.9748942309200004E-2</v>
      </c>
      <c r="AU27" s="180">
        <f t="shared" si="5"/>
        <v>1.71738903193E-2</v>
      </c>
      <c r="AV27" s="180">
        <f t="shared" si="5"/>
        <v>2.2267427863000094E-2</v>
      </c>
      <c r="AW27" s="180">
        <f t="shared" si="5"/>
        <v>1.9856082278499998E-2</v>
      </c>
      <c r="AX27" s="180">
        <f t="shared" si="5"/>
        <v>2.4251515927000006E-2</v>
      </c>
      <c r="AY27" s="180">
        <f t="shared" si="5"/>
        <v>2.6033137060500033E-2</v>
      </c>
      <c r="AZ27" s="180">
        <f t="shared" si="5"/>
        <v>3.211934204700001E-2</v>
      </c>
      <c r="BA27" s="180">
        <f t="shared" si="5"/>
        <v>2.6712270842399979E-2</v>
      </c>
      <c r="BB27" s="180">
        <f t="shared" si="5"/>
        <v>2.7558332173549999E-2</v>
      </c>
      <c r="BC27" s="206">
        <f t="shared" si="5"/>
        <v>0</v>
      </c>
      <c r="BD27" s="205"/>
    </row>
    <row r="28" spans="2:56" ht="17.149999999999999" customHeight="1">
      <c r="B28" s="15" t="s">
        <v>72</v>
      </c>
      <c r="C28" s="62">
        <f>1/$A$1*[1]PaperSectorExp!$B$267</f>
        <v>2.4605938317222229</v>
      </c>
      <c r="D28" s="63">
        <f>1/$A$1*[1]PaperSectorExp!$C$267</f>
        <v>2.695089522941684</v>
      </c>
      <c r="E28" s="63">
        <f>1/$A$1*[1]PaperSectorExp!D$267</f>
        <v>3.2871195442023806</v>
      </c>
      <c r="F28" s="63">
        <f>1/$A$1*[1]PaperSectorExp!E$267</f>
        <v>4.0805459405718247</v>
      </c>
      <c r="G28" s="63">
        <f>1/$A$1*[1]PaperSectorExp!F$267</f>
        <v>4.3993264400041676</v>
      </c>
      <c r="H28" s="63">
        <f>1/$A$1*[1]PaperSectorExp!G$267</f>
        <v>3.8811943279805563</v>
      </c>
      <c r="I28" s="63">
        <f>1/$A$1*[1]PaperSectorExp!H$267</f>
        <v>4.12059842978611</v>
      </c>
      <c r="J28" s="63">
        <f>1/$A$1*[1]PaperSectorExp!I$267</f>
        <v>3.5797089148694452</v>
      </c>
      <c r="K28" s="63">
        <f>1/$A$1*[1]PaperSectorExp!J$267</f>
        <v>3.7816699432291667</v>
      </c>
      <c r="L28" s="63">
        <f>1/$A$1*[1]PaperSectorExp!K$267</f>
        <v>4.7411776420700376</v>
      </c>
      <c r="M28" s="63">
        <f>1/$A$1*[1]PaperSectorExp!L$267</f>
        <v>3.6610832803958333</v>
      </c>
      <c r="N28" s="63">
        <f>1/$A$1*[1]PaperSectorExp!M$267</f>
        <v>4.338757066066667</v>
      </c>
      <c r="O28" s="63">
        <f>1/$A$1*[1]PaperSectorExp!N$267</f>
        <v>4.9395460027025333</v>
      </c>
      <c r="P28" s="63">
        <f>1/$A$1*[1]PaperSectorExp!O$267</f>
        <v>4.8796046914424993</v>
      </c>
      <c r="Q28" s="63">
        <f>1/$A$1*[1]PaperSectorExp!P$267</f>
        <v>4.9977575385341266</v>
      </c>
      <c r="R28" s="63">
        <f>1/$A$1*[1]PaperSectorExp!Q$267</f>
        <v>4.7627179181983816</v>
      </c>
      <c r="S28" s="63">
        <f>1/$A$1*[1]PaperSectorExp!R$267</f>
        <v>4.6068603942369482</v>
      </c>
      <c r="T28" s="63">
        <f>1/$A$1*[1]PaperSectorExp!S$267</f>
        <v>4.7543938636151886</v>
      </c>
      <c r="U28" s="63">
        <f>1/$A$1*[1]PaperSectorExp!T$267</f>
        <v>4.7234746647491228</v>
      </c>
      <c r="V28" s="63">
        <f>1/$A$1*[1]PaperSectorExp!U$267</f>
        <v>5.628126354342335</v>
      </c>
      <c r="W28" s="63">
        <f>1/$A$1*[1]PaperSectorExp!V$267</f>
        <v>5.9523492269129834</v>
      </c>
      <c r="X28" s="63">
        <f>1/$A$1*[1]PaperSectorExp!W$267</f>
        <v>5.5506073706211136</v>
      </c>
      <c r="Y28" s="63">
        <f>1/$A$1*[1]PaperSectorExp!X$267</f>
        <v>4.5103723038240684</v>
      </c>
      <c r="Z28" s="63">
        <f>1/$A$1*[1]PaperSectorExp!Y$267</f>
        <v>6.6647440634371478</v>
      </c>
      <c r="AA28" s="63">
        <f>1/$A$1*[1]PaperSectorExp!Z$267</f>
        <v>5.2950064625408331</v>
      </c>
      <c r="AB28" s="63">
        <f>1/$A$1*[1]PaperSectorExp!AA$267</f>
        <v>5.2950064625408331</v>
      </c>
      <c r="AC28" s="95"/>
      <c r="AD28" s="47">
        <f>1/1000*[1]PaperSectorExp!$AB$267</f>
        <v>0.45385378475666693</v>
      </c>
      <c r="AE28" s="24">
        <f>1/1000*[1]PaperSectorExp!$AC$267</f>
        <v>0.40885481698359999</v>
      </c>
      <c r="AF28" s="24">
        <f>1/1000*[1]PaperSectorExp!AD$267</f>
        <v>0.47269073970239994</v>
      </c>
      <c r="AG28" s="24">
        <f>1/1000*[1]PaperSectorExp!AE$267</f>
        <v>0.63709903556319991</v>
      </c>
      <c r="AH28" s="24">
        <f>1/1000*[1]PaperSectorExp!AF$267</f>
        <v>0.78244858349140001</v>
      </c>
      <c r="AI28" s="24">
        <f>1/1000*[1]PaperSectorExp!AG$267</f>
        <v>0.69588161587229991</v>
      </c>
      <c r="AJ28" s="24">
        <f>1/1000*[1]PaperSectorExp!AH$267</f>
        <v>0.7581762028568001</v>
      </c>
      <c r="AK28" s="24">
        <f>1/1000*[1]PaperSectorExp!AI$267</f>
        <v>0.78005623701299975</v>
      </c>
      <c r="AL28" s="24">
        <f>1/1000*[1]PaperSectorExp!AJ$267</f>
        <v>0.89976516517600014</v>
      </c>
      <c r="AM28" s="24">
        <f>1/1000*[1]PaperSectorExp!AK$267</f>
        <v>0.92298387170880003</v>
      </c>
      <c r="AN28" s="24">
        <f>1/1000*[1]PaperSectorExp!AL$267</f>
        <v>0.94529385965970003</v>
      </c>
      <c r="AO28" s="24">
        <f>1/1000*[1]PaperSectorExp!AM$267</f>
        <v>1.2635369539680004</v>
      </c>
      <c r="AP28" s="24">
        <f>1/1000*[1]PaperSectorExp!AN$267</f>
        <v>1.1708560383344</v>
      </c>
      <c r="AQ28" s="24">
        <f>1/1000*[1]PaperSectorExp!AO$267</f>
        <v>1.1632692633015003</v>
      </c>
      <c r="AR28" s="24">
        <f>1/1000*[1]PaperSectorExp!AP$267</f>
        <v>1.1941673156184998</v>
      </c>
      <c r="AS28" s="24">
        <f>1/1000*[1]PaperSectorExp!AQ$267</f>
        <v>0.97997471105799994</v>
      </c>
      <c r="AT28" s="24">
        <f>1/1000*[1]PaperSectorExp!AR$267</f>
        <v>0.94100653819610003</v>
      </c>
      <c r="AU28" s="24">
        <f>1/1000*[1]PaperSectorExp!AS$267</f>
        <v>0.98929366860610002</v>
      </c>
      <c r="AV28" s="24">
        <f>1/1000*[1]PaperSectorExp!AT$267</f>
        <v>1.0524073086579997</v>
      </c>
      <c r="AW28" s="24">
        <f>1/1000*[1]PaperSectorExp!AU$267</f>
        <v>1.0444420892014998</v>
      </c>
      <c r="AX28" s="24">
        <f>1/1000*[1]PaperSectorExp!AV$267</f>
        <v>1.0639396438802</v>
      </c>
      <c r="AY28" s="24">
        <f>1/1000*[1]PaperSectorExp!AW$267</f>
        <v>1.1918311914663999</v>
      </c>
      <c r="AZ28" s="24">
        <f>1/1000*[1]PaperSectorExp!AX$267</f>
        <v>1.0559375235629997</v>
      </c>
      <c r="BA28" s="24">
        <f>1/1000*[1]PaperSectorExp!AY$267</f>
        <v>1.3484262886082996</v>
      </c>
      <c r="BB28" s="24">
        <f>1/1000*[1]PaperSectorExp!AZ$267</f>
        <v>1.2312161812882498</v>
      </c>
      <c r="BC28" s="183">
        <f>1/1000*[1]PaperSectorExp!BA$267</f>
        <v>0</v>
      </c>
      <c r="BD28" s="184"/>
    </row>
    <row r="29" spans="2:56">
      <c r="B29" s="40" t="s">
        <v>29</v>
      </c>
      <c r="C29" s="64">
        <f>1/$A$1*(SUM([1]PaperSectorExp!$B$47:$B$47)+SUM([1]PaperSectorExp!$B$105:$B$105))</f>
        <v>0.66650111172777782</v>
      </c>
      <c r="D29" s="88">
        <f>1/$A$1*(SUM([1]PaperSectorExp!$C$47:$C$47)+SUM([1]PaperSectorExp!$C$105:$C$105))</f>
        <v>0.77317156327003966</v>
      </c>
      <c r="E29" s="88">
        <f>1/$A$1*(SUM([1]PaperSectorExp!D$47:D$47)+SUM([1]PaperSectorExp!D$105:D$105))</f>
        <v>1.044221643277381</v>
      </c>
      <c r="F29" s="88">
        <f>1/$A$1*(SUM([1]PaperSectorExp!E$47:E$47)+SUM([1]PaperSectorExp!E$105:E$105))</f>
        <v>1.4410842004400792</v>
      </c>
      <c r="G29" s="88">
        <f>1/$A$1*(SUM([1]PaperSectorExp!F$47:F$47)+SUM([1]PaperSectorExp!F$105:F$105))</f>
        <v>1.5938435679749996</v>
      </c>
      <c r="H29" s="88">
        <f>1/$A$1*(SUM([1]PaperSectorExp!G$47:G$47)+SUM([1]PaperSectorExp!G$105:G$105))</f>
        <v>1.6012521978333336</v>
      </c>
      <c r="I29" s="88">
        <f>1/$A$1*(SUM([1]PaperSectorExp!H$47:H$47)+SUM([1]PaperSectorExp!H$105:H$105))</f>
        <v>1.6152106826999999</v>
      </c>
      <c r="J29" s="88">
        <f>1/$A$1*(SUM([1]PaperSectorExp!I$47:I$47)+SUM([1]PaperSectorExp!I$105:I$105))</f>
        <v>1.3065285539555553</v>
      </c>
      <c r="K29" s="88">
        <f>1/$A$1*(SUM([1]PaperSectorExp!J$47:J$47)+SUM([1]PaperSectorExp!J$105:J$105))</f>
        <v>1.3278725482041669</v>
      </c>
      <c r="L29" s="88">
        <f>1/$A$1*(SUM([1]PaperSectorExp!K$47:K$47)+SUM([1]PaperSectorExp!K$105:K$105))</f>
        <v>2.1922824955531741</v>
      </c>
      <c r="M29" s="88">
        <f>1/$A$1*(SUM([1]PaperSectorExp!L$47:L$47)+SUM([1]PaperSectorExp!L$105:L$105))</f>
        <v>1.7700759291250003</v>
      </c>
      <c r="N29" s="88">
        <f>1/$A$1*(SUM([1]PaperSectorExp!M$47:M$47)+SUM([1]PaperSectorExp!M$105:M$105))</f>
        <v>2.0826192981388885</v>
      </c>
      <c r="O29" s="88">
        <f>1/$A$1*(SUM([1]PaperSectorExp!N$47:N$47)+SUM([1]PaperSectorExp!N$105:N$105))</f>
        <v>2.4463331382305555</v>
      </c>
      <c r="P29" s="88">
        <f>1/$A$1*(SUM([1]PaperSectorExp!O$47:O$47)+SUM([1]PaperSectorExp!O$105:O$105))</f>
        <v>2.5871077348905636</v>
      </c>
      <c r="Q29" s="88">
        <f>1/$A$1*(SUM([1]PaperSectorExp!P$47:P$47)+SUM([1]PaperSectorExp!P$105:P$105))</f>
        <v>2.5117365273101586</v>
      </c>
      <c r="R29" s="88">
        <f>1/$A$1*(SUM([1]PaperSectorExp!Q$47:Q$47)+SUM([1]PaperSectorExp!Q$105:Q$105))</f>
        <v>2.3620420767034185</v>
      </c>
      <c r="S29" s="88">
        <f>1/$A$1*(SUM([1]PaperSectorExp!R$47:R$47)+SUM([1]PaperSectorExp!R$105:R$105))</f>
        <v>2.3030598592735849</v>
      </c>
      <c r="T29" s="88">
        <f>1/$A$1*(SUM([1]PaperSectorExp!S$47:S$47)+SUM([1]PaperSectorExp!S$105:S$105))</f>
        <v>2.5792216475757934</v>
      </c>
      <c r="U29" s="88">
        <f>1/$A$1*(SUM([1]PaperSectorExp!T$47:T$47)+SUM([1]PaperSectorExp!T$105:T$105))</f>
        <v>2.8454441915972217</v>
      </c>
      <c r="V29" s="88">
        <f>1/$A$1*(SUM([1]PaperSectorExp!U$47:U$47)+SUM([1]PaperSectorExp!U$105:U$105))</f>
        <v>3.5769776962063489</v>
      </c>
      <c r="W29" s="88">
        <f>1/$A$1*(SUM([1]PaperSectorExp!V$47:V$47)+SUM([1]PaperSectorExp!V$105:V$105))</f>
        <v>4.100750008681695</v>
      </c>
      <c r="X29" s="88">
        <f>1/$A$1*(SUM([1]PaperSectorExp!W$47:W$47)+SUM([1]PaperSectorExp!W$105:W$105))</f>
        <v>3.5900590413116689</v>
      </c>
      <c r="Y29" s="88">
        <f>1/$A$1*(SUM([1]PaperSectorExp!X$47:X$47)+SUM([1]PaperSectorExp!X$105:X$105))</f>
        <v>2.7667136384563493</v>
      </c>
      <c r="Z29" s="88">
        <f>1/$A$1*(SUM([1]PaperSectorExp!Y$47:Y$47)+SUM([1]PaperSectorExp!Y$105:Y$105))</f>
        <v>4.540160324122291</v>
      </c>
      <c r="AA29" s="88">
        <f>1/$A$1*(SUM([1]PaperSectorExp!Z$47:Z$47)+SUM([1]PaperSectorExp!Z$105:Z$105))</f>
        <v>3.5256153854577779</v>
      </c>
      <c r="AB29" s="88">
        <f>1/$A$1*(SUM([1]PaperSectorExp!AA$47:AA$47)+SUM([1]PaperSectorExp!AA$105:AA$105))</f>
        <v>3.5256153854577779</v>
      </c>
      <c r="AC29" s="189"/>
      <c r="AD29" s="21">
        <f>1/1000*(SUM([1]PaperSectorExp!$AB$47:$AB$47)+SUM([1]PaperSectorExp!$AB$105:$AB$105))</f>
        <v>0.13201417380971101</v>
      </c>
      <c r="AE29" s="21">
        <f>1/1000*(SUM([1]PaperSectorExp!$AC$47:$AC$47)+SUM([1]PaperSectorExp!$AC$105:$AC$105))</f>
        <v>0.12020720183079998</v>
      </c>
      <c r="AF29" s="21">
        <f>1/1000*(SUM([1]PaperSectorExp!AD$47:AD$47)+SUM([1]PaperSectorExp!AD$105:AD$105))</f>
        <v>0.15089487269759999</v>
      </c>
      <c r="AG29" s="21">
        <f>1/1000*(SUM([1]PaperSectorExp!AE$47:AE$47)+SUM([1]PaperSectorExp!AE$105:AE$105))</f>
        <v>0.2283762847744</v>
      </c>
      <c r="AH29" s="21">
        <f>1/1000*(SUM([1]PaperSectorExp!AF$47:AF$47)+SUM([1]PaperSectorExp!AF$105:AF$105))</f>
        <v>0.3107063748194</v>
      </c>
      <c r="AI29" s="21">
        <f>1/1000*(SUM([1]PaperSectorExp!AG$47:AG$47)+SUM([1]PaperSectorExp!AG$105:AG$105))</f>
        <v>0.29544068306609994</v>
      </c>
      <c r="AJ29" s="21">
        <f>1/1000*(SUM([1]PaperSectorExp!AH$47:AH$47)+SUM([1]PaperSectorExp!AH$105:AH$105))</f>
        <v>0.30746163476799998</v>
      </c>
      <c r="AK29" s="21">
        <f>1/1000*(SUM([1]PaperSectorExp!AI$47:AI$47)+SUM([1]PaperSectorExp!AI$105:AI$105))</f>
        <v>0.30243534241299996</v>
      </c>
      <c r="AL29" s="21">
        <f>1/1000*(SUM([1]PaperSectorExp!AJ$47:AJ$47)+SUM([1]PaperSectorExp!AJ$105:AJ$105))</f>
        <v>0.31869399709280005</v>
      </c>
      <c r="AM29" s="21">
        <f>1/1000*(SUM([1]PaperSectorExp!AK$47:AK$47)+SUM([1]PaperSectorExp!AK$105:AK$105))</f>
        <v>0.43133876448960001</v>
      </c>
      <c r="AN29" s="21">
        <f>1/1000*(SUM([1]PaperSectorExp!AL$47:AL$47)+SUM([1]PaperSectorExp!AL$105:AL$105))</f>
        <v>0.47166028091910001</v>
      </c>
      <c r="AO29" s="21">
        <f>1/1000*(SUM([1]PaperSectorExp!AM$47:AM$47)+SUM([1]PaperSectorExp!AM$105:AM$105))</f>
        <v>0.60563745139199987</v>
      </c>
      <c r="AP29" s="21">
        <f>1/1000*(SUM([1]PaperSectorExp!AN$47:AN$47)+SUM([1]PaperSectorExp!AN$105:AN$105))</f>
        <v>0.56769100762879998</v>
      </c>
      <c r="AQ29" s="21">
        <f>1/1000*(SUM([1]PaperSectorExp!AO$47:AO$47)+SUM([1]PaperSectorExp!AO$105:AO$105))</f>
        <v>0.60769481238599998</v>
      </c>
      <c r="AR29" s="21">
        <f>1/1000*(SUM([1]PaperSectorExp!AP$47:AP$47)+SUM([1]PaperSectorExp!AP$105:AP$105))</f>
        <v>0.58358736320549998</v>
      </c>
      <c r="AS29" s="21">
        <f>1/1000*(SUM([1]PaperSectorExp!AQ$47:AQ$47)+SUM([1]PaperSectorExp!AQ$105:AQ$105))</f>
        <v>0.47501354241949995</v>
      </c>
      <c r="AT29" s="21">
        <f>1/1000*(SUM([1]PaperSectorExp!AR$47:AR$47)+SUM([1]PaperSectorExp!AR$105:AR$105))</f>
        <v>0.48017917512200003</v>
      </c>
      <c r="AU29" s="21">
        <f>1/1000*(SUM([1]PaperSectorExp!AS$47:AS$47)+SUM([1]PaperSectorExp!AS$105:AS$105))</f>
        <v>0.52729090025040004</v>
      </c>
      <c r="AV29" s="21">
        <f>1/1000*(SUM([1]PaperSectorExp!AT$47:AT$47)+SUM([1]PaperSectorExp!AT$105:AT$105))</f>
        <v>0.6188408160240001</v>
      </c>
      <c r="AW29" s="21">
        <f>1/1000*(SUM([1]PaperSectorExp!AU$47:AU$47)+SUM([1]PaperSectorExp!AU$105:AU$105))</f>
        <v>0.63156058050699992</v>
      </c>
      <c r="AX29" s="21">
        <f>1/1000*(SUM([1]PaperSectorExp!AV$47:AV$47)+SUM([1]PaperSectorExp!AV$105:AV$105))</f>
        <v>0.70253196713919985</v>
      </c>
      <c r="AY29" s="21">
        <f>1/1000*(SUM([1]PaperSectorExp!AW$47:AW$47)+SUM([1]PaperSectorExp!AW$105:AW$105))</f>
        <v>0.76197550222330024</v>
      </c>
      <c r="AZ29" s="21">
        <f>1/1000*(SUM([1]PaperSectorExp!AX$47:AX$47)+SUM([1]PaperSectorExp!AX$105:AX$105))</f>
        <v>0.62346753834299995</v>
      </c>
      <c r="BA29" s="21">
        <f>1/1000*(SUM([1]PaperSectorExp!AY$47:AY$47)+SUM([1]PaperSectorExp!AY$105:AY$105))</f>
        <v>0.87678264875629985</v>
      </c>
      <c r="BB29" s="21">
        <f>1/1000*(SUM([1]PaperSectorExp!AZ$47:AZ$47)+SUM([1]PaperSectorExp!AZ$105:AZ$105))</f>
        <v>0.81462124836165006</v>
      </c>
      <c r="BC29" s="190">
        <f>1/1000*(SUM([1]PaperSectorExp!BA$47:BA$47)+SUM([1]PaperSectorExp!BA$105:BA$105))</f>
        <v>0</v>
      </c>
      <c r="BD29" s="184"/>
    </row>
    <row r="30" spans="2:56">
      <c r="B30" s="5" t="s">
        <v>19</v>
      </c>
      <c r="C30" s="88">
        <f>1/$A$1*[1]PaperSectorExp!$B$109</f>
        <v>0.26291965067777773</v>
      </c>
      <c r="D30" s="65">
        <f>1/$A$1*[1]PaperSectorExp!$C$109</f>
        <v>0.36679745531639607</v>
      </c>
      <c r="E30" s="65">
        <f>1/$A$1*[1]PaperSectorExp!D$109</f>
        <v>0.31665994342619042</v>
      </c>
      <c r="F30" s="65">
        <f>1/$A$1*[1]PaperSectorExp!E$109</f>
        <v>0.47864977082499999</v>
      </c>
      <c r="G30" s="65">
        <f>1/$A$1*[1]PaperSectorExp!F$109</f>
        <v>0.56799407011249992</v>
      </c>
      <c r="H30" s="65">
        <f>1/$A$1*[1]PaperSectorExp!G$109</f>
        <v>0.43335200270000007</v>
      </c>
      <c r="I30" s="65">
        <f>1/$A$1*[1]PaperSectorExp!H$109</f>
        <v>0.52197951641111118</v>
      </c>
      <c r="J30" s="65">
        <f>1/$A$1*[1]PaperSectorExp!I$109</f>
        <v>0.5032547794333333</v>
      </c>
      <c r="K30" s="65">
        <f>1/$A$1*[1]PaperSectorExp!J$109</f>
        <v>0.5706820607944445</v>
      </c>
      <c r="L30" s="65">
        <f>1/$A$1*[1]PaperSectorExp!K$109</f>
        <v>0.68467340326944437</v>
      </c>
      <c r="M30" s="65">
        <f>1/$A$1*[1]PaperSectorExp!L$109</f>
        <v>0.36719911649999992</v>
      </c>
      <c r="N30" s="65">
        <f>1/$A$1*[1]PaperSectorExp!M$109</f>
        <v>0.39673654718749995</v>
      </c>
      <c r="O30" s="65">
        <f>1/$A$1*[1]PaperSectorExp!N$109</f>
        <v>0.69144045095694429</v>
      </c>
      <c r="P30" s="65">
        <f>1/$A$1*[1]PaperSectorExp!O$109</f>
        <v>0.68508953752222235</v>
      </c>
      <c r="Q30" s="65">
        <f>1/$A$1*[1]PaperSectorExp!P$109</f>
        <v>0.71173937400833331</v>
      </c>
      <c r="R30" s="65">
        <f>1/$A$1*[1]PaperSectorExp!Q$109</f>
        <v>0.64370521322521368</v>
      </c>
      <c r="S30" s="65">
        <f>1/$A$1*[1]PaperSectorExp!R$109</f>
        <v>0.61951289254520203</v>
      </c>
      <c r="T30" s="65">
        <f>1/$A$1*[1]PaperSectorExp!S$109</f>
        <v>0.59826269044999991</v>
      </c>
      <c r="U30" s="65">
        <f>1/$A$1*[1]PaperSectorExp!T$109</f>
        <v>0.43910572275555559</v>
      </c>
      <c r="V30" s="65">
        <f>1/$A$1*[1]PaperSectorExp!U$109</f>
        <v>0.41997854711805549</v>
      </c>
      <c r="W30" s="65">
        <f>1/$A$1*[1]PaperSectorExp!V$109</f>
        <v>0.35907329886454548</v>
      </c>
      <c r="X30" s="65">
        <f>1/$A$1*[1]PaperSectorExp!W$109</f>
        <v>0.47485487048333336</v>
      </c>
      <c r="Y30" s="65">
        <f>1/$A$1*[1]PaperSectorExp!X$109</f>
        <v>0.31331359707291662</v>
      </c>
      <c r="Z30" s="65">
        <f>1/$A$1*[1]PaperSectorExp!Y$109</f>
        <v>0.40251404309839739</v>
      </c>
      <c r="AA30" s="65">
        <f>1/$A$1*[1]PaperSectorExp!Z$109</f>
        <v>0.34842273428000003</v>
      </c>
      <c r="AB30" s="65">
        <f>1/$A$1*[1]PaperSectorExp!AA$109</f>
        <v>0.34842273428000003</v>
      </c>
      <c r="AC30" s="95"/>
      <c r="AD30" s="21">
        <f>1/1000*[1]PaperSectorExp!$AB$109</f>
        <v>4.2593614191899998E-2</v>
      </c>
      <c r="AE30" s="12">
        <f>1/1000*[1]PaperSectorExp!$AC$109</f>
        <v>5.0254818025199995E-2</v>
      </c>
      <c r="AF30" s="12">
        <f>1/1000*[1]PaperSectorExp!AD$109</f>
        <v>4.5839776497600002E-2</v>
      </c>
      <c r="AG30" s="12">
        <f>1/1000*[1]PaperSectorExp!AE$109</f>
        <v>6.7274665315200002E-2</v>
      </c>
      <c r="AH30" s="12">
        <f>1/1000*[1]PaperSectorExp!AF$109</f>
        <v>8.7516988958699984E-2</v>
      </c>
      <c r="AI30" s="12">
        <f>1/1000*[1]PaperSectorExp!AG$109</f>
        <v>6.8174476698899991E-2</v>
      </c>
      <c r="AJ30" s="12">
        <f>1/1000*[1]PaperSectorExp!AH$109</f>
        <v>7.5057978770000006E-2</v>
      </c>
      <c r="AK30" s="12">
        <f>1/1000*[1]PaperSectorExp!AI$109</f>
        <v>0.1021622189685</v>
      </c>
      <c r="AL30" s="12">
        <f>1/1000*[1]PaperSectorExp!AJ$109</f>
        <v>0.1253198478716</v>
      </c>
      <c r="AM30" s="12">
        <f>1/1000*[1]PaperSectorExp!AK$109</f>
        <v>0.10413021669599999</v>
      </c>
      <c r="AN30" s="12">
        <f>1/1000*[1]PaperSectorExp!AL$109</f>
        <v>8.8133637656700001E-2</v>
      </c>
      <c r="AO30" s="12">
        <f>1/1000*[1]PaperSectorExp!AM$109</f>
        <v>0.12622393329599998</v>
      </c>
      <c r="AP30" s="12">
        <f>1/1000*[1]PaperSectorExp!AN$109</f>
        <v>0.17495276675359997</v>
      </c>
      <c r="AQ30" s="12">
        <f>1/1000*[1]PaperSectorExp!AO$109</f>
        <v>0.17024455705499997</v>
      </c>
      <c r="AR30" s="12">
        <f>1/1000*[1]PaperSectorExp!AP$109</f>
        <v>0.16227622053150001</v>
      </c>
      <c r="AS30" s="12">
        <f>1/1000*[1]PaperSectorExp!AQ$109</f>
        <v>0.12680939160049998</v>
      </c>
      <c r="AT30" s="10">
        <f>1/1000*[1]PaperSectorExp!AR$109</f>
        <v>0.1189892627957</v>
      </c>
      <c r="AU30" s="10">
        <f>1/1000*[1]PaperSectorExp!AS$109</f>
        <v>0.1248526861868</v>
      </c>
      <c r="AV30" s="10">
        <f>1/1000*[1]PaperSectorExp!AT$109</f>
        <v>9.6347795197E-2</v>
      </c>
      <c r="AW30" s="10">
        <f>1/1000*[1]PaperSectorExp!AU$109</f>
        <v>7.6146446547999999E-2</v>
      </c>
      <c r="AX30" s="10">
        <f>1/1000*[1]PaperSectorExp!AV$109</f>
        <v>6.3178453774399998E-2</v>
      </c>
      <c r="AY30" s="10">
        <f>1/1000*[1]PaperSectorExp!AW$109</f>
        <v>9.2210673230699994E-2</v>
      </c>
      <c r="AZ30" s="10">
        <f>1/1000*[1]PaperSectorExp!AX$109</f>
        <v>7.6317151130999988E-2</v>
      </c>
      <c r="BA30" s="10">
        <f>1/1000*[1]PaperSectorExp!AY$109</f>
        <v>7.7693668160899995E-2</v>
      </c>
      <c r="BB30" s="10">
        <f>1/1000*[1]PaperSectorExp!AZ$109</f>
        <v>8.2594186862550018E-2</v>
      </c>
      <c r="BC30" s="176">
        <f>1/1000*[1]PaperSectorExp!BA$109</f>
        <v>0</v>
      </c>
      <c r="BD30" s="166"/>
    </row>
    <row r="31" spans="2:56">
      <c r="B31" s="5" t="s">
        <v>115</v>
      </c>
      <c r="C31" s="21">
        <f>1/$A$1*[1]PaperSectorExp!$B$116</f>
        <v>0.35543517359999999</v>
      </c>
      <c r="D31" s="12">
        <f>1/$A$1*[1]PaperSectorExp!$C$116</f>
        <v>0.29714527651944439</v>
      </c>
      <c r="E31" s="12">
        <f>1/$A$1*[1]PaperSectorExp!D$116</f>
        <v>0.25965151609999998</v>
      </c>
      <c r="F31" s="12">
        <f>1/$A$1*[1]PaperSectorExp!E$116</f>
        <v>0.34623031840277774</v>
      </c>
      <c r="G31" s="12">
        <f>1/$A$1*[1]PaperSectorExp!F$116</f>
        <v>0.40503519080416672</v>
      </c>
      <c r="H31" s="12">
        <f>1/$A$1*[1]PaperSectorExp!G$116</f>
        <v>0.33359600689166674</v>
      </c>
      <c r="I31" s="12">
        <f>1/$A$1*[1]PaperSectorExp!H$116</f>
        <v>0.46786261469444446</v>
      </c>
      <c r="J31" s="12">
        <f>1/$A$1*[1]PaperSectorExp!I$116</f>
        <v>0.37821930599444448</v>
      </c>
      <c r="K31" s="12">
        <f>1/$A$1*[1]PaperSectorExp!J$116</f>
        <v>0.3062306608069445</v>
      </c>
      <c r="L31" s="12">
        <f>1/$A$1*[1]PaperSectorExp!K$116</f>
        <v>0.39894701750992057</v>
      </c>
      <c r="M31" s="12">
        <f>1/$A$1*[1]PaperSectorExp!L$116</f>
        <v>0.23831097368749996</v>
      </c>
      <c r="N31" s="12">
        <f>1/$A$1*[1]PaperSectorExp!M$116</f>
        <v>0.35897271125416663</v>
      </c>
      <c r="O31" s="12">
        <f>1/$A$1*[1]PaperSectorExp!N$116</f>
        <v>0.31525265426364379</v>
      </c>
      <c r="P31" s="12">
        <f>1/$A$1*[1]PaperSectorExp!O$116</f>
        <v>0.26895541963140845</v>
      </c>
      <c r="Q31" s="12">
        <f>1/$A$1*[1]PaperSectorExp!P$116</f>
        <v>0.36866368700928576</v>
      </c>
      <c r="R31" s="12">
        <f>1/$A$1*[1]PaperSectorExp!Q$116</f>
        <v>0.39110766339358982</v>
      </c>
      <c r="S31" s="12">
        <f>1/$A$1*[1]PaperSectorExp!R$116</f>
        <v>0.3671210610760966</v>
      </c>
      <c r="T31" s="12">
        <f>1/$A$1*[1]PaperSectorExp!S$116</f>
        <v>0.39740674710530316</v>
      </c>
      <c r="U31" s="12">
        <f>1/$A$1*[1]PaperSectorExp!T$116</f>
        <v>0.27917667684722225</v>
      </c>
      <c r="V31" s="12">
        <f>1/$A$1*[1]PaperSectorExp!U$116</f>
        <v>0.41750450600075767</v>
      </c>
      <c r="W31" s="12">
        <f>1/$A$1*[1]PaperSectorExp!V$116</f>
        <v>0.28590474466704541</v>
      </c>
      <c r="X31" s="12">
        <f>1/$A$1*[1]PaperSectorExp!W$116</f>
        <v>0.28601791884583339</v>
      </c>
      <c r="Y31" s="12">
        <f>1/$A$1*[1]PaperSectorExp!X$116</f>
        <v>0.27214731353750005</v>
      </c>
      <c r="Z31" s="12">
        <f>1/$A$1*[1]PaperSectorExp!Y$116</f>
        <v>0.28734631385547615</v>
      </c>
      <c r="AA31" s="12">
        <f>1/$A$1*[1]PaperSectorExp!Z$116</f>
        <v>0.32143878491083333</v>
      </c>
      <c r="AB31" s="12">
        <f>1/$A$1*[1]PaperSectorExp!AA$116</f>
        <v>0.32143878491083333</v>
      </c>
      <c r="AC31" s="13"/>
      <c r="AD31" s="21">
        <f>1/1000*[1]PaperSectorExp!$AB$116</f>
        <v>5.1643079233760991E-2</v>
      </c>
      <c r="AE31" s="12">
        <f>1/1000*[1]PaperSectorExp!$AC$116</f>
        <v>3.8678869191600004E-2</v>
      </c>
      <c r="AF31" s="12">
        <f>1/1000*[1]PaperSectorExp!AD$116</f>
        <v>3.6822444119999992E-2</v>
      </c>
      <c r="AG31" s="12">
        <f>1/1000*[1]PaperSectorExp!AE$116</f>
        <v>5.2819223408E-2</v>
      </c>
      <c r="AH31" s="12">
        <f>1/1000*[1]PaperSectorExp!AF$116</f>
        <v>6.7520001558800002E-2</v>
      </c>
      <c r="AI31" s="12">
        <f>1/1000*[1]PaperSectorExp!AG$116</f>
        <v>5.9565346998300003E-2</v>
      </c>
      <c r="AJ31" s="12">
        <f>1/1000*[1]PaperSectorExp!AH$116</f>
        <v>8.5009665985200003E-2</v>
      </c>
      <c r="AK31" s="12">
        <f>1/1000*[1]PaperSectorExp!AI$116</f>
        <v>7.405557463149999E-2</v>
      </c>
      <c r="AL31" s="12">
        <f>1/1000*[1]PaperSectorExp!AJ$116</f>
        <v>6.9567770728400008E-2</v>
      </c>
      <c r="AM31" s="12">
        <f>1/1000*[1]PaperSectorExp!AK$116</f>
        <v>8.6801017855200002E-2</v>
      </c>
      <c r="AN31" s="12">
        <f>1/1000*[1]PaperSectorExp!AL$116</f>
        <v>5.50320421302E-2</v>
      </c>
      <c r="AO31" s="12">
        <f>1/1000*[1]PaperSectorExp!AM$116</f>
        <v>8.4209443679999982E-2</v>
      </c>
      <c r="AP31" s="12">
        <f>1/1000*[1]PaperSectorExp!AN$116</f>
        <v>6.8254944753599986E-2</v>
      </c>
      <c r="AQ31" s="12">
        <f>1/1000*[1]PaperSectorExp!AO$116</f>
        <v>5.1493296399300011E-2</v>
      </c>
      <c r="AR31" s="12">
        <f>1/1000*[1]PaperSectorExp!AP$116</f>
        <v>7.3308545697000002E-2</v>
      </c>
      <c r="AS31" s="12">
        <f>1/1000*[1]PaperSectorExp!AQ$116</f>
        <v>6.8656895163500001E-2</v>
      </c>
      <c r="AT31" s="10">
        <f>1/1000*[1]PaperSectorExp!AR$116</f>
        <v>6.5528476679299993E-2</v>
      </c>
      <c r="AU31" s="10">
        <f>1/1000*[1]PaperSectorExp!AS$116</f>
        <v>6.7855167279899986E-2</v>
      </c>
      <c r="AV31" s="10">
        <f>1/1000*[1]PaperSectorExp!AT$116</f>
        <v>5.6085316804000002E-2</v>
      </c>
      <c r="AW31" s="10">
        <f>1/1000*[1]PaperSectorExp!AU$116</f>
        <v>7.6455846121499998E-2</v>
      </c>
      <c r="AX31" s="10">
        <f>1/1000*[1]PaperSectorExp!AV$116</f>
        <v>4.9814559577400004E-2</v>
      </c>
      <c r="AY31" s="10">
        <f>1/1000*[1]PaperSectorExp!AW$116</f>
        <v>5.5541881707200008E-2</v>
      </c>
      <c r="AZ31" s="10">
        <f>1/1000*[1]PaperSectorExp!AX$116</f>
        <v>6.2397268244999984E-2</v>
      </c>
      <c r="BA31" s="10">
        <f>1/1000*[1]PaperSectorExp!AY$116</f>
        <v>6.4683220024499985E-2</v>
      </c>
      <c r="BB31" s="10">
        <f>1/1000*[1]PaperSectorExp!AZ$116</f>
        <v>7.1871206618800018E-2</v>
      </c>
      <c r="BC31" s="176">
        <f>1/1000*[1]PaperSectorExp!BA$116</f>
        <v>0</v>
      </c>
      <c r="BD31" s="166"/>
    </row>
    <row r="32" spans="2:56">
      <c r="B32" s="5" t="s">
        <v>68</v>
      </c>
      <c r="C32" s="21">
        <f>1/$A$1*[1]PaperSectorExp!$B$138</f>
        <v>9.8420892813888883E-2</v>
      </c>
      <c r="D32" s="12">
        <f>1/$A$1*[1]PaperSectorExp!$C$138</f>
        <v>0.10482622108333332</v>
      </c>
      <c r="E32" s="12">
        <f>1/$A$1*[1]PaperSectorExp!D$138</f>
        <v>0.10418509991666665</v>
      </c>
      <c r="F32" s="12">
        <f>1/$A$1*[1]PaperSectorExp!E$138</f>
        <v>0.13715961704999999</v>
      </c>
      <c r="G32" s="12">
        <f>1/$A$1*[1]PaperSectorExp!F$138</f>
        <v>0.18585386294583339</v>
      </c>
      <c r="H32" s="12">
        <f>1/$A$1*[1]PaperSectorExp!G$138</f>
        <v>0.11320014049999998</v>
      </c>
      <c r="I32" s="12">
        <f>1/$A$1*[1]PaperSectorExp!H$138</f>
        <v>0.11751664574444445</v>
      </c>
      <c r="J32" s="12">
        <f>1/$A$1*[1]PaperSectorExp!I$138</f>
        <v>0.16710271156666665</v>
      </c>
      <c r="K32" s="12">
        <f>1/$A$1*[1]PaperSectorExp!J$138</f>
        <v>0.18396667833749997</v>
      </c>
      <c r="L32" s="12">
        <f>1/$A$1*[1]PaperSectorExp!K$138</f>
        <v>0.20748467866111109</v>
      </c>
      <c r="M32" s="12">
        <f>1/$A$1*[1]PaperSectorExp!L$138</f>
        <v>0.14472698420833335</v>
      </c>
      <c r="N32" s="12">
        <f>1/$A$1*[1]PaperSectorExp!M$138</f>
        <v>0.19370780939166671</v>
      </c>
      <c r="O32" s="12">
        <f>1/$A$1*[1]PaperSectorExp!N$138</f>
        <v>0.15867726677499999</v>
      </c>
      <c r="P32" s="12">
        <f>1/$A$1*[1]PaperSectorExp!O$138</f>
        <v>0.22508110815185189</v>
      </c>
      <c r="Q32" s="12">
        <f>1/$A$1*[1]PaperSectorExp!P$138</f>
        <v>0.1964081599333333</v>
      </c>
      <c r="R32" s="12">
        <f>1/$A$1*[1]PaperSectorExp!Q$138</f>
        <v>0.14185577341132477</v>
      </c>
      <c r="S32" s="12">
        <f>1/$A$1*[1]PaperSectorExp!R$138</f>
        <v>0.17216874619444444</v>
      </c>
      <c r="T32" s="12">
        <f>1/$A$1*[1]PaperSectorExp!S$138</f>
        <v>0.10919181368611117</v>
      </c>
      <c r="U32" s="12">
        <f>1/$A$1*[1]PaperSectorExp!T$138</f>
        <v>8.74301368111111E-2</v>
      </c>
      <c r="V32" s="12">
        <f>1/$A$1*[1]PaperSectorExp!U$138</f>
        <v>8.1217701275000026E-2</v>
      </c>
      <c r="W32" s="12">
        <f>1/$A$1*[1]PaperSectorExp!V$138</f>
        <v>6.7602473447727268E-2</v>
      </c>
      <c r="X32" s="12">
        <f>1/$A$1*[1]PaperSectorExp!W$138</f>
        <v>8.169937670416666E-2</v>
      </c>
      <c r="Y32" s="12">
        <f>1/$A$1*[1]PaperSectorExp!X$138</f>
        <v>7.6126786499999974E-2</v>
      </c>
      <c r="Z32" s="12">
        <f>1/$A$1*[1]PaperSectorExp!Y$138</f>
        <v>6.6468788266666648E-2</v>
      </c>
      <c r="AA32" s="12">
        <f>1/$A$1*[1]PaperSectorExp!Z$138</f>
        <v>6.8557729298611106E-2</v>
      </c>
      <c r="AB32" s="12">
        <f>1/$A$1*[1]PaperSectorExp!AA$138</f>
        <v>6.8557729298611106E-2</v>
      </c>
      <c r="AC32" s="13"/>
      <c r="AD32" s="21">
        <f>1/1000*[1]PaperSectorExp!$AB$138</f>
        <v>2.2159065407973001E-2</v>
      </c>
      <c r="AE32" s="12">
        <f>1/1000*[1]PaperSectorExp!$AC$138</f>
        <v>2.0454395247199997E-2</v>
      </c>
      <c r="AF32" s="12">
        <f>1/1000*[1]PaperSectorExp!AD$138</f>
        <v>1.7982993388799998E-2</v>
      </c>
      <c r="AG32" s="12">
        <f>1/1000*[1]PaperSectorExp!AE$138</f>
        <v>2.4409621824000003E-2</v>
      </c>
      <c r="AH32" s="12">
        <f>1/1000*[1]PaperSectorExp!AF$138</f>
        <v>3.2719306771200003E-2</v>
      </c>
      <c r="AI32" s="12">
        <f>1/1000*[1]PaperSectorExp!AG$138</f>
        <v>2.3570013195299999E-2</v>
      </c>
      <c r="AJ32" s="12">
        <f>1/1000*[1]PaperSectorExp!AH$138</f>
        <v>2.66147410036E-2</v>
      </c>
      <c r="AK32" s="12">
        <f>1/1000*[1]PaperSectorExp!AI$138</f>
        <v>3.6810349952999998E-2</v>
      </c>
      <c r="AL32" s="12">
        <f>1/1000*[1]PaperSectorExp!AJ$138</f>
        <v>4.5663211320399993E-2</v>
      </c>
      <c r="AM32" s="12">
        <f>1/1000*[1]PaperSectorExp!AK$138</f>
        <v>4.01589923328E-2</v>
      </c>
      <c r="AN32" s="12">
        <f>1/1000*[1]PaperSectorExp!AL$138</f>
        <v>3.4758670149900001E-2</v>
      </c>
      <c r="AO32" s="12">
        <f>1/1000*[1]PaperSectorExp!AM$138</f>
        <v>4.9000936224000001E-2</v>
      </c>
      <c r="AP32" s="12">
        <f>1/1000*[1]PaperSectorExp!AN$138</f>
        <v>4.0527824990400002E-2</v>
      </c>
      <c r="AQ32" s="12">
        <f>1/1000*[1]PaperSectorExp!AO$138</f>
        <v>5.3182686082799996E-2</v>
      </c>
      <c r="AR32" s="12">
        <f>1/1000*[1]PaperSectorExp!AP$138</f>
        <v>5.1594364646E-2</v>
      </c>
      <c r="AS32" s="12">
        <f>1/1000*[1]PaperSectorExp!AQ$138</f>
        <v>3.5630626125499998E-2</v>
      </c>
      <c r="AT32" s="10">
        <f>1/1000*[1]PaperSectorExp!AR$138</f>
        <v>3.58585490637E-2</v>
      </c>
      <c r="AU32" s="10">
        <f>1/1000*[1]PaperSectorExp!AS$138</f>
        <v>2.7479623757299999E-2</v>
      </c>
      <c r="AV32" s="10">
        <f>1/1000*[1]PaperSectorExp!AT$138</f>
        <v>2.5727366952000001E-2</v>
      </c>
      <c r="AW32" s="10">
        <f>1/1000*[1]PaperSectorExp!AU$138</f>
        <v>2.1764885753499996E-2</v>
      </c>
      <c r="AX32" s="10">
        <f>1/1000*[1]PaperSectorExp!AV$138</f>
        <v>1.86838129124E-2</v>
      </c>
      <c r="AY32" s="10">
        <f>1/1000*[1]PaperSectorExp!AW$138</f>
        <v>2.2613585906200002E-2</v>
      </c>
      <c r="AZ32" s="10">
        <f>1/1000*[1]PaperSectorExp!AX$138</f>
        <v>2.7536411213999995E-2</v>
      </c>
      <c r="BA32" s="10">
        <f>1/1000*[1]PaperSectorExp!AY$138</f>
        <v>2.0502904511099995E-2</v>
      </c>
      <c r="BB32" s="10">
        <f>1/1000*[1]PaperSectorExp!AZ$138</f>
        <v>2.1531773544800004E-2</v>
      </c>
      <c r="BC32" s="176">
        <f>1/1000*[1]PaperSectorExp!BA$138</f>
        <v>0</v>
      </c>
      <c r="BD32" s="166"/>
    </row>
    <row r="33" spans="2:56">
      <c r="B33" s="5" t="s">
        <v>135</v>
      </c>
      <c r="C33" s="21">
        <f>1/$A$1*[1]PaperSectorExp!$B$187</f>
        <v>0.11330144917222219</v>
      </c>
      <c r="D33" s="12">
        <f>1/$A$1*[1]PaperSectorExp!$C$187</f>
        <v>0.14437694067840909</v>
      </c>
      <c r="E33" s="12">
        <f>1/$A$1*[1]PaperSectorExp!D$187</f>
        <v>0.16493292023333334</v>
      </c>
      <c r="F33" s="12">
        <f>1/$A$1*[1]PaperSectorExp!E$187</f>
        <v>0.18171802861666669</v>
      </c>
      <c r="G33" s="12">
        <f>1/$A$1*[1]PaperSectorExp!F$187</f>
        <v>0.1671455348333333</v>
      </c>
      <c r="H33" s="12">
        <f>1/$A$1*[1]PaperSectorExp!G$187</f>
        <v>0.11950227513333334</v>
      </c>
      <c r="I33" s="12">
        <f>1/$A$1*[1]PaperSectorExp!H$187</f>
        <v>0.15736970699999997</v>
      </c>
      <c r="J33" s="12">
        <f>1/$A$1*[1]PaperSectorExp!I$187</f>
        <v>0.136567673</v>
      </c>
      <c r="K33" s="12">
        <f>1/$A$1*[1]PaperSectorExp!J$187</f>
        <v>0.14332999656250001</v>
      </c>
      <c r="L33" s="12">
        <f>1/$A$1*[1]PaperSectorExp!K$187</f>
        <v>0.1371189575666667</v>
      </c>
      <c r="M33" s="12">
        <f>1/$A$1*[1]PaperSectorExp!L$187</f>
        <v>0.14476249949583334</v>
      </c>
      <c r="N33" s="12">
        <f>1/$A$1*[1]PaperSectorExp!M$187</f>
        <v>0.10771192366666663</v>
      </c>
      <c r="O33" s="12">
        <f>1/$A$1*[1]PaperSectorExp!N$187</f>
        <v>0.18265190949444443</v>
      </c>
      <c r="P33" s="12">
        <f>1/$A$1*[1]PaperSectorExp!O$187</f>
        <v>0.14757201091397307</v>
      </c>
      <c r="Q33" s="12">
        <f>1/$A$1*[1]PaperSectorExp!P$187</f>
        <v>0.17891889744523809</v>
      </c>
      <c r="R33" s="12">
        <f>1/$A$1*[1]PaperSectorExp!Q$187</f>
        <v>0.19736585502329057</v>
      </c>
      <c r="S33" s="12">
        <f>1/$A$1*[1]PaperSectorExp!R$187</f>
        <v>0.21122543163737376</v>
      </c>
      <c r="T33" s="12">
        <f>1/$A$1*[1]PaperSectorExp!S$187</f>
        <v>0.21088741753333334</v>
      </c>
      <c r="U33" s="12">
        <f>1/$A$1*[1]PaperSectorExp!T$187</f>
        <v>0.18980045025555553</v>
      </c>
      <c r="V33" s="12">
        <f>1/$A$1*[1]PaperSectorExp!U$187</f>
        <v>0.21689222263333341</v>
      </c>
      <c r="W33" s="12">
        <f>1/$A$1*[1]PaperSectorExp!V$187</f>
        <v>0.18919767234772722</v>
      </c>
      <c r="X33" s="12">
        <f>1/$A$1*[1]PaperSectorExp!W$187</f>
        <v>0.14462147104166662</v>
      </c>
      <c r="Y33" s="12">
        <f>1/$A$1*[1]PaperSectorExp!X$187</f>
        <v>0.10570483130208333</v>
      </c>
      <c r="Z33" s="12">
        <f>1/$A$1*[1]PaperSectorExp!Y$187</f>
        <v>0.18858087929999998</v>
      </c>
      <c r="AA33" s="12">
        <f>1/$A$1*[1]PaperSectorExp!Z$187</f>
        <v>0.15455993314583333</v>
      </c>
      <c r="AB33" s="12">
        <f>1/$A$1*[1]PaperSectorExp!AA$187</f>
        <v>0.15455993314583333</v>
      </c>
      <c r="AC33" s="13"/>
      <c r="AD33" s="21">
        <f>1/1000*[1]PaperSectorExp!$AB$187</f>
        <v>1.7409831660552003E-2</v>
      </c>
      <c r="AE33" s="12">
        <f>1/1000*[1]PaperSectorExp!$AC$187</f>
        <v>2.2147699897999997E-2</v>
      </c>
      <c r="AF33" s="12">
        <f>1/1000*[1]PaperSectorExp!AD$187</f>
        <v>2.8713884404799998E-2</v>
      </c>
      <c r="AG33" s="12">
        <f>1/1000*[1]PaperSectorExp!AE$187</f>
        <v>3.6930536395200005E-2</v>
      </c>
      <c r="AH33" s="12">
        <f>1/1000*[1]PaperSectorExp!AF$187</f>
        <v>3.12086113675E-2</v>
      </c>
      <c r="AI33" s="12">
        <f>1/1000*[1]PaperSectorExp!AG$187</f>
        <v>2.1512805514200001E-2</v>
      </c>
      <c r="AJ33" s="12">
        <f>1/1000*[1]PaperSectorExp!AH$187</f>
        <v>2.7571439145599997E-2</v>
      </c>
      <c r="AK33" s="12">
        <f>1/1000*[1]PaperSectorExp!AI$187</f>
        <v>2.6271439308500004E-2</v>
      </c>
      <c r="AL33" s="12">
        <f>1/1000*[1]PaperSectorExp!AJ$187</f>
        <v>3.2816671979200011E-2</v>
      </c>
      <c r="AM33" s="12">
        <f>1/1000*[1]PaperSectorExp!AK$187</f>
        <v>2.6055315915199998E-2</v>
      </c>
      <c r="AN33" s="12">
        <f>1/1000*[1]PaperSectorExp!AL$187</f>
        <v>3.5835077567699998E-2</v>
      </c>
      <c r="AO33" s="12">
        <f>1/1000*[1]PaperSectorExp!AM$187</f>
        <v>2.9238007871999996E-2</v>
      </c>
      <c r="AP33" s="12">
        <f>1/1000*[1]PaperSectorExp!AN$187</f>
        <v>3.8854799543999993E-2</v>
      </c>
      <c r="AQ33" s="12">
        <f>1/1000*[1]PaperSectorExp!AO$187</f>
        <v>3.3046278253200001E-2</v>
      </c>
      <c r="AR33" s="12">
        <f>1/1000*[1]PaperSectorExp!AP$187</f>
        <v>4.2459851061000004E-2</v>
      </c>
      <c r="AS33" s="12">
        <f>1/1000*[1]PaperSectorExp!AQ$187</f>
        <v>4.7426635962999987E-2</v>
      </c>
      <c r="AT33" s="10">
        <f>1/1000*[1]PaperSectorExp!AR$187</f>
        <v>3.7008420028599998E-2</v>
      </c>
      <c r="AU33" s="10">
        <f>1/1000*[1]PaperSectorExp!AS$187</f>
        <v>3.9395551366599994E-2</v>
      </c>
      <c r="AV33" s="10">
        <f>1/1000*[1]PaperSectorExp!AT$187</f>
        <v>3.8027249294999996E-2</v>
      </c>
      <c r="AW33" s="10">
        <f>1/1000*[1]PaperSectorExp!AU$187</f>
        <v>4.0352995463999994E-2</v>
      </c>
      <c r="AX33" s="10">
        <f>1/1000*[1]PaperSectorExp!AV$187</f>
        <v>3.6049447070800003E-2</v>
      </c>
      <c r="AY33" s="10">
        <f>1/1000*[1]PaperSectorExp!AW$187</f>
        <v>2.8848276476000002E-2</v>
      </c>
      <c r="AZ33" s="10">
        <f>1/1000*[1]PaperSectorExp!AX$187</f>
        <v>2.6462621834999998E-2</v>
      </c>
      <c r="BA33" s="10">
        <f>1/1000*[1]PaperSectorExp!AY$187</f>
        <v>3.7843546090900002E-2</v>
      </c>
      <c r="BB33" s="10">
        <f>1/1000*[1]PaperSectorExp!AZ$187</f>
        <v>2.9432250168650004E-2</v>
      </c>
      <c r="BC33" s="176">
        <f>1/1000*[1]PaperSectorExp!BA$187</f>
        <v>0</v>
      </c>
      <c r="BD33" s="166"/>
    </row>
    <row r="34" spans="2:56">
      <c r="B34" s="5" t="s">
        <v>136</v>
      </c>
      <c r="C34" s="21">
        <f>1/$A$1*[1]PaperSectorExp!$B$206</f>
        <v>0.30717731690833322</v>
      </c>
      <c r="D34" s="12">
        <f>1/$A$1*[1]PaperSectorExp!$C$206</f>
        <v>0.22198351846635994</v>
      </c>
      <c r="E34" s="12">
        <f>1/$A$1*[1]PaperSectorExp!D$206</f>
        <v>0.26434528855833328</v>
      </c>
      <c r="F34" s="12">
        <f>1/$A$1*[1]PaperSectorExp!E$206</f>
        <v>0.29680557124722218</v>
      </c>
      <c r="G34" s="12">
        <f>1/$A$1*[1]PaperSectorExp!F$206</f>
        <v>0.28964267779583325</v>
      </c>
      <c r="H34" s="12">
        <f>1/$A$1*[1]PaperSectorExp!G$206</f>
        <v>0.25358086077777775</v>
      </c>
      <c r="I34" s="12">
        <f>1/$A$1*[1]PaperSectorExp!H$206</f>
        <v>0.25846698256944445</v>
      </c>
      <c r="J34" s="12">
        <f>1/$A$1*[1]PaperSectorExp!I$206</f>
        <v>0.27974117854166664</v>
      </c>
      <c r="K34" s="12">
        <f>1/$A$1*[1]PaperSectorExp!J$206</f>
        <v>0.32714571762777778</v>
      </c>
      <c r="L34" s="12">
        <f>1/$A$1*[1]PaperSectorExp!K$206</f>
        <v>0.31429986615416661</v>
      </c>
      <c r="M34" s="12">
        <f>1/$A$1*[1]PaperSectorExp!L$206</f>
        <v>0.26088236322500014</v>
      </c>
      <c r="N34" s="12">
        <f>1/$A$1*[1]PaperSectorExp!M$206</f>
        <v>0.28537744476250015</v>
      </c>
      <c r="O34" s="12">
        <f>1/$A$1*[1]PaperSectorExp!N$206</f>
        <v>0.29955574228611115</v>
      </c>
      <c r="P34" s="12">
        <f>1/$A$1*[1]PaperSectorExp!O$206</f>
        <v>0.31035456804629635</v>
      </c>
      <c r="Q34" s="12">
        <f>1/$A$1*[1]PaperSectorExp!P$206</f>
        <v>0.36854330471944435</v>
      </c>
      <c r="R34" s="12">
        <f>1/$A$1*[1]PaperSectorExp!Q$206</f>
        <v>0.34999002833354692</v>
      </c>
      <c r="S34" s="12">
        <f>1/$A$1*[1]PaperSectorExp!R$206</f>
        <v>0.30689961864292925</v>
      </c>
      <c r="T34" s="12">
        <f>1/$A$1*[1]PaperSectorExp!S$206</f>
        <v>0.30107004946742411</v>
      </c>
      <c r="U34" s="12">
        <f>1/$A$1*[1]PaperSectorExp!T$206</f>
        <v>0.43259544290000007</v>
      </c>
      <c r="V34" s="12">
        <f>1/$A$1*[1]PaperSectorExp!U$206</f>
        <v>0.38486814202083336</v>
      </c>
      <c r="W34" s="12">
        <f>1/$A$1*[1]PaperSectorExp!V$206</f>
        <v>0.28731676164545444</v>
      </c>
      <c r="X34" s="12">
        <f>1/$A$1*[1]PaperSectorExp!W$206</f>
        <v>0.22660831457083325</v>
      </c>
      <c r="Y34" s="12">
        <f>1/$A$1*[1]PaperSectorExp!X$206</f>
        <v>0.263413808181647</v>
      </c>
      <c r="Z34" s="12">
        <f>1/$A$1*[1]PaperSectorExp!Y$206</f>
        <v>0.23643028235871216</v>
      </c>
      <c r="AA34" s="12">
        <f>1/$A$1*[1]PaperSectorExp!Z$206</f>
        <v>9.5310749087500035E-2</v>
      </c>
      <c r="AB34" s="12">
        <f>1/$A$1*[1]PaperSectorExp!AA$206</f>
        <v>9.5310749087500035E-2</v>
      </c>
      <c r="AC34" s="13"/>
      <c r="AD34" s="21">
        <f>1/1000*[1]PaperSectorExp!$AB$206</f>
        <v>5.9850706123415989E-2</v>
      </c>
      <c r="AE34" s="12">
        <f>1/1000*[1]PaperSectorExp!$AC$206</f>
        <v>4.2489355225999996E-2</v>
      </c>
      <c r="AF34" s="12">
        <f>1/1000*[1]PaperSectorExp!AD$206</f>
        <v>4.6348183065599999E-2</v>
      </c>
      <c r="AG34" s="12">
        <f>1/1000*[1]PaperSectorExp!AE$206</f>
        <v>6.0207097395200006E-2</v>
      </c>
      <c r="AH34" s="12">
        <f>1/1000*[1]PaperSectorExp!AF$206</f>
        <v>6.2885105768799993E-2</v>
      </c>
      <c r="AI34" s="12">
        <f>1/1000*[1]PaperSectorExp!AG$206</f>
        <v>5.7446195578199993E-2</v>
      </c>
      <c r="AJ34" s="12">
        <f>1/1000*[1]PaperSectorExp!AH$206</f>
        <v>6.1795249242799999E-2</v>
      </c>
      <c r="AK34" s="12">
        <f>1/1000*[1]PaperSectorExp!AI$206</f>
        <v>7.0657156745499994E-2</v>
      </c>
      <c r="AL34" s="12">
        <f>1/1000*[1]PaperSectorExp!AJ$206</f>
        <v>8.7577569648400008E-2</v>
      </c>
      <c r="AM34" s="12">
        <f>1/1000*[1]PaperSectorExp!AK$206</f>
        <v>7.9016404728800019E-2</v>
      </c>
      <c r="AN34" s="12">
        <f>1/1000*[1]PaperSectorExp!AL$206</f>
        <v>6.7876391491199992E-2</v>
      </c>
      <c r="AO34" s="12">
        <f>1/1000*[1]PaperSectorExp!AM$206</f>
        <v>8.6801126351999991E-2</v>
      </c>
      <c r="AP34" s="12">
        <f>1/1000*[1]PaperSectorExp!AN$206</f>
        <v>8.0518245121599996E-2</v>
      </c>
      <c r="AQ34" s="12">
        <f>1/1000*[1]PaperSectorExp!AO$206</f>
        <v>8.4470950397400005E-2</v>
      </c>
      <c r="AR34" s="12">
        <f>1/1000*[1]PaperSectorExp!AP$206</f>
        <v>9.8274641004499994E-2</v>
      </c>
      <c r="AS34" s="12">
        <f>1/1000*[1]PaperSectorExp!AQ$206</f>
        <v>7.826250014449998E-2</v>
      </c>
      <c r="AT34" s="10">
        <f>1/1000*[1]PaperSectorExp!AR$206</f>
        <v>6.8948049414900001E-2</v>
      </c>
      <c r="AU34" s="10">
        <f>1/1000*[1]PaperSectorExp!AS$206</f>
        <v>7.440146359359999E-2</v>
      </c>
      <c r="AV34" s="10">
        <f>1/1000*[1]PaperSectorExp!AT$206</f>
        <v>9.8883350233000003E-2</v>
      </c>
      <c r="AW34" s="10">
        <f>1/1000*[1]PaperSectorExp!AU$206</f>
        <v>7.7305343991999995E-2</v>
      </c>
      <c r="AX34" s="10">
        <f>1/1000*[1]PaperSectorExp!AV$206</f>
        <v>5.8529158371600006E-2</v>
      </c>
      <c r="AY34" s="10">
        <f>1/1000*[1]PaperSectorExp!AW$206</f>
        <v>5.4944956459400007E-2</v>
      </c>
      <c r="AZ34" s="10">
        <f>1/1000*[1]PaperSectorExp!AX$206</f>
        <v>5.648839875899999E-2</v>
      </c>
      <c r="BA34" s="10">
        <f>1/1000*[1]PaperSectorExp!AY$206</f>
        <v>4.64851421463E-2</v>
      </c>
      <c r="BB34" s="10">
        <f>1/1000*[1]PaperSectorExp!AZ$206</f>
        <v>2.0120234991600001E-2</v>
      </c>
      <c r="BC34" s="176">
        <f>1/1000*[1]PaperSectorExp!BA$206</f>
        <v>0</v>
      </c>
      <c r="BD34" s="166"/>
    </row>
    <row r="35" spans="2:56">
      <c r="B35" s="5" t="s">
        <v>116</v>
      </c>
      <c r="C35" s="21">
        <f>1/$A$1*[1]PaperSectorExp!$B$121</f>
        <v>8.5541755813888884E-2</v>
      </c>
      <c r="D35" s="12">
        <f>1/$A$1*[1]PaperSectorExp!$C$121</f>
        <v>0.10420229199282106</v>
      </c>
      <c r="E35" s="12">
        <f>1/$A$1*[1]PaperSectorExp!D$121</f>
        <v>0.12049468203571428</v>
      </c>
      <c r="F35" s="12">
        <f>1/$A$1*[1]PaperSectorExp!E$121</f>
        <v>0.14086874713055555</v>
      </c>
      <c r="G35" s="12">
        <f>1/$A$1*[1]PaperSectorExp!F$121</f>
        <v>0.10496729644583333</v>
      </c>
      <c r="H35" s="12">
        <f>1/$A$1*[1]PaperSectorExp!G$121</f>
        <v>0.11337332029166668</v>
      </c>
      <c r="I35" s="12">
        <f>1/$A$1*[1]PaperSectorExp!H$121</f>
        <v>0.13133912727777777</v>
      </c>
      <c r="J35" s="12">
        <f>1/$A$1*[1]PaperSectorExp!I$121</f>
        <v>0.12928398313333334</v>
      </c>
      <c r="K35" s="12">
        <f>1/$A$1*[1]PaperSectorExp!J$121</f>
        <v>9.2884254349999987E-2</v>
      </c>
      <c r="L35" s="12">
        <f>1/$A$1*[1]PaperSectorExp!K$121</f>
        <v>0.15955613900833338</v>
      </c>
      <c r="M35" s="12">
        <f>1/$A$1*[1]PaperSectorExp!L$121</f>
        <v>0.15516280729166665</v>
      </c>
      <c r="N35" s="12">
        <f>1/$A$1*[1]PaperSectorExp!M$121</f>
        <v>0.15534667294722224</v>
      </c>
      <c r="O35" s="12">
        <f>1/$A$1*[1]PaperSectorExp!N$121</f>
        <v>0.16255395846805554</v>
      </c>
      <c r="P35" s="12">
        <f>1/$A$1*[1]PaperSectorExp!O$121</f>
        <v>0.142226841494347</v>
      </c>
      <c r="Q35" s="12">
        <f>1/$A$1*[1]PaperSectorExp!P$121</f>
        <v>0.14868321398333331</v>
      </c>
      <c r="R35" s="12">
        <f>1/$A$1*[1]PaperSectorExp!Q$121</f>
        <v>0.1412797042636752</v>
      </c>
      <c r="S35" s="12">
        <f>1/$A$1*[1]PaperSectorExp!R$121</f>
        <v>0.1374871946758297</v>
      </c>
      <c r="T35" s="12">
        <f>1/$A$1*[1]PaperSectorExp!S$121</f>
        <v>0.14483923341666666</v>
      </c>
      <c r="U35" s="12">
        <f>1/$A$1*[1]PaperSectorExp!T$121</f>
        <v>0.10410808285190062</v>
      </c>
      <c r="V35" s="12">
        <f>1/$A$1*[1]PaperSectorExp!U$121</f>
        <v>0.10755044751363635</v>
      </c>
      <c r="W35" s="12">
        <f>1/$A$1*[1]PaperSectorExp!V$121</f>
        <v>0.13134278100272734</v>
      </c>
      <c r="X35" s="12">
        <f>1/$A$1*[1]PaperSectorExp!W$121</f>
        <v>0.14280170932361111</v>
      </c>
      <c r="Y35" s="12">
        <f>1/$A$1*[1]PaperSectorExp!X$121</f>
        <v>0.10740481017162701</v>
      </c>
      <c r="Z35" s="12">
        <f>1/$A$1*[1]PaperSectorExp!Y$121</f>
        <v>9.9444982495833334E-2</v>
      </c>
      <c r="AA35" s="12">
        <f>1/$A$1*[1]PaperSectorExp!Z$121</f>
        <v>0.10617837438194441</v>
      </c>
      <c r="AB35" s="12">
        <f>1/$A$1*[1]PaperSectorExp!AA$121</f>
        <v>0.10617837438194441</v>
      </c>
      <c r="AC35" s="13"/>
      <c r="AD35" s="21">
        <f>1/1000*[1]PaperSectorExp!$AB$121</f>
        <v>1.6588287133182E-2</v>
      </c>
      <c r="AE35" s="12">
        <f>1/1000*[1]PaperSectorExp!$AC$121</f>
        <v>1.4453822406800002E-2</v>
      </c>
      <c r="AF35" s="12">
        <f>1/1000*[1]PaperSectorExp!AD$121</f>
        <v>1.7632024492799998E-2</v>
      </c>
      <c r="AG35" s="12">
        <f>1/1000*[1]PaperSectorExp!AE$121</f>
        <v>2.2732036387199998E-2</v>
      </c>
      <c r="AH35" s="12">
        <f>1/1000*[1]PaperSectorExp!AF$121</f>
        <v>1.9194196730100001E-2</v>
      </c>
      <c r="AI35" s="12">
        <f>1/1000*[1]PaperSectorExp!AG$121</f>
        <v>2.4598248160199999E-2</v>
      </c>
      <c r="AJ35" s="12">
        <f>1/1000*[1]PaperSectorExp!AH$121</f>
        <v>2.9170714444000004E-2</v>
      </c>
      <c r="AK35" s="12">
        <f>1/1000*[1]PaperSectorExp!AI$121</f>
        <v>2.8523899914499998E-2</v>
      </c>
      <c r="AL35" s="12">
        <f>1/1000*[1]PaperSectorExp!AJ$121</f>
        <v>2.9779215530799999E-2</v>
      </c>
      <c r="AM35" s="12">
        <f>1/1000*[1]PaperSectorExp!AK$121</f>
        <v>3.4231496824799999E-2</v>
      </c>
      <c r="AN35" s="12">
        <f>1/1000*[1]PaperSectorExp!AL$121</f>
        <v>4.1059838911500002E-2</v>
      </c>
      <c r="AO35" s="12">
        <f>1/1000*[1]PaperSectorExp!AM$121</f>
        <v>4.8080424720000001E-2</v>
      </c>
      <c r="AP35" s="12">
        <f>1/1000*[1]PaperSectorExp!AN$121</f>
        <v>4.2486154409599991E-2</v>
      </c>
      <c r="AQ35" s="12">
        <f>1/1000*[1]PaperSectorExp!AO$121</f>
        <v>3.4893079661100002E-2</v>
      </c>
      <c r="AR35" s="12">
        <f>1/1000*[1]PaperSectorExp!AP$121</f>
        <v>3.6638380003000001E-2</v>
      </c>
      <c r="AS35" s="12">
        <f>1/1000*[1]PaperSectorExp!AQ$121</f>
        <v>2.9687915568499996E-2</v>
      </c>
      <c r="AT35" s="10">
        <f>1/1000*[1]PaperSectorExp!AR$121</f>
        <v>3.0659623509100002E-2</v>
      </c>
      <c r="AU35" s="10">
        <f>1/1000*[1]PaperSectorExp!AS$121</f>
        <v>3.5719847606299995E-2</v>
      </c>
      <c r="AV35" s="10">
        <f>1/1000*[1]PaperSectorExp!AT$121</f>
        <v>2.8809877336999995E-2</v>
      </c>
      <c r="AW35" s="10">
        <f>1/1000*[1]PaperSectorExp!AU$121</f>
        <v>2.6386960925500001E-2</v>
      </c>
      <c r="AX35" s="10">
        <f>1/1000*[1]PaperSectorExp!AV$121</f>
        <v>3.1234787378600005E-2</v>
      </c>
      <c r="AY35" s="10">
        <f>1/1000*[1]PaperSectorExp!AW$121</f>
        <v>3.8045721613699998E-2</v>
      </c>
      <c r="AZ35" s="10">
        <f>1/1000*[1]PaperSectorExp!AX$121</f>
        <v>3.5106992621999997E-2</v>
      </c>
      <c r="BA35" s="10">
        <f>1/1000*[1]PaperSectorExp!AY$121</f>
        <v>2.91021601024E-2</v>
      </c>
      <c r="BB35" s="10">
        <f>1/1000*[1]PaperSectorExp!AZ$121</f>
        <v>3.0488163250900004E-2</v>
      </c>
      <c r="BC35" s="176">
        <f>1/1000*[1]PaperSectorExp!BA$121</f>
        <v>0</v>
      </c>
      <c r="BD35" s="166"/>
    </row>
    <row r="36" spans="2:56">
      <c r="B36" s="5" t="s">
        <v>137</v>
      </c>
      <c r="C36" s="21">
        <f>1/$A$1*[1]PaperSectorExp!$B$228</f>
        <v>0.34988388315277796</v>
      </c>
      <c r="D36" s="12">
        <f>1/$A$1*[1]PaperSectorExp!$C$228</f>
        <v>0.41188005842182529</v>
      </c>
      <c r="E36" s="12">
        <f>1/$A$1*[1]PaperSectorExp!D$228</f>
        <v>0.58658170631309503</v>
      </c>
      <c r="F36" s="12">
        <f>1/$A$1*[1]PaperSectorExp!E$228</f>
        <v>0.56796269405952382</v>
      </c>
      <c r="G36" s="12">
        <f>1/$A$1*[1]PaperSectorExp!F$228</f>
        <v>0.68625949849166656</v>
      </c>
      <c r="H36" s="12">
        <f>1/$A$1*[1]PaperSectorExp!G$228</f>
        <v>0.54882452684722238</v>
      </c>
      <c r="I36" s="12">
        <f>1/$A$1*[1]PaperSectorExp!H$228</f>
        <v>0.42521309182222228</v>
      </c>
      <c r="J36" s="12">
        <f>1/$A$1*[1]PaperSectorExp!I$228</f>
        <v>0.39078652283333332</v>
      </c>
      <c r="K36" s="12">
        <f>1/$A$1*[1]PaperSectorExp!J$228</f>
        <v>0.34937070035833329</v>
      </c>
      <c r="L36" s="12">
        <f>1/$A$1*[1]PaperSectorExp!K$228</f>
        <v>0.28369138695277774</v>
      </c>
      <c r="M36" s="12">
        <f>1/$A$1*[1]PaperSectorExp!L$228</f>
        <v>0.31324942924999993</v>
      </c>
      <c r="N36" s="12">
        <f>1/$A$1*[1]PaperSectorExp!M$228</f>
        <v>0.2804736667319444</v>
      </c>
      <c r="O36" s="12">
        <f>1/$A$1*[1]PaperSectorExp!N$228</f>
        <v>0.25305737169583337</v>
      </c>
      <c r="P36" s="12">
        <f>1/$A$1*[1]PaperSectorExp!O$228</f>
        <v>0.14718342104120369</v>
      </c>
      <c r="Q36" s="12">
        <f>1/$A$1*[1]PaperSectorExp!P$228</f>
        <v>0.15055166760000005</v>
      </c>
      <c r="R36" s="12">
        <f>1/$A$1*[1]PaperSectorExp!Q$228</f>
        <v>0.13676049833128814</v>
      </c>
      <c r="S36" s="12">
        <f>1/$A$1*[1]PaperSectorExp!R$228</f>
        <v>0.1922188493287878</v>
      </c>
      <c r="T36" s="12">
        <f>1/$A$1*[1]PaperSectorExp!S$228</f>
        <v>0.19715751683611113</v>
      </c>
      <c r="U36" s="12">
        <f>1/$A$1*[1]PaperSectorExp!T$228</f>
        <v>0.18664092705416668</v>
      </c>
      <c r="V36" s="12">
        <f>1/$A$1*[1]PaperSectorExp!U$228</f>
        <v>0.16931209885972215</v>
      </c>
      <c r="W36" s="12">
        <f>1/$A$1*[1]PaperSectorExp!V$228</f>
        <v>0.20893598226856064</v>
      </c>
      <c r="X36" s="12">
        <f>1/$A$1*[1]PaperSectorExp!W$228</f>
        <v>0.15294895561944441</v>
      </c>
      <c r="Y36" s="12">
        <f>1/$A$1*[1]PaperSectorExp!X$228</f>
        <v>0.13319764630902775</v>
      </c>
      <c r="Z36" s="12">
        <f>1/$A$1*[1]PaperSectorExp!Y$228</f>
        <v>0.18552990202083333</v>
      </c>
      <c r="AA36" s="12">
        <f>1/$A$1*[1]PaperSectorExp!Z$228</f>
        <v>0.13595714343333332</v>
      </c>
      <c r="AB36" s="12">
        <f>1/$A$1*[1]PaperSectorExp!AA$228</f>
        <v>0.13595714343333332</v>
      </c>
      <c r="AC36" s="13"/>
      <c r="AD36" s="21">
        <f>1/1000*[1]PaperSectorExp!$AB$228</f>
        <v>7.0772027153147996E-2</v>
      </c>
      <c r="AE36" s="12">
        <f>1/1000*[1]PaperSectorExp!$AC$228</f>
        <v>6.4911097081199978E-2</v>
      </c>
      <c r="AF36" s="12">
        <f>1/1000*[1]PaperSectorExp!AD$228</f>
        <v>7.3902985977599978E-2</v>
      </c>
      <c r="AG36" s="12">
        <f>1/1000*[1]PaperSectorExp!AE$228</f>
        <v>7.5216067136E-2</v>
      </c>
      <c r="AH36" s="12">
        <f>1/1000*[1]PaperSectorExp!AF$228</f>
        <v>0.1075584383202</v>
      </c>
      <c r="AI36" s="12">
        <f>1/1000*[1]PaperSectorExp!AG$228</f>
        <v>8.6289271883099983E-2</v>
      </c>
      <c r="AJ36" s="12">
        <f>1/1000*[1]PaperSectorExp!AH$228</f>
        <v>7.2912992088400005E-2</v>
      </c>
      <c r="AK36" s="12">
        <f>1/1000*[1]PaperSectorExp!AI$228</f>
        <v>7.6174437526999997E-2</v>
      </c>
      <c r="AL36" s="12">
        <f>1/1000*[1]PaperSectorExp!AJ$228</f>
        <v>7.9141268231200004E-2</v>
      </c>
      <c r="AM36" s="12">
        <f>1/1000*[1]PaperSectorExp!AK$228</f>
        <v>4.63135891768E-2</v>
      </c>
      <c r="AN36" s="12">
        <f>1/1000*[1]PaperSectorExp!AL$228</f>
        <v>6.5251485605700002E-2</v>
      </c>
      <c r="AO36" s="12">
        <f>1/1000*[1]PaperSectorExp!AM$228</f>
        <v>7.8427800911999981E-2</v>
      </c>
      <c r="AP36" s="12">
        <f>1/1000*[1]PaperSectorExp!AN$228</f>
        <v>5.8588683859199991E-2</v>
      </c>
      <c r="AQ36" s="12">
        <f>1/1000*[1]PaperSectorExp!AO$228</f>
        <v>3.8913991393800001E-2</v>
      </c>
      <c r="AR36" s="12">
        <f>1/1000*[1]PaperSectorExp!AP$228</f>
        <v>4.0655874268500002E-2</v>
      </c>
      <c r="AS36" s="12">
        <f>1/1000*[1]PaperSectorExp!AQ$228</f>
        <v>3.0889780333999993E-2</v>
      </c>
      <c r="AT36" s="10">
        <f>1/1000*[1]PaperSectorExp!AR$228</f>
        <v>4.0454222973499994E-2</v>
      </c>
      <c r="AU36" s="10">
        <f>1/1000*[1]PaperSectorExp!AS$228</f>
        <v>4.6098424100299996E-2</v>
      </c>
      <c r="AV36" s="10">
        <f>1/1000*[1]PaperSectorExp!AT$228</f>
        <v>4.8545739581999994E-2</v>
      </c>
      <c r="AW36" s="10">
        <f>1/1000*[1]PaperSectorExp!AU$228</f>
        <v>4.0014013102999998E-2</v>
      </c>
      <c r="AX36" s="10">
        <f>1/1000*[1]PaperSectorExp!AV$228</f>
        <v>4.2277070984000006E-2</v>
      </c>
      <c r="AY36" s="10">
        <f>1/1000*[1]PaperSectorExp!AW$228</f>
        <v>3.6154956864200005E-2</v>
      </c>
      <c r="AZ36" s="10">
        <f>1/1000*[1]PaperSectorExp!AX$228</f>
        <v>3.5587929311999993E-2</v>
      </c>
      <c r="BA36" s="10">
        <f>1/1000*[1]PaperSectorExp!AY$228</f>
        <v>5.1387712012999992E-2</v>
      </c>
      <c r="BB36" s="10">
        <f>1/1000*[1]PaperSectorExp!AZ$228</f>
        <v>4.0507832635650005E-2</v>
      </c>
      <c r="BC36" s="176">
        <f>1/1000*[1]PaperSectorExp!BA$228</f>
        <v>0</v>
      </c>
      <c r="BD36" s="166"/>
    </row>
    <row r="37" spans="2:56">
      <c r="B37" s="5" t="s">
        <v>138</v>
      </c>
      <c r="C37" s="21">
        <f>1/$A$1*[1]PaperSectorExp!$B$231</f>
        <v>0.21410184178055558</v>
      </c>
      <c r="D37" s="12">
        <f>1/$A$1*[1]PaperSectorExp!$C$231</f>
        <v>0.1882434318375</v>
      </c>
      <c r="E37" s="12">
        <f>1/$A$1*[1]PaperSectorExp!D$231</f>
        <v>0.36149513800833333</v>
      </c>
      <c r="F37" s="12">
        <f>1/$A$1*[1]PaperSectorExp!E$231</f>
        <v>0.43177205029999999</v>
      </c>
      <c r="G37" s="12">
        <f>1/$A$1*[1]PaperSectorExp!F$231</f>
        <v>0.34235816984166667</v>
      </c>
      <c r="H37" s="12">
        <f>1/$A$1*[1]PaperSectorExp!G$231</f>
        <v>0.31359673845555552</v>
      </c>
      <c r="I37" s="12">
        <f>1/$A$1*[1]PaperSectorExp!H$231</f>
        <v>0.38688541030000007</v>
      </c>
      <c r="J37" s="12">
        <f>1/$A$1*[1]PaperSectorExp!I$231</f>
        <v>0.26941532037777782</v>
      </c>
      <c r="K37" s="12">
        <f>1/$A$1*[1]PaperSectorExp!J$231</f>
        <v>0.45748608865000001</v>
      </c>
      <c r="L37" s="12">
        <f>1/$A$1*[1]PaperSectorExp!K$231</f>
        <v>0.34896143507222216</v>
      </c>
      <c r="M37" s="12">
        <f>1/$A$1*[1]PaperSectorExp!L$231</f>
        <v>0.23986473837083327</v>
      </c>
      <c r="N37" s="12">
        <f>1/$A$1*[1]PaperSectorExp!M$231</f>
        <v>0.4512526241944444</v>
      </c>
      <c r="O37" s="12">
        <f>1/$A$1*[1]PaperSectorExp!N$231</f>
        <v>0.38556883711666656</v>
      </c>
      <c r="P37" s="12">
        <f>1/$A$1*[1]PaperSectorExp!O$231</f>
        <v>0.33264605112470758</v>
      </c>
      <c r="Q37" s="12">
        <f>1/$A$1*[1]PaperSectorExp!P$231</f>
        <v>0.31063119911666676</v>
      </c>
      <c r="R37" s="12">
        <f>1/$A$1*[1]PaperSectorExp!Q$231</f>
        <v>0.35216268894166669</v>
      </c>
      <c r="S37" s="12">
        <f>1/$A$1*[1]PaperSectorExp!R$231</f>
        <v>0.24935341656666671</v>
      </c>
      <c r="T37" s="12">
        <f>1/$A$1*[1]PaperSectorExp!S$231</f>
        <v>0.16931452781666664</v>
      </c>
      <c r="U37" s="12">
        <f>1/$A$1*[1]PaperSectorExp!T$231</f>
        <v>0.12423426084444443</v>
      </c>
      <c r="V37" s="12">
        <f>1/$A$1*[1]PaperSectorExp!U$231</f>
        <v>0.13695196566742421</v>
      </c>
      <c r="W37" s="12">
        <f>1/$A$1*[1]PaperSectorExp!V$231</f>
        <v>0.17805196374090909</v>
      </c>
      <c r="X37" s="12">
        <f>1/$A$1*[1]PaperSectorExp!W$231</f>
        <v>0.33057986480833335</v>
      </c>
      <c r="Y37" s="12">
        <f>1/$A$1*[1]PaperSectorExp!X$231</f>
        <v>0.36348718316666662</v>
      </c>
      <c r="Z37" s="12">
        <f>1/$A$1*[1]PaperSectorExp!Y$231</f>
        <v>0.42902718881060598</v>
      </c>
      <c r="AA37" s="12">
        <f>1/$A$1*[1]PaperSectorExp!Z$231</f>
        <v>0.33536827598472224</v>
      </c>
      <c r="AB37" s="12">
        <f>1/$A$1*[1]PaperSectorExp!AA$231</f>
        <v>0.33536827598472224</v>
      </c>
      <c r="AC37" s="13"/>
      <c r="AD37" s="21">
        <f>1/1000*[1]PaperSectorExp!$AB$231</f>
        <v>3.8020387832211004E-2</v>
      </c>
      <c r="AE37" s="12">
        <f>1/1000*[1]PaperSectorExp!$AC$231</f>
        <v>2.6289253428399998E-2</v>
      </c>
      <c r="AF37" s="12">
        <f>1/1000*[1]PaperSectorExp!AD$231</f>
        <v>4.56750699984E-2</v>
      </c>
      <c r="AG37" s="12">
        <f>1/1000*[1]PaperSectorExp!AE$231</f>
        <v>6.1553402993600001E-2</v>
      </c>
      <c r="AH37" s="12">
        <f>1/1000*[1]PaperSectorExp!AF$231</f>
        <v>5.4949612133499998E-2</v>
      </c>
      <c r="AI37" s="12">
        <f>1/1000*[1]PaperSectorExp!AG$231</f>
        <v>5.4787520287499995E-2</v>
      </c>
      <c r="AJ37" s="12">
        <f>1/1000*[1]PaperSectorExp!AH$231</f>
        <v>6.8231992239600012E-2</v>
      </c>
      <c r="AK37" s="12">
        <f>1/1000*[1]PaperSectorExp!AI$231</f>
        <v>5.9868416285499999E-2</v>
      </c>
      <c r="AL37" s="12">
        <f>1/1000*[1]PaperSectorExp!AJ$231</f>
        <v>0.1082834817528</v>
      </c>
      <c r="AM37" s="12">
        <f>1/1000*[1]PaperSectorExp!AK$231</f>
        <v>7.2725329494399998E-2</v>
      </c>
      <c r="AN37" s="12">
        <f>1/1000*[1]PaperSectorExp!AL$231</f>
        <v>8.0230880119499998E-2</v>
      </c>
      <c r="AO37" s="12">
        <f>1/1000*[1]PaperSectorExp!AM$231</f>
        <v>0.14677527374399998</v>
      </c>
      <c r="AP37" s="12">
        <f>1/1000*[1]PaperSectorExp!AN$231</f>
        <v>9.0968967636799986E-2</v>
      </c>
      <c r="AQ37" s="12">
        <f>1/1000*[1]PaperSectorExp!AO$231</f>
        <v>8.1161159184900009E-2</v>
      </c>
      <c r="AR37" s="12">
        <f>1/1000*[1]PaperSectorExp!AP$231</f>
        <v>9.2735589118999998E-2</v>
      </c>
      <c r="AS37" s="12">
        <f>1/1000*[1]PaperSectorExp!AQ$231</f>
        <v>7.8728587780499987E-2</v>
      </c>
      <c r="AT37" s="10">
        <f>1/1000*[1]PaperSectorExp!AR$231</f>
        <v>5.4650835337500002E-2</v>
      </c>
      <c r="AU37" s="10">
        <f>1/1000*[1]PaperSectorExp!AS$231</f>
        <v>3.7195853752199998E-2</v>
      </c>
      <c r="AV37" s="10">
        <f>1/1000*[1]PaperSectorExp!AT$231</f>
        <v>3.3634750089999998E-2</v>
      </c>
      <c r="AW37" s="10">
        <f>1/1000*[1]PaperSectorExp!AU$231</f>
        <v>2.93020560825E-2</v>
      </c>
      <c r="AX37" s="10">
        <f>1/1000*[1]PaperSectorExp!AV$231</f>
        <v>2.9149192999600001E-2</v>
      </c>
      <c r="AY37" s="10">
        <f>1/1000*[1]PaperSectorExp!AW$231</f>
        <v>7.4565320263000001E-2</v>
      </c>
      <c r="AZ37" s="10">
        <f>1/1000*[1]PaperSectorExp!AX$231</f>
        <v>8.7378838208999984E-2</v>
      </c>
      <c r="BA37" s="10">
        <f>1/1000*[1]PaperSectorExp!AY$231</f>
        <v>9.6598894613099992E-2</v>
      </c>
      <c r="BB37" s="10">
        <f>1/1000*[1]PaperSectorExp!AZ$231</f>
        <v>7.2794441976200011E-2</v>
      </c>
      <c r="BC37" s="176">
        <f>1/1000*[1]PaperSectorExp!BA$231</f>
        <v>0</v>
      </c>
      <c r="BD37" s="166"/>
    </row>
    <row r="38" spans="2:56">
      <c r="B38" s="8" t="s">
        <v>16</v>
      </c>
      <c r="C38" s="194">
        <f t="shared" ref="C38:AB38" si="6">SUM(C28:C28)-SUM(C29:C37)</f>
        <v>7.3107560750003131E-3</v>
      </c>
      <c r="D38" s="178">
        <f t="shared" si="6"/>
        <v>8.2462765355555412E-2</v>
      </c>
      <c r="E38" s="178">
        <f t="shared" si="6"/>
        <v>6.4551606333333122E-2</v>
      </c>
      <c r="F38" s="178">
        <f t="shared" si="6"/>
        <v>5.8294942499999003E-2</v>
      </c>
      <c r="G38" s="178">
        <f t="shared" si="6"/>
        <v>5.6226570758334482E-2</v>
      </c>
      <c r="H38" s="178">
        <f t="shared" si="6"/>
        <v>5.0916258550000038E-2</v>
      </c>
      <c r="I38" s="178">
        <f t="shared" si="6"/>
        <v>3.8754651266666329E-2</v>
      </c>
      <c r="J38" s="178">
        <f t="shared" si="6"/>
        <v>1.8808886033333749E-2</v>
      </c>
      <c r="K38" s="178">
        <f t="shared" si="6"/>
        <v>2.2701237537499974E-2</v>
      </c>
      <c r="L38" s="178">
        <f t="shared" si="6"/>
        <v>1.416226232222062E-2</v>
      </c>
      <c r="M38" s="178">
        <f t="shared" si="6"/>
        <v>2.6848439241666355E-2</v>
      </c>
      <c r="N38" s="178">
        <f t="shared" si="6"/>
        <v>2.6558367791666981E-2</v>
      </c>
      <c r="O38" s="178">
        <f t="shared" si="6"/>
        <v>4.4454673415279089E-2</v>
      </c>
      <c r="P38" s="178">
        <f t="shared" si="6"/>
        <v>3.3387998625925341E-2</v>
      </c>
      <c r="Q38" s="178">
        <f t="shared" si="6"/>
        <v>5.1881507408332972E-2</v>
      </c>
      <c r="R38" s="178">
        <f t="shared" si="6"/>
        <v>4.6448416571367446E-2</v>
      </c>
      <c r="S38" s="178">
        <f t="shared" si="6"/>
        <v>4.7813324296032356E-2</v>
      </c>
      <c r="T38" s="178">
        <f t="shared" si="6"/>
        <v>4.7042219727779333E-2</v>
      </c>
      <c r="U38" s="178">
        <f t="shared" si="6"/>
        <v>3.4938772831945464E-2</v>
      </c>
      <c r="V38" s="178">
        <f t="shared" si="6"/>
        <v>0.11687302704722313</v>
      </c>
      <c r="W38" s="178">
        <f t="shared" si="6"/>
        <v>0.1441735402465909</v>
      </c>
      <c r="X38" s="178">
        <f t="shared" si="6"/>
        <v>0.1204158479122226</v>
      </c>
      <c r="Y38" s="178">
        <f t="shared" si="6"/>
        <v>0.10886268912625052</v>
      </c>
      <c r="Z38" s="178">
        <f t="shared" si="6"/>
        <v>0.22924135910833243</v>
      </c>
      <c r="AA38" s="178">
        <f t="shared" si="6"/>
        <v>0.20359735256027811</v>
      </c>
      <c r="AB38" s="178">
        <f t="shared" si="6"/>
        <v>0.20359735256027811</v>
      </c>
      <c r="AC38" s="31"/>
      <c r="AD38" s="179">
        <f t="shared" ref="AD38:BC38" si="7">SUM(AD28:AD28)-SUM(AD29:AD37)</f>
        <v>2.8026122108129603E-3</v>
      </c>
      <c r="AE38" s="180">
        <f t="shared" si="7"/>
        <v>8.9683046484000939E-3</v>
      </c>
      <c r="AF38" s="180">
        <f t="shared" si="7"/>
        <v>8.8785050591999592E-3</v>
      </c>
      <c r="AG38" s="180">
        <f t="shared" si="7"/>
        <v>7.5800999343997866E-3</v>
      </c>
      <c r="AH38" s="180">
        <f t="shared" si="7"/>
        <v>8.189947063199976E-3</v>
      </c>
      <c r="AI38" s="180">
        <f t="shared" si="7"/>
        <v>4.4970544905000853E-3</v>
      </c>
      <c r="AJ38" s="180">
        <f t="shared" si="7"/>
        <v>4.3497951696002124E-3</v>
      </c>
      <c r="AK38" s="180">
        <f t="shared" si="7"/>
        <v>3.0974012659998884E-3</v>
      </c>
      <c r="AL38" s="180">
        <f t="shared" si="7"/>
        <v>2.922131020400065E-3</v>
      </c>
      <c r="AM38" s="180">
        <f t="shared" si="7"/>
        <v>2.2127441952000115E-3</v>
      </c>
      <c r="AN38" s="180">
        <f t="shared" si="7"/>
        <v>5.4555551082001719E-3</v>
      </c>
      <c r="AO38" s="180">
        <f t="shared" si="7"/>
        <v>9.1425557760003162E-3</v>
      </c>
      <c r="AP38" s="180">
        <f t="shared" si="7"/>
        <v>8.0126436368002096E-3</v>
      </c>
      <c r="AQ38" s="180">
        <f t="shared" si="7"/>
        <v>8.1684524880005771E-3</v>
      </c>
      <c r="AR38" s="180">
        <f t="shared" si="7"/>
        <v>1.2636486082499898E-2</v>
      </c>
      <c r="AS38" s="180">
        <f t="shared" si="7"/>
        <v>8.8688359585000764E-3</v>
      </c>
      <c r="AT38" s="180">
        <f t="shared" si="7"/>
        <v>8.7299232718001107E-3</v>
      </c>
      <c r="AU38" s="180">
        <f t="shared" si="7"/>
        <v>9.0041507127001097E-3</v>
      </c>
      <c r="AV38" s="180">
        <f t="shared" si="7"/>
        <v>7.505047143999688E-3</v>
      </c>
      <c r="AW38" s="180">
        <f t="shared" si="7"/>
        <v>2.5152960704500016E-2</v>
      </c>
      <c r="AX38" s="180">
        <f t="shared" si="7"/>
        <v>3.2491193672200325E-2</v>
      </c>
      <c r="AY38" s="180">
        <f t="shared" si="7"/>
        <v>2.6930316722699965E-2</v>
      </c>
      <c r="AZ38" s="180">
        <f t="shared" si="7"/>
        <v>2.5194373892999833E-2</v>
      </c>
      <c r="BA38" s="180">
        <f t="shared" si="7"/>
        <v>4.7346392189800079E-2</v>
      </c>
      <c r="BB38" s="180">
        <f t="shared" si="7"/>
        <v>4.7254842877449521E-2</v>
      </c>
      <c r="BC38" s="206">
        <f t="shared" si="7"/>
        <v>0</v>
      </c>
      <c r="BD38" s="205"/>
    </row>
    <row r="39" spans="2:56" ht="17.149999999999999" customHeight="1">
      <c r="B39" s="15" t="s">
        <v>206</v>
      </c>
      <c r="C39" s="58">
        <f>1/$A$1*[1]PaperSectorExp!$B$264</f>
        <v>38.98032341721941</v>
      </c>
      <c r="D39" s="59">
        <f>1/$A$1*[1]PaperSectorExp!$C$264</f>
        <v>37.304994548292704</v>
      </c>
      <c r="E39" s="59">
        <f>1/$A$1*[1]PaperSectorExp!D$264</f>
        <v>38.640684275522617</v>
      </c>
      <c r="F39" s="59">
        <f>1/$A$1*[1]PaperSectorExp!E$264</f>
        <v>39.591607267762292</v>
      </c>
      <c r="G39" s="59">
        <f>1/$A$1*[1]PaperSectorExp!F$264</f>
        <v>40.911377205086488</v>
      </c>
      <c r="H39" s="59">
        <f>1/$A$1*[1]PaperSectorExp!G$264</f>
        <v>42.867596939359856</v>
      </c>
      <c r="I39" s="59">
        <f>1/$A$1*[1]PaperSectorExp!H$264</f>
        <v>43.999526186901512</v>
      </c>
      <c r="J39" s="59">
        <f>1/$A$1*[1]PaperSectorExp!I$264</f>
        <v>44.271782814891914</v>
      </c>
      <c r="K39" s="59">
        <f>1/$A$1*[1]PaperSectorExp!J$264</f>
        <v>43.847428331874994</v>
      </c>
      <c r="L39" s="59">
        <f>1/$A$1*[1]PaperSectorExp!K$264</f>
        <v>38.824511991856312</v>
      </c>
      <c r="M39" s="59">
        <f>1/$A$1*[1]PaperSectorExp!L$264</f>
        <v>41.584309667570196</v>
      </c>
      <c r="N39" s="59">
        <f>1/$A$1*[1]PaperSectorExp!M$264</f>
        <v>40.188636598393614</v>
      </c>
      <c r="O39" s="59">
        <f>1/$A$1*[1]PaperSectorExp!N$264</f>
        <v>39.435877265779965</v>
      </c>
      <c r="P39" s="59">
        <f>1/$A$1*[1]PaperSectorExp!O$264</f>
        <v>38.746728366813748</v>
      </c>
      <c r="Q39" s="59">
        <f>1/$A$1*[1]PaperSectorExp!P$264</f>
        <v>37.627300864212692</v>
      </c>
      <c r="R39" s="59">
        <f>1/$A$1*[1]PaperSectorExp!Q$264</f>
        <v>38.469914772669163</v>
      </c>
      <c r="S39" s="59">
        <f>1/$A$1*[1]PaperSectorExp!R$264</f>
        <v>36.735524727781922</v>
      </c>
      <c r="T39" s="59">
        <f>1/$A$1*[1]PaperSectorExp!S$264</f>
        <v>38.447415780587775</v>
      </c>
      <c r="U39" s="59">
        <f>1/$A$1*[1]PaperSectorExp!T$264</f>
        <v>37.69342214007488</v>
      </c>
      <c r="V39" s="59">
        <f>1/$A$1*[1]PaperSectorExp!U$264</f>
        <v>37.153880287724007</v>
      </c>
      <c r="W39" s="59">
        <f>1/$A$1*[1]PaperSectorExp!V$264</f>
        <v>36.31663286173972</v>
      </c>
      <c r="X39" s="59">
        <f>1/$A$1*[1]PaperSectorExp!W$264</f>
        <v>36.069241322065558</v>
      </c>
      <c r="Y39" s="59">
        <f>1/$A$1*[1]PaperSectorExp!X$264</f>
        <v>33.736075513878333</v>
      </c>
      <c r="Z39" s="59">
        <f>1/$A$1*[1]PaperSectorExp!Y$264</f>
        <v>30.931309147832621</v>
      </c>
      <c r="AA39" s="59">
        <f>1/$A$1*[1]PaperSectorExp!Z$264</f>
        <v>28.585831501284204</v>
      </c>
      <c r="AB39" s="59">
        <f>1/$A$1*[1]PaperSectorExp!AA$264</f>
        <v>28.585831501284204</v>
      </c>
      <c r="AC39" s="17"/>
      <c r="AD39" s="62">
        <f>1/1000*[1]PaperSectorExp!$AB$264</f>
        <v>6.8217101782978729</v>
      </c>
      <c r="AE39" s="63">
        <f>1/1000*[1]PaperSectorExp!$AC$264</f>
        <v>6.2797105681503993</v>
      </c>
      <c r="AF39" s="63">
        <f>1/1000*[1]PaperSectorExp!AD$264</f>
        <v>6.4289309324112001</v>
      </c>
      <c r="AG39" s="63">
        <f>1/1000*[1]PaperSectorExp!AE$264</f>
        <v>7.5116570777135996</v>
      </c>
      <c r="AH39" s="63">
        <f>1/1000*[1]PaperSectorExp!AF$264</f>
        <v>8.3186552732450991</v>
      </c>
      <c r="AI39" s="63">
        <f>1/1000*[1]PaperSectorExp!AG$264</f>
        <v>8.5582521265956011</v>
      </c>
      <c r="AJ39" s="63">
        <f>1/1000*[1]PaperSectorExp!AH$264</f>
        <v>9.0499740999704024</v>
      </c>
      <c r="AK39" s="63">
        <f>1/1000*[1]PaperSectorExp!AI$264</f>
        <v>10.180917349509498</v>
      </c>
      <c r="AL39" s="63">
        <f>1/1000*[1]PaperSectorExp!AJ$264</f>
        <v>11.176805795952804</v>
      </c>
      <c r="AM39" s="63">
        <f>1/1000*[1]PaperSectorExp!AK$264</f>
        <v>9.0280325198447997</v>
      </c>
      <c r="AN39" s="63">
        <f>1/1000*[1]PaperSectorExp!AL$264</f>
        <v>10.137907442404799</v>
      </c>
      <c r="AO39" s="63">
        <f>1/1000*[1]PaperSectorExp!AM$264</f>
        <v>11.003314327536001</v>
      </c>
      <c r="AP39" s="63">
        <f>1/1000*[1]PaperSectorExp!AN$264</f>
        <v>9.5391555815775995</v>
      </c>
      <c r="AQ39" s="63">
        <f>1/1000*[1]PaperSectorExp!AO$264</f>
        <v>9.6261637060260004</v>
      </c>
      <c r="AR39" s="63">
        <f>1/1000*[1]PaperSectorExp!AP$264</f>
        <v>9.1611125130874989</v>
      </c>
      <c r="AS39" s="63">
        <f>1/1000*[1]PaperSectorExp!AQ$264</f>
        <v>7.7650171543594988</v>
      </c>
      <c r="AT39" s="63">
        <f>1/1000*[1]PaperSectorExp!AR$264</f>
        <v>7.2237909963309992</v>
      </c>
      <c r="AU39" s="63">
        <f>1/1000*[1]PaperSectorExp!AS$264</f>
        <v>7.5143237910168992</v>
      </c>
      <c r="AV39" s="63">
        <f>1/1000*[1]PaperSectorExp!AT$264</f>
        <v>8.410758140275</v>
      </c>
      <c r="AW39" s="63">
        <f>1/1000*[1]PaperSectorExp!AU$264</f>
        <v>7.8917234796499995</v>
      </c>
      <c r="AX39" s="63">
        <f>1/1000*[1]PaperSectorExp!AV$264</f>
        <v>7.3886468403613996</v>
      </c>
      <c r="AY39" s="63">
        <f>1/1000*[1]PaperSectorExp!AW$264</f>
        <v>8.3704618014334979</v>
      </c>
      <c r="AZ39" s="63">
        <f>1/1000*[1]PaperSectorExp!AX$264</f>
        <v>8.8015116438989978</v>
      </c>
      <c r="BA39" s="63">
        <f>1/1000*[1]PaperSectorExp!AY$264</f>
        <v>8.0200462397473</v>
      </c>
      <c r="BB39" s="63">
        <f>1/1000*[1]PaperSectorExp!AZ$264</f>
        <v>7.8833775752531503</v>
      </c>
      <c r="BC39" s="191">
        <f>1/1000*[1]PaperSectorExp!BA$264</f>
        <v>0</v>
      </c>
      <c r="BD39" s="166"/>
    </row>
    <row r="40" spans="2:56">
      <c r="B40" s="5" t="s">
        <v>117</v>
      </c>
      <c r="C40" s="88">
        <f>1/$A$1*[1]PaperSectorExp!$B$16</f>
        <v>1.1104472570833333</v>
      </c>
      <c r="D40" s="65">
        <f>1/$A$1*[1]PaperSectorExp!$C$16</f>
        <v>0.96349325528888863</v>
      </c>
      <c r="E40" s="65">
        <f>1/$A$1*[1]PaperSectorExp!D$16</f>
        <v>1.0126046068166665</v>
      </c>
      <c r="F40" s="65">
        <f>1/$A$1*[1]PaperSectorExp!E$16</f>
        <v>1.0740452660583335</v>
      </c>
      <c r="G40" s="65">
        <f>1/$A$1*[1]PaperSectorExp!F$16</f>
        <v>1.0590243219911615</v>
      </c>
      <c r="H40" s="65">
        <f>1/$A$1*[1]PaperSectorExp!G$16</f>
        <v>1.1207433020020203</v>
      </c>
      <c r="I40" s="65">
        <f>1/$A$1*[1]PaperSectorExp!H$16</f>
        <v>1.2528962423611112</v>
      </c>
      <c r="J40" s="65">
        <f>1/$A$1*[1]PaperSectorExp!I$16</f>
        <v>1.3795971585494951</v>
      </c>
      <c r="K40" s="65">
        <f>1/$A$1*[1]PaperSectorExp!J$16</f>
        <v>1.2128921208916665</v>
      </c>
      <c r="L40" s="65">
        <f>1/$A$1*[1]PaperSectorExp!K$16</f>
        <v>1.107818347157197</v>
      </c>
      <c r="M40" s="65">
        <f>1/$A$1*[1]PaperSectorExp!L$16</f>
        <v>1.259185760651389</v>
      </c>
      <c r="N40" s="65">
        <f>1/$A$1*[1]PaperSectorExp!M$16</f>
        <v>1.0997662990833335</v>
      </c>
      <c r="O40" s="65">
        <f>1/$A$1*[1]PaperSectorExp!N$16</f>
        <v>1.0613857120749997</v>
      </c>
      <c r="P40" s="65">
        <f>1/$A$1*[1]PaperSectorExp!O$16</f>
        <v>1.1565168863938131</v>
      </c>
      <c r="Q40" s="65">
        <f>1/$A$1*[1]PaperSectorExp!P$16</f>
        <v>1.3445725231350001</v>
      </c>
      <c r="R40" s="65">
        <f>1/$A$1*[1]PaperSectorExp!Q$16</f>
        <v>1.2862817087009324</v>
      </c>
      <c r="S40" s="65">
        <f>1/$A$1*[1]PaperSectorExp!R$16</f>
        <v>1.2459178743420454</v>
      </c>
      <c r="T40" s="65">
        <f>1/$A$1*[1]PaperSectorExp!S$16</f>
        <v>1.1986168183472219</v>
      </c>
      <c r="U40" s="65">
        <f>1/$A$1*[1]PaperSectorExp!T$16</f>
        <v>1.0839931823549711</v>
      </c>
      <c r="V40" s="65">
        <f>1/$A$1*[1]PaperSectorExp!U$16</f>
        <v>0.92840638265000042</v>
      </c>
      <c r="W40" s="65">
        <f>1/$A$1*[1]PaperSectorExp!V$16</f>
        <v>0.87304047486416669</v>
      </c>
      <c r="X40" s="65">
        <f>1/$A$1*[1]PaperSectorExp!W$16</f>
        <v>0.9398679896008334</v>
      </c>
      <c r="Y40" s="65">
        <f>1/$A$1*[1]PaperSectorExp!X$16</f>
        <v>0.93453983545000008</v>
      </c>
      <c r="Z40" s="65">
        <f>1/$A$1*[1]PaperSectorExp!Y$16</f>
        <v>0.83239976564999985</v>
      </c>
      <c r="AA40" s="65">
        <f>1/$A$1*[1]PaperSectorExp!Z$16</f>
        <v>0.67392424009333329</v>
      </c>
      <c r="AB40" s="65">
        <f>1/$A$1*[1]PaperSectorExp!AA$16</f>
        <v>0.67392424009333329</v>
      </c>
      <c r="AC40" s="95"/>
      <c r="AD40" s="21">
        <f>1/1000*[1]PaperSectorExp!$AB$16</f>
        <v>0.185408644034979</v>
      </c>
      <c r="AE40" s="12">
        <f>1/1000*[1]PaperSectorExp!$AC$16</f>
        <v>0.15364744510719999</v>
      </c>
      <c r="AF40" s="12">
        <f>1/1000*[1]PaperSectorExp!AD$16</f>
        <v>0.1540684878528</v>
      </c>
      <c r="AG40" s="12">
        <f>1/1000*[1]PaperSectorExp!AE$16</f>
        <v>0.1922274584832</v>
      </c>
      <c r="AH40" s="12">
        <f>1/1000*[1]PaperSectorExp!AF$16</f>
        <v>0.19907875523410001</v>
      </c>
      <c r="AI40" s="12">
        <f>1/1000*[1]PaperSectorExp!AG$16</f>
        <v>0.2195253601827</v>
      </c>
      <c r="AJ40" s="12">
        <f>1/1000*[1]PaperSectorExp!AH$16</f>
        <v>0.25237205041879995</v>
      </c>
      <c r="AK40" s="12">
        <f>1/1000*[1]PaperSectorExp!AI$16</f>
        <v>0.3001394575145</v>
      </c>
      <c r="AL40" s="12">
        <f>1/1000*[1]PaperSectorExp!AJ$16</f>
        <v>0.3135502506176</v>
      </c>
      <c r="AM40" s="12">
        <f>1/1000*[1]PaperSectorExp!AK$16</f>
        <v>0.26134580585959999</v>
      </c>
      <c r="AN40" s="12">
        <f>1/1000*[1]PaperSectorExp!AL$16</f>
        <v>0.30970916831790002</v>
      </c>
      <c r="AO40" s="12">
        <f>1/1000*[1]PaperSectorExp!AM$16</f>
        <v>0.30746154124799996</v>
      </c>
      <c r="AP40" s="12">
        <f>1/1000*[1]PaperSectorExp!AN$16</f>
        <v>0.24589689683679997</v>
      </c>
      <c r="AQ40" s="12">
        <f>1/1000*[1]PaperSectorExp!AO$16</f>
        <v>0.28576404838890002</v>
      </c>
      <c r="AR40" s="12">
        <f>1/1000*[1]PaperSectorExp!AP$16</f>
        <v>0.30623089695950001</v>
      </c>
      <c r="AS40" s="12">
        <f>1/1000*[1]PaperSectorExp!AQ$16</f>
        <v>0.24473682185750001</v>
      </c>
      <c r="AT40" s="10">
        <f>1/1000*[1]PaperSectorExp!AR$16</f>
        <v>0.22897302738869998</v>
      </c>
      <c r="AU40" s="10">
        <f>1/1000*[1]PaperSectorExp!AS$16</f>
        <v>0.23244797688969998</v>
      </c>
      <c r="AV40" s="10">
        <f>1/1000*[1]PaperSectorExp!AT$16</f>
        <v>0.24391506555499998</v>
      </c>
      <c r="AW40" s="10">
        <f>1/1000*[1]PaperSectorExp!AU$16</f>
        <v>0.20028104088749998</v>
      </c>
      <c r="AX40" s="10">
        <f>1/1000*[1]PaperSectorExp!AV$16</f>
        <v>0.1832177331922</v>
      </c>
      <c r="AY40" s="10">
        <f>1/1000*[1]PaperSectorExp!AW$16</f>
        <v>0.22284370953440003</v>
      </c>
      <c r="AZ40" s="10">
        <f>1/1000*[1]PaperSectorExp!AX$16</f>
        <v>0.24612509785499997</v>
      </c>
      <c r="BA40" s="10">
        <f>1/1000*[1]PaperSectorExp!AY$16</f>
        <v>0.2297990470479</v>
      </c>
      <c r="BB40" s="10">
        <f>1/1000*[1]PaperSectorExp!AZ$16</f>
        <v>0.20860462475065</v>
      </c>
      <c r="BC40" s="176">
        <f>1/1000*[1]PaperSectorExp!BA$16</f>
        <v>0</v>
      </c>
      <c r="BD40" s="166"/>
    </row>
    <row r="41" spans="2:56">
      <c r="B41" s="5" t="s">
        <v>118</v>
      </c>
      <c r="C41" s="88">
        <f>1/$A$1*[1]PaperSectorExp!$B$23</f>
        <v>1.1659562991333332</v>
      </c>
      <c r="D41" s="65">
        <f>1/$A$1*[1]PaperSectorExp!$C$23</f>
        <v>1.0844649910888888</v>
      </c>
      <c r="E41" s="65">
        <f>1/$A$1*[1]PaperSectorExp!D$23</f>
        <v>1.2077943213972224</v>
      </c>
      <c r="F41" s="65">
        <f>1/$A$1*[1]PaperSectorExp!E$23</f>
        <v>1.2135159001083338</v>
      </c>
      <c r="G41" s="65">
        <f>1/$A$1*[1]PaperSectorExp!F$23</f>
        <v>1.1970782435181819</v>
      </c>
      <c r="H41" s="65">
        <f>1/$A$1*[1]PaperSectorExp!G$23</f>
        <v>1.2801162403040403</v>
      </c>
      <c r="I41" s="65">
        <f>1/$A$1*[1]PaperSectorExp!H$23</f>
        <v>1.1268595396565655</v>
      </c>
      <c r="J41" s="65">
        <f>1/$A$1*[1]PaperSectorExp!I$23</f>
        <v>1.1977189585893937</v>
      </c>
      <c r="K41" s="65">
        <f>1/$A$1*[1]PaperSectorExp!J$23</f>
        <v>1.2482476415041663</v>
      </c>
      <c r="L41" s="65">
        <f>1/$A$1*[1]PaperSectorExp!K$23</f>
        <v>0.98376712024015167</v>
      </c>
      <c r="M41" s="65">
        <f>1/$A$1*[1]PaperSectorExp!L$23</f>
        <v>1.2145366076069437</v>
      </c>
      <c r="N41" s="65">
        <f>1/$A$1*[1]PaperSectorExp!M$23</f>
        <v>0.82023830784166663</v>
      </c>
      <c r="O41" s="65">
        <f>1/$A$1*[1]PaperSectorExp!N$23</f>
        <v>0.90315748237777771</v>
      </c>
      <c r="P41" s="65">
        <f>1/$A$1*[1]PaperSectorExp!O$23</f>
        <v>0.79684693341842461</v>
      </c>
      <c r="Q41" s="65">
        <f>1/$A$1*[1]PaperSectorExp!P$23</f>
        <v>0.66975010194888851</v>
      </c>
      <c r="R41" s="65">
        <f>1/$A$1*[1]PaperSectorExp!Q$23</f>
        <v>0.80649601115749803</v>
      </c>
      <c r="S41" s="65">
        <f>1/$A$1*[1]PaperSectorExp!R$23</f>
        <v>0.82254759135305267</v>
      </c>
      <c r="T41" s="65">
        <f>1/$A$1*[1]PaperSectorExp!S$23</f>
        <v>1.1504082708138892</v>
      </c>
      <c r="U41" s="65">
        <f>1/$A$1*[1]PaperSectorExp!T$23</f>
        <v>1.0327588517347954</v>
      </c>
      <c r="V41" s="65">
        <f>1/$A$1*[1]PaperSectorExp!U$23</f>
        <v>0.89772787011249966</v>
      </c>
      <c r="W41" s="65">
        <f>1/$A$1*[1]PaperSectorExp!V$23</f>
        <v>1.1757315905636108</v>
      </c>
      <c r="X41" s="65">
        <f>1/$A$1*[1]PaperSectorExp!W$23</f>
        <v>1.8974274907441662</v>
      </c>
      <c r="Y41" s="65">
        <f>1/$A$1*[1]PaperSectorExp!X$23</f>
        <v>1.4419652698105554</v>
      </c>
      <c r="Z41" s="65">
        <f>1/$A$1*[1]PaperSectorExp!Y$23</f>
        <v>1.0519301364983336</v>
      </c>
      <c r="AA41" s="65">
        <f>1/$A$1*[1]PaperSectorExp!Z$23</f>
        <v>1.4933764667800007</v>
      </c>
      <c r="AB41" s="65">
        <f>1/$A$1*[1]PaperSectorExp!AA$23</f>
        <v>1.4933764667800007</v>
      </c>
      <c r="AC41" s="95"/>
      <c r="AD41" s="21">
        <f>1/1000*[1]PaperSectorExp!$AB$23</f>
        <v>0.19052893376347199</v>
      </c>
      <c r="AE41" s="12">
        <f>1/1000*[1]PaperSectorExp!$AC$23</f>
        <v>0.17136868230719998</v>
      </c>
      <c r="AF41" s="12">
        <f>1/1000*[1]PaperSectorExp!AD$23</f>
        <v>0.17463261464160001</v>
      </c>
      <c r="AG41" s="12">
        <f>1/1000*[1]PaperSectorExp!AE$23</f>
        <v>0.19295382349599999</v>
      </c>
      <c r="AH41" s="12">
        <f>1/1000*[1]PaperSectorExp!AF$23</f>
        <v>0.21388162672099997</v>
      </c>
      <c r="AI41" s="12">
        <f>1/1000*[1]PaperSectorExp!AG$23</f>
        <v>0.21329949935579998</v>
      </c>
      <c r="AJ41" s="12">
        <f>1/1000*[1]PaperSectorExp!AH$23</f>
        <v>0.2025853495312</v>
      </c>
      <c r="AK41" s="12">
        <f>1/1000*[1]PaperSectorExp!AI$23</f>
        <v>0.24198873410549998</v>
      </c>
      <c r="AL41" s="12">
        <f>1/1000*[1]PaperSectorExp!AJ$23</f>
        <v>0.2969600531496</v>
      </c>
      <c r="AM41" s="12">
        <f>1/1000*[1]PaperSectorExp!AK$23</f>
        <v>0.24483252038519998</v>
      </c>
      <c r="AN41" s="12">
        <f>1/1000*[1]PaperSectorExp!AL$23</f>
        <v>0.29496026530890002</v>
      </c>
      <c r="AO41" s="12">
        <f>1/1000*[1]PaperSectorExp!AM$23</f>
        <v>0.24384278428799999</v>
      </c>
      <c r="AP41" s="12">
        <f>1/1000*[1]PaperSectorExp!AN$23</f>
        <v>0.23039978955839996</v>
      </c>
      <c r="AQ41" s="12">
        <f>1/1000*[1]PaperSectorExp!AO$23</f>
        <v>0.21589731855209998</v>
      </c>
      <c r="AR41" s="12">
        <f>1/1000*[1]PaperSectorExp!AP$23</f>
        <v>0.19224403597199999</v>
      </c>
      <c r="AS41" s="12">
        <f>1/1000*[1]PaperSectorExp!AQ$23</f>
        <v>0.18666830458499997</v>
      </c>
      <c r="AT41" s="10">
        <f>1/1000*[1]PaperSectorExp!AR$23</f>
        <v>0.18881981701499997</v>
      </c>
      <c r="AU41" s="10">
        <f>1/1000*[1]PaperSectorExp!AS$23</f>
        <v>0.24987471101449998</v>
      </c>
      <c r="AV41" s="10">
        <f>1/1000*[1]PaperSectorExp!AT$23</f>
        <v>0.24996516793899998</v>
      </c>
      <c r="AW41" s="10">
        <f>1/1000*[1]PaperSectorExp!AU$23</f>
        <v>0.24002013725599997</v>
      </c>
      <c r="AX41" s="10">
        <f>1/1000*[1]PaperSectorExp!AV$23</f>
        <v>0.27760727141080005</v>
      </c>
      <c r="AY41" s="10">
        <f>1/1000*[1]PaperSectorExp!AW$23</f>
        <v>0.5076361002152</v>
      </c>
      <c r="AZ41" s="10">
        <f>1/1000*[1]PaperSectorExp!AX$23</f>
        <v>0.42786369884699993</v>
      </c>
      <c r="BA41" s="10">
        <f>1/1000*[1]PaperSectorExp!AY$23</f>
        <v>0.3093405725674</v>
      </c>
      <c r="BB41" s="10">
        <f>1/1000*[1]PaperSectorExp!AZ$23</f>
        <v>0.41586012900235003</v>
      </c>
      <c r="BC41" s="176">
        <f>1/1000*[1]PaperSectorExp!BA$23</f>
        <v>0</v>
      </c>
      <c r="BD41" s="166"/>
    </row>
    <row r="42" spans="2:56">
      <c r="B42" s="5" t="s">
        <v>33</v>
      </c>
      <c r="C42" s="88">
        <f>1/$A$1*[1]PaperSectorExp!$B$69</f>
        <v>2.1034972715214284</v>
      </c>
      <c r="D42" s="65">
        <f>1/$A$1*[1]PaperSectorExp!$C$69</f>
        <v>2.0784645361459591</v>
      </c>
      <c r="E42" s="65">
        <f>1/$A$1*[1]PaperSectorExp!D$69</f>
        <v>2.0528841636361106</v>
      </c>
      <c r="F42" s="65">
        <f>1/$A$1*[1]PaperSectorExp!E$69</f>
        <v>2.1000413719861104</v>
      </c>
      <c r="G42" s="65">
        <f>1/$A$1*[1]PaperSectorExp!F$69</f>
        <v>2.055795845410227</v>
      </c>
      <c r="H42" s="65">
        <f>1/$A$1*[1]PaperSectorExp!G$69</f>
        <v>2.2894512542863632</v>
      </c>
      <c r="I42" s="65">
        <f>1/$A$1*[1]PaperSectorExp!H$69</f>
        <v>2.3251597544681819</v>
      </c>
      <c r="J42" s="65">
        <f>1/$A$1*[1]PaperSectorExp!I$69</f>
        <v>2.295120697675757</v>
      </c>
      <c r="K42" s="65">
        <f>1/$A$1*[1]PaperSectorExp!J$69</f>
        <v>2.318887341716072</v>
      </c>
      <c r="L42" s="65">
        <f>1/$A$1*[1]PaperSectorExp!K$69</f>
        <v>1.89993843857022</v>
      </c>
      <c r="M42" s="65">
        <f>1/$A$1*[1]PaperSectorExp!L$69</f>
        <v>1.847994512402904</v>
      </c>
      <c r="N42" s="65">
        <f>1/$A$1*[1]PaperSectorExp!M$69</f>
        <v>1.9009719134944052</v>
      </c>
      <c r="O42" s="65">
        <f>1/$A$1*[1]PaperSectorExp!N$69</f>
        <v>1.8410186560694444</v>
      </c>
      <c r="P42" s="65">
        <f>1/$A$1*[1]PaperSectorExp!O$69</f>
        <v>1.7432516157002143</v>
      </c>
      <c r="Q42" s="65">
        <f>1/$A$1*[1]PaperSectorExp!P$69</f>
        <v>1.6499253443305555</v>
      </c>
      <c r="R42" s="65">
        <f>1/$A$1*[1]PaperSectorExp!Q$69</f>
        <v>1.6474211859155459</v>
      </c>
      <c r="S42" s="65">
        <f>1/$A$1*[1]PaperSectorExp!R$69</f>
        <v>1.7138710429348485</v>
      </c>
      <c r="T42" s="65">
        <f>1/$A$1*[1]PaperSectorExp!S$69</f>
        <v>2.8398032000166666</v>
      </c>
      <c r="U42" s="65">
        <f>1/$A$1*[1]PaperSectorExp!T$69</f>
        <v>1.7328732001899121</v>
      </c>
      <c r="V42" s="65">
        <f>1/$A$1*[1]PaperSectorExp!U$69</f>
        <v>1.6133672304999989</v>
      </c>
      <c r="W42" s="65">
        <f>1/$A$1*[1]PaperSectorExp!V$69</f>
        <v>1.7442631470500007</v>
      </c>
      <c r="X42" s="65">
        <f>1/$A$1*[1]PaperSectorExp!W$69</f>
        <v>1.7528571514799991</v>
      </c>
      <c r="Y42" s="65">
        <f>1/$A$1*[1]PaperSectorExp!X$69</f>
        <v>1.7458900095599996</v>
      </c>
      <c r="Z42" s="65">
        <f>1/$A$1*[1]PaperSectorExp!Y$69</f>
        <v>1.4702849438800007</v>
      </c>
      <c r="AA42" s="65">
        <f>1/$A$1*[1]PaperSectorExp!Z$69</f>
        <v>1.2366157497727275</v>
      </c>
      <c r="AB42" s="65">
        <f>1/$A$1*[1]PaperSectorExp!AA$69</f>
        <v>1.2366157497727275</v>
      </c>
      <c r="AC42" s="95"/>
      <c r="AD42" s="21">
        <f>1/1000*[1]PaperSectorExp!$AB$69</f>
        <v>0.41839076217537896</v>
      </c>
      <c r="AE42" s="12">
        <f>1/1000*[1]PaperSectorExp!$AC$69</f>
        <v>0.40608911104119993</v>
      </c>
      <c r="AF42" s="12">
        <f>1/1000*[1]PaperSectorExp!AD$69</f>
        <v>0.42635732123520009</v>
      </c>
      <c r="AG42" s="12">
        <f>1/1000*[1]PaperSectorExp!AE$69</f>
        <v>0.51533214276319994</v>
      </c>
      <c r="AH42" s="12">
        <f>1/1000*[1]PaperSectorExp!AF$69</f>
        <v>0.54529852854119998</v>
      </c>
      <c r="AI42" s="12">
        <f>1/1000*[1]PaperSectorExp!AG$69</f>
        <v>0.57005102784629991</v>
      </c>
      <c r="AJ42" s="12">
        <f>1/1000*[1]PaperSectorExp!AH$69</f>
        <v>0.59908265634839997</v>
      </c>
      <c r="AK42" s="12">
        <f>1/1000*[1]PaperSectorExp!AI$69</f>
        <v>0.66644688390249995</v>
      </c>
      <c r="AL42" s="12">
        <f>1/1000*[1]PaperSectorExp!AJ$69</f>
        <v>0.756055393066</v>
      </c>
      <c r="AM42" s="12">
        <f>1/1000*[1]PaperSectorExp!AK$69</f>
        <v>0.59436958728840006</v>
      </c>
      <c r="AN42" s="12">
        <f>1/1000*[1]PaperSectorExp!AL$69</f>
        <v>0.59329687905720008</v>
      </c>
      <c r="AO42" s="12">
        <f>1/1000*[1]PaperSectorExp!AM$69</f>
        <v>0.66355366041599995</v>
      </c>
      <c r="AP42" s="12">
        <f>1/1000*[1]PaperSectorExp!AN$69</f>
        <v>0.59514106798079991</v>
      </c>
      <c r="AQ42" s="12">
        <f>1/1000*[1]PaperSectorExp!AO$69</f>
        <v>0.59978661437400005</v>
      </c>
      <c r="AR42" s="12">
        <f>1/1000*[1]PaperSectorExp!AP$69</f>
        <v>0.54927686194100001</v>
      </c>
      <c r="AS42" s="12">
        <f>1/1000*[1]PaperSectorExp!AQ$69</f>
        <v>0.47398356361299998</v>
      </c>
      <c r="AT42" s="10">
        <f>1/1000*[1]PaperSectorExp!AR$69</f>
        <v>0.48429386445409994</v>
      </c>
      <c r="AU42" s="10">
        <f>1/1000*[1]PaperSectorExp!AS$69</f>
        <v>0.47034122865729994</v>
      </c>
      <c r="AV42" s="10">
        <f>1/1000*[1]PaperSectorExp!AT$69</f>
        <v>0.502604537952</v>
      </c>
      <c r="AW42" s="10">
        <f>1/1000*[1]PaperSectorExp!AU$69</f>
        <v>0.48240849279949999</v>
      </c>
      <c r="AX42" s="10">
        <f>1/1000*[1]PaperSectorExp!AV$69</f>
        <v>0.47953559753660008</v>
      </c>
      <c r="AY42" s="10">
        <f>1/1000*[1]PaperSectorExp!AW$69</f>
        <v>0.51708768747700007</v>
      </c>
      <c r="AZ42" s="10">
        <f>1/1000*[1]PaperSectorExp!AX$69</f>
        <v>0.53600799821399991</v>
      </c>
      <c r="BA42" s="10">
        <f>1/1000*[1]PaperSectorExp!AY$69</f>
        <v>0.51593407171350003</v>
      </c>
      <c r="BB42" s="10">
        <f>1/1000*[1]PaperSectorExp!AZ$69</f>
        <v>0.47797375497715</v>
      </c>
      <c r="BC42" s="176">
        <f>1/1000*[1]PaperSectorExp!BA$69</f>
        <v>0</v>
      </c>
      <c r="BD42" s="166"/>
    </row>
    <row r="43" spans="2:56">
      <c r="B43" s="5" t="s">
        <v>45</v>
      </c>
      <c r="C43" s="21">
        <f>1/$A$1*[1]PaperSectorExp!$B$79</f>
        <v>3.091284813492063E-2</v>
      </c>
      <c r="D43" s="12">
        <f>1/$A$1*[1]PaperSectorExp!$C$79</f>
        <v>6.1020257475793628E-2</v>
      </c>
      <c r="E43" s="12">
        <f>1/$A$1*[1]PaperSectorExp!D$79</f>
        <v>3.9889764508333335E-2</v>
      </c>
      <c r="F43" s="12">
        <f>1/$A$1*[1]PaperSectorExp!E$79</f>
        <v>4.15308231138889E-2</v>
      </c>
      <c r="G43" s="12">
        <f>1/$A$1*[1]PaperSectorExp!F$79</f>
        <v>4.5416463018939382E-2</v>
      </c>
      <c r="H43" s="12">
        <f>1/$A$1*[1]PaperSectorExp!G$79</f>
        <v>6.0923769847222219E-2</v>
      </c>
      <c r="I43" s="12">
        <f>1/$A$1*[1]PaperSectorExp!H$79</f>
        <v>0.2049289352083333</v>
      </c>
      <c r="J43" s="12">
        <f>1/$A$1*[1]PaperSectorExp!I$79</f>
        <v>0.16438817597196964</v>
      </c>
      <c r="K43" s="12">
        <f>1/$A$1*[1]PaperSectorExp!J$79</f>
        <v>0.15863512210277769</v>
      </c>
      <c r="L43" s="12">
        <f>1/$A$1*[1]PaperSectorExp!K$79</f>
        <v>8.8506220045075731E-2</v>
      </c>
      <c r="M43" s="12">
        <f>1/$A$1*[1]PaperSectorExp!L$79</f>
        <v>0.13268127202929297</v>
      </c>
      <c r="N43" s="12">
        <f>1/$A$1*[1]PaperSectorExp!M$79</f>
        <v>0.11782472139166671</v>
      </c>
      <c r="O43" s="12">
        <f>1/$A$1*[1]PaperSectorExp!N$79</f>
        <v>0.12532070924444449</v>
      </c>
      <c r="P43" s="12">
        <f>1/$A$1*[1]PaperSectorExp!O$79</f>
        <v>0.13170649122449485</v>
      </c>
      <c r="Q43" s="12">
        <f>1/$A$1*[1]PaperSectorExp!P$79</f>
        <v>0.15098653712500001</v>
      </c>
      <c r="R43" s="12">
        <f>1/$A$1*[1]PaperSectorExp!Q$79</f>
        <v>0.16365141971877425</v>
      </c>
      <c r="S43" s="12">
        <f>1/$A$1*[1]PaperSectorExp!R$79</f>
        <v>0.21041152003426916</v>
      </c>
      <c r="T43" s="12">
        <f>1/$A$1*[1]PaperSectorExp!S$79</f>
        <v>0.23776787316666664</v>
      </c>
      <c r="U43" s="12">
        <f>1/$A$1*[1]PaperSectorExp!T$79</f>
        <v>0.19589852328114038</v>
      </c>
      <c r="V43" s="12">
        <f>1/$A$1*[1]PaperSectorExp!U$79</f>
        <v>0.19484564635238094</v>
      </c>
      <c r="W43" s="12">
        <f>1/$A$1*[1]PaperSectorExp!V$79</f>
        <v>0.20339323468249998</v>
      </c>
      <c r="X43" s="12">
        <f>1/$A$1*[1]PaperSectorExp!W$79</f>
        <v>0.17924308878694442</v>
      </c>
      <c r="Y43" s="12">
        <f>1/$A$1*[1]PaperSectorExp!X$79</f>
        <v>0.18775094485333332</v>
      </c>
      <c r="Z43" s="12">
        <f>1/$A$1*[1]PaperSectorExp!Y$79</f>
        <v>0.19092830633333335</v>
      </c>
      <c r="AA43" s="12">
        <f>1/$A$1*[1]PaperSectorExp!Z$79</f>
        <v>0.16709591245000005</v>
      </c>
      <c r="AB43" s="12">
        <f>1/$A$1*[1]PaperSectorExp!AA$79</f>
        <v>0.16709591245000005</v>
      </c>
      <c r="AC43" s="31"/>
      <c r="AD43" s="21">
        <f>1/1000*[1]PaperSectorExp!$AB$79</f>
        <v>1.3331064291252E-2</v>
      </c>
      <c r="AE43" s="12">
        <f>1/1000*[1]PaperSectorExp!$AC$79</f>
        <v>1.2606428880399997E-2</v>
      </c>
      <c r="AF43" s="12">
        <f>1/1000*[1]PaperSectorExp!AD$79</f>
        <v>1.3305433584E-2</v>
      </c>
      <c r="AG43" s="12">
        <f>1/1000*[1]PaperSectorExp!AE$79</f>
        <v>1.5619813215999999E-2</v>
      </c>
      <c r="AH43" s="12">
        <f>1/1000*[1]PaperSectorExp!AF$79</f>
        <v>1.49055094076E-2</v>
      </c>
      <c r="AI43" s="12">
        <f>1/1000*[1]PaperSectorExp!AG$79</f>
        <v>1.85327804376E-2</v>
      </c>
      <c r="AJ43" s="12">
        <f>1/1000*[1]PaperSectorExp!AH$79</f>
        <v>4.5076603764400001E-2</v>
      </c>
      <c r="AK43" s="12">
        <f>1/1000*[1]PaperSectorExp!AI$79</f>
        <v>4.2934941770000006E-2</v>
      </c>
      <c r="AL43" s="12">
        <f>1/1000*[1]PaperSectorExp!AJ$79</f>
        <v>5.4264029071600002E-2</v>
      </c>
      <c r="AM43" s="12">
        <f>1/1000*[1]PaperSectorExp!AK$79</f>
        <v>3.0078306869599999E-2</v>
      </c>
      <c r="AN43" s="12">
        <f>1/1000*[1]PaperSectorExp!AL$79</f>
        <v>4.2393050327700001E-2</v>
      </c>
      <c r="AO43" s="12">
        <f>1/1000*[1]PaperSectorExp!AM$79</f>
        <v>3.9723417695999991E-2</v>
      </c>
      <c r="AP43" s="12">
        <f>1/1000*[1]PaperSectorExp!AN$79</f>
        <v>3.6457139188800003E-2</v>
      </c>
      <c r="AQ43" s="12">
        <f>1/1000*[1]PaperSectorExp!AO$79</f>
        <v>3.9456196187400004E-2</v>
      </c>
      <c r="AR43" s="12">
        <f>1/1000*[1]PaperSectorExp!AP$79</f>
        <v>4.2701115960499997E-2</v>
      </c>
      <c r="AS43" s="12">
        <f>1/1000*[1]PaperSectorExp!AQ$79</f>
        <v>3.3423736317999997E-2</v>
      </c>
      <c r="AT43" s="10">
        <f>1/1000*[1]PaperSectorExp!AR$79</f>
        <v>3.7602347147799996E-2</v>
      </c>
      <c r="AU43" s="10">
        <f>1/1000*[1]PaperSectorExp!AS$79</f>
        <v>4.6104788830099996E-2</v>
      </c>
      <c r="AV43" s="10">
        <f>1/1000*[1]PaperSectorExp!AT$79</f>
        <v>4.5132621237999999E-2</v>
      </c>
      <c r="AW43" s="10">
        <f>1/1000*[1]PaperSectorExp!AU$79</f>
        <v>4.1479005356499996E-2</v>
      </c>
      <c r="AX43" s="10">
        <f>1/1000*[1]PaperSectorExp!AV$79</f>
        <v>3.8222562524799997E-2</v>
      </c>
      <c r="AY43" s="10">
        <f>1/1000*[1]PaperSectorExp!AW$79</f>
        <v>4.0149940059200001E-2</v>
      </c>
      <c r="AZ43" s="10">
        <f>1/1000*[1]PaperSectorExp!AX$79</f>
        <v>5.1399335051999999E-2</v>
      </c>
      <c r="BA43" s="10">
        <f>1/1000*[1]PaperSectorExp!AY$79</f>
        <v>4.8621558466799997E-2</v>
      </c>
      <c r="BB43" s="10">
        <f>1/1000*[1]PaperSectorExp!AZ$79</f>
        <v>4.6418607586200006E-2</v>
      </c>
      <c r="BC43" s="176">
        <f>1/1000*[1]PaperSectorExp!BA$79</f>
        <v>0</v>
      </c>
      <c r="BD43" s="166"/>
    </row>
    <row r="44" spans="2:56">
      <c r="B44" s="5" t="s">
        <v>184</v>
      </c>
      <c r="C44" s="88">
        <f>1/$A$1*[1]PaperSectorExp!$B$84</f>
        <v>1.0064992327301285</v>
      </c>
      <c r="D44" s="65">
        <f>1/$A$1*[1]PaperSectorExp!$C$84</f>
        <v>1.1203061109424239</v>
      </c>
      <c r="E44" s="65">
        <f>1/$A$1*[1]PaperSectorExp!D$84</f>
        <v>1.1545852664900793</v>
      </c>
      <c r="F44" s="65">
        <f>1/$A$1*[1]PaperSectorExp!E$84</f>
        <v>1.2057813273428575</v>
      </c>
      <c r="G44" s="65">
        <f>1/$A$1*[1]PaperSectorExp!F$84</f>
        <v>1.3299660389262629</v>
      </c>
      <c r="H44" s="65">
        <f>1/$A$1*[1]PaperSectorExp!G$84</f>
        <v>1.5762383888191922</v>
      </c>
      <c r="I44" s="65">
        <f>1/$A$1*[1]PaperSectorExp!H$84</f>
        <v>1.5214310775858584</v>
      </c>
      <c r="J44" s="65">
        <f>1/$A$1*[1]PaperSectorExp!I$84</f>
        <v>1.6190525631308077</v>
      </c>
      <c r="K44" s="65">
        <f>1/$A$1*[1]PaperSectorExp!J$84</f>
        <v>2.0781167647311505</v>
      </c>
      <c r="L44" s="65">
        <f>1/$A$1*[1]PaperSectorExp!K$84</f>
        <v>1.0057166678736111</v>
      </c>
      <c r="M44" s="65">
        <f>1/$A$1*[1]PaperSectorExp!L$84</f>
        <v>1.3540273771160347</v>
      </c>
      <c r="N44" s="65">
        <f>1/$A$1*[1]PaperSectorExp!M$84</f>
        <v>1.4348434669758729</v>
      </c>
      <c r="O44" s="65">
        <f>1/$A$1*[1]PaperSectorExp!N$84</f>
        <v>1.299649362077778</v>
      </c>
      <c r="P44" s="65">
        <f>1/$A$1*[1]PaperSectorExp!O$84</f>
        <v>1.3604873739600229</v>
      </c>
      <c r="Q44" s="65">
        <f>1/$A$1*[1]PaperSectorExp!P$84</f>
        <v>1.3283645586557937</v>
      </c>
      <c r="R44" s="65">
        <f>1/$A$1*[1]PaperSectorExp!Q$84</f>
        <v>1.0477935267305223</v>
      </c>
      <c r="S44" s="65">
        <f>1/$A$1*[1]PaperSectorExp!R$84</f>
        <v>0.9875392442782529</v>
      </c>
      <c r="T44" s="65">
        <f>1/$A$1*[1]PaperSectorExp!S$84</f>
        <v>0.95960793553373003</v>
      </c>
      <c r="U44" s="65">
        <f>1/$A$1*[1]PaperSectorExp!T$84</f>
        <v>0.86687678863408513</v>
      </c>
      <c r="V44" s="65">
        <f>1/$A$1*[1]PaperSectorExp!U$84</f>
        <v>0.78447200190912691</v>
      </c>
      <c r="W44" s="65">
        <f>1/$A$1*[1]PaperSectorExp!V$84</f>
        <v>1.0372922595566667</v>
      </c>
      <c r="X44" s="65">
        <f>1/$A$1*[1]PaperSectorExp!W$84</f>
        <v>1.3860194140611111</v>
      </c>
      <c r="Y44" s="65">
        <f>1/$A$1*[1]PaperSectorExp!X$84</f>
        <v>1.1660784064399998</v>
      </c>
      <c r="Z44" s="65">
        <f>1/$A$1*[1]PaperSectorExp!Y$84</f>
        <v>0.94240214583666637</v>
      </c>
      <c r="AA44" s="65">
        <f>1/$A$1*[1]PaperSectorExp!Z$84</f>
        <v>0.78309713752333332</v>
      </c>
      <c r="AB44" s="65">
        <f>1/$A$1*[1]PaperSectorExp!AA$84</f>
        <v>0.78309713752333332</v>
      </c>
      <c r="AC44" s="95"/>
      <c r="AD44" s="21">
        <f>1/1000*[1]PaperSectorExp!$AB$84</f>
        <v>0.202697966365743</v>
      </c>
      <c r="AE44" s="12">
        <f>1/1000*[1]PaperSectorExp!$AC$84</f>
        <v>0.21337091621519996</v>
      </c>
      <c r="AF44" s="12">
        <f>1/1000*[1]PaperSectorExp!AD$84</f>
        <v>0.2197732702896</v>
      </c>
      <c r="AG44" s="12">
        <f>1/1000*[1]PaperSectorExp!AE$84</f>
        <v>0.26879440465919996</v>
      </c>
      <c r="AH44" s="12">
        <f>1/1000*[1]PaperSectorExp!AF$84</f>
        <v>0.31183390673049999</v>
      </c>
      <c r="AI44" s="12">
        <f>1/1000*[1]PaperSectorExp!AG$84</f>
        <v>0.36352077487439993</v>
      </c>
      <c r="AJ44" s="12">
        <f>1/1000*[1]PaperSectorExp!AH$84</f>
        <v>0.35405068155719993</v>
      </c>
      <c r="AK44" s="12">
        <f>1/1000*[1]PaperSectorExp!AI$84</f>
        <v>0.380977433812</v>
      </c>
      <c r="AL44" s="12">
        <f>1/1000*[1]PaperSectorExp!AJ$84</f>
        <v>0.50897193287640008</v>
      </c>
      <c r="AM44" s="12">
        <f>1/1000*[1]PaperSectorExp!AK$84</f>
        <v>0.30784619083680004</v>
      </c>
      <c r="AN44" s="12">
        <f>1/1000*[1]PaperSectorExp!AL$84</f>
        <v>0.39907940302619999</v>
      </c>
      <c r="AO44" s="12">
        <f>1/1000*[1]PaperSectorExp!AM$84</f>
        <v>0.48275391580799992</v>
      </c>
      <c r="AP44" s="12">
        <f>1/1000*[1]PaperSectorExp!AN$84</f>
        <v>0.36885798190559999</v>
      </c>
      <c r="AQ44" s="12">
        <f>1/1000*[1]PaperSectorExp!AO$84</f>
        <v>0.40167819924689996</v>
      </c>
      <c r="AR44" s="12">
        <f>1/1000*[1]PaperSectorExp!AP$84</f>
        <v>0.37839357553699998</v>
      </c>
      <c r="AS44" s="12">
        <f>1/1000*[1]PaperSectorExp!AQ$84</f>
        <v>0.25762043571249998</v>
      </c>
      <c r="AT44" s="10">
        <f>1/1000*[1]PaperSectorExp!AR$84</f>
        <v>0.23573185066139998</v>
      </c>
      <c r="AU44" s="10">
        <f>1/1000*[1]PaperSectorExp!AS$84</f>
        <v>0.2301871941369</v>
      </c>
      <c r="AV44" s="10">
        <f>1/1000*[1]PaperSectorExp!AT$84</f>
        <v>0.21841236141399997</v>
      </c>
      <c r="AW44" s="10">
        <f>1/1000*[1]PaperSectorExp!AU$84</f>
        <v>0.213707236853</v>
      </c>
      <c r="AX44" s="10">
        <f>1/1000*[1]PaperSectorExp!AV$84</f>
        <v>0.24321563055300002</v>
      </c>
      <c r="AY44" s="10">
        <f>1/1000*[1]PaperSectorExp!AW$84</f>
        <v>0.3239806821008</v>
      </c>
      <c r="AZ44" s="10">
        <f>1/1000*[1]PaperSectorExp!AX$84</f>
        <v>0.32439520070099997</v>
      </c>
      <c r="BA44" s="10">
        <f>1/1000*[1]PaperSectorExp!AY$84</f>
        <v>0.27916859478969996</v>
      </c>
      <c r="BB44" s="10">
        <f>1/1000*[1]PaperSectorExp!AZ$84</f>
        <v>0.25812734055130004</v>
      </c>
      <c r="BC44" s="176">
        <f>1/1000*[1]PaperSectorExp!BA$84</f>
        <v>0</v>
      </c>
      <c r="BD44" s="166"/>
    </row>
    <row r="45" spans="2:56">
      <c r="B45" s="5" t="s">
        <v>26</v>
      </c>
      <c r="C45" s="88">
        <f>1/$A$1*[1]PaperSectorExp!$B$85</f>
        <v>3.6664593299000003</v>
      </c>
      <c r="D45" s="65">
        <f>1/$A$1*[1]PaperSectorExp!$C$85</f>
        <v>3.0488625399972227</v>
      </c>
      <c r="E45" s="65">
        <f>1/$A$1*[1]PaperSectorExp!D$85</f>
        <v>3.0690392143277769</v>
      </c>
      <c r="F45" s="65">
        <f>1/$A$1*[1]PaperSectorExp!E$85</f>
        <v>3.0004839953194442</v>
      </c>
      <c r="G45" s="65">
        <f>1/$A$1*[1]PaperSectorExp!F$85</f>
        <v>2.9556700915593419</v>
      </c>
      <c r="H45" s="65">
        <f>1/$A$1*[1]PaperSectorExp!G$85</f>
        <v>2.5584042341515145</v>
      </c>
      <c r="I45" s="65">
        <f>1/$A$1*[1]PaperSectorExp!H$85</f>
        <v>2.3513691728060606</v>
      </c>
      <c r="J45" s="65">
        <f>1/$A$1*[1]PaperSectorExp!I$85</f>
        <v>2.2744028800656566</v>
      </c>
      <c r="K45" s="65">
        <f>1/$A$1*[1]PaperSectorExp!J$85</f>
        <v>2.3764767672041671</v>
      </c>
      <c r="L45" s="65">
        <f>1/$A$1*[1]PaperSectorExp!K$85</f>
        <v>2.240729972969119</v>
      </c>
      <c r="M45" s="65">
        <f>1/$A$1*[1]PaperSectorExp!L$85</f>
        <v>1.9685931496185596</v>
      </c>
      <c r="N45" s="65">
        <f>1/$A$1*[1]PaperSectorExp!M$85</f>
        <v>2.0851429083166662</v>
      </c>
      <c r="O45" s="65">
        <f>1/$A$1*[1]PaperSectorExp!N$85</f>
        <v>2.1262959593805557</v>
      </c>
      <c r="P45" s="65">
        <f>1/$A$1*[1]PaperSectorExp!O$85</f>
        <v>2.3530369635767241</v>
      </c>
      <c r="Q45" s="65">
        <f>1/$A$1*[1]PaperSectorExp!P$85</f>
        <v>2.2345786729066659</v>
      </c>
      <c r="R45" s="65">
        <f>1/$A$1*[1]PaperSectorExp!Q$85</f>
        <v>2.097545764779599</v>
      </c>
      <c r="S45" s="65">
        <f>1/$A$1*[1]PaperSectorExp!R$85</f>
        <v>2.214544226529056</v>
      </c>
      <c r="T45" s="65">
        <f>1/$A$1*[1]PaperSectorExp!S$85</f>
        <v>2.5053492919138884</v>
      </c>
      <c r="U45" s="65">
        <f>1/$A$1*[1]PaperSectorExp!T$85</f>
        <v>2.2357443898609652</v>
      </c>
      <c r="V45" s="65">
        <f>1/$A$1*[1]PaperSectorExp!U$85</f>
        <v>1.9571395334444446</v>
      </c>
      <c r="W45" s="65">
        <f>1/$A$1*[1]PaperSectorExp!V$85</f>
        <v>2.0677245287086103</v>
      </c>
      <c r="X45" s="65">
        <f>1/$A$1*[1]PaperSectorExp!W$85</f>
        <v>2.1010195213208331</v>
      </c>
      <c r="Y45" s="65">
        <f>1/$A$1*[1]PaperSectorExp!X$85</f>
        <v>1.8888461674550003</v>
      </c>
      <c r="Z45" s="65">
        <f>1/$A$1*[1]PaperSectorExp!Y$85</f>
        <v>1.6505666035750006</v>
      </c>
      <c r="AA45" s="65">
        <f>1/$A$1*[1]PaperSectorExp!Z$85</f>
        <v>1.2821292796166663</v>
      </c>
      <c r="AB45" s="65">
        <f>1/$A$1*[1]PaperSectorExp!AA$85</f>
        <v>1.2821292796166663</v>
      </c>
      <c r="AC45" s="95"/>
      <c r="AD45" s="21">
        <f>1/1000*[1]PaperSectorExp!$AB$85</f>
        <v>0.62084772650658004</v>
      </c>
      <c r="AE45" s="12">
        <f>1/1000*[1]PaperSectorExp!$AC$85</f>
        <v>0.49305777841879994</v>
      </c>
      <c r="AF45" s="12">
        <f>1/1000*[1]PaperSectorExp!AD$85</f>
        <v>0.48054605071680007</v>
      </c>
      <c r="AG45" s="12">
        <f>1/1000*[1]PaperSectorExp!AE$85</f>
        <v>0.53744588559199991</v>
      </c>
      <c r="AH45" s="12">
        <f>1/1000*[1]PaperSectorExp!AF$85</f>
        <v>0.58563733605510004</v>
      </c>
      <c r="AI45" s="12">
        <f>1/1000*[1]PaperSectorExp!AG$85</f>
        <v>0.53822178061080006</v>
      </c>
      <c r="AJ45" s="12">
        <f>1/1000*[1]PaperSectorExp!AH$85</f>
        <v>0.53796580401880001</v>
      </c>
      <c r="AK45" s="12">
        <f>1/1000*[1]PaperSectorExp!AI$85</f>
        <v>0.60872304931550003</v>
      </c>
      <c r="AL45" s="12">
        <f>1/1000*[1]PaperSectorExp!AJ$85</f>
        <v>0.67716258560800013</v>
      </c>
      <c r="AM45" s="12">
        <f>1/1000*[1]PaperSectorExp!AK$85</f>
        <v>0.57219860804919997</v>
      </c>
      <c r="AN45" s="12">
        <f>1/1000*[1]PaperSectorExp!AL$85</f>
        <v>0.54305392817700004</v>
      </c>
      <c r="AO45" s="12">
        <f>1/1000*[1]PaperSectorExp!AM$85</f>
        <v>0.60654681715199998</v>
      </c>
      <c r="AP45" s="12">
        <f>1/1000*[1]PaperSectorExp!AN$85</f>
        <v>0.57448734780799993</v>
      </c>
      <c r="AQ45" s="12">
        <f>1/1000*[1]PaperSectorExp!AO$85</f>
        <v>0.62171827340999997</v>
      </c>
      <c r="AR45" s="12">
        <f>1/1000*[1]PaperSectorExp!AP$85</f>
        <v>0.55984205178949997</v>
      </c>
      <c r="AS45" s="12">
        <f>1/1000*[1]PaperSectorExp!AQ$85</f>
        <v>0.44972816057399995</v>
      </c>
      <c r="AT45" s="10">
        <f>1/1000*[1]PaperSectorExp!AR$85</f>
        <v>0.44989644663529998</v>
      </c>
      <c r="AU45" s="10">
        <f>1/1000*[1]PaperSectorExp!AS$85</f>
        <v>0.50965882733479995</v>
      </c>
      <c r="AV45" s="10">
        <f>1/1000*[1]PaperSectorExp!AT$85</f>
        <v>0.52489223413699992</v>
      </c>
      <c r="AW45" s="10">
        <f>1/1000*[1]PaperSectorExp!AU$85</f>
        <v>0.44881537866349996</v>
      </c>
      <c r="AX45" s="10">
        <f>1/1000*[1]PaperSectorExp!AV$85</f>
        <v>0.44346211286679998</v>
      </c>
      <c r="AY45" s="10">
        <f>1/1000*[1]PaperSectorExp!AW$85</f>
        <v>0.51420741322440011</v>
      </c>
      <c r="AZ45" s="10">
        <f>1/1000*[1]PaperSectorExp!AX$85</f>
        <v>0.54117749427299999</v>
      </c>
      <c r="BA45" s="10">
        <f>1/1000*[1]PaperSectorExp!AY$85</f>
        <v>0.48242109103319997</v>
      </c>
      <c r="BB45" s="10">
        <f>1/1000*[1]PaperSectorExp!AZ$85</f>
        <v>0.41018020184495002</v>
      </c>
      <c r="BC45" s="176">
        <f>1/1000*[1]PaperSectorExp!BA$85</f>
        <v>0</v>
      </c>
      <c r="BD45" s="166"/>
    </row>
    <row r="46" spans="2:56">
      <c r="B46" s="5" t="s">
        <v>27</v>
      </c>
      <c r="C46" s="90">
        <f>1/$A$1*[1]PaperSectorExp!$B$91</f>
        <v>11.621555781416664</v>
      </c>
      <c r="D46" s="89">
        <f>1/$A$1*[1]PaperSectorExp!$C$91</f>
        <v>10.247455625208332</v>
      </c>
      <c r="E46" s="89">
        <f>1/$A$1*[1]PaperSectorExp!D$91</f>
        <v>10.670862803847225</v>
      </c>
      <c r="F46" s="89">
        <f>1/$A$1*[1]PaperSectorExp!E$91</f>
        <v>10.397058570394437</v>
      </c>
      <c r="G46" s="89">
        <f>1/$A$1*[1]PaperSectorExp!F$91</f>
        <v>10.339749657660981</v>
      </c>
      <c r="H46" s="89">
        <f>1/$A$1*[1]PaperSectorExp!G$91</f>
        <v>11.447067885461614</v>
      </c>
      <c r="I46" s="89">
        <f>1/$A$1*[1]PaperSectorExp!H$91</f>
        <v>12.273413704331313</v>
      </c>
      <c r="J46" s="89">
        <f>1/$A$1*[1]PaperSectorExp!I$91</f>
        <v>12.549362964935101</v>
      </c>
      <c r="K46" s="89">
        <f>1/$A$1*[1]PaperSectorExp!J$91</f>
        <v>12.320568748904167</v>
      </c>
      <c r="L46" s="89">
        <f>1/$A$1*[1]PaperSectorExp!K$91</f>
        <v>10.705666571485352</v>
      </c>
      <c r="M46" s="89">
        <f>1/$A$1*[1]PaperSectorExp!L$91</f>
        <v>11.053044915410606</v>
      </c>
      <c r="N46" s="89">
        <f>1/$A$1*[1]PaperSectorExp!M$91</f>
        <v>11.148780958270835</v>
      </c>
      <c r="O46" s="89">
        <f>1/$A$1*[1]PaperSectorExp!N$91</f>
        <v>11.257276200725796</v>
      </c>
      <c r="P46" s="89">
        <f>1/$A$1*[1]PaperSectorExp!O$91</f>
        <v>10.509005173970866</v>
      </c>
      <c r="Q46" s="89">
        <f>1/$A$1*[1]PaperSectorExp!P$91</f>
        <v>10.722238129333331</v>
      </c>
      <c r="R46" s="89">
        <f>1/$A$1*[1]PaperSectorExp!Q$91</f>
        <v>10.990772942749281</v>
      </c>
      <c r="S46" s="89">
        <f>1/$A$1*[1]PaperSectorExp!R$91</f>
        <v>10.062736141551383</v>
      </c>
      <c r="T46" s="89">
        <f>1/$A$1*[1]PaperSectorExp!S$91</f>
        <v>10.26915603441793</v>
      </c>
      <c r="U46" s="89">
        <f>1/$A$1*[1]PaperSectorExp!T$91</f>
        <v>10.210895938982457</v>
      </c>
      <c r="V46" s="89">
        <f>1/$A$1*[1]PaperSectorExp!U$91</f>
        <v>9.2317896989666703</v>
      </c>
      <c r="W46" s="89">
        <f>1/$A$1*[1]PaperSectorExp!V$91</f>
        <v>9.3573757895400007</v>
      </c>
      <c r="X46" s="89">
        <f>1/$A$1*[1]PaperSectorExp!W$91</f>
        <v>8.932090542540001</v>
      </c>
      <c r="Y46" s="89">
        <f>1/$A$1*[1]PaperSectorExp!X$91</f>
        <v>9.013460106540002</v>
      </c>
      <c r="Z46" s="89">
        <f>1/$A$1*[1]PaperSectorExp!Y$91</f>
        <v>7.9199031922966663</v>
      </c>
      <c r="AA46" s="89">
        <f>1/$A$1*[1]PaperSectorExp!Z$91</f>
        <v>7.5391049491966706</v>
      </c>
      <c r="AB46" s="89">
        <f>1/$A$1*[1]PaperSectorExp!AA$91</f>
        <v>7.5391049491966706</v>
      </c>
      <c r="AC46" s="17"/>
      <c r="AD46" s="21">
        <f>1/1000*[1]PaperSectorExp!$AB$91</f>
        <v>1.9984107748281723</v>
      </c>
      <c r="AE46" s="12">
        <f>1/1000*[1]PaperSectorExp!$AC$91</f>
        <v>1.6823916725532</v>
      </c>
      <c r="AF46" s="12">
        <f>1/1000*[1]PaperSectorExp!AD$91</f>
        <v>1.74063492516</v>
      </c>
      <c r="AG46" s="12">
        <f>1/1000*[1]PaperSectorExp!AE$91</f>
        <v>1.9684970378416</v>
      </c>
      <c r="AH46" s="12">
        <f>1/1000*[1]PaperSectorExp!AF$91</f>
        <v>2.1511649936552999</v>
      </c>
      <c r="AI46" s="12">
        <f>1/1000*[1]PaperSectorExp!AG$91</f>
        <v>2.3178631975355999</v>
      </c>
      <c r="AJ46" s="12">
        <f>1/1000*[1]PaperSectorExp!AH$91</f>
        <v>2.4939457745747999</v>
      </c>
      <c r="AK46" s="12">
        <f>1/1000*[1]PaperSectorExp!AI$91</f>
        <v>2.8157361649314998</v>
      </c>
      <c r="AL46" s="12">
        <f>1/1000*[1]PaperSectorExp!AJ$91</f>
        <v>3.1468776469015998</v>
      </c>
      <c r="AM46" s="12">
        <f>1/1000*[1]PaperSectorExp!AK$91</f>
        <v>2.5258841234791998</v>
      </c>
      <c r="AN46" s="12">
        <f>1/1000*[1]PaperSectorExp!AL$91</f>
        <v>2.6588566541844001</v>
      </c>
      <c r="AO46" s="12">
        <f>1/1000*[1]PaperSectorExp!AM$91</f>
        <v>3.0159321014879996</v>
      </c>
      <c r="AP46" s="12">
        <f>1/1000*[1]PaperSectorExp!AN$91</f>
        <v>2.6907142236127997</v>
      </c>
      <c r="AQ46" s="12">
        <f>1/1000*[1]PaperSectorExp!AO$91</f>
        <v>2.6050202480892</v>
      </c>
      <c r="AR46" s="12">
        <f>1/1000*[1]PaperSectorExp!AP$91</f>
        <v>2.562251794492</v>
      </c>
      <c r="AS46" s="12">
        <f>1/1000*[1]PaperSectorExp!AQ$91</f>
        <v>2.1664912049794998</v>
      </c>
      <c r="AT46" s="10">
        <f>1/1000*[1]PaperSectorExp!AR$91</f>
        <v>1.9971611117146002</v>
      </c>
      <c r="AU46" s="10">
        <f>1/1000*[1]PaperSectorExp!AS$91</f>
        <v>2.0762739862864996</v>
      </c>
      <c r="AV46" s="10">
        <f>1/1000*[1]PaperSectorExp!AT$91</f>
        <v>2.277233402587</v>
      </c>
      <c r="AW46" s="10">
        <f>1/1000*[1]PaperSectorExp!AU$91</f>
        <v>2.0599263383439999</v>
      </c>
      <c r="AX46" s="10">
        <f>1/1000*[1]PaperSectorExp!AV$91</f>
        <v>1.9756357295994</v>
      </c>
      <c r="AY46" s="10">
        <f>1/1000*[1]PaperSectorExp!AW$91</f>
        <v>2.0490330709672997</v>
      </c>
      <c r="AZ46" s="10">
        <f>1/1000*[1]PaperSectorExp!AX$91</f>
        <v>2.2952045247299999</v>
      </c>
      <c r="BA46" s="10">
        <f>1/1000*[1]PaperSectorExp!AY$91</f>
        <v>2.0520701865685997</v>
      </c>
      <c r="BB46" s="10">
        <f>1/1000*[1]PaperSectorExp!AZ$91</f>
        <v>1.9952397198973004</v>
      </c>
      <c r="BC46" s="176">
        <f>1/1000*[1]PaperSectorExp!BA$91</f>
        <v>0</v>
      </c>
      <c r="BD46" s="166"/>
    </row>
    <row r="47" spans="2:56">
      <c r="B47" s="5" t="s">
        <v>119</v>
      </c>
      <c r="C47" s="21">
        <f>1/$A$1*[1]PaperSectorExp!$B$94</f>
        <v>0.26505514747499992</v>
      </c>
      <c r="D47" s="12">
        <f>1/$A$1*[1]PaperSectorExp!$C$94</f>
        <v>0.31319100580833326</v>
      </c>
      <c r="E47" s="12">
        <f>1/$A$1*[1]PaperSectorExp!D$94</f>
        <v>0.29511659582777777</v>
      </c>
      <c r="F47" s="12">
        <f>1/$A$1*[1]PaperSectorExp!E$94</f>
        <v>0.25624669499166663</v>
      </c>
      <c r="G47" s="12">
        <f>1/$A$1*[1]PaperSectorExp!F$94</f>
        <v>0.33853501399999997</v>
      </c>
      <c r="H47" s="12">
        <f>1/$A$1*[1]PaperSectorExp!G$94</f>
        <v>0.36716459363333331</v>
      </c>
      <c r="I47" s="12">
        <f>1/$A$1*[1]PaperSectorExp!H$94</f>
        <v>0.38167614587222221</v>
      </c>
      <c r="J47" s="12">
        <f>1/$A$1*[1]PaperSectorExp!I$94</f>
        <v>0.27860322385555558</v>
      </c>
      <c r="K47" s="12">
        <f>1/$A$1*[1]PaperSectorExp!J$94</f>
        <v>0.42558905783333345</v>
      </c>
      <c r="L47" s="12">
        <f>1/$A$1*[1]PaperSectorExp!K$94</f>
        <v>0.30361796405353547</v>
      </c>
      <c r="M47" s="12">
        <f>1/$A$1*[1]PaperSectorExp!L$94</f>
        <v>0.32912257852133825</v>
      </c>
      <c r="N47" s="12">
        <f>1/$A$1*[1]PaperSectorExp!M$94</f>
        <v>0.39813245867000002</v>
      </c>
      <c r="O47" s="12">
        <f>1/$A$1*[1]PaperSectorExp!N$94</f>
        <v>0.32203499347777781</v>
      </c>
      <c r="P47" s="12">
        <f>1/$A$1*[1]PaperSectorExp!O$94</f>
        <v>0.30980904218630057</v>
      </c>
      <c r="Q47" s="12">
        <f>1/$A$1*[1]PaperSectorExp!P$94</f>
        <v>0.21048964507333334</v>
      </c>
      <c r="R47" s="12">
        <f>1/$A$1*[1]PaperSectorExp!Q$94</f>
        <v>0.23437517440416669</v>
      </c>
      <c r="S47" s="12">
        <f>1/$A$1*[1]PaperSectorExp!R$94</f>
        <v>0.31606776394318187</v>
      </c>
      <c r="T47" s="12">
        <f>1/$A$1*[1]PaperSectorExp!S$94</f>
        <v>0.27988776244999986</v>
      </c>
      <c r="U47" s="12">
        <f>1/$A$1*[1]PaperSectorExp!T$94</f>
        <v>0.24831172652500005</v>
      </c>
      <c r="V47" s="12">
        <f>1/$A$1*[1]PaperSectorExp!U$94</f>
        <v>0.2146165172333333</v>
      </c>
      <c r="W47" s="12">
        <f>1/$A$1*[1]PaperSectorExp!V$94</f>
        <v>0.16442376092916661</v>
      </c>
      <c r="X47" s="12">
        <f>1/$A$1*[1]PaperSectorExp!W$94</f>
        <v>0.16318544523333334</v>
      </c>
      <c r="Y47" s="12">
        <f>1/$A$1*[1]PaperSectorExp!X$94</f>
        <v>0.16994722131499995</v>
      </c>
      <c r="Z47" s="12">
        <f>1/$A$1*[1]PaperSectorExp!Y$94</f>
        <v>0.24166537180000003</v>
      </c>
      <c r="AA47" s="12">
        <f>1/$A$1*[1]PaperSectorExp!Z$94</f>
        <v>0.2546903087066667</v>
      </c>
      <c r="AB47" s="12">
        <f>1/$A$1*[1]PaperSectorExp!AA$94</f>
        <v>0.2546903087066667</v>
      </c>
      <c r="AC47" s="31"/>
      <c r="AD47" s="21">
        <f>1/1000*[1]PaperSectorExp!$AB$94</f>
        <v>5.1517733866305003E-2</v>
      </c>
      <c r="AE47" s="12">
        <f>1/1000*[1]PaperSectorExp!$AC$94</f>
        <v>5.1556460675199992E-2</v>
      </c>
      <c r="AF47" s="12">
        <f>1/1000*[1]PaperSectorExp!AD$94</f>
        <v>5.6700818006399999E-2</v>
      </c>
      <c r="AG47" s="12">
        <f>1/1000*[1]PaperSectorExp!AE$94</f>
        <v>5.9243272009600001E-2</v>
      </c>
      <c r="AH47" s="12">
        <f>1/1000*[1]PaperSectorExp!AF$94</f>
        <v>7.2050104993300002E-2</v>
      </c>
      <c r="AI47" s="12">
        <f>1/1000*[1]PaperSectorExp!AG$94</f>
        <v>7.2017786497799996E-2</v>
      </c>
      <c r="AJ47" s="12">
        <f>1/1000*[1]PaperSectorExp!AH$94</f>
        <v>8.0041402434800013E-2</v>
      </c>
      <c r="AK47" s="12">
        <f>1/1000*[1]PaperSectorExp!AI$94</f>
        <v>7.103356868199999E-2</v>
      </c>
      <c r="AL47" s="12">
        <f>1/1000*[1]PaperSectorExp!AJ$94</f>
        <v>0.1086265943892</v>
      </c>
      <c r="AM47" s="12">
        <f>1/1000*[1]PaperSectorExp!AK$94</f>
        <v>7.2607636270399997E-2</v>
      </c>
      <c r="AN47" s="12">
        <f>1/1000*[1]PaperSectorExp!AL$94</f>
        <v>8.1496955436300006E-2</v>
      </c>
      <c r="AO47" s="12">
        <f>1/1000*[1]PaperSectorExp!AM$94</f>
        <v>0.10216134105599999</v>
      </c>
      <c r="AP47" s="12">
        <f>1/1000*[1]PaperSectorExp!AN$94</f>
        <v>6.7506227553599987E-2</v>
      </c>
      <c r="AQ47" s="12">
        <f>1/1000*[1]PaperSectorExp!AO$94</f>
        <v>6.9247099469399997E-2</v>
      </c>
      <c r="AR47" s="12">
        <f>1/1000*[1]PaperSectorExp!AP$94</f>
        <v>5.2610854464499993E-2</v>
      </c>
      <c r="AS47" s="12">
        <f>1/1000*[1]PaperSectorExp!AQ$94</f>
        <v>4.7037035037999997E-2</v>
      </c>
      <c r="AT47" s="10">
        <f>1/1000*[1]PaperSectorExp!AR$94</f>
        <v>6.2702486816999997E-2</v>
      </c>
      <c r="AU47" s="10">
        <f>1/1000*[1]PaperSectorExp!AS$94</f>
        <v>5.8370748335899988E-2</v>
      </c>
      <c r="AV47" s="10">
        <f>1/1000*[1]PaperSectorExp!AT$94</f>
        <v>5.8548302933E-2</v>
      </c>
      <c r="AW47" s="10">
        <f>1/1000*[1]PaperSectorExp!AU$94</f>
        <v>5.0878593797500003E-2</v>
      </c>
      <c r="AX47" s="10">
        <f>1/1000*[1]PaperSectorExp!AV$94</f>
        <v>3.9235707631200004E-2</v>
      </c>
      <c r="AY47" s="10">
        <f>1/1000*[1]PaperSectorExp!AW$94</f>
        <v>3.9164312177500001E-2</v>
      </c>
      <c r="AZ47" s="10">
        <f>1/1000*[1]PaperSectorExp!AX$94</f>
        <v>5.1319396556999991E-2</v>
      </c>
      <c r="BA47" s="10">
        <f>1/1000*[1]PaperSectorExp!AY$94</f>
        <v>5.4559193026799992E-2</v>
      </c>
      <c r="BB47" s="10">
        <f>1/1000*[1]PaperSectorExp!AZ$94</f>
        <v>6.4470362254250013E-2</v>
      </c>
      <c r="BC47" s="176">
        <f>1/1000*[1]PaperSectorExp!BA$94</f>
        <v>0</v>
      </c>
      <c r="BD47" s="166"/>
    </row>
    <row r="48" spans="2:56">
      <c r="B48" s="5" t="s">
        <v>120</v>
      </c>
      <c r="C48" s="21">
        <f>1/$A$1*[1]PaperSectorExp!$B$106</f>
        <v>0.25317827165833334</v>
      </c>
      <c r="D48" s="12">
        <f>1/$A$1*[1]PaperSectorExp!$C$106</f>
        <v>0.29423675106111102</v>
      </c>
      <c r="E48" s="12">
        <f>1/$A$1*[1]PaperSectorExp!D$106</f>
        <v>0.32041074990277774</v>
      </c>
      <c r="F48" s="12">
        <f>1/$A$1*[1]PaperSectorExp!E$106</f>
        <v>0.37878860750277765</v>
      </c>
      <c r="G48" s="12">
        <f>1/$A$1*[1]PaperSectorExp!F$106</f>
        <v>0.36262243605227262</v>
      </c>
      <c r="H48" s="12">
        <f>1/$A$1*[1]PaperSectorExp!G$106</f>
        <v>0.38500340975555547</v>
      </c>
      <c r="I48" s="12">
        <f>1/$A$1*[1]PaperSectorExp!H$106</f>
        <v>0.40621038752222222</v>
      </c>
      <c r="J48" s="12">
        <f>1/$A$1*[1]PaperSectorExp!I$106</f>
        <v>0.55279535888737374</v>
      </c>
      <c r="K48" s="12">
        <f>1/$A$1*[1]PaperSectorExp!J$106</f>
        <v>0.55443784765833337</v>
      </c>
      <c r="L48" s="12">
        <f>1/$A$1*[1]PaperSectorExp!K$106</f>
        <v>0.52350351039844878</v>
      </c>
      <c r="M48" s="12">
        <f>1/$A$1*[1]PaperSectorExp!L$106</f>
        <v>0.50159014912499988</v>
      </c>
      <c r="N48" s="12">
        <f>1/$A$1*[1]PaperSectorExp!M$106</f>
        <v>0.42780029115833329</v>
      </c>
      <c r="O48" s="12">
        <f>1/$A$1*[1]PaperSectorExp!N$106</f>
        <v>0.52473287054444451</v>
      </c>
      <c r="P48" s="12">
        <f>1/$A$1*[1]PaperSectorExp!O$106</f>
        <v>0.44489865030757569</v>
      </c>
      <c r="Q48" s="12">
        <f>1/$A$1*[1]PaperSectorExp!P$106</f>
        <v>0.40305733113690467</v>
      </c>
      <c r="R48" s="12">
        <f>1/$A$1*[1]PaperSectorExp!Q$106</f>
        <v>0.52879837433273802</v>
      </c>
      <c r="S48" s="12">
        <f>1/$A$1*[1]PaperSectorExp!R$106</f>
        <v>0.50054287015728605</v>
      </c>
      <c r="T48" s="12">
        <f>1/$A$1*[1]PaperSectorExp!S$106</f>
        <v>0.54576197882222222</v>
      </c>
      <c r="U48" s="12">
        <f>1/$A$1*[1]PaperSectorExp!T$106</f>
        <v>0.4975041088364035</v>
      </c>
      <c r="V48" s="12">
        <f>1/$A$1*[1]PaperSectorExp!U$106</f>
        <v>0.51272502483333326</v>
      </c>
      <c r="W48" s="12">
        <f>1/$A$1*[1]PaperSectorExp!V$106</f>
        <v>0.50887513675833351</v>
      </c>
      <c r="X48" s="12">
        <f>1/$A$1*[1]PaperSectorExp!W$106</f>
        <v>0.50425333434499986</v>
      </c>
      <c r="Y48" s="12">
        <f>1/$A$1*[1]PaperSectorExp!X$106</f>
        <v>0.36122846142999976</v>
      </c>
      <c r="Z48" s="12">
        <f>1/$A$1*[1]PaperSectorExp!Y$106</f>
        <v>0.27595992483666665</v>
      </c>
      <c r="AA48" s="12">
        <f>1/$A$1*[1]PaperSectorExp!Z$106</f>
        <v>0.28974177867666667</v>
      </c>
      <c r="AB48" s="12">
        <f>1/$A$1*[1]PaperSectorExp!AA$106</f>
        <v>0.28974177867666667</v>
      </c>
      <c r="AC48" s="31"/>
      <c r="AD48" s="21">
        <f>1/1000*[1]PaperSectorExp!$AB$106</f>
        <v>5.3655778815228004E-2</v>
      </c>
      <c r="AE48" s="12">
        <f>1/1000*[1]PaperSectorExp!$AC$106</f>
        <v>6.2742643493199995E-2</v>
      </c>
      <c r="AF48" s="12">
        <f>1/1000*[1]PaperSectorExp!AD$106</f>
        <v>6.6052333934399993E-2</v>
      </c>
      <c r="AG48" s="12">
        <f>1/1000*[1]PaperSectorExp!AE$106</f>
        <v>9.02614388928E-2</v>
      </c>
      <c r="AH48" s="12">
        <f>1/1000*[1]PaperSectorExp!AF$106</f>
        <v>8.5273881503300009E-2</v>
      </c>
      <c r="AI48" s="12">
        <f>1/1000*[1]PaperSectorExp!AG$106</f>
        <v>9.4432362967799999E-2</v>
      </c>
      <c r="AJ48" s="12">
        <f>1/1000*[1]PaperSectorExp!AH$106</f>
        <v>9.6606044806400004E-2</v>
      </c>
      <c r="AK48" s="12">
        <f>1/1000*[1]PaperSectorExp!AI$106</f>
        <v>0.13127100579750001</v>
      </c>
      <c r="AL48" s="12">
        <f>1/1000*[1]PaperSectorExp!AJ$106</f>
        <v>0.1587227233696</v>
      </c>
      <c r="AM48" s="12">
        <f>1/1000*[1]PaperSectorExp!AK$106</f>
        <v>0.11747218028040002</v>
      </c>
      <c r="AN48" s="12">
        <f>1/1000*[1]PaperSectorExp!AL$106</f>
        <v>0.13927047755579997</v>
      </c>
      <c r="AO48" s="12">
        <f>1/1000*[1]PaperSectorExp!AM$106</f>
        <v>0.12721520294399999</v>
      </c>
      <c r="AP48" s="12">
        <f>1/1000*[1]PaperSectorExp!AN$106</f>
        <v>0.13337809828639999</v>
      </c>
      <c r="AQ48" s="12">
        <f>1/1000*[1]PaperSectorExp!AO$106</f>
        <v>0.1195363497054</v>
      </c>
      <c r="AR48" s="12">
        <f>1/1000*[1]PaperSectorExp!AP$106</f>
        <v>0.106218315088</v>
      </c>
      <c r="AS48" s="12">
        <f>1/1000*[1]PaperSectorExp!AQ$106</f>
        <v>0.11022302231499999</v>
      </c>
      <c r="AT48" s="10">
        <f>1/1000*[1]PaperSectorExp!AR$106</f>
        <v>0.10242085152569999</v>
      </c>
      <c r="AU48" s="10">
        <f>1/1000*[1]PaperSectorExp!AS$106</f>
        <v>0.11689339387440001</v>
      </c>
      <c r="AV48" s="10">
        <f>1/1000*[1]PaperSectorExp!AT$106</f>
        <v>0.120816055533</v>
      </c>
      <c r="AW48" s="10">
        <f>1/1000*[1]PaperSectorExp!AU$106</f>
        <v>0.11646685336699998</v>
      </c>
      <c r="AX48" s="10">
        <f>1/1000*[1]PaperSectorExp!AV$106</f>
        <v>0.10731252151380001</v>
      </c>
      <c r="AY48" s="10">
        <f>1/1000*[1]PaperSectorExp!AW$106</f>
        <v>0.12087675122360002</v>
      </c>
      <c r="AZ48" s="10">
        <f>1/1000*[1]PaperSectorExp!AX$106</f>
        <v>0.10164101980499998</v>
      </c>
      <c r="BA48" s="10">
        <f>1/1000*[1]PaperSectorExp!AY$106</f>
        <v>8.3474939171799989E-2</v>
      </c>
      <c r="BB48" s="10">
        <f>1/1000*[1]PaperSectorExp!AZ$106</f>
        <v>9.0830582662750001E-2</v>
      </c>
      <c r="BC48" s="176">
        <f>1/1000*[1]PaperSectorExp!BA$106</f>
        <v>0</v>
      </c>
      <c r="BD48" s="166"/>
    </row>
    <row r="49" spans="2:56">
      <c r="B49" s="5" t="s">
        <v>121</v>
      </c>
      <c r="C49" s="21">
        <f>1/$A$1*[1]PaperSectorExp!$B$112</f>
        <v>0.47084762604166663</v>
      </c>
      <c r="D49" s="12">
        <f>1/$A$1*[1]PaperSectorExp!$C$112</f>
        <v>0.48286276109722226</v>
      </c>
      <c r="E49" s="12">
        <f>1/$A$1*[1]PaperSectorExp!D$112</f>
        <v>0.42812142156388877</v>
      </c>
      <c r="F49" s="12">
        <f>1/$A$1*[1]PaperSectorExp!E$112</f>
        <v>0.43716261998888906</v>
      </c>
      <c r="G49" s="12">
        <f>1/$A$1*[1]PaperSectorExp!F$112</f>
        <v>0.3935078846856061</v>
      </c>
      <c r="H49" s="12">
        <f>1/$A$1*[1]PaperSectorExp!G$112</f>
        <v>0.30906667634848489</v>
      </c>
      <c r="I49" s="12">
        <f>1/$A$1*[1]PaperSectorExp!H$112</f>
        <v>0.39957140217777787</v>
      </c>
      <c r="J49" s="12">
        <f>1/$A$1*[1]PaperSectorExp!I$112</f>
        <v>0.3973754774055554</v>
      </c>
      <c r="K49" s="12">
        <f>1/$A$1*[1]PaperSectorExp!J$112</f>
        <v>0.36270926509166662</v>
      </c>
      <c r="L49" s="12">
        <f>1/$A$1*[1]PaperSectorExp!K$112</f>
        <v>0.28273885645454544</v>
      </c>
      <c r="M49" s="12">
        <f>1/$A$1*[1]PaperSectorExp!L$112</f>
        <v>0.23752031928851017</v>
      </c>
      <c r="N49" s="12">
        <f>1/$A$1*[1]PaperSectorExp!M$112</f>
        <v>0.22086135405833332</v>
      </c>
      <c r="O49" s="12">
        <f>1/$A$1*[1]PaperSectorExp!N$112</f>
        <v>0.17598057562222219</v>
      </c>
      <c r="P49" s="12">
        <f>1/$A$1*[1]PaperSectorExp!O$112</f>
        <v>0.17135979414880045</v>
      </c>
      <c r="Q49" s="12">
        <f>1/$A$1*[1]PaperSectorExp!P$112</f>
        <v>0.20403540278333337</v>
      </c>
      <c r="R49" s="12">
        <f>1/$A$1*[1]PaperSectorExp!Q$112</f>
        <v>0.19615498623589747</v>
      </c>
      <c r="S49" s="12">
        <f>1/$A$1*[1]PaperSectorExp!R$112</f>
        <v>0.19287914849779414</v>
      </c>
      <c r="T49" s="12">
        <f>1/$A$1*[1]PaperSectorExp!S$112</f>
        <v>0.1826062737333333</v>
      </c>
      <c r="U49" s="12">
        <f>1/$A$1*[1]PaperSectorExp!T$112</f>
        <v>0.193729781075</v>
      </c>
      <c r="V49" s="12">
        <f>1/$A$1*[1]PaperSectorExp!U$112</f>
        <v>0.18423432319999997</v>
      </c>
      <c r="W49" s="12">
        <f>1/$A$1*[1]PaperSectorExp!V$112</f>
        <v>0.19077788842694438</v>
      </c>
      <c r="X49" s="12">
        <f>1/$A$1*[1]PaperSectorExp!W$112</f>
        <v>0.1430306821591667</v>
      </c>
      <c r="Y49" s="12">
        <f>1/$A$1*[1]PaperSectorExp!X$112</f>
        <v>8.9714551519444435E-2</v>
      </c>
      <c r="Z49" s="12">
        <f>1/$A$1*[1]PaperSectorExp!Y$112</f>
        <v>4.656815520833333E-2</v>
      </c>
      <c r="AA49" s="12">
        <f>1/$A$1*[1]PaperSectorExp!Z$112</f>
        <v>4.5608135749999994E-2</v>
      </c>
      <c r="AB49" s="12">
        <f>1/$A$1*[1]PaperSectorExp!AA$112</f>
        <v>4.5608135749999994E-2</v>
      </c>
      <c r="AC49" s="31"/>
      <c r="AD49" s="21">
        <f>1/1000*[1]PaperSectorExp!$AB$112</f>
        <v>7.5149804995068001E-2</v>
      </c>
      <c r="AE49" s="12">
        <f>1/1000*[1]PaperSectorExp!$AC$112</f>
        <v>7.6859482965999995E-2</v>
      </c>
      <c r="AF49" s="12">
        <f>1/1000*[1]PaperSectorExp!AD$112</f>
        <v>6.7700179992000009E-2</v>
      </c>
      <c r="AG49" s="12">
        <f>1/1000*[1]PaperSectorExp!AE$112</f>
        <v>7.6531270390400002E-2</v>
      </c>
      <c r="AH49" s="12">
        <f>1/1000*[1]PaperSectorExp!AF$112</f>
        <v>7.3756709671400009E-2</v>
      </c>
      <c r="AI49" s="12">
        <f>1/1000*[1]PaperSectorExp!AG$112</f>
        <v>6.3332694539399992E-2</v>
      </c>
      <c r="AJ49" s="12">
        <f>1/1000*[1]PaperSectorExp!AH$112</f>
        <v>7.86666120936E-2</v>
      </c>
      <c r="AK49" s="12">
        <f>1/1000*[1]PaperSectorExp!AI$112</f>
        <v>9.2721591390999988E-2</v>
      </c>
      <c r="AL49" s="12">
        <f>1/1000*[1]PaperSectorExp!AJ$112</f>
        <v>9.7025163729600017E-2</v>
      </c>
      <c r="AM49" s="12">
        <f>1/1000*[1]PaperSectorExp!AK$112</f>
        <v>7.2462211632799992E-2</v>
      </c>
      <c r="AN49" s="12">
        <f>1/1000*[1]PaperSectorExp!AL$112</f>
        <v>7.528684900770001E-2</v>
      </c>
      <c r="AO49" s="12">
        <f>1/1000*[1]PaperSectorExp!AM$112</f>
        <v>7.479756931199999E-2</v>
      </c>
      <c r="AP49" s="12">
        <f>1/1000*[1]PaperSectorExp!AN$112</f>
        <v>5.8467901095999995E-2</v>
      </c>
      <c r="AQ49" s="12">
        <f>1/1000*[1]PaperSectorExp!AO$112</f>
        <v>6.34163168055E-2</v>
      </c>
      <c r="AR49" s="12">
        <f>1/1000*[1]PaperSectorExp!AP$112</f>
        <v>7.3619524962500002E-2</v>
      </c>
      <c r="AS49" s="12">
        <f>1/1000*[1]PaperSectorExp!AQ$112</f>
        <v>6.1847042676999996E-2</v>
      </c>
      <c r="AT49" s="10">
        <f>1/1000*[1]PaperSectorExp!AR$112</f>
        <v>5.4220925339599997E-2</v>
      </c>
      <c r="AU49" s="10">
        <f>1/1000*[1]PaperSectorExp!AS$112</f>
        <v>5.5258710649999994E-2</v>
      </c>
      <c r="AV49" s="10">
        <f>1/1000*[1]PaperSectorExp!AT$112</f>
        <v>6.2890345094000003E-2</v>
      </c>
      <c r="AW49" s="10">
        <f>1/1000*[1]PaperSectorExp!AU$112</f>
        <v>5.8608003547E-2</v>
      </c>
      <c r="AX49" s="10">
        <f>1/1000*[1]PaperSectorExp!AV$112</f>
        <v>5.4385288753199999E-2</v>
      </c>
      <c r="AY49" s="10">
        <f>1/1000*[1]PaperSectorExp!AW$112</f>
        <v>5.62104407286E-2</v>
      </c>
      <c r="AZ49" s="10">
        <f>1/1000*[1]PaperSectorExp!AX$112</f>
        <v>4.4499193478999992E-2</v>
      </c>
      <c r="BA49" s="10">
        <f>1/1000*[1]PaperSectorExp!AY$112</f>
        <v>3.3917668018299992E-2</v>
      </c>
      <c r="BB49" s="10">
        <f>1/1000*[1]PaperSectorExp!AZ$112</f>
        <v>3.4234391314800001E-2</v>
      </c>
      <c r="BC49" s="176">
        <f>1/1000*[1]PaperSectorExp!BA$112</f>
        <v>0</v>
      </c>
      <c r="BD49" s="166"/>
    </row>
    <row r="50" spans="2:56">
      <c r="B50" s="5" t="s">
        <v>122</v>
      </c>
      <c r="C50" s="80">
        <f>1/$A$1*[1]PaperSectorExp!$B$114</f>
        <v>3.5260390057249995</v>
      </c>
      <c r="D50" s="75">
        <f>1/$A$1*[1]PaperSectorExp!$C$114</f>
        <v>3.5287329825333327</v>
      </c>
      <c r="E50" s="75">
        <f>1/$A$1*[1]PaperSectorExp!D$114</f>
        <v>3.6512954252527776</v>
      </c>
      <c r="F50" s="75">
        <f>1/$A$1*[1]PaperSectorExp!E$114</f>
        <v>3.9119749740777778</v>
      </c>
      <c r="G50" s="75">
        <f>1/$A$1*[1]PaperSectorExp!F$114</f>
        <v>4.1360192465234853</v>
      </c>
      <c r="H50" s="75">
        <f>1/$A$1*[1]PaperSectorExp!G$114</f>
        <v>4.320169363244446</v>
      </c>
      <c r="I50" s="75">
        <f>1/$A$1*[1]PaperSectorExp!H$114</f>
        <v>4.3292801944353538</v>
      </c>
      <c r="J50" s="75">
        <f>1/$A$1*[1]PaperSectorExp!I$114</f>
        <v>4.2360855640555553</v>
      </c>
      <c r="K50" s="75">
        <f>1/$A$1*[1]PaperSectorExp!J$114</f>
        <v>4.1380232447708316</v>
      </c>
      <c r="L50" s="75">
        <f>1/$A$1*[1]PaperSectorExp!K$114</f>
        <v>4.0086877778469692</v>
      </c>
      <c r="M50" s="75">
        <f>1/$A$1*[1]PaperSectorExp!L$114</f>
        <v>4.2327877122083333</v>
      </c>
      <c r="N50" s="75">
        <f>1/$A$1*[1]PaperSectorExp!M$114</f>
        <v>3.942359671408334</v>
      </c>
      <c r="O50" s="75">
        <f>1/$A$1*[1]PaperSectorExp!N$114</f>
        <v>3.4676742501944444</v>
      </c>
      <c r="P50" s="75">
        <f>1/$A$1*[1]PaperSectorExp!O$114</f>
        <v>3.4400510187879414</v>
      </c>
      <c r="Q50" s="75">
        <f>1/$A$1*[1]PaperSectorExp!P$114</f>
        <v>3.5239999383166669</v>
      </c>
      <c r="R50" s="75">
        <f>1/$A$1*[1]PaperSectorExp!Q$114</f>
        <v>3.7524983276103336</v>
      </c>
      <c r="S50" s="75">
        <f>1/$A$1*[1]PaperSectorExp!R$114</f>
        <v>3.7187764516344681</v>
      </c>
      <c r="T50" s="75">
        <f>1/$A$1*[1]PaperSectorExp!S$114</f>
        <v>3.9966289999027782</v>
      </c>
      <c r="U50" s="75">
        <f>1/$A$1*[1]PaperSectorExp!T$114</f>
        <v>4.1235417195077488</v>
      </c>
      <c r="V50" s="75">
        <f>1/$A$1*[1]PaperSectorExp!U$114</f>
        <v>4.0541995418944428</v>
      </c>
      <c r="W50" s="75">
        <f>1/$A$1*[1]PaperSectorExp!V$114</f>
        <v>3.7672504770200002</v>
      </c>
      <c r="X50" s="75">
        <f>1/$A$1*[1]PaperSectorExp!W$114</f>
        <v>4.0337170687874986</v>
      </c>
      <c r="Y50" s="75">
        <f>1/$A$1*[1]PaperSectorExp!X$114</f>
        <v>3.3841412770405563</v>
      </c>
      <c r="Z50" s="75">
        <f>1/$A$1*[1]PaperSectorExp!Y$114</f>
        <v>2.8806980033866658</v>
      </c>
      <c r="AA50" s="75">
        <f>1/$A$1*[1]PaperSectorExp!Z$114</f>
        <v>3.7790311394318188</v>
      </c>
      <c r="AB50" s="75">
        <f>1/$A$1*[1]PaperSectorExp!AA$114</f>
        <v>3.7790311394318188</v>
      </c>
      <c r="AC50" s="105"/>
      <c r="AD50" s="21">
        <f>1/1000*[1]PaperSectorExp!$AB$114</f>
        <v>0.56291798210340593</v>
      </c>
      <c r="AE50" s="12">
        <f>1/1000*[1]PaperSectorExp!$AC$114</f>
        <v>0.5434501713512</v>
      </c>
      <c r="AF50" s="12">
        <f>1/1000*[1]PaperSectorExp!AD$114</f>
        <v>0.54962096857440002</v>
      </c>
      <c r="AG50" s="12">
        <f>1/1000*[1]PaperSectorExp!AE$114</f>
        <v>0.6707606663968001</v>
      </c>
      <c r="AH50" s="12">
        <f>1/1000*[1]PaperSectorExp!AF$114</f>
        <v>0.76956922672069994</v>
      </c>
      <c r="AI50" s="12">
        <f>1/1000*[1]PaperSectorExp!AG$114</f>
        <v>0.7897317599457</v>
      </c>
      <c r="AJ50" s="12">
        <f>1/1000*[1]PaperSectorExp!AH$114</f>
        <v>0.82469674072720001</v>
      </c>
      <c r="AK50" s="12">
        <f>1/1000*[1]PaperSectorExp!AI$114</f>
        <v>0.91959559265550006</v>
      </c>
      <c r="AL50" s="12">
        <f>1/1000*[1]PaperSectorExp!AJ$114</f>
        <v>1.01962812884</v>
      </c>
      <c r="AM50" s="12">
        <f>1/1000*[1]PaperSectorExp!AK$114</f>
        <v>0.85461399769680002</v>
      </c>
      <c r="AN50" s="12">
        <f>1/1000*[1]PaperSectorExp!AL$114</f>
        <v>0.97177972432859994</v>
      </c>
      <c r="AO50" s="12">
        <f>1/1000*[1]PaperSectorExp!AM$114</f>
        <v>1.0300129167359999</v>
      </c>
      <c r="AP50" s="12">
        <f>1/1000*[1]PaperSectorExp!AN$114</f>
        <v>0.80741880878559991</v>
      </c>
      <c r="AQ50" s="12">
        <f>1/1000*[1]PaperSectorExp!AO$114</f>
        <v>0.84125716778850013</v>
      </c>
      <c r="AR50" s="12">
        <f>1/1000*[1]PaperSectorExp!AP$114</f>
        <v>0.83177118370049996</v>
      </c>
      <c r="AS50" s="12">
        <f>1/1000*[1]PaperSectorExp!AQ$114</f>
        <v>0.72328884158999995</v>
      </c>
      <c r="AT50" s="10">
        <f>1/1000*[1]PaperSectorExp!AR$114</f>
        <v>0.68834475719019994</v>
      </c>
      <c r="AU50" s="10">
        <f>1/1000*[1]PaperSectorExp!AS$114</f>
        <v>0.75839400657019984</v>
      </c>
      <c r="AV50" s="10">
        <f>1/1000*[1]PaperSectorExp!AT$114</f>
        <v>0.88804126990999999</v>
      </c>
      <c r="AW50" s="10">
        <f>1/1000*[1]PaperSectorExp!AU$114</f>
        <v>0.81760373419299981</v>
      </c>
      <c r="AX50" s="10">
        <f>1/1000*[1]PaperSectorExp!AV$114</f>
        <v>0.73307007990759998</v>
      </c>
      <c r="AY50" s="10">
        <f>1/1000*[1]PaperSectorExp!AW$114</f>
        <v>0.89845906684820009</v>
      </c>
      <c r="AZ50" s="10">
        <f>1/1000*[1]PaperSectorExp!AX$114</f>
        <v>0.86420683603799986</v>
      </c>
      <c r="BA50" s="10">
        <f>1/1000*[1]PaperSectorExp!AY$114</f>
        <v>0.72746883612809998</v>
      </c>
      <c r="BB50" s="10">
        <f>1/1000*[1]PaperSectorExp!AZ$114</f>
        <v>0.93416981782395025</v>
      </c>
      <c r="BC50" s="176">
        <f>1/1000*[1]PaperSectorExp!BA$114</f>
        <v>0</v>
      </c>
      <c r="BD50" s="166"/>
    </row>
    <row r="51" spans="2:56">
      <c r="B51" s="5" t="s">
        <v>46</v>
      </c>
      <c r="C51" s="21">
        <f>1/$A$1*[1]PaperSectorExp!$B$126</f>
        <v>0.11081921147380955</v>
      </c>
      <c r="D51" s="12">
        <f>1/$A$1*[1]PaperSectorExp!$C$126</f>
        <v>0.13406965870000001</v>
      </c>
      <c r="E51" s="12">
        <f>1/$A$1*[1]PaperSectorExp!D$126</f>
        <v>0.14234170544166669</v>
      </c>
      <c r="F51" s="12">
        <f>1/$A$1*[1]PaperSectorExp!E$126</f>
        <v>0.15471565247777777</v>
      </c>
      <c r="G51" s="12">
        <f>1/$A$1*[1]PaperSectorExp!F$126</f>
        <v>0.15081979100176768</v>
      </c>
      <c r="H51" s="12">
        <f>1/$A$1*[1]PaperSectorExp!G$126</f>
        <v>0.1676576527065656</v>
      </c>
      <c r="I51" s="12">
        <f>1/$A$1*[1]PaperSectorExp!H$126</f>
        <v>0.11186196810580806</v>
      </c>
      <c r="J51" s="12">
        <f>1/$A$1*[1]PaperSectorExp!I$126</f>
        <v>0.10478869398989903</v>
      </c>
      <c r="K51" s="12">
        <f>1/$A$1*[1]PaperSectorExp!J$126</f>
        <v>9.8860357252777767E-2</v>
      </c>
      <c r="L51" s="12">
        <f>1/$A$1*[1]PaperSectorExp!K$126</f>
        <v>8.0342506775757577E-2</v>
      </c>
      <c r="M51" s="12">
        <f>1/$A$1*[1]PaperSectorExp!L$126</f>
        <v>0.10237472654419189</v>
      </c>
      <c r="N51" s="12">
        <f>1/$A$1*[1]PaperSectorExp!M$126</f>
        <v>0.10225595179166666</v>
      </c>
      <c r="O51" s="12">
        <f>1/$A$1*[1]PaperSectorExp!N$126</f>
        <v>0.10568162910277776</v>
      </c>
      <c r="P51" s="12">
        <f>1/$A$1*[1]PaperSectorExp!O$126</f>
        <v>0.14933286344955812</v>
      </c>
      <c r="Q51" s="12">
        <f>1/$A$1*[1]PaperSectorExp!P$126</f>
        <v>0.15647712942500008</v>
      </c>
      <c r="R51" s="12">
        <f>1/$A$1*[1]PaperSectorExp!Q$126</f>
        <v>0.16393107607948718</v>
      </c>
      <c r="S51" s="12">
        <f>1/$A$1*[1]PaperSectorExp!R$126</f>
        <v>0.12052272590942514</v>
      </c>
      <c r="T51" s="12">
        <f>1/$A$1*[1]PaperSectorExp!S$126</f>
        <v>0.13981229845277776</v>
      </c>
      <c r="U51" s="12">
        <f>1/$A$1*[1]PaperSectorExp!T$126</f>
        <v>0.13703071087543855</v>
      </c>
      <c r="V51" s="12">
        <f>1/$A$1*[1]PaperSectorExp!U$126</f>
        <v>0.13086493924999998</v>
      </c>
      <c r="W51" s="12">
        <f>1/$A$1*[1]PaperSectorExp!V$126</f>
        <v>0.14529793347222225</v>
      </c>
      <c r="X51" s="12">
        <f>1/$A$1*[1]PaperSectorExp!W$126</f>
        <v>0.17613326867416659</v>
      </c>
      <c r="Y51" s="12">
        <f>1/$A$1*[1]PaperSectorExp!X$126</f>
        <v>0.14075931172499997</v>
      </c>
      <c r="Z51" s="12">
        <f>1/$A$1*[1]PaperSectorExp!Y$126</f>
        <v>0.12252270227500002</v>
      </c>
      <c r="AA51" s="12">
        <f>1/$A$1*[1]PaperSectorExp!Z$126</f>
        <v>0.11805523298333333</v>
      </c>
      <c r="AB51" s="12">
        <f>1/$A$1*[1]PaperSectorExp!AA$126</f>
        <v>0.11805523298333333</v>
      </c>
      <c r="AC51" s="31"/>
      <c r="AD51" s="21">
        <f>1/1000*[1]PaperSectorExp!$AB$126</f>
        <v>2.5252243497747E-2</v>
      </c>
      <c r="AE51" s="12">
        <f>1/1000*[1]PaperSectorExp!$AC$126</f>
        <v>2.8914129853199997E-2</v>
      </c>
      <c r="AF51" s="12">
        <f>1/1000*[1]PaperSectorExp!AD$126</f>
        <v>3.4340247902399992E-2</v>
      </c>
      <c r="AG51" s="12">
        <f>1/1000*[1]PaperSectorExp!AE$126</f>
        <v>4.5894436683199993E-2</v>
      </c>
      <c r="AH51" s="12">
        <f>1/1000*[1]PaperSectorExp!AF$126</f>
        <v>4.2204929927999998E-2</v>
      </c>
      <c r="AI51" s="12">
        <f>1/1000*[1]PaperSectorExp!AG$126</f>
        <v>4.1958155811E-2</v>
      </c>
      <c r="AJ51" s="12">
        <f>1/1000*[1]PaperSectorExp!AH$126</f>
        <v>3.79816024228E-2</v>
      </c>
      <c r="AK51" s="12">
        <f>1/1000*[1]PaperSectorExp!AI$126</f>
        <v>3.6996662575500001E-2</v>
      </c>
      <c r="AL51" s="12">
        <f>1/1000*[1]PaperSectorExp!AJ$126</f>
        <v>3.6862725115200001E-2</v>
      </c>
      <c r="AM51" s="12">
        <f>1/1000*[1]PaperSectorExp!AK$126</f>
        <v>2.8288138256399996E-2</v>
      </c>
      <c r="AN51" s="12">
        <f>1/1000*[1]PaperSectorExp!AL$126</f>
        <v>3.1835398245300003E-2</v>
      </c>
      <c r="AO51" s="12">
        <f>1/1000*[1]PaperSectorExp!AM$126</f>
        <v>3.5508575327999996E-2</v>
      </c>
      <c r="AP51" s="12">
        <f>1/1000*[1]PaperSectorExp!AN$126</f>
        <v>3.4941897460800002E-2</v>
      </c>
      <c r="AQ51" s="12">
        <f>1/1000*[1]PaperSectorExp!AO$126</f>
        <v>4.5284022500699996E-2</v>
      </c>
      <c r="AR51" s="12">
        <f>1/1000*[1]PaperSectorExp!AP$126</f>
        <v>4.6923975069999999E-2</v>
      </c>
      <c r="AS51" s="12">
        <f>1/1000*[1]PaperSectorExp!AQ$126</f>
        <v>3.8084460676499995E-2</v>
      </c>
      <c r="AT51" s="10">
        <f>1/1000*[1]PaperSectorExp!AR$126</f>
        <v>3.1366394655699993E-2</v>
      </c>
      <c r="AU51" s="10">
        <f>1/1000*[1]PaperSectorExp!AS$126</f>
        <v>3.5803007082699997E-2</v>
      </c>
      <c r="AV51" s="10">
        <f>1/1000*[1]PaperSectorExp!AT$126</f>
        <v>3.8851144420000004E-2</v>
      </c>
      <c r="AW51" s="10">
        <f>1/1000*[1]PaperSectorExp!AU$126</f>
        <v>3.7071522661499996E-2</v>
      </c>
      <c r="AX51" s="10">
        <f>1/1000*[1]PaperSectorExp!AV$126</f>
        <v>4.0713019973600009E-2</v>
      </c>
      <c r="AY51" s="10">
        <f>1/1000*[1]PaperSectorExp!AW$126</f>
        <v>4.5249074233700004E-2</v>
      </c>
      <c r="AZ51" s="10">
        <f>1/1000*[1]PaperSectorExp!AX$126</f>
        <v>5.2805498616E-2</v>
      </c>
      <c r="BA51" s="10">
        <f>1/1000*[1]PaperSectorExp!AY$126</f>
        <v>4.7060460786899995E-2</v>
      </c>
      <c r="BB51" s="10">
        <f>1/1000*[1]PaperSectorExp!AZ$126</f>
        <v>4.746716597460001E-2</v>
      </c>
      <c r="BC51" s="176">
        <f>1/1000*[1]PaperSectorExp!BA$126</f>
        <v>0</v>
      </c>
      <c r="BD51" s="166"/>
    </row>
    <row r="52" spans="2:56">
      <c r="B52" s="5" t="s">
        <v>56</v>
      </c>
      <c r="C52" s="21">
        <f>1/$A$1*[1]PaperSectorExp!$B$132</f>
        <v>3.1616132436111097E-2</v>
      </c>
      <c r="D52" s="12">
        <f>1/$A$1*[1]PaperSectorExp!$C$132</f>
        <v>3.427209354166668E-2</v>
      </c>
      <c r="E52" s="12">
        <f>1/$A$1*[1]PaperSectorExp!D$132</f>
        <v>4.1520415141666656E-2</v>
      </c>
      <c r="F52" s="12">
        <f>1/$A$1*[1]PaperSectorExp!E$132</f>
        <v>5.4125684522222217E-2</v>
      </c>
      <c r="G52" s="12">
        <f>1/$A$1*[1]PaperSectorExp!F$132</f>
        <v>5.5804830767171729E-2</v>
      </c>
      <c r="H52" s="12">
        <f>1/$A$1*[1]PaperSectorExp!G$132</f>
        <v>7.3843428172222197E-2</v>
      </c>
      <c r="I52" s="12">
        <f>1/$A$1*[1]PaperSectorExp!H$132</f>
        <v>8.778749312222224E-2</v>
      </c>
      <c r="J52" s="12">
        <f>1/$A$1*[1]PaperSectorExp!I$132</f>
        <v>0.10018446703484851</v>
      </c>
      <c r="K52" s="12">
        <f>1/$A$1*[1]PaperSectorExp!J$132</f>
        <v>0.10968995187916665</v>
      </c>
      <c r="L52" s="12">
        <f>1/$A$1*[1]PaperSectorExp!K$132</f>
        <v>9.4200227238762618E-2</v>
      </c>
      <c r="M52" s="12">
        <f>1/$A$1*[1]PaperSectorExp!L$132</f>
        <v>0.18527963341868681</v>
      </c>
      <c r="N52" s="12">
        <f>1/$A$1*[1]PaperSectorExp!M$132</f>
        <v>0.22638096109166661</v>
      </c>
      <c r="O52" s="12">
        <f>1/$A$1*[1]PaperSectorExp!N$132</f>
        <v>0.23718677719722212</v>
      </c>
      <c r="P52" s="12">
        <f>1/$A$1*[1]PaperSectorExp!O$132</f>
        <v>0.21686725320340905</v>
      </c>
      <c r="Q52" s="12">
        <f>1/$A$1*[1]PaperSectorExp!P$132</f>
        <v>0.26219532028166659</v>
      </c>
      <c r="R52" s="12">
        <f>1/$A$1*[1]PaperSectorExp!Q$132</f>
        <v>0.26348595344449299</v>
      </c>
      <c r="S52" s="12">
        <f>1/$A$1*[1]PaperSectorExp!R$132</f>
        <v>0.24509377953186273</v>
      </c>
      <c r="T52" s="12">
        <f>1/$A$1*[1]PaperSectorExp!S$132</f>
        <v>0.21381581434722216</v>
      </c>
      <c r="U52" s="12">
        <f>1/$A$1*[1]PaperSectorExp!T$132</f>
        <v>0.2224357105010234</v>
      </c>
      <c r="V52" s="12">
        <f>1/$A$1*[1]PaperSectorExp!U$132</f>
        <v>0.21689949130000008</v>
      </c>
      <c r="W52" s="12">
        <f>1/$A$1*[1]PaperSectorExp!V$132</f>
        <v>0.23753808934500004</v>
      </c>
      <c r="X52" s="12">
        <f>1/$A$1*[1]PaperSectorExp!W$132</f>
        <v>0.25484140949083334</v>
      </c>
      <c r="Y52" s="12">
        <f>1/$A$1*[1]PaperSectorExp!X$132</f>
        <v>0.20925416744666667</v>
      </c>
      <c r="Z52" s="12">
        <f>1/$A$1*[1]PaperSectorExp!Y$132</f>
        <v>0.19484119917333334</v>
      </c>
      <c r="AA52" s="12">
        <f>1/$A$1*[1]PaperSectorExp!Z$132</f>
        <v>0.19364744053000005</v>
      </c>
      <c r="AB52" s="12">
        <f>1/$A$1*[1]PaperSectorExp!AA$132</f>
        <v>0.19364744053000005</v>
      </c>
      <c r="AC52" s="31"/>
      <c r="AD52" s="21">
        <f>1/1000*[1]PaperSectorExp!$AB$132</f>
        <v>9.732241334046E-3</v>
      </c>
      <c r="AE52" s="12">
        <f>1/1000*[1]PaperSectorExp!$AC$132</f>
        <v>8.940081605599998E-3</v>
      </c>
      <c r="AF52" s="12">
        <f>1/1000*[1]PaperSectorExp!AD$132</f>
        <v>1.2907756776E-2</v>
      </c>
      <c r="AG52" s="12">
        <f>1/1000*[1]PaperSectorExp!AE$132</f>
        <v>2.0475545775999998E-2</v>
      </c>
      <c r="AH52" s="12">
        <f>1/1000*[1]PaperSectorExp!AF$132</f>
        <v>1.96677444845E-2</v>
      </c>
      <c r="AI52" s="12">
        <f>1/1000*[1]PaperSectorExp!AG$132</f>
        <v>2.1819142745399998E-2</v>
      </c>
      <c r="AJ52" s="12">
        <f>1/1000*[1]PaperSectorExp!AH$132</f>
        <v>2.6598818740000002E-2</v>
      </c>
      <c r="AK52" s="12">
        <f>1/1000*[1]PaperSectorExp!AI$132</f>
        <v>3.2754789651499999E-2</v>
      </c>
      <c r="AL52" s="12">
        <f>1/1000*[1]PaperSectorExp!AJ$132</f>
        <v>3.8938348961999998E-2</v>
      </c>
      <c r="AM52" s="12">
        <f>1/1000*[1]PaperSectorExp!AK$132</f>
        <v>3.3683562198000006E-2</v>
      </c>
      <c r="AN52" s="12">
        <f>1/1000*[1]PaperSectorExp!AL$132</f>
        <v>5.8299382235700005E-2</v>
      </c>
      <c r="AO52" s="12">
        <f>1/1000*[1]PaperSectorExp!AM$132</f>
        <v>7.9878924719999994E-2</v>
      </c>
      <c r="AP52" s="12">
        <f>1/1000*[1]PaperSectorExp!AN$132</f>
        <v>7.4217016755199983E-2</v>
      </c>
      <c r="AQ52" s="12">
        <f>1/1000*[1]PaperSectorExp!AO$132</f>
        <v>7.292262418800001E-2</v>
      </c>
      <c r="AR52" s="12">
        <f>1/1000*[1]PaperSectorExp!AP$132</f>
        <v>7.9062745500499992E-2</v>
      </c>
      <c r="AS52" s="12">
        <f>1/1000*[1]PaperSectorExp!AQ$132</f>
        <v>6.2779312256499992E-2</v>
      </c>
      <c r="AT52" s="10">
        <f>1/1000*[1]PaperSectorExp!AR$132</f>
        <v>5.6802768482700002E-2</v>
      </c>
      <c r="AU52" s="10">
        <f>1/1000*[1]PaperSectorExp!AS$132</f>
        <v>5.6369502861099999E-2</v>
      </c>
      <c r="AV52" s="10">
        <f>1/1000*[1]PaperSectorExp!AT$132</f>
        <v>6.0479384377000012E-2</v>
      </c>
      <c r="AW52" s="10">
        <f>1/1000*[1]PaperSectorExp!AU$132</f>
        <v>6.0436150405499996E-2</v>
      </c>
      <c r="AX52" s="10">
        <f>1/1000*[1]PaperSectorExp!AV$132</f>
        <v>6.1525064448800001E-2</v>
      </c>
      <c r="AY52" s="10">
        <f>1/1000*[1]PaperSectorExp!AW$132</f>
        <v>7.4814990598400008E-2</v>
      </c>
      <c r="AZ52" s="10">
        <f>1/1000*[1]PaperSectorExp!AX$132</f>
        <v>7.5548682260999978E-2</v>
      </c>
      <c r="BA52" s="10">
        <f>1/1000*[1]PaperSectorExp!AY$132</f>
        <v>6.8947834785499998E-2</v>
      </c>
      <c r="BB52" s="10">
        <f>1/1000*[1]PaperSectorExp!AZ$132</f>
        <v>6.6549702031600003E-2</v>
      </c>
      <c r="BC52" s="176">
        <f>1/1000*[1]PaperSectorExp!BA$132</f>
        <v>0</v>
      </c>
      <c r="BD52" s="166"/>
    </row>
    <row r="53" spans="2:56">
      <c r="B53" s="5" t="s">
        <v>51</v>
      </c>
      <c r="C53" s="90">
        <f>1/$A$1*[1]PaperSectorExp!$B$160</f>
        <v>3.7018321948000001</v>
      </c>
      <c r="D53" s="89">
        <f>1/$A$1*[1]PaperSectorExp!$C$160</f>
        <v>4.5580717720111101</v>
      </c>
      <c r="E53" s="89">
        <f>1/$A$1*[1]PaperSectorExp!D$160</f>
        <v>4.5790389605214283</v>
      </c>
      <c r="F53" s="89">
        <f>1/$A$1*[1]PaperSectorExp!E$160</f>
        <v>5.0757297620083328</v>
      </c>
      <c r="G53" s="89">
        <f>1/$A$1*[1]PaperSectorExp!F$160</f>
        <v>5.8850245967469688</v>
      </c>
      <c r="H53" s="89">
        <f>1/$A$1*[1]PaperSectorExp!G$160</f>
        <v>6.2307663246949492</v>
      </c>
      <c r="I53" s="89">
        <f>1/$A$1*[1]PaperSectorExp!H$160</f>
        <v>6.1375951108530309</v>
      </c>
      <c r="J53" s="89">
        <f>1/$A$1*[1]PaperSectorExp!I$160</f>
        <v>6.3730984975686882</v>
      </c>
      <c r="K53" s="89">
        <f>1/$A$1*[1]PaperSectorExp!J$160</f>
        <v>5.761083672670833</v>
      </c>
      <c r="L53" s="89">
        <f>1/$A$1*[1]PaperSectorExp!K$160</f>
        <v>5.476370116948738</v>
      </c>
      <c r="M53" s="89">
        <f>1/$A$1*[1]PaperSectorExp!L$160</f>
        <v>6.4376350482617433</v>
      </c>
      <c r="N53" s="89">
        <f>1/$A$1*[1]PaperSectorExp!M$160</f>
        <v>6.1100794522416662</v>
      </c>
      <c r="O53" s="89">
        <f>1/$A$1*[1]PaperSectorExp!N$160</f>
        <v>6.0525121169805551</v>
      </c>
      <c r="P53" s="89">
        <f>1/$A$1*[1]PaperSectorExp!O$160</f>
        <v>5.8115105809911034</v>
      </c>
      <c r="Q53" s="89">
        <f>1/$A$1*[1]PaperSectorExp!P$160</f>
        <v>4.7687544929516665</v>
      </c>
      <c r="R53" s="89">
        <f>1/$A$1*[1]PaperSectorExp!Q$160</f>
        <v>5.1089853857878857</v>
      </c>
      <c r="S53" s="89">
        <f>1/$A$1*[1]PaperSectorExp!R$160</f>
        <v>4.3975369378473692</v>
      </c>
      <c r="T53" s="89">
        <f>1/$A$1*[1]PaperSectorExp!S$160</f>
        <v>3.9295764271305549</v>
      </c>
      <c r="U53" s="89">
        <f>1/$A$1*[1]PaperSectorExp!T$160</f>
        <v>4.7430922572890335</v>
      </c>
      <c r="V53" s="89">
        <f>1/$A$1*[1]PaperSectorExp!U$160</f>
        <v>6.5286017156138882</v>
      </c>
      <c r="W53" s="89">
        <f>1/$A$1*[1]PaperSectorExp!V$160</f>
        <v>5.3063943209455555</v>
      </c>
      <c r="X53" s="89">
        <f>1/$A$1*[1]PaperSectorExp!W$160</f>
        <v>4.0571634252905548</v>
      </c>
      <c r="Y53" s="89">
        <f>1/$A$1*[1]PaperSectorExp!X$160</f>
        <v>3.6476214915283327</v>
      </c>
      <c r="Z53" s="89">
        <f>1/$A$1*[1]PaperSectorExp!Y$160</f>
        <v>5.1908903965399995</v>
      </c>
      <c r="AA53" s="89">
        <f>1/$A$1*[1]PaperSectorExp!Z$160</f>
        <v>2.9202173223524248</v>
      </c>
      <c r="AB53" s="89">
        <f>1/$A$1*[1]PaperSectorExp!AA$160</f>
        <v>2.9202173223524248</v>
      </c>
      <c r="AC53" s="17"/>
      <c r="AD53" s="21">
        <f>1/1000*[1]PaperSectorExp!$AB$160</f>
        <v>0.67899622403073912</v>
      </c>
      <c r="AE53" s="12">
        <f>1/1000*[1]PaperSectorExp!$AC$160</f>
        <v>0.7449692357187998</v>
      </c>
      <c r="AF53" s="12">
        <f>1/1000*[1]PaperSectorExp!AD$160</f>
        <v>0.74174933351039984</v>
      </c>
      <c r="AG53" s="12">
        <f>1/1000*[1]PaperSectorExp!AE$160</f>
        <v>0.8934642275104</v>
      </c>
      <c r="AH53" s="12">
        <f>1/1000*[1]PaperSectorExp!AF$160</f>
        <v>1.0896077635099999</v>
      </c>
      <c r="AI53" s="12">
        <f>1/1000*[1]PaperSectorExp!AG$160</f>
        <v>1.1097683883428999</v>
      </c>
      <c r="AJ53" s="12">
        <f>1/1000*[1]PaperSectorExp!AH$160</f>
        <v>1.1499576619028</v>
      </c>
      <c r="AK53" s="12">
        <f>1/1000*[1]PaperSectorExp!AI$160</f>
        <v>1.3452138268465001</v>
      </c>
      <c r="AL53" s="12">
        <f>1/1000*[1]PaperSectorExp!AJ$160</f>
        <v>1.3447822854736</v>
      </c>
      <c r="AM53" s="12">
        <f>1/1000*[1]PaperSectorExp!AK$160</f>
        <v>1.0633798619752</v>
      </c>
      <c r="AN53" s="12">
        <f>1/1000*[1]PaperSectorExp!AL$160</f>
        <v>1.3861279394127</v>
      </c>
      <c r="AO53" s="12">
        <f>1/1000*[1]PaperSectorExp!AM$160</f>
        <v>1.4358733176959999</v>
      </c>
      <c r="AP53" s="12">
        <f>1/1000*[1]PaperSectorExp!AN$160</f>
        <v>1.2402131359199999</v>
      </c>
      <c r="AQ53" s="12">
        <f>1/1000*[1]PaperSectorExp!AO$160</f>
        <v>1.1980981426086001</v>
      </c>
      <c r="AR53" s="12">
        <f>1/1000*[1]PaperSectorExp!AP$160</f>
        <v>0.97352824745749988</v>
      </c>
      <c r="AS53" s="12">
        <f>1/1000*[1]PaperSectorExp!AQ$160</f>
        <v>0.86709894192249981</v>
      </c>
      <c r="AT53" s="10">
        <f>1/1000*[1]PaperSectorExp!AR$160</f>
        <v>0.73778036787059997</v>
      </c>
      <c r="AU53" s="10">
        <f>1/1000*[1]PaperSectorExp!AS$160</f>
        <v>0.69698077165859995</v>
      </c>
      <c r="AV53" s="10">
        <f>1/1000*[1]PaperSectorExp!AT$160</f>
        <v>0.90779366497399994</v>
      </c>
      <c r="AW53" s="10">
        <f>1/1000*[1]PaperSectorExp!AU$160</f>
        <v>1.050943799276</v>
      </c>
      <c r="AX53" s="10">
        <f>1/1000*[1]PaperSectorExp!AV$160</f>
        <v>0.8507364845134</v>
      </c>
      <c r="AY53" s="10">
        <f>1/1000*[1]PaperSectorExp!AW$160</f>
        <v>0.77150405013950007</v>
      </c>
      <c r="AZ53" s="10">
        <f>1/1000*[1]PaperSectorExp!AX$160</f>
        <v>0.74726547245999997</v>
      </c>
      <c r="BA53" s="10">
        <f>1/1000*[1]PaperSectorExp!AY$160</f>
        <v>0.9239944504537998</v>
      </c>
      <c r="BB53" s="10">
        <f>1/1000*[1]PaperSectorExp!AZ$160</f>
        <v>0.58686312346885006</v>
      </c>
      <c r="BC53" s="176">
        <f>1/1000*[1]PaperSectorExp!BA$160</f>
        <v>0</v>
      </c>
      <c r="BD53" s="166"/>
    </row>
    <row r="54" spans="2:56">
      <c r="B54" s="5" t="s">
        <v>32</v>
      </c>
      <c r="C54" s="80">
        <f>1/$A$1*[1]PaperSectorExp!$B$188</f>
        <v>0.65538885634444444</v>
      </c>
      <c r="D54" s="75">
        <f>1/$A$1*[1]PaperSectorExp!$C$188</f>
        <v>0.6828256142750001</v>
      </c>
      <c r="E54" s="75">
        <f>1/$A$1*[1]PaperSectorExp!D$188</f>
        <v>0.98287735364722206</v>
      </c>
      <c r="F54" s="75">
        <f>1/$A$1*[1]PaperSectorExp!E$188</f>
        <v>1.1883145623777778</v>
      </c>
      <c r="G54" s="75">
        <f>1/$A$1*[1]PaperSectorExp!F$188</f>
        <v>1.3571312016719701</v>
      </c>
      <c r="H54" s="75">
        <f>1/$A$1*[1]PaperSectorExp!G$188</f>
        <v>1.1723877335858586</v>
      </c>
      <c r="I54" s="75">
        <f>1/$A$1*[1]PaperSectorExp!H$188</f>
        <v>1.4595340727444444</v>
      </c>
      <c r="J54" s="75">
        <f>1/$A$1*[1]PaperSectorExp!I$188</f>
        <v>1.4143250085532832</v>
      </c>
      <c r="K54" s="75">
        <f>1/$A$1*[1]PaperSectorExp!J$188</f>
        <v>1.769100135947222</v>
      </c>
      <c r="L54" s="75">
        <f>1/$A$1*[1]PaperSectorExp!K$188</f>
        <v>1.475482149940657</v>
      </c>
      <c r="M54" s="75">
        <f>1/$A$1*[1]PaperSectorExp!L$188</f>
        <v>1.9126102131458333</v>
      </c>
      <c r="N54" s="75">
        <f>1/$A$1*[1]PaperSectorExp!M$188</f>
        <v>1.8663027083041663</v>
      </c>
      <c r="O54" s="75">
        <f>1/$A$1*[1]PaperSectorExp!N$188</f>
        <v>1.8333032485138883</v>
      </c>
      <c r="P54" s="75">
        <f>1/$A$1*[1]PaperSectorExp!O$188</f>
        <v>1.9281390392788023</v>
      </c>
      <c r="Q54" s="75">
        <f>1/$A$1*[1]PaperSectorExp!P$188</f>
        <v>1.8751037968217457</v>
      </c>
      <c r="R54" s="75">
        <f>1/$A$1*[1]PaperSectorExp!Q$188</f>
        <v>1.8984468046993301</v>
      </c>
      <c r="S54" s="75">
        <f>1/$A$1*[1]PaperSectorExp!R$188</f>
        <v>2.1490999221325531</v>
      </c>
      <c r="T54" s="75">
        <f>1/$A$1*[1]PaperSectorExp!S$188</f>
        <v>2.1335212428666668</v>
      </c>
      <c r="U54" s="75">
        <f>1/$A$1*[1]PaperSectorExp!T$188</f>
        <v>2.2869393346963456</v>
      </c>
      <c r="V54" s="75">
        <f>1/$A$1*[1]PaperSectorExp!U$188</f>
        <v>2.1662402572361108</v>
      </c>
      <c r="W54" s="75">
        <f>1/$A$1*[1]PaperSectorExp!V$188</f>
        <v>2.2031259583527776</v>
      </c>
      <c r="X54" s="75">
        <f>1/$A$1*[1]PaperSectorExp!W$188</f>
        <v>2.2123604042100009</v>
      </c>
      <c r="Y54" s="75">
        <f>1/$A$1*[1]PaperSectorExp!X$188</f>
        <v>2.0819520223433337</v>
      </c>
      <c r="Z54" s="75">
        <f>1/$A$1*[1]PaperSectorExp!Y$188</f>
        <v>1.5100827642433332</v>
      </c>
      <c r="AA54" s="75">
        <f>1/$A$1*[1]PaperSectorExp!Z$188</f>
        <v>1.6148023299166665</v>
      </c>
      <c r="AB54" s="75">
        <f>1/$A$1*[1]PaperSectorExp!AA$188</f>
        <v>1.6148023299166665</v>
      </c>
      <c r="AC54" s="105"/>
      <c r="AD54" s="21">
        <f>1/1000*[1]PaperSectorExp!$AB$188</f>
        <v>0.14125399826171101</v>
      </c>
      <c r="AE54" s="12">
        <f>1/1000*[1]PaperSectorExp!$AC$188</f>
        <v>0.14993649963919997</v>
      </c>
      <c r="AF54" s="12">
        <f>1/1000*[1]PaperSectorExp!AD$188</f>
        <v>0.19432029126720002</v>
      </c>
      <c r="AG54" s="12">
        <f>1/1000*[1]PaperSectorExp!AE$188</f>
        <v>0.26720729825439998</v>
      </c>
      <c r="AH54" s="12">
        <f>1/1000*[1]PaperSectorExp!AF$188</f>
        <v>0.28510915059550002</v>
      </c>
      <c r="AI54" s="12">
        <f>1/1000*[1]PaperSectorExp!AG$188</f>
        <v>0.25341484697099997</v>
      </c>
      <c r="AJ54" s="12">
        <f>1/1000*[1]PaperSectorExp!AH$188</f>
        <v>0.30044132655920003</v>
      </c>
      <c r="AK54" s="12">
        <f>1/1000*[1]PaperSectorExp!AI$188</f>
        <v>0.33212300377300008</v>
      </c>
      <c r="AL54" s="12">
        <f>1/1000*[1]PaperSectorExp!AJ$188</f>
        <v>0.44564450915800002</v>
      </c>
      <c r="AM54" s="12">
        <f>1/1000*[1]PaperSectorExp!AK$188</f>
        <v>0.35328880552240005</v>
      </c>
      <c r="AN54" s="12">
        <f>1/1000*[1]PaperSectorExp!AL$188</f>
        <v>0.44539241966100002</v>
      </c>
      <c r="AO54" s="12">
        <f>1/1000*[1]PaperSectorExp!AM$188</f>
        <v>0.4896620652</v>
      </c>
      <c r="AP54" s="12">
        <f>1/1000*[1]PaperSectorExp!AN$188</f>
        <v>0.42797532499040003</v>
      </c>
      <c r="AQ54" s="12">
        <f>1/1000*[1]PaperSectorExp!AO$188</f>
        <v>0.48544322066700002</v>
      </c>
      <c r="AR54" s="12">
        <f>1/1000*[1]PaperSectorExp!AP$188</f>
        <v>0.47410593726299999</v>
      </c>
      <c r="AS54" s="12">
        <f>1/1000*[1]PaperSectorExp!AQ$188</f>
        <v>0.38058442457699992</v>
      </c>
      <c r="AT54" s="10">
        <f>1/1000*[1]PaperSectorExp!AR$188</f>
        <v>0.41415056006740003</v>
      </c>
      <c r="AU54" s="10">
        <f>1/1000*[1]PaperSectorExp!AS$188</f>
        <v>0.42515641328159998</v>
      </c>
      <c r="AV54" s="10">
        <f>1/1000*[1]PaperSectorExp!AT$188</f>
        <v>0.49099068079400005</v>
      </c>
      <c r="AW54" s="10">
        <f>1/1000*[1]PaperSectorExp!AU$188</f>
        <v>0.45716665051199995</v>
      </c>
      <c r="AX54" s="10">
        <f>1/1000*[1]PaperSectorExp!AV$188</f>
        <v>0.438459706334</v>
      </c>
      <c r="AY54" s="10">
        <f>1/1000*[1]PaperSectorExp!AW$188</f>
        <v>0.50004061158320001</v>
      </c>
      <c r="AZ54" s="10">
        <f>1/1000*[1]PaperSectorExp!AX$188</f>
        <v>0.559048154184</v>
      </c>
      <c r="BA54" s="10">
        <f>1/1000*[1]PaperSectorExp!AY$188</f>
        <v>0.45070262285729995</v>
      </c>
      <c r="BB54" s="10">
        <f>1/1000*[1]PaperSectorExp!AZ$188</f>
        <v>0.51102320740360008</v>
      </c>
      <c r="BC54" s="176">
        <f>1/1000*[1]PaperSectorExp!BA$188</f>
        <v>0</v>
      </c>
      <c r="BD54" s="166"/>
    </row>
    <row r="55" spans="2:56">
      <c r="B55" s="5" t="s">
        <v>71</v>
      </c>
      <c r="C55" s="21">
        <f>1/$A$1*[1]PaperSectorExp!$B$189</f>
        <v>0.33616104361666665</v>
      </c>
      <c r="D55" s="12">
        <f>1/$A$1*[1]PaperSectorExp!$C$189</f>
        <v>0.41721577984444436</v>
      </c>
      <c r="E55" s="12">
        <f>1/$A$1*[1]PaperSectorExp!D$189</f>
        <v>0.47655686505555545</v>
      </c>
      <c r="F55" s="12">
        <f>1/$A$1*[1]PaperSectorExp!E$189</f>
        <v>0.4336586507722221</v>
      </c>
      <c r="G55" s="12">
        <f>1/$A$1*[1]PaperSectorExp!F$189</f>
        <v>0.51717047303888897</v>
      </c>
      <c r="H55" s="12">
        <f>1/$A$1*[1]PaperSectorExp!G$189</f>
        <v>0.36426746739999993</v>
      </c>
      <c r="I55" s="12">
        <f>1/$A$1*[1]PaperSectorExp!H$189</f>
        <v>0.43316655800858594</v>
      </c>
      <c r="J55" s="12">
        <f>1/$A$1*[1]PaperSectorExp!I$189</f>
        <v>0.36433735476919182</v>
      </c>
      <c r="K55" s="12">
        <f>1/$A$1*[1]PaperSectorExp!J$189</f>
        <v>0.34348171933749999</v>
      </c>
      <c r="L55" s="12">
        <f>1/$A$1*[1]PaperSectorExp!K$189</f>
        <v>0.38469694527373738</v>
      </c>
      <c r="M55" s="12">
        <f>1/$A$1*[1]PaperSectorExp!L$189</f>
        <v>0.2474715717125</v>
      </c>
      <c r="N55" s="12">
        <f>1/$A$1*[1]PaperSectorExp!M$189</f>
        <v>0.24292270654999998</v>
      </c>
      <c r="O55" s="12">
        <f>1/$A$1*[1]PaperSectorExp!N$189</f>
        <v>0.22242991762777775</v>
      </c>
      <c r="P55" s="12">
        <f>1/$A$1*[1]PaperSectorExp!O$189</f>
        <v>0.2347208458688132</v>
      </c>
      <c r="Q55" s="12">
        <f>1/$A$1*[1]PaperSectorExp!P$189</f>
        <v>0.24424152382499997</v>
      </c>
      <c r="R55" s="12">
        <f>1/$A$1*[1]PaperSectorExp!Q$189</f>
        <v>0.21045645735833335</v>
      </c>
      <c r="S55" s="12">
        <f>1/$A$1*[1]PaperSectorExp!R$189</f>
        <v>0.34327962933712114</v>
      </c>
      <c r="T55" s="12">
        <f>1/$A$1*[1]PaperSectorExp!S$189</f>
        <v>0.26582896422500002</v>
      </c>
      <c r="U55" s="12">
        <f>1/$A$1*[1]PaperSectorExp!T$189</f>
        <v>0.27533151943464906</v>
      </c>
      <c r="V55" s="12">
        <f>1/$A$1*[1]PaperSectorExp!U$189</f>
        <v>0.27051456934999996</v>
      </c>
      <c r="W55" s="12">
        <f>1/$A$1*[1]PaperSectorExp!V$189</f>
        <v>0.23974521264333329</v>
      </c>
      <c r="X55" s="12">
        <f>1/$A$1*[1]PaperSectorExp!W$189</f>
        <v>0.3262414707691666</v>
      </c>
      <c r="Y55" s="12">
        <f>1/$A$1*[1]PaperSectorExp!X$189</f>
        <v>0.31099404421499999</v>
      </c>
      <c r="Z55" s="12">
        <f>1/$A$1*[1]PaperSectorExp!Y$189</f>
        <v>0.17440040431000003</v>
      </c>
      <c r="AA55" s="12">
        <f>1/$A$1*[1]PaperSectorExp!Z$189</f>
        <v>0.23490660920666656</v>
      </c>
      <c r="AB55" s="12">
        <f>1/$A$1*[1]PaperSectorExp!AA$189</f>
        <v>0.23490660920666656</v>
      </c>
      <c r="AC55" s="31"/>
      <c r="AD55" s="21">
        <f>1/1000*[1]PaperSectorExp!$AB$189</f>
        <v>5.2859204165312999E-2</v>
      </c>
      <c r="AE55" s="12">
        <f>1/1000*[1]PaperSectorExp!$AC$189</f>
        <v>5.4867701654399997E-2</v>
      </c>
      <c r="AF55" s="12">
        <f>1/1000*[1]PaperSectorExp!AD$189</f>
        <v>6.4570867142400012E-2</v>
      </c>
      <c r="AG55" s="12">
        <f>1/1000*[1]PaperSectorExp!AE$189</f>
        <v>6.9552295791999993E-2</v>
      </c>
      <c r="AH55" s="12">
        <f>1/1000*[1]PaperSectorExp!AF$189</f>
        <v>8.9221899444999989E-2</v>
      </c>
      <c r="AI55" s="12">
        <f>1/1000*[1]PaperSectorExp!AG$189</f>
        <v>6.8651887632900005E-2</v>
      </c>
      <c r="AJ55" s="12">
        <f>1/1000*[1]PaperSectorExp!AH$189</f>
        <v>8.0140293490799999E-2</v>
      </c>
      <c r="AK55" s="12">
        <f>1/1000*[1]PaperSectorExp!AI$189</f>
        <v>7.6419704948000003E-2</v>
      </c>
      <c r="AL55" s="12">
        <f>1/1000*[1]PaperSectorExp!AJ$189</f>
        <v>8.1761895547199995E-2</v>
      </c>
      <c r="AM55" s="12">
        <f>1/1000*[1]PaperSectorExp!AK$189</f>
        <v>7.2880427070000003E-2</v>
      </c>
      <c r="AN55" s="12">
        <f>1/1000*[1]PaperSectorExp!AL$189</f>
        <v>5.7120075309599998E-2</v>
      </c>
      <c r="AO55" s="12">
        <f>1/1000*[1]PaperSectorExp!AM$189</f>
        <v>6.4540063295999997E-2</v>
      </c>
      <c r="AP55" s="12">
        <f>1/1000*[1]PaperSectorExp!AN$189</f>
        <v>5.1897981220799999E-2</v>
      </c>
      <c r="AQ55" s="12">
        <f>1/1000*[1]PaperSectorExp!AO$189</f>
        <v>6.3481328628599995E-2</v>
      </c>
      <c r="AR55" s="12">
        <f>1/1000*[1]PaperSectorExp!AP$189</f>
        <v>5.8264642252499999E-2</v>
      </c>
      <c r="AS55" s="12">
        <f>1/1000*[1]PaperSectorExp!AQ$189</f>
        <v>3.9429027112999997E-2</v>
      </c>
      <c r="AT55" s="10">
        <f>1/1000*[1]PaperSectorExp!AR$189</f>
        <v>5.4058814300099997E-2</v>
      </c>
      <c r="AU55" s="10">
        <f>1/1000*[1]PaperSectorExp!AS$189</f>
        <v>4.7692848789299996E-2</v>
      </c>
      <c r="AV55" s="10">
        <f>1/1000*[1]PaperSectorExp!AT$189</f>
        <v>5.8239394668000002E-2</v>
      </c>
      <c r="AW55" s="10">
        <f>1/1000*[1]PaperSectorExp!AU$189</f>
        <v>4.752336609599999E-2</v>
      </c>
      <c r="AX55" s="10">
        <f>1/1000*[1]PaperSectorExp!AV$189</f>
        <v>4.1679961947800007E-2</v>
      </c>
      <c r="AY55" s="10">
        <f>1/1000*[1]PaperSectorExp!AW$189</f>
        <v>6.9193045071599998E-2</v>
      </c>
      <c r="AZ55" s="10">
        <f>1/1000*[1]PaperSectorExp!AX$189</f>
        <v>7.7243198291999993E-2</v>
      </c>
      <c r="BA55" s="10">
        <f>1/1000*[1]PaperSectorExp!AY$189</f>
        <v>4.5751107047799992E-2</v>
      </c>
      <c r="BB55" s="10">
        <f>1/1000*[1]PaperSectorExp!AZ$189</f>
        <v>5.684833713125001E-2</v>
      </c>
      <c r="BC55" s="176">
        <f>1/1000*[1]PaperSectorExp!BA$189</f>
        <v>0</v>
      </c>
      <c r="BD55" s="166"/>
    </row>
    <row r="56" spans="2:56">
      <c r="B56" s="5" t="s">
        <v>150</v>
      </c>
      <c r="C56" s="21">
        <f>1/$A$1*[1]PaperSectorExp!$B$207</f>
        <v>4.549214733333333E-2</v>
      </c>
      <c r="D56" s="12">
        <f>1/$A$1*[1]PaperSectorExp!$C$207</f>
        <v>6.0736941070707075E-2</v>
      </c>
      <c r="E56" s="12">
        <f>1/$A$1*[1]PaperSectorExp!D$207</f>
        <v>0.111098646075</v>
      </c>
      <c r="F56" s="12">
        <f>1/$A$1*[1]PaperSectorExp!E$207</f>
        <v>9.807348554444445E-2</v>
      </c>
      <c r="G56" s="12">
        <f>1/$A$1*[1]PaperSectorExp!F$207</f>
        <v>0.13052306084924242</v>
      </c>
      <c r="H56" s="12">
        <f>1/$A$1*[1]PaperSectorExp!G$207</f>
        <v>0.16036531474444443</v>
      </c>
      <c r="I56" s="12">
        <f>1/$A$1*[1]PaperSectorExp!H$207</f>
        <v>0.13465437359444443</v>
      </c>
      <c r="J56" s="12">
        <f>1/$A$1*[1]PaperSectorExp!I$207</f>
        <v>9.9345265730555549E-2</v>
      </c>
      <c r="K56" s="12">
        <f>1/$A$1*[1]PaperSectorExp!J$207</f>
        <v>0.14224919890416665</v>
      </c>
      <c r="L56" s="12">
        <f>1/$A$1*[1]PaperSectorExp!K$207</f>
        <v>0.16446495235972222</v>
      </c>
      <c r="M56" s="12">
        <f>1/$A$1*[1]PaperSectorExp!L$207</f>
        <v>0.21682547187222223</v>
      </c>
      <c r="N56" s="12">
        <f>1/$A$1*[1]PaperSectorExp!M$207</f>
        <v>0.14761387511249999</v>
      </c>
      <c r="O56" s="12">
        <f>1/$A$1*[1]PaperSectorExp!N$207</f>
        <v>0.15496962700833333</v>
      </c>
      <c r="P56" s="12">
        <f>1/$A$1*[1]PaperSectorExp!O$207</f>
        <v>0.15277980189255053</v>
      </c>
      <c r="Q56" s="12">
        <f>1/$A$1*[1]PaperSectorExp!P$207</f>
        <v>0.27465921947499999</v>
      </c>
      <c r="R56" s="12">
        <f>1/$A$1*[1]PaperSectorExp!Q$207</f>
        <v>0.37577190278333339</v>
      </c>
      <c r="S56" s="12">
        <f>1/$A$1*[1]PaperSectorExp!R$207</f>
        <v>0.28482504927992425</v>
      </c>
      <c r="T56" s="12">
        <f>1/$A$1*[1]PaperSectorExp!S$207</f>
        <v>0.37964022186666663</v>
      </c>
      <c r="U56" s="12">
        <f>1/$A$1*[1]PaperSectorExp!T$207</f>
        <v>0.46209110871666664</v>
      </c>
      <c r="V56" s="12">
        <f>1/$A$1*[1]PaperSectorExp!U$207</f>
        <v>0.49724195967500001</v>
      </c>
      <c r="W56" s="12">
        <f>1/$A$1*[1]PaperSectorExp!V$207</f>
        <v>0.44882065493333334</v>
      </c>
      <c r="X56" s="12">
        <f>1/$A$1*[1]PaperSectorExp!W$207</f>
        <v>0.36153546805416664</v>
      </c>
      <c r="Y56" s="12">
        <f>1/$A$1*[1]PaperSectorExp!X$207</f>
        <v>0.24431328634499999</v>
      </c>
      <c r="Z56" s="12">
        <f>1/$A$1*[1]PaperSectorExp!Y$207</f>
        <v>0.25795897171499999</v>
      </c>
      <c r="AA56" s="12">
        <f>1/$A$1*[1]PaperSectorExp!Z$207</f>
        <v>7.474308595000001E-2</v>
      </c>
      <c r="AB56" s="12">
        <f>1/$A$1*[1]PaperSectorExp!AA$207</f>
        <v>7.474308595000001E-2</v>
      </c>
      <c r="AC56" s="31"/>
      <c r="AD56" s="21">
        <f>1/1000*[1]PaperSectorExp!$AB$207</f>
        <v>1.2297325218810001E-2</v>
      </c>
      <c r="AE56" s="12">
        <f>1/1000*[1]PaperSectorExp!$AC$207</f>
        <v>1.4008377834799999E-2</v>
      </c>
      <c r="AF56" s="12">
        <f>1/1000*[1]PaperSectorExp!AD$207</f>
        <v>2.0378923463999995E-2</v>
      </c>
      <c r="AG56" s="12">
        <f>1/1000*[1]PaperSectorExp!AE$207</f>
        <v>2.4245803702399996E-2</v>
      </c>
      <c r="AH56" s="12">
        <f>1/1000*[1]PaperSectorExp!AF$207</f>
        <v>3.0031908089399997E-2</v>
      </c>
      <c r="AI56" s="12">
        <f>1/1000*[1]PaperSectorExp!AG$207</f>
        <v>3.6862164210299996E-2</v>
      </c>
      <c r="AJ56" s="12">
        <f>1/1000*[1]PaperSectorExp!AH$207</f>
        <v>3.43351579608E-2</v>
      </c>
      <c r="AK56" s="12">
        <f>1/1000*[1]PaperSectorExp!AI$207</f>
        <v>2.9562737544E-2</v>
      </c>
      <c r="AL56" s="12">
        <f>1/1000*[1]PaperSectorExp!AJ$207</f>
        <v>4.2826342576000001E-2</v>
      </c>
      <c r="AM56" s="12">
        <f>1/1000*[1]PaperSectorExp!AK$207</f>
        <v>4.0663544495200002E-2</v>
      </c>
      <c r="AN56" s="12">
        <f>1/1000*[1]PaperSectorExp!AL$207</f>
        <v>5.5006605924300005E-2</v>
      </c>
      <c r="AO56" s="12">
        <f>1/1000*[1]PaperSectorExp!AM$207</f>
        <v>4.0621583423999998E-2</v>
      </c>
      <c r="AP56" s="12">
        <f>1/1000*[1]PaperSectorExp!AN$207</f>
        <v>3.1687550452799994E-2</v>
      </c>
      <c r="AQ56" s="12">
        <f>1/1000*[1]PaperSectorExp!AO$207</f>
        <v>3.3835585348500008E-2</v>
      </c>
      <c r="AR56" s="12">
        <f>1/1000*[1]PaperSectorExp!AP$207</f>
        <v>5.4195259433999998E-2</v>
      </c>
      <c r="AS56" s="12">
        <f>1/1000*[1]PaperSectorExp!AQ$207</f>
        <v>6.5639187193999984E-2</v>
      </c>
      <c r="AT56" s="10">
        <f>1/1000*[1]PaperSectorExp!AR$207</f>
        <v>4.9279023071899998E-2</v>
      </c>
      <c r="AU56" s="10">
        <f>1/1000*[1]PaperSectorExp!AS$207</f>
        <v>6.3377928942899994E-2</v>
      </c>
      <c r="AV56" s="10">
        <f>1/1000*[1]PaperSectorExp!AT$207</f>
        <v>8.8103629831999999E-2</v>
      </c>
      <c r="AW56" s="10">
        <f>1/1000*[1]PaperSectorExp!AU$207</f>
        <v>8.7814607700999997E-2</v>
      </c>
      <c r="AX56" s="10">
        <f>1/1000*[1]PaperSectorExp!AV$207</f>
        <v>7.0313217496400002E-2</v>
      </c>
      <c r="AY56" s="10">
        <f>1/1000*[1]PaperSectorExp!AW$207</f>
        <v>6.6935267223500003E-2</v>
      </c>
      <c r="AZ56" s="10">
        <f>1/1000*[1]PaperSectorExp!AX$207</f>
        <v>6.3699819767999988E-2</v>
      </c>
      <c r="BA56" s="10">
        <f>1/1000*[1]PaperSectorExp!AY$207</f>
        <v>6.4182784652800001E-2</v>
      </c>
      <c r="BB56" s="10">
        <f>1/1000*[1]PaperSectorExp!AZ$207</f>
        <v>2.2561191550750002E-2</v>
      </c>
      <c r="BC56" s="176">
        <f>1/1000*[1]PaperSectorExp!BA$207</f>
        <v>0</v>
      </c>
      <c r="BD56" s="166"/>
    </row>
    <row r="57" spans="2:56">
      <c r="B57" s="5" t="s">
        <v>123</v>
      </c>
      <c r="C57" s="88">
        <f>1/$A$1*[1]PaperSectorExp!$B$212</f>
        <v>1.6967324960166668</v>
      </c>
      <c r="D57" s="65">
        <f>1/$A$1*[1]PaperSectorExp!$C$212</f>
        <v>1.6520622726944447</v>
      </c>
      <c r="E57" s="65">
        <f>1/$A$1*[1]PaperSectorExp!D$212</f>
        <v>1.7731802578499998</v>
      </c>
      <c r="F57" s="65">
        <f>1/$A$1*[1]PaperSectorExp!E$212</f>
        <v>1.8018508961194439</v>
      </c>
      <c r="G57" s="65">
        <f>1/$A$1*[1]PaperSectorExp!F$212</f>
        <v>1.8764795543166661</v>
      </c>
      <c r="H57" s="65">
        <f>1/$A$1*[1]PaperSectorExp!G$212</f>
        <v>2.1986446229722221</v>
      </c>
      <c r="I57" s="65">
        <f>1/$A$1*[1]PaperSectorExp!H$212</f>
        <v>2.0786114818999994</v>
      </c>
      <c r="J57" s="65">
        <f>1/$A$1*[1]PaperSectorExp!I$212</f>
        <v>2.1361175394888887</v>
      </c>
      <c r="K57" s="65">
        <f>1/$A$1*[1]PaperSectorExp!J$212</f>
        <v>1.9276210164999998</v>
      </c>
      <c r="L57" s="65">
        <f>1/$A$1*[1]PaperSectorExp!K$212</f>
        <v>1.8939797644722216</v>
      </c>
      <c r="M57" s="65">
        <f>1/$A$1*[1]PaperSectorExp!L$212</f>
        <v>1.8997473952791668</v>
      </c>
      <c r="N57" s="65">
        <f>1/$A$1*[1]PaperSectorExp!M$212</f>
        <v>1.9122203532291664</v>
      </c>
      <c r="O57" s="65">
        <f>1/$A$1*[1]PaperSectorExp!N$212</f>
        <v>1.7612448914444445</v>
      </c>
      <c r="P57" s="65">
        <f>1/$A$1*[1]PaperSectorExp!O$212</f>
        <v>1.6397554861066923</v>
      </c>
      <c r="Q57" s="65">
        <f>1/$A$1*[1]PaperSectorExp!P$212</f>
        <v>1.6598560851716662</v>
      </c>
      <c r="R57" s="65">
        <f>1/$A$1*[1]PaperSectorExp!Q$212</f>
        <v>1.8856188839600232</v>
      </c>
      <c r="S57" s="65">
        <f>1/$A$1*[1]PaperSectorExp!R$212</f>
        <v>1.8245906296257572</v>
      </c>
      <c r="T57" s="65">
        <f>1/$A$1*[1]PaperSectorExp!S$212</f>
        <v>1.8783462025944451</v>
      </c>
      <c r="U57" s="65">
        <f>1/$A$1*[1]PaperSectorExp!T$212</f>
        <v>1.9122691039460533</v>
      </c>
      <c r="V57" s="65">
        <f>1/$A$1*[1]PaperSectorExp!U$212</f>
        <v>1.8913128612222225</v>
      </c>
      <c r="W57" s="65">
        <f>1/$A$1*[1]PaperSectorExp!V$212</f>
        <v>2.0308150049574993</v>
      </c>
      <c r="X57" s="65">
        <f>1/$A$1*[1]PaperSectorExp!W$212</f>
        <v>2.1349098603741674</v>
      </c>
      <c r="Y57" s="65">
        <f>1/$A$1*[1]PaperSectorExp!X$212</f>
        <v>2.1364062991061097</v>
      </c>
      <c r="Z57" s="65">
        <f>1/$A$1*[1]PaperSectorExp!Y$212</f>
        <v>1.9052369527016664</v>
      </c>
      <c r="AA57" s="65">
        <f>1/$A$1*[1]PaperSectorExp!Z$212</f>
        <v>1.6653898110766665</v>
      </c>
      <c r="AB57" s="65">
        <f>1/$A$1*[1]PaperSectorExp!AA$212</f>
        <v>1.6653898110766665</v>
      </c>
      <c r="AC57" s="95"/>
      <c r="AD57" s="21">
        <f>1/1000*[1]PaperSectorExp!$AB$212</f>
        <v>0.260755265418669</v>
      </c>
      <c r="AE57" s="12">
        <f>1/1000*[1]PaperSectorExp!$AC$212</f>
        <v>0.25758424501839999</v>
      </c>
      <c r="AF57" s="12">
        <f>1/1000*[1]PaperSectorExp!AD$212</f>
        <v>0.25045710142560001</v>
      </c>
      <c r="AG57" s="12">
        <f>1/1000*[1]PaperSectorExp!AE$212</f>
        <v>0.30778813899680002</v>
      </c>
      <c r="AH57" s="12">
        <f>1/1000*[1]PaperSectorExp!AF$212</f>
        <v>0.33568830639609998</v>
      </c>
      <c r="AI57" s="12">
        <f>1/1000*[1]PaperSectorExp!AG$212</f>
        <v>0.3796892751366</v>
      </c>
      <c r="AJ57" s="12">
        <f>1/1000*[1]PaperSectorExp!AH$212</f>
        <v>0.3862709746804</v>
      </c>
      <c r="AK57" s="12">
        <f>1/1000*[1]PaperSectorExp!AI$212</f>
        <v>0.46346556337549999</v>
      </c>
      <c r="AL57" s="12">
        <f>1/1000*[1]PaperSectorExp!AJ$212</f>
        <v>0.46402169038520003</v>
      </c>
      <c r="AM57" s="12">
        <f>1/1000*[1]PaperSectorExp!AK$212</f>
        <v>0.3961216420084</v>
      </c>
      <c r="AN57" s="12">
        <f>1/1000*[1]PaperSectorExp!AL$212</f>
        <v>0.44106774100650004</v>
      </c>
      <c r="AO57" s="12">
        <f>1/1000*[1]PaperSectorExp!AM$212</f>
        <v>0.5160346034879999</v>
      </c>
      <c r="AP57" s="12">
        <f>1/1000*[1]PaperSectorExp!AN$212</f>
        <v>0.39280667060800001</v>
      </c>
      <c r="AQ57" s="12">
        <f>1/1000*[1]PaperSectorExp!AO$212</f>
        <v>0.3763333843035</v>
      </c>
      <c r="AR57" s="12">
        <f>1/1000*[1]PaperSectorExp!AP$212</f>
        <v>0.37031436124099998</v>
      </c>
      <c r="AS57" s="12">
        <f>1/1000*[1]PaperSectorExp!AQ$212</f>
        <v>0.34848875421149994</v>
      </c>
      <c r="AT57" s="10">
        <f>1/1000*[1]PaperSectorExp!AR$212</f>
        <v>0.33442254438049995</v>
      </c>
      <c r="AU57" s="10">
        <f>1/1000*[1]PaperSectorExp!AS$212</f>
        <v>0.35588333806739997</v>
      </c>
      <c r="AV57" s="10">
        <f>1/1000*[1]PaperSectorExp!AT$212</f>
        <v>0.40802369472400002</v>
      </c>
      <c r="AW57" s="10">
        <f>1/1000*[1]PaperSectorExp!AU$212</f>
        <v>0.36557534351049992</v>
      </c>
      <c r="AX57" s="10">
        <f>1/1000*[1]PaperSectorExp!AV$212</f>
        <v>0.35971079929260003</v>
      </c>
      <c r="AY57" s="10">
        <f>1/1000*[1]PaperSectorExp!AW$212</f>
        <v>0.46023666804360008</v>
      </c>
      <c r="AZ57" s="10">
        <f>1/1000*[1]PaperSectorExp!AX$212</f>
        <v>0.50289838758899996</v>
      </c>
      <c r="BA57" s="10">
        <f>1/1000*[1]PaperSectorExp!AY$212</f>
        <v>0.44112239136129999</v>
      </c>
      <c r="BB57" s="10">
        <f>1/1000*[1]PaperSectorExp!AZ$212</f>
        <v>0.4312418863416001</v>
      </c>
      <c r="BC57" s="176">
        <f>1/1000*[1]PaperSectorExp!BA$212</f>
        <v>0</v>
      </c>
      <c r="BD57" s="166"/>
    </row>
    <row r="58" spans="2:56">
      <c r="B58" s="5" t="s">
        <v>57</v>
      </c>
      <c r="C58" s="236">
        <f>1/$A$1*[1]PaperSectorExp!$B$246</f>
        <v>6.728785137191668</v>
      </c>
      <c r="D58" s="237">
        <f>1/$A$1*[1]PaperSectorExp!$C$246</f>
        <v>6.0366282722055553</v>
      </c>
      <c r="E58" s="237">
        <f>1/$A$1*[1]PaperSectorExp!D$246</f>
        <v>6.039773450727778</v>
      </c>
      <c r="F58" s="237">
        <f>1/$A$1*[1]PaperSectorExp!E$246</f>
        <v>6.1426162715666655</v>
      </c>
      <c r="G58" s="237">
        <f>1/$A$1*[1]PaperSectorExp!F$246</f>
        <v>6.0942389657191933</v>
      </c>
      <c r="H58" s="237">
        <f>1/$A$1*[1]PaperSectorExp!G$246</f>
        <v>6.0951546824270206</v>
      </c>
      <c r="I58" s="237">
        <f>1/$A$1*[1]PaperSectorExp!H$246</f>
        <v>6.3342779920520211</v>
      </c>
      <c r="J58" s="237">
        <f>1/$A$1*[1]PaperSectorExp!I$246</f>
        <v>6.1397887103318185</v>
      </c>
      <c r="K58" s="237">
        <f>1/$A$1*[1]PaperSectorExp!J$246</f>
        <v>5.8243766240874999</v>
      </c>
      <c r="L58" s="237">
        <f>1/$A$1*[1]PaperSectorExp!K$246</f>
        <v>5.468162199369913</v>
      </c>
      <c r="M58" s="237">
        <f>1/$A$1*[1]PaperSectorExp!L$246</f>
        <v>5.8142611125040409</v>
      </c>
      <c r="N58" s="237">
        <f>1/$A$1*[1]PaperSectorExp!M$246</f>
        <v>5.4192942506833326</v>
      </c>
      <c r="O58" s="237">
        <f>1/$A$1*[1]PaperSectorExp!N$246</f>
        <v>5.3999731886555535</v>
      </c>
      <c r="P58" s="237">
        <f>1/$A$1*[1]PaperSectorExp!O$246</f>
        <v>5.5427794861393949</v>
      </c>
      <c r="Q58" s="237">
        <f>1/$A$1*[1]PaperSectorExp!P$246</f>
        <v>5.2918660336204741</v>
      </c>
      <c r="R58" s="237">
        <f>1/$A$1*[1]PaperSectorExp!Q$246</f>
        <v>5.1260323595775743</v>
      </c>
      <c r="S58" s="237">
        <f>1/$A$1*[1]PaperSectorExp!R$246</f>
        <v>4.5986381658819964</v>
      </c>
      <c r="T58" s="237">
        <f>1/$A$1*[1]PaperSectorExp!S$246</f>
        <v>4.4541725995805557</v>
      </c>
      <c r="U58" s="237">
        <f>1/$A$1*[1]PaperSectorExp!T$246</f>
        <v>4.3829033509653517</v>
      </c>
      <c r="V58" s="237">
        <f>1/$A$1*[1]PaperSectorExp!U$246</f>
        <v>4.1256736104166656</v>
      </c>
      <c r="W58" s="237">
        <f>1/$A$1*[1]PaperSectorExp!V$246</f>
        <v>3.8082754882444441</v>
      </c>
      <c r="X58" s="237">
        <f>1/$A$1*[1]PaperSectorExp!W$246</f>
        <v>3.6308103583997222</v>
      </c>
      <c r="Y58" s="237">
        <f>1/$A$1*[1]PaperSectorExp!X$246</f>
        <v>3.6666955534877772</v>
      </c>
      <c r="Z58" s="237">
        <f>1/$A$1*[1]PaperSectorExp!Y$246</f>
        <v>3.2708316829742943</v>
      </c>
      <c r="AA58" s="237">
        <f>1/$A$1*[1]PaperSectorExp!Z$246</f>
        <v>3.3915832306672247</v>
      </c>
      <c r="AB58" s="237">
        <f>1/$A$1*[1]PaperSectorExp!AA$246</f>
        <v>3.3915832306672247</v>
      </c>
      <c r="AC58" s="305"/>
      <c r="AD58" s="21">
        <f>1/1000*[1]PaperSectorExp!$AB$246</f>
        <v>1.1841270463350717</v>
      </c>
      <c r="AE58" s="12">
        <f>1/1000*[1]PaperSectorExp!$AC$246</f>
        <v>1.0674290932507999</v>
      </c>
      <c r="AF58" s="12">
        <f>1/1000*[1]PaperSectorExp!AD$246</f>
        <v>1.0578865419407999</v>
      </c>
      <c r="AG58" s="12">
        <f>1/1000*[1]PaperSectorExp!AE$246</f>
        <v>1.1707506931008003</v>
      </c>
      <c r="AH58" s="12">
        <f>1/1000*[1]PaperSectorExp!AF$246</f>
        <v>1.2733377555226999</v>
      </c>
      <c r="AI58" s="12">
        <f>1/1000*[1]PaperSectorExp!AG$246</f>
        <v>1.2457557689577001</v>
      </c>
      <c r="AJ58" s="12">
        <f>1/1000*[1]PaperSectorExp!AH$246</f>
        <v>1.3219769122975999</v>
      </c>
      <c r="AK58" s="12">
        <f>1/1000*[1]PaperSectorExp!AI$246</f>
        <v>1.4336140289035</v>
      </c>
      <c r="AL58" s="12">
        <f>1/1000*[1]PaperSectorExp!AJ$246</f>
        <v>1.3757369393607999</v>
      </c>
      <c r="AM58" s="12">
        <f>1/1000*[1]PaperSectorExp!AK$246</f>
        <v>1.2062233649884</v>
      </c>
      <c r="AN58" s="12">
        <f>1/1000*[1]PaperSectorExp!AL$246</f>
        <v>1.3770235130418003</v>
      </c>
      <c r="AO58" s="12">
        <f>1/1000*[1]PaperSectorExp!AM$246</f>
        <v>1.4672498969280001</v>
      </c>
      <c r="AP58" s="12">
        <f>1/1000*[1]PaperSectorExp!AN$246</f>
        <v>1.3263297030368</v>
      </c>
      <c r="AQ58" s="12">
        <f>1/1000*[1]PaperSectorExp!AO$246</f>
        <v>1.3062194967198</v>
      </c>
      <c r="AR58" s="12">
        <f>1/1000*[1]PaperSectorExp!AP$246</f>
        <v>1.2779475035079999</v>
      </c>
      <c r="AS58" s="12">
        <f>1/1000*[1]PaperSectorExp!AQ$246</f>
        <v>1.0605466964749999</v>
      </c>
      <c r="AT58" s="10">
        <f>1/1000*[1]PaperSectorExp!AR$246</f>
        <v>0.85684628017060005</v>
      </c>
      <c r="AU58" s="10">
        <f>1/1000*[1]PaperSectorExp!AS$246</f>
        <v>0.85200982123399982</v>
      </c>
      <c r="AV58" s="10">
        <f>1/1000*[1]PaperSectorExp!AT$246</f>
        <v>0.95244182820200007</v>
      </c>
      <c r="AW58" s="10">
        <f>1/1000*[1]PaperSectorExp!AU$246</f>
        <v>0.85975072280949982</v>
      </c>
      <c r="AX58" s="10">
        <f>1/1000*[1]PaperSectorExp!AV$246</f>
        <v>0.74113234543779993</v>
      </c>
      <c r="AY58" s="10">
        <f>1/1000*[1]PaperSectorExp!AW$246</f>
        <v>0.84602977715460015</v>
      </c>
      <c r="AZ58" s="10">
        <f>1/1000*[1]PaperSectorExp!AX$246</f>
        <v>0.94770701192699991</v>
      </c>
      <c r="BA58" s="10">
        <f>1/1000*[1]PaperSectorExp!AY$246</f>
        <v>0.90527517516259992</v>
      </c>
      <c r="BB58" s="10">
        <f>1/1000*[1]PaperSectorExp!AZ$246</f>
        <v>0.93099935072915019</v>
      </c>
      <c r="BC58" s="176">
        <f>1/1000*[1]PaperSectorExp!BA$246</f>
        <v>0</v>
      </c>
      <c r="BD58" s="166"/>
    </row>
    <row r="59" spans="2:56">
      <c r="B59" s="5" t="s">
        <v>16</v>
      </c>
      <c r="C59" s="20">
        <f t="shared" ref="C59:AB59" si="8">SUM(C39:C39)-SUM(C40:C58)</f>
        <v>0.45304812718690357</v>
      </c>
      <c r="D59" s="16">
        <f t="shared" si="8"/>
        <v>0.50602132730227112</v>
      </c>
      <c r="E59" s="16">
        <f t="shared" si="8"/>
        <v>0.59169228749166791</v>
      </c>
      <c r="F59" s="16">
        <f t="shared" si="8"/>
        <v>0.6258921514888911</v>
      </c>
      <c r="G59" s="16">
        <f t="shared" si="8"/>
        <v>0.63079948762815974</v>
      </c>
      <c r="H59" s="16">
        <f t="shared" si="8"/>
        <v>0.69016059480278358</v>
      </c>
      <c r="I59" s="16">
        <f t="shared" si="8"/>
        <v>0.64924058009596308</v>
      </c>
      <c r="J59" s="16">
        <f t="shared" si="8"/>
        <v>0.59529425430252303</v>
      </c>
      <c r="K59" s="16">
        <f t="shared" si="8"/>
        <v>0.67638173288749925</v>
      </c>
      <c r="L59" s="16">
        <f t="shared" si="8"/>
        <v>0.63612168238257283</v>
      </c>
      <c r="M59" s="16">
        <f t="shared" si="8"/>
        <v>0.63702014085289704</v>
      </c>
      <c r="N59" s="16">
        <f t="shared" si="8"/>
        <v>0.56484398872001407</v>
      </c>
      <c r="O59" s="16">
        <f t="shared" si="8"/>
        <v>0.56404909745972276</v>
      </c>
      <c r="P59" s="16">
        <f t="shared" si="8"/>
        <v>0.65387306620824148</v>
      </c>
      <c r="Q59" s="16">
        <f t="shared" si="8"/>
        <v>0.65214907789499676</v>
      </c>
      <c r="R59" s="16">
        <f t="shared" si="8"/>
        <v>0.68539652664342299</v>
      </c>
      <c r="S59" s="16">
        <f t="shared" si="8"/>
        <v>0.78610401298027455</v>
      </c>
      <c r="T59" s="16">
        <f t="shared" si="8"/>
        <v>0.88710757040556132</v>
      </c>
      <c r="U59" s="16">
        <f t="shared" si="8"/>
        <v>0.84920083266784019</v>
      </c>
      <c r="V59" s="16">
        <f t="shared" si="8"/>
        <v>0.75300711256387842</v>
      </c>
      <c r="W59" s="16">
        <f t="shared" si="8"/>
        <v>0.80647191074555735</v>
      </c>
      <c r="X59" s="16">
        <f t="shared" si="8"/>
        <v>0.88253392774388573</v>
      </c>
      <c r="Y59" s="16">
        <f t="shared" si="8"/>
        <v>0.9145170862672245</v>
      </c>
      <c r="Z59" s="16">
        <f t="shared" si="8"/>
        <v>0.80123752459833497</v>
      </c>
      <c r="AA59" s="16">
        <f t="shared" si="8"/>
        <v>0.82807134060333709</v>
      </c>
      <c r="AB59" s="16">
        <f t="shared" si="8"/>
        <v>0.82807134060333709</v>
      </c>
      <c r="AC59" s="31"/>
      <c r="AD59" s="21">
        <f t="shared" ref="AD59:BC59" si="9">SUM(AD39:AD39)-SUM(AD40:AD58)</f>
        <v>8.357945829018032E-2</v>
      </c>
      <c r="AE59" s="12">
        <f t="shared" si="9"/>
        <v>8.5920410566400207E-2</v>
      </c>
      <c r="AF59" s="12">
        <f t="shared" si="9"/>
        <v>0.102927464995199</v>
      </c>
      <c r="AG59" s="12">
        <f t="shared" si="9"/>
        <v>0.12461142415679927</v>
      </c>
      <c r="AH59" s="12">
        <f t="shared" si="9"/>
        <v>0.13133523604039965</v>
      </c>
      <c r="AI59" s="12">
        <f t="shared" si="9"/>
        <v>0.13980347199390053</v>
      </c>
      <c r="AJ59" s="12">
        <f t="shared" si="9"/>
        <v>0.14718163164040377</v>
      </c>
      <c r="AK59" s="12">
        <f t="shared" si="9"/>
        <v>0.15919860801449737</v>
      </c>
      <c r="AL59" s="12">
        <f t="shared" si="9"/>
        <v>0.20838655775560433</v>
      </c>
      <c r="AM59" s="12">
        <f t="shared" si="9"/>
        <v>0.17979200468239931</v>
      </c>
      <c r="AN59" s="12">
        <f t="shared" si="9"/>
        <v>0.17685101284020099</v>
      </c>
      <c r="AO59" s="12">
        <f t="shared" si="9"/>
        <v>0.17994402931200248</v>
      </c>
      <c r="AP59" s="12">
        <f t="shared" si="9"/>
        <v>0.15036081852000294</v>
      </c>
      <c r="AQ59" s="12">
        <f t="shared" si="9"/>
        <v>0.18176806904399889</v>
      </c>
      <c r="AR59" s="12">
        <f t="shared" si="9"/>
        <v>0.17160963049399847</v>
      </c>
      <c r="AS59" s="12">
        <f t="shared" si="9"/>
        <v>0.14731818067400049</v>
      </c>
      <c r="AT59" s="12">
        <f t="shared" si="9"/>
        <v>0.15891675744209977</v>
      </c>
      <c r="AU59" s="12">
        <f t="shared" si="9"/>
        <v>0.17724458651899866</v>
      </c>
      <c r="AV59" s="12">
        <f t="shared" si="9"/>
        <v>0.21338335399200048</v>
      </c>
      <c r="AW59" s="12">
        <f t="shared" si="9"/>
        <v>0.19524650161350099</v>
      </c>
      <c r="AX59" s="12">
        <f t="shared" si="9"/>
        <v>0.20947600542760103</v>
      </c>
      <c r="AY59" s="12">
        <f t="shared" si="9"/>
        <v>0.24680914282919808</v>
      </c>
      <c r="AZ59" s="12">
        <f t="shared" si="9"/>
        <v>0.29145562325099839</v>
      </c>
      <c r="BA59" s="12">
        <f t="shared" si="9"/>
        <v>0.25623365410720034</v>
      </c>
      <c r="BB59" s="12">
        <f t="shared" si="9"/>
        <v>0.29371407795609805</v>
      </c>
      <c r="BC59" s="204">
        <f t="shared" si="9"/>
        <v>0</v>
      </c>
      <c r="BD59" s="205"/>
    </row>
    <row r="60" spans="2:56" ht="17.149999999999999" customHeight="1">
      <c r="B60" s="9" t="s">
        <v>124</v>
      </c>
      <c r="C60" s="47">
        <f>1/$A$1*[1]PaperSectorExp!$B$265</f>
        <v>0.81064404773888898</v>
      </c>
      <c r="D60" s="24">
        <f>1/$A$1*[1]PaperSectorExp!$C$265</f>
        <v>1.0145933873881494</v>
      </c>
      <c r="E60" s="24">
        <f>1/$A$1*[1]PaperSectorExp!D$265</f>
        <v>1.1722800899083332</v>
      </c>
      <c r="F60" s="24">
        <f>1/$A$1*[1]PaperSectorExp!E$265</f>
        <v>1.2686999730749999</v>
      </c>
      <c r="G60" s="24">
        <f>1/$A$1*[1]PaperSectorExp!F$265</f>
        <v>1.3542010994291667</v>
      </c>
      <c r="H60" s="24">
        <f>1/$A$1*[1]PaperSectorExp!G$265</f>
        <v>1.183925025227778</v>
      </c>
      <c r="I60" s="24">
        <f>1/$A$1*[1]PaperSectorExp!H$265</f>
        <v>1.1716602373166667</v>
      </c>
      <c r="J60" s="24">
        <f>1/$A$1*[1]PaperSectorExp!I$265</f>
        <v>1.1633960884055554</v>
      </c>
      <c r="K60" s="24">
        <f>1/$A$1*[1]PaperSectorExp!J$265</f>
        <v>1.4967835805694445</v>
      </c>
      <c r="L60" s="24">
        <f>1/$A$1*[1]PaperSectorExp!K$265</f>
        <v>1.4837918707166664</v>
      </c>
      <c r="M60" s="24">
        <f>1/$A$1*[1]PaperSectorExp!L$265</f>
        <v>1.2907947478500001</v>
      </c>
      <c r="N60" s="24">
        <f>1/$A$1*[1]PaperSectorExp!M$265</f>
        <v>1.3591421820944443</v>
      </c>
      <c r="O60" s="24">
        <f>1/$A$1*[1]PaperSectorExp!N$265</f>
        <v>1.236002038776389</v>
      </c>
      <c r="P60" s="24">
        <f>1/$A$1*[1]PaperSectorExp!O$265</f>
        <v>1.1984466221526271</v>
      </c>
      <c r="Q60" s="24">
        <f>1/$A$1*[1]PaperSectorExp!P$265</f>
        <v>1.1599477693329363</v>
      </c>
      <c r="R60" s="24">
        <f>1/$A$1*[1]PaperSectorExp!Q$265</f>
        <v>0.97660611963760691</v>
      </c>
      <c r="S60" s="24">
        <f>1/$A$1*[1]PaperSectorExp!R$265</f>
        <v>0.89976064201565664</v>
      </c>
      <c r="T60" s="24">
        <f>1/$A$1*[1]PaperSectorExp!S$265</f>
        <v>0.91979866804090893</v>
      </c>
      <c r="U60" s="24">
        <f>1/$A$1*[1]PaperSectorExp!T$265</f>
        <v>0.78099375404744142</v>
      </c>
      <c r="V60" s="24">
        <f>1/$A$1*[1]PaperSectorExp!U$265</f>
        <v>0.80670095558611099</v>
      </c>
      <c r="W60" s="24">
        <f>1/$A$1*[1]PaperSectorExp!V$265</f>
        <v>0.75013633269664914</v>
      </c>
      <c r="X60" s="24">
        <f>1/$A$1*[1]PaperSectorExp!W$265</f>
        <v>0.74077874355138884</v>
      </c>
      <c r="Y60" s="24">
        <f>1/$A$1*[1]PaperSectorExp!X$265</f>
        <v>0.70570939464166682</v>
      </c>
      <c r="Z60" s="24">
        <f>1/$A$1*[1]PaperSectorExp!Y$265</f>
        <v>0.79721913702916658</v>
      </c>
      <c r="AA60" s="24">
        <f>1/$A$1*[1]PaperSectorExp!Z$265</f>
        <v>0.87163729951305546</v>
      </c>
      <c r="AB60" s="24">
        <f>1/$A$1*[1]PaperSectorExp!AA$265</f>
        <v>0.87163729951305546</v>
      </c>
      <c r="AC60" s="13"/>
      <c r="AD60" s="47">
        <f>1/1000*[1]PaperSectorExp!$AB$265</f>
        <v>0.15764492684543999</v>
      </c>
      <c r="AE60" s="24">
        <f>1/1000*[1]PaperSectorExp!$AC$265</f>
        <v>0.17139907897119999</v>
      </c>
      <c r="AF60" s="24">
        <f>1/1000*[1]PaperSectorExp!AD$265</f>
        <v>0.17063138199839997</v>
      </c>
      <c r="AG60" s="24">
        <f>1/1000*[1]PaperSectorExp!AE$265</f>
        <v>0.207565828008</v>
      </c>
      <c r="AH60" s="24">
        <f>1/1000*[1]PaperSectorExp!AF$265</f>
        <v>0.22052357630730002</v>
      </c>
      <c r="AI60" s="24">
        <f>1/1000*[1]PaperSectorExp!AG$265</f>
        <v>0.21290487083579998</v>
      </c>
      <c r="AJ60" s="24">
        <f>1/1000*[1]PaperSectorExp!AH$265</f>
        <v>0.22269218640800001</v>
      </c>
      <c r="AK60" s="24">
        <f>1/1000*[1]PaperSectorExp!AI$265</f>
        <v>0.24031764645199996</v>
      </c>
      <c r="AL60" s="24">
        <f>1/1000*[1]PaperSectorExp!AJ$265</f>
        <v>0.35044572015320002</v>
      </c>
      <c r="AM60" s="24">
        <f>1/1000*[1]PaperSectorExp!AK$265</f>
        <v>0.29339804205800002</v>
      </c>
      <c r="AN60" s="24">
        <f>1/1000*[1]PaperSectorExp!AL$265</f>
        <v>0.29128645630349997</v>
      </c>
      <c r="AO60" s="24">
        <f>1/1000*[1]PaperSectorExp!AM$265</f>
        <v>0.34219899868800002</v>
      </c>
      <c r="AP60" s="24">
        <f>1/1000*[1]PaperSectorExp!AN$265</f>
        <v>0.27614221432160002</v>
      </c>
      <c r="AQ60" s="24">
        <f>1/1000*[1]PaperSectorExp!AO$265</f>
        <v>0.2872231747506</v>
      </c>
      <c r="AR60" s="24">
        <f>1/1000*[1]PaperSectorExp!AP$265</f>
        <v>0.27846667908250006</v>
      </c>
      <c r="AS60" s="24">
        <f>1/1000*[1]PaperSectorExp!AQ$265</f>
        <v>0.20064258578700001</v>
      </c>
      <c r="AT60" s="63">
        <f>1/1000*[1]PaperSectorExp!AR$265</f>
        <v>0.18330762215690002</v>
      </c>
      <c r="AU60" s="63">
        <f>1/1000*[1]PaperSectorExp!AS$265</f>
        <v>0.19098032074549998</v>
      </c>
      <c r="AV60" s="63">
        <f>1/1000*[1]PaperSectorExp!AT$265</f>
        <v>0.18571363531299998</v>
      </c>
      <c r="AW60" s="63">
        <f>1/1000*[1]PaperSectorExp!AU$265</f>
        <v>0.17043732256650002</v>
      </c>
      <c r="AX60" s="63">
        <f>1/1000*[1]PaperSectorExp!AV$265</f>
        <v>0.15736155876040001</v>
      </c>
      <c r="AY60" s="63">
        <f>1/1000*[1]PaperSectorExp!AW$265</f>
        <v>0.17190883343550001</v>
      </c>
      <c r="AZ60" s="63">
        <f>1/1000*[1]PaperSectorExp!AX$265</f>
        <v>0.19313537162399996</v>
      </c>
      <c r="BA60" s="63">
        <f>1/1000*[1]PaperSectorExp!AY$265</f>
        <v>0.19547574663539999</v>
      </c>
      <c r="BB60" s="63">
        <f>1/1000*[1]PaperSectorExp!AZ$265</f>
        <v>0.21384204323235007</v>
      </c>
      <c r="BC60" s="191">
        <f>1/1000*[1]PaperSectorExp!BA$265</f>
        <v>0</v>
      </c>
      <c r="BD60" s="166"/>
    </row>
    <row r="61" spans="2:56">
      <c r="B61" s="5" t="s">
        <v>161</v>
      </c>
      <c r="C61" s="21">
        <f>1/$A$1*[1]PaperSectorExp!$B$110</f>
        <v>3.0197830727777781E-2</v>
      </c>
      <c r="D61" s="12">
        <f>1/$A$1*[1]PaperSectorExp!$C$110</f>
        <v>3.5765871834722227E-2</v>
      </c>
      <c r="E61" s="12">
        <f>1/$A$1*[1]PaperSectorExp!D$110</f>
        <v>6.9154559524999992E-2</v>
      </c>
      <c r="F61" s="12">
        <f>1/$A$1*[1]PaperSectorExp!E$110</f>
        <v>0.14370465291666668</v>
      </c>
      <c r="G61" s="12">
        <f>1/$A$1*[1]PaperSectorExp!F$110</f>
        <v>0.10153432029166666</v>
      </c>
      <c r="H61" s="12">
        <f>1/$A$1*[1]PaperSectorExp!G$110</f>
        <v>9.1391924199999988E-2</v>
      </c>
      <c r="I61" s="12">
        <f>1/$A$1*[1]PaperSectorExp!H$110</f>
        <v>9.6560985833333335E-2</v>
      </c>
      <c r="J61" s="12">
        <f>1/$A$1*[1]PaperSectorExp!I$110</f>
        <v>6.3119909422222231E-2</v>
      </c>
      <c r="K61" s="12">
        <f>1/$A$1*[1]PaperSectorExp!J$110</f>
        <v>7.7426843549999985E-2</v>
      </c>
      <c r="L61" s="12">
        <f>1/$A$1*[1]PaperSectorExp!K$110</f>
        <v>0.14643411324444444</v>
      </c>
      <c r="M61" s="12">
        <f>1/$A$1*[1]PaperSectorExp!L$110</f>
        <v>6.1790078550000002E-2</v>
      </c>
      <c r="N61" s="12">
        <f>1/$A$1*[1]PaperSectorExp!M$110</f>
        <v>0.13430948012916666</v>
      </c>
      <c r="O61" s="12">
        <f>1/$A$1*[1]PaperSectorExp!N$110</f>
        <v>6.6733306308333323E-2</v>
      </c>
      <c r="P61" s="12">
        <f>1/$A$1*[1]PaperSectorExp!O$110</f>
        <v>2.8489943411549708E-2</v>
      </c>
      <c r="Q61" s="12">
        <f>1/$A$1*[1]PaperSectorExp!P$110</f>
        <v>1.0007632466666668E-2</v>
      </c>
      <c r="R61" s="12">
        <f>1/$A$1*[1]PaperSectorExp!Q$110</f>
        <v>6.4777691482905972E-3</v>
      </c>
      <c r="S61" s="12">
        <f>1/$A$1*[1]PaperSectorExp!R$110</f>
        <v>2.5787124863888886E-2</v>
      </c>
      <c r="T61" s="12">
        <f>1/$A$1*[1]PaperSectorExp!S$110</f>
        <v>4.323951240833334E-2</v>
      </c>
      <c r="U61" s="12">
        <f>1/$A$1*[1]PaperSectorExp!T$110</f>
        <v>2.0542385583333336E-2</v>
      </c>
      <c r="V61" s="12">
        <f>1/$A$1*[1]PaperSectorExp!U$110</f>
        <v>1.5670619999999999E-3</v>
      </c>
      <c r="W61" s="12">
        <f>1/$A$1*[1]PaperSectorExp!V$110</f>
        <v>6.3353849999999985E-4</v>
      </c>
      <c r="X61" s="12">
        <f>1/$A$1*[1]PaperSectorExp!W$110</f>
        <v>9.0386449999999984E-4</v>
      </c>
      <c r="Y61" s="12">
        <f>1/$A$1*[1]PaperSectorExp!X$110</f>
        <v>1.2150874999999998E-3</v>
      </c>
      <c r="Z61" s="12">
        <f>1/$A$1*[1]PaperSectorExp!Y$110</f>
        <v>2.7204764999999998E-4</v>
      </c>
      <c r="AA61" s="12">
        <f>1/$A$1*[1]PaperSectorExp!Z$110</f>
        <v>1.645E-7</v>
      </c>
      <c r="AB61" s="12">
        <f>1/$A$1*[1]PaperSectorExp!AA$110</f>
        <v>1.645E-7</v>
      </c>
      <c r="AC61" s="31"/>
      <c r="AD61" s="21">
        <f>1/1000*[1]PaperSectorExp!$AB$110</f>
        <v>5.2879670505780003E-3</v>
      </c>
      <c r="AE61" s="12">
        <f>1/1000*[1]PaperSectorExp!$AC$110</f>
        <v>5.6129150671999986E-3</v>
      </c>
      <c r="AF61" s="12">
        <f>1/1000*[1]PaperSectorExp!AD$110</f>
        <v>1.0572046291200001E-2</v>
      </c>
      <c r="AG61" s="12">
        <f>1/1000*[1]PaperSectorExp!AE$110</f>
        <v>2.39126788768E-2</v>
      </c>
      <c r="AH61" s="12">
        <f>1/1000*[1]PaperSectorExp!AF$110</f>
        <v>1.6118843052900001E-2</v>
      </c>
      <c r="AI61" s="12">
        <f>1/1000*[1]PaperSectorExp!AG$110</f>
        <v>1.51748861121E-2</v>
      </c>
      <c r="AJ61" s="12">
        <f>1/1000*[1]PaperSectorExp!AH$110</f>
        <v>1.5772707828400002E-2</v>
      </c>
      <c r="AK61" s="12">
        <f>1/1000*[1]PaperSectorExp!AI$110</f>
        <v>1.3571337876000001E-2</v>
      </c>
      <c r="AL61" s="12">
        <f>1/1000*[1]PaperSectorExp!AJ$110</f>
        <v>1.6638145548E-2</v>
      </c>
      <c r="AM61" s="12">
        <f>1/1000*[1]PaperSectorExp!AK$110</f>
        <v>2.1647793943599999E-2</v>
      </c>
      <c r="AN61" s="12">
        <f>1/1000*[1]PaperSectorExp!AL$110</f>
        <v>1.3169245288500001E-2</v>
      </c>
      <c r="AO61" s="12">
        <f>1/1000*[1]PaperSectorExp!AM$110</f>
        <v>2.8949170655999997E-2</v>
      </c>
      <c r="AP61" s="12">
        <f>1/1000*[1]PaperSectorExp!AN$110</f>
        <v>1.2905720924799999E-2</v>
      </c>
      <c r="AQ61" s="12">
        <f>1/1000*[1]PaperSectorExp!AO$110</f>
        <v>7.4339348301000006E-3</v>
      </c>
      <c r="AR61" s="12">
        <f>1/1000*[1]PaperSectorExp!AP$110</f>
        <v>3.3705094515E-3</v>
      </c>
      <c r="AS61" s="12">
        <f>1/1000*[1]PaperSectorExp!AQ$110</f>
        <v>1.7529534154999997E-3</v>
      </c>
      <c r="AT61" s="10">
        <f>1/1000*[1]PaperSectorExp!AR$110</f>
        <v>4.6025754313000003E-3</v>
      </c>
      <c r="AU61" s="10">
        <f>1/1000*[1]PaperSectorExp!AS$110</f>
        <v>7.8152160228999994E-3</v>
      </c>
      <c r="AV61" s="10">
        <f>1/1000*[1]PaperSectorExp!AT$110</f>
        <v>4.0832142009999996E-3</v>
      </c>
      <c r="AW61" s="10">
        <f>1/1000*[1]PaperSectorExp!AU$110</f>
        <v>4.2749562849999999E-4</v>
      </c>
      <c r="AX61" s="10">
        <f>1/1000*[1]PaperSectorExp!AV$110</f>
        <v>1.5865500660000001E-4</v>
      </c>
      <c r="AY61" s="10">
        <f>1/1000*[1]PaperSectorExp!AW$110</f>
        <v>2.3454360240000001E-4</v>
      </c>
      <c r="AZ61" s="10">
        <f>1/1000*[1]PaperSectorExp!AX$110</f>
        <v>3.9903013800000002E-4</v>
      </c>
      <c r="BA61" s="10">
        <f>1/1000*[1]PaperSectorExp!AY$110</f>
        <v>1.1932578019999998E-4</v>
      </c>
      <c r="BB61" s="10">
        <f>1/1000*[1]PaperSectorExp!AZ$110</f>
        <v>7.931426500000001E-7</v>
      </c>
      <c r="BC61" s="176">
        <f>1/1000*[1]PaperSectorExp!BA$110</f>
        <v>0</v>
      </c>
      <c r="BD61" s="166"/>
    </row>
    <row r="62" spans="2:56">
      <c r="B62" s="5" t="s">
        <v>125</v>
      </c>
      <c r="C62" s="21">
        <f>1/$A$1*[1]PaperSectorExp!$B$113</f>
        <v>0.36507634693333335</v>
      </c>
      <c r="D62" s="12">
        <f>1/$A$1*[1]PaperSectorExp!$C$113</f>
        <v>0.40956615350555564</v>
      </c>
      <c r="E62" s="12">
        <f>1/$A$1*[1]PaperSectorExp!D$113</f>
        <v>0.44952214278333325</v>
      </c>
      <c r="F62" s="12">
        <f>1/$A$1*[1]PaperSectorExp!E$113</f>
        <v>0.48939255581666669</v>
      </c>
      <c r="G62" s="12">
        <f>1/$A$1*[1]PaperSectorExp!F$113</f>
        <v>0.47544934104583331</v>
      </c>
      <c r="H62" s="12">
        <f>1/$A$1*[1]PaperSectorExp!G$113</f>
        <v>0.40101529767500005</v>
      </c>
      <c r="I62" s="12">
        <f>1/$A$1*[1]PaperSectorExp!H$113</f>
        <v>0.38304835966666673</v>
      </c>
      <c r="J62" s="12">
        <f>1/$A$1*[1]PaperSectorExp!I$113</f>
        <v>0.38543960209999995</v>
      </c>
      <c r="K62" s="12">
        <f>1/$A$1*[1]PaperSectorExp!J$113</f>
        <v>0.44153001311249995</v>
      </c>
      <c r="L62" s="12">
        <f>1/$A$1*[1]PaperSectorExp!K$113</f>
        <v>0.38241099357222214</v>
      </c>
      <c r="M62" s="12">
        <f>1/$A$1*[1]PaperSectorExp!L$113</f>
        <v>0.36206626697916661</v>
      </c>
      <c r="N62" s="12">
        <f>1/$A$1*[1]PaperSectorExp!M$113</f>
        <v>0.28985683395555556</v>
      </c>
      <c r="O62" s="12">
        <f>1/$A$1*[1]PaperSectorExp!N$113</f>
        <v>0.41110885949999998</v>
      </c>
      <c r="P62" s="12">
        <f>1/$A$1*[1]PaperSectorExp!O$113</f>
        <v>0.32083549135794354</v>
      </c>
      <c r="Q62" s="12">
        <f>1/$A$1*[1]PaperSectorExp!P$113</f>
        <v>0.27487086156428575</v>
      </c>
      <c r="R62" s="12">
        <f>1/$A$1*[1]PaperSectorExp!Q$113</f>
        <v>0.26846637902521375</v>
      </c>
      <c r="S62" s="12">
        <f>1/$A$1*[1]PaperSectorExp!R$113</f>
        <v>0.18628568560555556</v>
      </c>
      <c r="T62" s="12">
        <f>1/$A$1*[1]PaperSectorExp!S$113</f>
        <v>0.20199764845555554</v>
      </c>
      <c r="U62" s="12">
        <f>1/$A$1*[1]PaperSectorExp!T$113</f>
        <v>0.18907931140855255</v>
      </c>
      <c r="V62" s="12">
        <f>1/$A$1*[1]PaperSectorExp!U$113</f>
        <v>0.16987662357083338</v>
      </c>
      <c r="W62" s="12">
        <f>1/$A$1*[1]PaperSectorExp!V$113</f>
        <v>0.17277055660590906</v>
      </c>
      <c r="X62" s="12">
        <f>1/$A$1*[1]PaperSectorExp!W$113</f>
        <v>0.15563579966666669</v>
      </c>
      <c r="Y62" s="12">
        <f>1/$A$1*[1]PaperSectorExp!X$113</f>
        <v>0.15958685386458332</v>
      </c>
      <c r="Z62" s="12">
        <f>1/$A$1*[1]PaperSectorExp!Y$113</f>
        <v>0.15590241545</v>
      </c>
      <c r="AA62" s="12">
        <f>1/$A$1*[1]PaperSectorExp!Z$113</f>
        <v>0.11365083774861109</v>
      </c>
      <c r="AB62" s="12">
        <f>1/$A$1*[1]PaperSectorExp!AA$113</f>
        <v>0.11365083774861109</v>
      </c>
      <c r="AC62" s="31"/>
      <c r="AD62" s="21">
        <f>1/1000*[1]PaperSectorExp!$AB$113</f>
        <v>5.6773821490574999E-2</v>
      </c>
      <c r="AE62" s="12">
        <f>1/1000*[1]PaperSectorExp!$AC$113</f>
        <v>6.0622397366399995E-2</v>
      </c>
      <c r="AF62" s="12">
        <f>1/1000*[1]PaperSectorExp!AD$113</f>
        <v>5.7775862136E-2</v>
      </c>
      <c r="AG62" s="12">
        <f>1/1000*[1]PaperSectorExp!AE$113</f>
        <v>7.1524071281599988E-2</v>
      </c>
      <c r="AH62" s="12">
        <f>1/1000*[1]PaperSectorExp!AF$113</f>
        <v>7.7362514552400008E-2</v>
      </c>
      <c r="AI62" s="12">
        <f>1/1000*[1]PaperSectorExp!AG$113</f>
        <v>7.1382101161799993E-2</v>
      </c>
      <c r="AJ62" s="12">
        <f>1/1000*[1]PaperSectorExp!AH$113</f>
        <v>7.1857724324000005E-2</v>
      </c>
      <c r="AK62" s="12">
        <f>1/1000*[1]PaperSectorExp!AI$113</f>
        <v>7.5763321789500002E-2</v>
      </c>
      <c r="AL62" s="12">
        <f>1/1000*[1]PaperSectorExp!AJ$113</f>
        <v>9.3975802626000027E-2</v>
      </c>
      <c r="AM62" s="12">
        <f>1/1000*[1]PaperSectorExp!AK$113</f>
        <v>5.8140384310799993E-2</v>
      </c>
      <c r="AN62" s="12">
        <f>1/1000*[1]PaperSectorExp!AL$113</f>
        <v>6.9305285304900002E-2</v>
      </c>
      <c r="AO62" s="12">
        <f>1/1000*[1]PaperSectorExp!AM$113</f>
        <v>6.6833825951999978E-2</v>
      </c>
      <c r="AP62" s="12">
        <f>1/1000*[1]PaperSectorExp!AN$113</f>
        <v>7.4918282436800002E-2</v>
      </c>
      <c r="AQ62" s="12">
        <f>1/1000*[1]PaperSectorExp!AO$113</f>
        <v>6.6833028036600003E-2</v>
      </c>
      <c r="AR62" s="12">
        <f>1/1000*[1]PaperSectorExp!AP$113</f>
        <v>5.8636206431999995E-2</v>
      </c>
      <c r="AS62" s="12">
        <f>1/1000*[1]PaperSectorExp!AQ$113</f>
        <v>4.7560497137999994E-2</v>
      </c>
      <c r="AT62" s="10">
        <f>1/1000*[1]PaperSectorExp!AR$113</f>
        <v>3.49466306056E-2</v>
      </c>
      <c r="AU62" s="10">
        <f>1/1000*[1]PaperSectorExp!AS$113</f>
        <v>3.7916129007899993E-2</v>
      </c>
      <c r="AV62" s="10">
        <f>1/1000*[1]PaperSectorExp!AT$113</f>
        <v>4.2563594300000007E-2</v>
      </c>
      <c r="AW62" s="10">
        <f>1/1000*[1]PaperSectorExp!AU$113</f>
        <v>3.4370796081499996E-2</v>
      </c>
      <c r="AX62" s="10">
        <f>1/1000*[1]PaperSectorExp!AV$113</f>
        <v>3.4895711993000005E-2</v>
      </c>
      <c r="AY62" s="10">
        <f>1/1000*[1]PaperSectorExp!AW$113</f>
        <v>3.5616976201699999E-2</v>
      </c>
      <c r="AZ62" s="10">
        <f>1/1000*[1]PaperSectorExp!AX$113</f>
        <v>3.9447518642999994E-2</v>
      </c>
      <c r="BA62" s="10">
        <f>1/1000*[1]PaperSectorExp!AY$113</f>
        <v>3.399389642439999E-2</v>
      </c>
      <c r="BB62" s="10">
        <f>1/1000*[1]PaperSectorExp!AZ$113</f>
        <v>2.6005428116050004E-2</v>
      </c>
      <c r="BC62" s="176">
        <f>1/1000*[1]PaperSectorExp!BA$113</f>
        <v>0</v>
      </c>
      <c r="BD62" s="166"/>
    </row>
    <row r="63" spans="2:56">
      <c r="B63" s="5" t="s">
        <v>126</v>
      </c>
      <c r="C63" s="21">
        <f>1/$A$1*[1]PaperSectorExp!$B$117</f>
        <v>3.0964140977777766E-2</v>
      </c>
      <c r="D63" s="12">
        <f>1/$A$1*[1]PaperSectorExp!$C$117</f>
        <v>4.0753642424242426E-2</v>
      </c>
      <c r="E63" s="12">
        <f>1/$A$1*[1]PaperSectorExp!D$117</f>
        <v>4.892953974166666E-2</v>
      </c>
      <c r="F63" s="12">
        <f>1/$A$1*[1]PaperSectorExp!E$117</f>
        <v>5.0824103124999999E-2</v>
      </c>
      <c r="G63" s="12">
        <f>1/$A$1*[1]PaperSectorExp!F$117</f>
        <v>9.7681143175000013E-2</v>
      </c>
      <c r="H63" s="12">
        <f>1/$A$1*[1]PaperSectorExp!G$117</f>
        <v>6.7577903205555567E-2</v>
      </c>
      <c r="I63" s="12">
        <f>1/$A$1*[1]PaperSectorExp!H$117</f>
        <v>4.3510557299999995E-2</v>
      </c>
      <c r="J63" s="12">
        <f>1/$A$1*[1]PaperSectorExp!I$117</f>
        <v>5.7838653399999995E-2</v>
      </c>
      <c r="K63" s="12">
        <f>1/$A$1*[1]PaperSectorExp!J$117</f>
        <v>6.0194466300000006E-2</v>
      </c>
      <c r="L63" s="12">
        <f>1/$A$1*[1]PaperSectorExp!K$117</f>
        <v>6.6440406977777769E-2</v>
      </c>
      <c r="M63" s="12">
        <f>1/$A$1*[1]PaperSectorExp!L$117</f>
        <v>6.7941603837499989E-2</v>
      </c>
      <c r="N63" s="12">
        <f>1/$A$1*[1]PaperSectorExp!M$117</f>
        <v>7.3508846170833336E-2</v>
      </c>
      <c r="O63" s="12">
        <f>1/$A$1*[1]PaperSectorExp!N$117</f>
        <v>5.3658891616666662E-2</v>
      </c>
      <c r="P63" s="12">
        <f>1/$A$1*[1]PaperSectorExp!O$117</f>
        <v>5.0550778147997515E-2</v>
      </c>
      <c r="Q63" s="12">
        <f>1/$A$1*[1]PaperSectorExp!P$117</f>
        <v>3.6482954891666683E-2</v>
      </c>
      <c r="R63" s="12">
        <f>1/$A$1*[1]PaperSectorExp!Q$117</f>
        <v>1.5313584391880341E-2</v>
      </c>
      <c r="S63" s="12">
        <f>1/$A$1*[1]PaperSectorExp!R$117</f>
        <v>1.0062105938888889E-2</v>
      </c>
      <c r="T63" s="12">
        <f>1/$A$1*[1]PaperSectorExp!S$117</f>
        <v>1.6362084708333335E-2</v>
      </c>
      <c r="U63" s="12">
        <f>1/$A$1*[1]PaperSectorExp!T$117</f>
        <v>2.1290945511111114E-2</v>
      </c>
      <c r="V63" s="12">
        <f>1/$A$1*[1]PaperSectorExp!U$117</f>
        <v>3.1315747854166652E-2</v>
      </c>
      <c r="W63" s="12">
        <f>1/$A$1*[1]PaperSectorExp!V$117</f>
        <v>3.0999087020454556E-2</v>
      </c>
      <c r="X63" s="12">
        <f>1/$A$1*[1]PaperSectorExp!W$117</f>
        <v>2.7072184875000002E-2</v>
      </c>
      <c r="Y63" s="12">
        <f>1/$A$1*[1]PaperSectorExp!X$117</f>
        <v>1.7886630393750005E-2</v>
      </c>
      <c r="Z63" s="12">
        <f>1/$A$1*[1]PaperSectorExp!Y$117</f>
        <v>2.3770544049999995E-2</v>
      </c>
      <c r="AA63" s="12">
        <f>1/$A$1*[1]PaperSectorExp!Z$117</f>
        <v>8.2412401166666698E-3</v>
      </c>
      <c r="AB63" s="12">
        <f>1/$A$1*[1]PaperSectorExp!AA$117</f>
        <v>8.2412401166666698E-3</v>
      </c>
      <c r="AC63" s="31"/>
      <c r="AD63" s="21">
        <f>1/1000*[1]PaperSectorExp!$AB$117</f>
        <v>6.5820495373950004E-3</v>
      </c>
      <c r="AE63" s="12">
        <f>1/1000*[1]PaperSectorExp!$AC$117</f>
        <v>7.7773823395999994E-3</v>
      </c>
      <c r="AF63" s="12">
        <f>1/1000*[1]PaperSectorExp!AD$117</f>
        <v>7.4876172912000001E-3</v>
      </c>
      <c r="AG63" s="12">
        <f>1/1000*[1]PaperSectorExp!AE$117</f>
        <v>1.0351888343999999E-2</v>
      </c>
      <c r="AH63" s="12">
        <f>1/1000*[1]PaperSectorExp!AF$117</f>
        <v>1.55788685507E-2</v>
      </c>
      <c r="AI63" s="12">
        <f>1/1000*[1]PaperSectorExp!AG$117</f>
        <v>1.13164356162E-2</v>
      </c>
      <c r="AJ63" s="12">
        <f>1/1000*[1]PaperSectorExp!AH$117</f>
        <v>8.8953459127999995E-3</v>
      </c>
      <c r="AK63" s="12">
        <f>1/1000*[1]PaperSectorExp!AI$117</f>
        <v>1.0840245220499999E-2</v>
      </c>
      <c r="AL63" s="12">
        <f>1/1000*[1]PaperSectorExp!AJ$117</f>
        <v>1.3829797086400001E-2</v>
      </c>
      <c r="AM63" s="12">
        <f>1/1000*[1]PaperSectorExp!AK$117</f>
        <v>1.2406257819999999E-2</v>
      </c>
      <c r="AN63" s="12">
        <f>1/1000*[1]PaperSectorExp!AL$117</f>
        <v>1.5689153082600001E-2</v>
      </c>
      <c r="AO63" s="12">
        <f>1/1000*[1]PaperSectorExp!AM$117</f>
        <v>1.6384108655999999E-2</v>
      </c>
      <c r="AP63" s="12">
        <f>1/1000*[1]PaperSectorExp!AN$117</f>
        <v>1.1820539015999998E-2</v>
      </c>
      <c r="AQ63" s="12">
        <f>1/1000*[1]PaperSectorExp!AO$117</f>
        <v>1.2381905518200001E-2</v>
      </c>
      <c r="AR63" s="12">
        <f>1/1000*[1]PaperSectorExp!AP$117</f>
        <v>9.0675452284999999E-3</v>
      </c>
      <c r="AS63" s="12">
        <f>1/1000*[1]PaperSectorExp!AQ$117</f>
        <v>3.2889285729999994E-3</v>
      </c>
      <c r="AT63" s="10">
        <f>1/1000*[1]PaperSectorExp!AR$117</f>
        <v>2.5358591964000001E-3</v>
      </c>
      <c r="AU63" s="10">
        <f>1/1000*[1]PaperSectorExp!AS$117</f>
        <v>3.7560627103999998E-3</v>
      </c>
      <c r="AV63" s="10">
        <f>1/1000*[1]PaperSectorExp!AT$117</f>
        <v>5.6437887820000006E-3</v>
      </c>
      <c r="AW63" s="10">
        <f>1/1000*[1]PaperSectorExp!AU$117</f>
        <v>7.2119399059999987E-3</v>
      </c>
      <c r="AX63" s="10">
        <f>1/1000*[1]PaperSectorExp!AV$117</f>
        <v>5.4230753662000003E-3</v>
      </c>
      <c r="AY63" s="10">
        <f>1/1000*[1]PaperSectorExp!AW$117</f>
        <v>5.5096978352000012E-3</v>
      </c>
      <c r="AZ63" s="10">
        <f>1/1000*[1]PaperSectorExp!AX$117</f>
        <v>5.6827493189999991E-3</v>
      </c>
      <c r="BA63" s="10">
        <f>1/1000*[1]PaperSectorExp!AY$117</f>
        <v>7.1931709168000001E-3</v>
      </c>
      <c r="BB63" s="10">
        <f>1/1000*[1]PaperSectorExp!AZ$117</f>
        <v>2.3093836073500005E-3</v>
      </c>
      <c r="BC63" s="176">
        <f>1/1000*[1]PaperSectorExp!BA$117</f>
        <v>0</v>
      </c>
      <c r="BD63" s="166"/>
    </row>
    <row r="64" spans="2:56">
      <c r="B64" s="5" t="s">
        <v>189</v>
      </c>
      <c r="C64" s="21">
        <f>1/$A$1*[1]PaperSectorExp!$B$123</f>
        <v>2.4596204441666668E-2</v>
      </c>
      <c r="D64" s="12">
        <f>1/$A$1*[1]PaperSectorExp!$C$123</f>
        <v>4.5494694199999991E-2</v>
      </c>
      <c r="E64" s="12">
        <f>1/$A$1*[1]PaperSectorExp!D$123</f>
        <v>6.4370908758333317E-2</v>
      </c>
      <c r="F64" s="12">
        <f>1/$A$1*[1]PaperSectorExp!E$123</f>
        <v>7.6493459833333333E-2</v>
      </c>
      <c r="G64" s="12">
        <f>1/$A$1*[1]PaperSectorExp!F$123</f>
        <v>6.0405158112499989E-2</v>
      </c>
      <c r="H64" s="12">
        <f>1/$A$1*[1]PaperSectorExp!G$123</f>
        <v>3.1818717799999993E-2</v>
      </c>
      <c r="I64" s="12">
        <f>1/$A$1*[1]PaperSectorExp!H$123</f>
        <v>3.5592687711111105E-2</v>
      </c>
      <c r="J64" s="12">
        <f>1/$A$1*[1]PaperSectorExp!I$123</f>
        <v>6.5749260444444443E-2</v>
      </c>
      <c r="K64" s="12">
        <f>1/$A$1*[1]PaperSectorExp!J$123</f>
        <v>0.14024176063750002</v>
      </c>
      <c r="L64" s="12">
        <f>1/$A$1*[1]PaperSectorExp!K$123</f>
        <v>2.4364861824999997E-2</v>
      </c>
      <c r="M64" s="12">
        <f>1/$A$1*[1]PaperSectorExp!L$123</f>
        <v>1.7756397975000001E-2</v>
      </c>
      <c r="N64" s="12">
        <f>1/$A$1*[1]PaperSectorExp!M$123</f>
        <v>2.7339228091666664E-2</v>
      </c>
      <c r="O64" s="12">
        <f>1/$A$1*[1]PaperSectorExp!N$123</f>
        <v>1.5123287229166667E-2</v>
      </c>
      <c r="P64" s="12">
        <f>1/$A$1*[1]PaperSectorExp!O$123</f>
        <v>1.6477357822222222E-2</v>
      </c>
      <c r="Q64" s="12">
        <f>1/$A$1*[1]PaperSectorExp!P$123</f>
        <v>1.2140055841666665E-2</v>
      </c>
      <c r="R64" s="12">
        <f>1/$A$1*[1]PaperSectorExp!Q$123</f>
        <v>2.6582814225213674E-2</v>
      </c>
      <c r="S64" s="12">
        <f>1/$A$1*[1]PaperSectorExp!R$123</f>
        <v>1.6517588250000003E-2</v>
      </c>
      <c r="T64" s="12">
        <f>1/$A$1*[1]PaperSectorExp!S$123</f>
        <v>2.8737124758333333E-2</v>
      </c>
      <c r="U64" s="12">
        <f>1/$A$1*[1]PaperSectorExp!T$123</f>
        <v>3.595200881388888E-2</v>
      </c>
      <c r="V64" s="12">
        <f>1/$A$1*[1]PaperSectorExp!U$123</f>
        <v>1.5179753166666671E-2</v>
      </c>
      <c r="W64" s="12">
        <f>1/$A$1*[1]PaperSectorExp!V$123</f>
        <v>1.6985584946153848E-2</v>
      </c>
      <c r="X64" s="12">
        <f>1/$A$1*[1]PaperSectorExp!W$123</f>
        <v>2.4030976219444444E-2</v>
      </c>
      <c r="Y64" s="12">
        <f>1/$A$1*[1]PaperSectorExp!X$123</f>
        <v>1.7915278916666662E-2</v>
      </c>
      <c r="Z64" s="12">
        <f>1/$A$1*[1]PaperSectorExp!Y$123</f>
        <v>1.9604535662500013E-2</v>
      </c>
      <c r="AA64" s="12">
        <f>1/$A$1*[1]PaperSectorExp!Z$123</f>
        <v>1.0275673172499996E-2</v>
      </c>
      <c r="AB64" s="12">
        <f>1/$A$1*[1]PaperSectorExp!AA$123</f>
        <v>1.0275673172499996E-2</v>
      </c>
      <c r="AC64" s="31"/>
      <c r="AD64" s="21">
        <f>1/1000*[1]PaperSectorExp!$AB$123</f>
        <v>6.7647013970490001E-3</v>
      </c>
      <c r="AE64" s="12">
        <f>1/1000*[1]PaperSectorExp!$AC$123</f>
        <v>6.6418600555999989E-3</v>
      </c>
      <c r="AF64" s="12">
        <f>1/1000*[1]PaperSectorExp!AD$123</f>
        <v>8.3864091455999983E-3</v>
      </c>
      <c r="AG64" s="12">
        <f>1/1000*[1]PaperSectorExp!AE$123</f>
        <v>1.1854939801599997E-2</v>
      </c>
      <c r="AH64" s="12">
        <f>1/1000*[1]PaperSectorExp!AF$123</f>
        <v>9.4264495898999986E-3</v>
      </c>
      <c r="AI64" s="12">
        <f>1/1000*[1]PaperSectorExp!AG$123</f>
        <v>6.0429843473999989E-3</v>
      </c>
      <c r="AJ64" s="12">
        <f>1/1000*[1]PaperSectorExp!AH$123</f>
        <v>8.6434147951999982E-3</v>
      </c>
      <c r="AK64" s="12">
        <f>1/1000*[1]PaperSectorExp!AI$123</f>
        <v>1.4885593926500001E-2</v>
      </c>
      <c r="AL64" s="12">
        <f>1/1000*[1]PaperSectorExp!AJ$123</f>
        <v>3.2202420304400001E-2</v>
      </c>
      <c r="AM64" s="12">
        <f>1/1000*[1]PaperSectorExp!AK$123</f>
        <v>7.2748806768000007E-3</v>
      </c>
      <c r="AN64" s="12">
        <f>1/1000*[1]PaperSectorExp!AL$123</f>
        <v>8.3388319694999991E-3</v>
      </c>
      <c r="AO64" s="12">
        <f>1/1000*[1]PaperSectorExp!AM$123</f>
        <v>1.2063343439999999E-2</v>
      </c>
      <c r="AP64" s="12">
        <f>1/1000*[1]PaperSectorExp!AN$123</f>
        <v>4.2174189551999995E-3</v>
      </c>
      <c r="AQ64" s="12">
        <f>1/1000*[1]PaperSectorExp!AO$123</f>
        <v>4.0918508661000001E-3</v>
      </c>
      <c r="AR64" s="12">
        <f>1/1000*[1]PaperSectorExp!AP$123</f>
        <v>3.0958261345000004E-3</v>
      </c>
      <c r="AS64" s="12">
        <f>1/1000*[1]PaperSectorExp!AQ$123</f>
        <v>5.2597977739999987E-3</v>
      </c>
      <c r="AT64" s="10">
        <f>1/1000*[1]PaperSectorExp!AR$123</f>
        <v>3.5770702159E-3</v>
      </c>
      <c r="AU64" s="10">
        <f>1/1000*[1]PaperSectorExp!AS$123</f>
        <v>5.9367949211999987E-3</v>
      </c>
      <c r="AV64" s="10">
        <f>1/1000*[1]PaperSectorExp!AT$123</f>
        <v>7.9108481920000008E-3</v>
      </c>
      <c r="AW64" s="10">
        <f>1/1000*[1]PaperSectorExp!AU$123</f>
        <v>3.4135223054999999E-3</v>
      </c>
      <c r="AX64" s="10">
        <f>1/1000*[1]PaperSectorExp!AV$123</f>
        <v>2.708013425E-3</v>
      </c>
      <c r="AY64" s="10">
        <f>1/1000*[1]PaperSectorExp!AW$123</f>
        <v>4.7925877960999994E-3</v>
      </c>
      <c r="AZ64" s="10">
        <f>1/1000*[1]PaperSectorExp!AX$123</f>
        <v>4.6512831689999989E-3</v>
      </c>
      <c r="BA64" s="10">
        <f>1/1000*[1]PaperSectorExp!AY$123</f>
        <v>5.5182058591000003E-3</v>
      </c>
      <c r="BB64" s="10">
        <f>1/1000*[1]PaperSectorExp!AZ$123</f>
        <v>3.2040398601500004E-3</v>
      </c>
      <c r="BC64" s="176">
        <f>1/1000*[1]PaperSectorExp!BA$123</f>
        <v>0</v>
      </c>
      <c r="BD64" s="166"/>
    </row>
    <row r="65" spans="2:56">
      <c r="B65" s="5" t="s">
        <v>127</v>
      </c>
      <c r="C65" s="21">
        <f>1/$A$1*[1]PaperSectorExp!$B$200</f>
        <v>0.17897682082777777</v>
      </c>
      <c r="D65" s="12">
        <f>1/$A$1*[1]PaperSectorExp!$C$200</f>
        <v>0.21221299170151514</v>
      </c>
      <c r="E65" s="12">
        <f>1/$A$1*[1]PaperSectorExp!D$200</f>
        <v>0.22297900759166661</v>
      </c>
      <c r="F65" s="12">
        <f>1/$A$1*[1]PaperSectorExp!E$200</f>
        <v>0.21243539651666665</v>
      </c>
      <c r="G65" s="12">
        <f>1/$A$1*[1]PaperSectorExp!F$200</f>
        <v>0.21818904965833338</v>
      </c>
      <c r="H65" s="12">
        <f>1/$A$1*[1]PaperSectorExp!G$200</f>
        <v>0.2279920843444444</v>
      </c>
      <c r="I65" s="12">
        <f>1/$A$1*[1]PaperSectorExp!H$200</f>
        <v>0.23929834435555553</v>
      </c>
      <c r="J65" s="12">
        <f>1/$A$1*[1]PaperSectorExp!I$200</f>
        <v>0.22448632280000003</v>
      </c>
      <c r="K65" s="12">
        <f>1/$A$1*[1]PaperSectorExp!J$200</f>
        <v>0.41876731533194445</v>
      </c>
      <c r="L65" s="12">
        <f>1/$A$1*[1]PaperSectorExp!K$200</f>
        <v>0.42732468708333315</v>
      </c>
      <c r="M65" s="12">
        <f>1/$A$1*[1]PaperSectorExp!L$200</f>
        <v>0.38726457511666662</v>
      </c>
      <c r="N65" s="12">
        <f>1/$A$1*[1]PaperSectorExp!M$200</f>
        <v>0.41311420865555554</v>
      </c>
      <c r="O65" s="12">
        <f>1/$A$1*[1]PaperSectorExp!N$200</f>
        <v>0.37904713045833344</v>
      </c>
      <c r="P65" s="12">
        <f>1/$A$1*[1]PaperSectorExp!O$200</f>
        <v>0.38196253271296288</v>
      </c>
      <c r="Q65" s="12">
        <f>1/$A$1*[1]PaperSectorExp!P$200</f>
        <v>0.42652890493333329</v>
      </c>
      <c r="R65" s="12">
        <f>1/$A$1*[1]PaperSectorExp!Q$200</f>
        <v>0.3370630647940171</v>
      </c>
      <c r="S65" s="12">
        <f>1/$A$1*[1]PaperSectorExp!R$200</f>
        <v>0.30229870229267675</v>
      </c>
      <c r="T65" s="12">
        <f>1/$A$1*[1]PaperSectorExp!S$200</f>
        <v>0.29895147592499999</v>
      </c>
      <c r="U65" s="12">
        <f>1/$A$1*[1]PaperSectorExp!T$200</f>
        <v>0.27711535159027778</v>
      </c>
      <c r="V65" s="12">
        <f>1/$A$1*[1]PaperSectorExp!U$200</f>
        <v>0.23055405686111108</v>
      </c>
      <c r="W65" s="12">
        <f>1/$A$1*[1]PaperSectorExp!V$200</f>
        <v>0.26401393254750011</v>
      </c>
      <c r="X65" s="12">
        <f>1/$A$1*[1]PaperSectorExp!W$200</f>
        <v>0.26630143375000004</v>
      </c>
      <c r="Y65" s="12">
        <f>1/$A$1*[1]PaperSectorExp!X$200</f>
        <v>0.25742254024861128</v>
      </c>
      <c r="Z65" s="12">
        <f>1/$A$1*[1]PaperSectorExp!Y$200</f>
        <v>0.27122077616666668</v>
      </c>
      <c r="AA65" s="12">
        <f>1/$A$1*[1]PaperSectorExp!Z$200</f>
        <v>0.39446891795694433</v>
      </c>
      <c r="AB65" s="12">
        <f>1/$A$1*[1]PaperSectorExp!AA$200</f>
        <v>0.39446891795694433</v>
      </c>
      <c r="AC65" s="31"/>
      <c r="AD65" s="21">
        <f>1/1000*[1]PaperSectorExp!$AB$200</f>
        <v>4.6092205742733004E-2</v>
      </c>
      <c r="AE65" s="12">
        <f>1/1000*[1]PaperSectorExp!$AC$200</f>
        <v>4.51260992464E-2</v>
      </c>
      <c r="AF65" s="12">
        <f>1/1000*[1]PaperSectorExp!AD$200</f>
        <v>4.0950121449599995E-2</v>
      </c>
      <c r="AG65" s="12">
        <f>1/1000*[1]PaperSectorExp!AE$200</f>
        <v>4.1932417732799994E-2</v>
      </c>
      <c r="AH65" s="12">
        <f>1/1000*[1]PaperSectorExp!AF$200</f>
        <v>4.2405536168800002E-2</v>
      </c>
      <c r="AI65" s="12">
        <f>1/1000*[1]PaperSectorExp!AG$200</f>
        <v>5.0674990980899989E-2</v>
      </c>
      <c r="AJ65" s="12">
        <f>1/1000*[1]PaperSectorExp!AH$200</f>
        <v>5.2319218464399998E-2</v>
      </c>
      <c r="AK65" s="12">
        <f>1/1000*[1]PaperSectorExp!AI$200</f>
        <v>5.5021218180499994E-2</v>
      </c>
      <c r="AL65" s="12">
        <f>1/1000*[1]PaperSectorExp!AJ$200</f>
        <v>0.11412018241080001</v>
      </c>
      <c r="AM65" s="12">
        <f>1/1000*[1]PaperSectorExp!AK$200</f>
        <v>0.11505747741399999</v>
      </c>
      <c r="AN65" s="12">
        <f>1/1000*[1]PaperSectorExp!AL$200</f>
        <v>0.10203412845959998</v>
      </c>
      <c r="AO65" s="12">
        <f>1/1000*[1]PaperSectorExp!AM$200</f>
        <v>0.12264977841600001</v>
      </c>
      <c r="AP65" s="12">
        <f>1/1000*[1]PaperSectorExp!AN$200</f>
        <v>0.10783047469919999</v>
      </c>
      <c r="AQ65" s="12">
        <f>1/1000*[1]PaperSectorExp!AO$200</f>
        <v>0.1120598147397</v>
      </c>
      <c r="AR65" s="12">
        <f>1/1000*[1]PaperSectorExp!AP$200</f>
        <v>0.11853231842350001</v>
      </c>
      <c r="AS65" s="12">
        <f>1/1000*[1]PaperSectorExp!AQ$200</f>
        <v>8.1784717734999984E-2</v>
      </c>
      <c r="AT65" s="10">
        <f>1/1000*[1]PaperSectorExp!AR$200</f>
        <v>7.1924773598499997E-2</v>
      </c>
      <c r="AU65" s="10">
        <f>1/1000*[1]PaperSectorExp!AS$200</f>
        <v>7.1028307049700007E-2</v>
      </c>
      <c r="AV65" s="10">
        <f>1/1000*[1]PaperSectorExp!AT$200</f>
        <v>7.0436637481999992E-2</v>
      </c>
      <c r="AW65" s="10">
        <f>1/1000*[1]PaperSectorExp!AU$200</f>
        <v>5.5245915549500001E-2</v>
      </c>
      <c r="AX65" s="10">
        <f>1/1000*[1]PaperSectorExp!AV$200</f>
        <v>6.1492405524200003E-2</v>
      </c>
      <c r="AY65" s="10">
        <f>1/1000*[1]PaperSectorExp!AW$200</f>
        <v>6.7625363211899991E-2</v>
      </c>
      <c r="AZ65" s="10">
        <f>1/1000*[1]PaperSectorExp!AX$200</f>
        <v>6.812879252399999E-2</v>
      </c>
      <c r="BA65" s="10">
        <f>1/1000*[1]PaperSectorExp!AY$200</f>
        <v>7.3148160855000005E-2</v>
      </c>
      <c r="BB65" s="10">
        <f>1/1000*[1]PaperSectorExp!AZ$200</f>
        <v>0.10439776162890002</v>
      </c>
      <c r="BC65" s="176">
        <f>1/1000*[1]PaperSectorExp!BA$200</f>
        <v>0</v>
      </c>
      <c r="BD65" s="166"/>
    </row>
    <row r="66" spans="2:56">
      <c r="B66" s="5" t="s">
        <v>158</v>
      </c>
      <c r="C66" s="21">
        <f>1/$A$1*[1]PaperSectorExp!$B$227</f>
        <v>2.3665121761111109E-2</v>
      </c>
      <c r="D66" s="12">
        <f>1/$A$1*[1]PaperSectorExp!$C$227</f>
        <v>1.4625275494444442E-2</v>
      </c>
      <c r="E66" s="12">
        <f>1/$A$1*[1]PaperSectorExp!D$227</f>
        <v>5.6866645316666659E-2</v>
      </c>
      <c r="F66" s="12">
        <f>1/$A$1*[1]PaperSectorExp!E$227</f>
        <v>3.9250819625000002E-2</v>
      </c>
      <c r="G66" s="12">
        <f>1/$A$1*[1]PaperSectorExp!F$227</f>
        <v>9.9746713249999994E-2</v>
      </c>
      <c r="H66" s="12">
        <f>1/$A$1*[1]PaperSectorExp!G$227</f>
        <v>0.11218405280000002</v>
      </c>
      <c r="I66" s="12">
        <f>1/$A$1*[1]PaperSectorExp!H$227</f>
        <v>8.9252878399999999E-2</v>
      </c>
      <c r="J66" s="12">
        <f>1/$A$1*[1]PaperSectorExp!I$227</f>
        <v>0.1070575995</v>
      </c>
      <c r="K66" s="12">
        <f>1/$A$1*[1]PaperSectorExp!J$227</f>
        <v>7.7554626999999987E-2</v>
      </c>
      <c r="L66" s="12">
        <f>1/$A$1*[1]PaperSectorExp!K$227</f>
        <v>0.11076779117777777</v>
      </c>
      <c r="M66" s="12">
        <f>1/$A$1*[1]PaperSectorExp!L$227</f>
        <v>7.3254419729166659E-2</v>
      </c>
      <c r="N66" s="12">
        <f>1/$A$1*[1]PaperSectorExp!M$227</f>
        <v>8.0080069312500002E-2</v>
      </c>
      <c r="O66" s="12">
        <f>1/$A$1*[1]PaperSectorExp!N$227</f>
        <v>4.764075294999999E-2</v>
      </c>
      <c r="P66" s="12">
        <f>1/$A$1*[1]PaperSectorExp!O$227</f>
        <v>1.8742876800000002E-2</v>
      </c>
      <c r="Q66" s="12">
        <f>1/$A$1*[1]PaperSectorExp!P$227</f>
        <v>3.3810827799999998E-2</v>
      </c>
      <c r="R66" s="12">
        <f>1/$A$1*[1]PaperSectorExp!Q$227</f>
        <v>9.8194283888888879E-3</v>
      </c>
      <c r="S66" s="12">
        <f>1/$A$1*[1]PaperSectorExp!R$227</f>
        <v>2.7313482666666666E-2</v>
      </c>
      <c r="T66" s="12">
        <f>1/$A$1*[1]PaperSectorExp!S$227</f>
        <v>2.0414723449999998E-2</v>
      </c>
      <c r="U66" s="12">
        <f>1/$A$1*[1]PaperSectorExp!T$227</f>
        <v>2.6973752041666667E-2</v>
      </c>
      <c r="V66" s="12">
        <f>1/$A$1*[1]PaperSectorExp!U$227</f>
        <v>2.5375646000000002E-2</v>
      </c>
      <c r="W66" s="12">
        <f>1/$A$1*[1]PaperSectorExp!V$227</f>
        <v>1.19279765E-2</v>
      </c>
      <c r="X66" s="12">
        <f>1/$A$1*[1]PaperSectorExp!W$227</f>
        <v>6.8528004999999998E-3</v>
      </c>
      <c r="Y66" s="12">
        <f>1/$A$1*[1]PaperSectorExp!X$227</f>
        <v>4.3952719999999995E-3</v>
      </c>
      <c r="Z66" s="12">
        <f>1/$A$1*[1]PaperSectorExp!Y$227</f>
        <v>2.9587215000000003E-3</v>
      </c>
      <c r="AA66" s="12">
        <f>1/$A$1*[1]PaperSectorExp!Z$227</f>
        <v>5.2866870000000009E-3</v>
      </c>
      <c r="AB66" s="12">
        <f>1/$A$1*[1]PaperSectorExp!AA$227</f>
        <v>5.2866870000000009E-3</v>
      </c>
      <c r="AC66" s="31"/>
      <c r="AD66" s="21">
        <f>1/1000*[1]PaperSectorExp!$AB$227</f>
        <v>3.894932361393E-3</v>
      </c>
      <c r="AE66" s="12">
        <f>1/1000*[1]PaperSectorExp!$AC$227</f>
        <v>2.19798152E-3</v>
      </c>
      <c r="AF66" s="12">
        <f>1/1000*[1]PaperSectorExp!AD$227</f>
        <v>6.7350142511999993E-3</v>
      </c>
      <c r="AG66" s="12">
        <f>1/1000*[1]PaperSectorExp!AE$227</f>
        <v>5.2281756352000001E-3</v>
      </c>
      <c r="AH66" s="12">
        <f>1/1000*[1]PaperSectorExp!AF$227</f>
        <v>1.3147481903499998E-2</v>
      </c>
      <c r="AI66" s="12">
        <f>1/1000*[1]PaperSectorExp!AG$227</f>
        <v>1.4404535659799997E-2</v>
      </c>
      <c r="AJ66" s="12">
        <f>1/1000*[1]PaperSectorExp!AH$227</f>
        <v>1.1960848111199998E-2</v>
      </c>
      <c r="AK66" s="12">
        <f>1/1000*[1]PaperSectorExp!AI$227</f>
        <v>1.58375843415E-2</v>
      </c>
      <c r="AL66" s="12">
        <f>1/1000*[1]PaperSectorExp!AJ$227</f>
        <v>1.3097043055600001E-2</v>
      </c>
      <c r="AM66" s="12">
        <f>1/1000*[1]PaperSectorExp!AK$227</f>
        <v>1.400058396E-2</v>
      </c>
      <c r="AN66" s="12">
        <f>1/1000*[1]PaperSectorExp!AL$227</f>
        <v>1.4466658827600001E-2</v>
      </c>
      <c r="AO66" s="12">
        <f>1/1000*[1]PaperSectorExp!AM$227</f>
        <v>1.4492798255999998E-2</v>
      </c>
      <c r="AP66" s="12">
        <f>1/1000*[1]PaperSectorExp!AN$227</f>
        <v>8.2700867215999996E-3</v>
      </c>
      <c r="AQ66" s="12">
        <f>1/1000*[1]PaperSectorExp!AO$227</f>
        <v>3.2077280556000003E-3</v>
      </c>
      <c r="AR66" s="12">
        <f>1/1000*[1]PaperSectorExp!AP$227</f>
        <v>5.5187922604999998E-3</v>
      </c>
      <c r="AS66" s="12">
        <f>1/1000*[1]PaperSectorExp!AQ$227</f>
        <v>1.2120288950000001E-3</v>
      </c>
      <c r="AT66" s="10">
        <f>1/1000*[1]PaperSectorExp!AR$227</f>
        <v>3.7756569310999997E-3</v>
      </c>
      <c r="AU66" s="10">
        <f>1/1000*[1]PaperSectorExp!AS$227</f>
        <v>2.9003409434999999E-3</v>
      </c>
      <c r="AV66" s="10">
        <f>1/1000*[1]PaperSectorExp!AT$227</f>
        <v>4.4704522909999999E-3</v>
      </c>
      <c r="AW66" s="10">
        <f>1/1000*[1]PaperSectorExp!AU$227</f>
        <v>3.6786769999999996E-3</v>
      </c>
      <c r="AX66" s="10">
        <f>1/1000*[1]PaperSectorExp!AV$227</f>
        <v>1.6222815085999999E-3</v>
      </c>
      <c r="AY66" s="10">
        <f>1/1000*[1]PaperSectorExp!AW$227</f>
        <v>9.0217893510000004E-4</v>
      </c>
      <c r="AZ66" s="10">
        <f>1/1000*[1]PaperSectorExp!AX$227</f>
        <v>1.1899300139999998E-3</v>
      </c>
      <c r="BA66" s="10">
        <f>1/1000*[1]PaperSectorExp!AY$227</f>
        <v>4.5707307909999994E-4</v>
      </c>
      <c r="BB66" s="10">
        <f>1/1000*[1]PaperSectorExp!AZ$227</f>
        <v>8.4387131810000006E-4</v>
      </c>
      <c r="BC66" s="176">
        <f>1/1000*[1]PaperSectorExp!BA$227</f>
        <v>0</v>
      </c>
      <c r="BD66" s="166"/>
    </row>
    <row r="67" spans="2:56">
      <c r="B67" s="5" t="s">
        <v>139</v>
      </c>
      <c r="C67" s="21">
        <f>1/$A$1*[1]PaperSectorExp!$B$245</f>
        <v>0.11589901928055557</v>
      </c>
      <c r="D67" s="12">
        <f>1/$A$1*[1]PaperSectorExp!$C$245</f>
        <v>0.19664178332489182</v>
      </c>
      <c r="E67" s="12">
        <f>1/$A$1*[1]PaperSectorExp!D$245</f>
        <v>0.18855444371666669</v>
      </c>
      <c r="F67" s="12">
        <f>1/$A$1*[1]PaperSectorExp!E$245</f>
        <v>0.15726654195000001</v>
      </c>
      <c r="G67" s="12">
        <f>1/$A$1*[1]PaperSectorExp!F$245</f>
        <v>0.159669311625</v>
      </c>
      <c r="H67" s="12">
        <f>1/$A$1*[1]PaperSectorExp!G$245</f>
        <v>0.14542933331388888</v>
      </c>
      <c r="I67" s="12">
        <f>1/$A$1*[1]PaperSectorExp!H$245</f>
        <v>0.17415371325000001</v>
      </c>
      <c r="J67" s="12">
        <f>1/$A$1*[1]PaperSectorExp!I$245</f>
        <v>0.17790311210555557</v>
      </c>
      <c r="K67" s="12">
        <f>1/$A$1*[1]PaperSectorExp!J$245</f>
        <v>0.20551657261249998</v>
      </c>
      <c r="L67" s="12">
        <f>1/$A$1*[1]PaperSectorExp!K$245</f>
        <v>0.21574422420555556</v>
      </c>
      <c r="M67" s="12">
        <f>1/$A$1*[1]PaperSectorExp!L$245</f>
        <v>0.21578314547083333</v>
      </c>
      <c r="N67" s="12">
        <f>1/$A$1*[1]PaperSectorExp!M$245</f>
        <v>0.18430939002499999</v>
      </c>
      <c r="O67" s="12">
        <f>1/$A$1*[1]PaperSectorExp!N$245</f>
        <v>0.15679531946527783</v>
      </c>
      <c r="P67" s="12">
        <f>1/$A$1*[1]PaperSectorExp!O$245</f>
        <v>0.27844832446481482</v>
      </c>
      <c r="Q67" s="12">
        <f>1/$A$1*[1]PaperSectorExp!P$245</f>
        <v>0.25381211095753958</v>
      </c>
      <c r="R67" s="12">
        <f>1/$A$1*[1]PaperSectorExp!Q$245</f>
        <v>0.21649820470384615</v>
      </c>
      <c r="S67" s="12">
        <f>1/$A$1*[1]PaperSectorExp!R$245</f>
        <v>0.20525306404520208</v>
      </c>
      <c r="T67" s="12">
        <f>1/$A$1*[1]PaperSectorExp!S$245</f>
        <v>0.21166100774242425</v>
      </c>
      <c r="U67" s="12">
        <f>1/$A$1*[1]PaperSectorExp!T$245</f>
        <v>0.14997035229861108</v>
      </c>
      <c r="V67" s="12">
        <f>1/$A$1*[1]PaperSectorExp!U$245</f>
        <v>0.28017487023888882</v>
      </c>
      <c r="W67" s="12">
        <f>1/$A$1*[1]PaperSectorExp!V$245</f>
        <v>0.20526909948648009</v>
      </c>
      <c r="X67" s="12">
        <f>1/$A$1*[1]PaperSectorExp!W$245</f>
        <v>0.21281714429861101</v>
      </c>
      <c r="Y67" s="12">
        <f>1/$A$1*[1]PaperSectorExp!X$245</f>
        <v>0.20518351985416666</v>
      </c>
      <c r="Z67" s="12">
        <f>1/$A$1*[1]PaperSectorExp!Y$245</f>
        <v>0.2720530949583333</v>
      </c>
      <c r="AA67" s="12">
        <f>1/$A$1*[1]PaperSectorExp!Z$245</f>
        <v>0.27438686275444446</v>
      </c>
      <c r="AB67" s="12">
        <f>1/$A$1*[1]PaperSectorExp!AA$245</f>
        <v>0.27438686275444446</v>
      </c>
      <c r="AC67" s="31"/>
      <c r="AD67" s="21">
        <f>1/1000*[1]PaperSectorExp!$AB$245</f>
        <v>2.3500899610503001E-2</v>
      </c>
      <c r="AE67" s="12">
        <f>1/1000*[1]PaperSectorExp!$AC$245</f>
        <v>3.2851623610399998E-2</v>
      </c>
      <c r="AF67" s="12">
        <f>1/1000*[1]PaperSectorExp!AD$245</f>
        <v>2.7580818259199998E-2</v>
      </c>
      <c r="AG67" s="12">
        <f>1/1000*[1]PaperSectorExp!AE$245</f>
        <v>2.5963608955199998E-2</v>
      </c>
      <c r="AH67" s="12">
        <f>1/1000*[1]PaperSectorExp!AF$245</f>
        <v>2.5620570983E-2</v>
      </c>
      <c r="AI67" s="12">
        <f>1/1000*[1]PaperSectorExp!AG$245</f>
        <v>2.46567469863E-2</v>
      </c>
      <c r="AJ67" s="12">
        <f>1/1000*[1]PaperSectorExp!AH$245</f>
        <v>3.2481893616399998E-2</v>
      </c>
      <c r="AK67" s="12">
        <f>1/1000*[1]PaperSectorExp!AI$245</f>
        <v>3.8017313670000004E-2</v>
      </c>
      <c r="AL67" s="12">
        <f>1/1000*[1]PaperSectorExp!AJ$245</f>
        <v>4.8151910818000007E-2</v>
      </c>
      <c r="AM67" s="12">
        <f>1/1000*[1]PaperSectorExp!AK$245</f>
        <v>4.13096130656E-2</v>
      </c>
      <c r="AN67" s="12">
        <f>1/1000*[1]PaperSectorExp!AL$245</f>
        <v>4.4075754709199999E-2</v>
      </c>
      <c r="AO67" s="12">
        <f>1/1000*[1]PaperSectorExp!AM$245</f>
        <v>4.2017256911999992E-2</v>
      </c>
      <c r="AP67" s="12">
        <f>1/1000*[1]PaperSectorExp!AN$245</f>
        <v>3.4293931707199993E-2</v>
      </c>
      <c r="AQ67" s="12">
        <f>1/1000*[1]PaperSectorExp!AO$245</f>
        <v>5.5468878750900001E-2</v>
      </c>
      <c r="AR67" s="12">
        <f>1/1000*[1]PaperSectorExp!AP$245</f>
        <v>5.3211825352499999E-2</v>
      </c>
      <c r="AS67" s="12">
        <f>1/1000*[1]PaperSectorExp!AQ$245</f>
        <v>4.0053179666499995E-2</v>
      </c>
      <c r="AT67" s="10">
        <f>1/1000*[1]PaperSectorExp!AR$245</f>
        <v>3.4472470066400002E-2</v>
      </c>
      <c r="AU67" s="10">
        <f>1/1000*[1]PaperSectorExp!AS$245</f>
        <v>4.1807903708999998E-2</v>
      </c>
      <c r="AV67" s="10">
        <f>1/1000*[1]PaperSectorExp!AT$245</f>
        <v>3.6175423580000012E-2</v>
      </c>
      <c r="AW67" s="10">
        <f>1/1000*[1]PaperSectorExp!AU$245</f>
        <v>5.46069609245E-2</v>
      </c>
      <c r="AX67" s="10">
        <f>1/1000*[1]PaperSectorExp!AV$245</f>
        <v>4.2386556565000004E-2</v>
      </c>
      <c r="AY67" s="10">
        <f>1/1000*[1]PaperSectorExp!AW$245</f>
        <v>4.7645965986600002E-2</v>
      </c>
      <c r="AZ67" s="10">
        <f>1/1000*[1]PaperSectorExp!AX$245</f>
        <v>6.2856234089999991E-2</v>
      </c>
      <c r="BA67" s="10">
        <f>1/1000*[1]PaperSectorExp!AY$245</f>
        <v>6.38791253364E-2</v>
      </c>
      <c r="BB67" s="10">
        <f>1/1000*[1]PaperSectorExp!AZ$245</f>
        <v>6.3867634435050002E-2</v>
      </c>
      <c r="BC67" s="176">
        <f>1/1000*[1]PaperSectorExp!BA$245</f>
        <v>0</v>
      </c>
      <c r="BD67" s="166"/>
    </row>
    <row r="68" spans="2:56">
      <c r="B68" s="8" t="s">
        <v>16</v>
      </c>
      <c r="C68" s="179">
        <f t="shared" ref="C68:AB68" si="10">SUM(C60:C60)-SUM(C61:C67)</f>
        <v>4.1268562788889018E-2</v>
      </c>
      <c r="D68" s="180">
        <f t="shared" si="10"/>
        <v>5.9532974902777647E-2</v>
      </c>
      <c r="E68" s="180">
        <f t="shared" si="10"/>
        <v>7.1902842475000117E-2</v>
      </c>
      <c r="F68" s="180">
        <f t="shared" si="10"/>
        <v>9.9332443291666461E-2</v>
      </c>
      <c r="G68" s="180">
        <f t="shared" si="10"/>
        <v>0.1415260622708332</v>
      </c>
      <c r="H68" s="180">
        <f t="shared" si="10"/>
        <v>0.10651571188888909</v>
      </c>
      <c r="I68" s="180">
        <f t="shared" si="10"/>
        <v>0.11024271079999992</v>
      </c>
      <c r="J68" s="180">
        <f t="shared" si="10"/>
        <v>8.1801628633333179E-2</v>
      </c>
      <c r="K68" s="180">
        <f t="shared" si="10"/>
        <v>7.5551982025000131E-2</v>
      </c>
      <c r="L68" s="180">
        <f t="shared" si="10"/>
        <v>0.11030479263055559</v>
      </c>
      <c r="M68" s="180">
        <f t="shared" si="10"/>
        <v>0.10493826019166708</v>
      </c>
      <c r="N68" s="180">
        <f t="shared" si="10"/>
        <v>0.15662412575416673</v>
      </c>
      <c r="O68" s="180">
        <f t="shared" si="10"/>
        <v>0.10589449124861106</v>
      </c>
      <c r="P68" s="180">
        <f t="shared" si="10"/>
        <v>0.10293931743513651</v>
      </c>
      <c r="Q68" s="180">
        <f t="shared" si="10"/>
        <v>0.11229442087777763</v>
      </c>
      <c r="R68" s="180">
        <f t="shared" si="10"/>
        <v>9.6384874960256273E-2</v>
      </c>
      <c r="S68" s="180">
        <f t="shared" si="10"/>
        <v>0.12624288835277786</v>
      </c>
      <c r="T68" s="180">
        <f t="shared" si="10"/>
        <v>9.8435090592929209E-2</v>
      </c>
      <c r="U68" s="180">
        <f t="shared" si="10"/>
        <v>6.0069646800000043E-2</v>
      </c>
      <c r="V68" s="180">
        <f t="shared" si="10"/>
        <v>5.2657195894444286E-2</v>
      </c>
      <c r="W68" s="180">
        <f t="shared" si="10"/>
        <v>4.7536557090151477E-2</v>
      </c>
      <c r="X68" s="180">
        <f t="shared" si="10"/>
        <v>4.7164539741666678E-2</v>
      </c>
      <c r="Y68" s="180">
        <f t="shared" si="10"/>
        <v>4.2104211863888907E-2</v>
      </c>
      <c r="Z68" s="180">
        <f t="shared" si="10"/>
        <v>5.1437001591666642E-2</v>
      </c>
      <c r="AA68" s="180">
        <f t="shared" si="10"/>
        <v>6.5326916263888868E-2</v>
      </c>
      <c r="AB68" s="180">
        <f t="shared" si="10"/>
        <v>6.5326916263888868E-2</v>
      </c>
      <c r="AC68" s="31"/>
      <c r="AD68" s="179">
        <f t="shared" ref="AD68:BC68" si="11">SUM(AD60:AD60)-SUM(AD61:AD67)</f>
        <v>8.7483496552139828E-3</v>
      </c>
      <c r="AE68" s="180">
        <f t="shared" si="11"/>
        <v>1.0568819765599979E-2</v>
      </c>
      <c r="AF68" s="180">
        <f t="shared" si="11"/>
        <v>1.1143493174399999E-2</v>
      </c>
      <c r="AG68" s="180">
        <f t="shared" si="11"/>
        <v>1.6798047380800013E-2</v>
      </c>
      <c r="AH68" s="180">
        <f t="shared" si="11"/>
        <v>2.0863311506100046E-2</v>
      </c>
      <c r="AI68" s="180">
        <f t="shared" si="11"/>
        <v>1.9252189971300043E-2</v>
      </c>
      <c r="AJ68" s="180">
        <f t="shared" si="11"/>
        <v>2.0761033355600034E-2</v>
      </c>
      <c r="AK68" s="180">
        <f t="shared" si="11"/>
        <v>1.6381031447499944E-2</v>
      </c>
      <c r="AL68" s="180">
        <f t="shared" si="11"/>
        <v>1.843041830399994E-2</v>
      </c>
      <c r="AM68" s="180">
        <f t="shared" si="11"/>
        <v>2.3561050867200006E-2</v>
      </c>
      <c r="AN68" s="180">
        <f t="shared" si="11"/>
        <v>2.4207398661599988E-2</v>
      </c>
      <c r="AO68" s="180">
        <f t="shared" si="11"/>
        <v>3.8808716400000054E-2</v>
      </c>
      <c r="AP68" s="180">
        <f t="shared" si="11"/>
        <v>2.1885759860799991E-2</v>
      </c>
      <c r="AQ68" s="180">
        <f t="shared" si="11"/>
        <v>2.5746033953399972E-2</v>
      </c>
      <c r="AR68" s="180">
        <f t="shared" si="11"/>
        <v>2.7033655799500012E-2</v>
      </c>
      <c r="AS68" s="180">
        <f t="shared" si="11"/>
        <v>1.9730482590000042E-2</v>
      </c>
      <c r="AT68" s="180">
        <f t="shared" si="11"/>
        <v>2.7472586111700031E-2</v>
      </c>
      <c r="AU68" s="180">
        <f t="shared" si="11"/>
        <v>1.9819566380899961E-2</v>
      </c>
      <c r="AV68" s="180">
        <f t="shared" si="11"/>
        <v>1.4429676484999987E-2</v>
      </c>
      <c r="AW68" s="180">
        <f t="shared" si="11"/>
        <v>1.1482015171000004E-2</v>
      </c>
      <c r="AX68" s="180">
        <f t="shared" si="11"/>
        <v>8.6748593717999867E-3</v>
      </c>
      <c r="AY68" s="180">
        <f t="shared" si="11"/>
        <v>9.5815198665000212E-3</v>
      </c>
      <c r="AZ68" s="180">
        <f t="shared" si="11"/>
        <v>1.0779833726999977E-2</v>
      </c>
      <c r="BA68" s="180">
        <f t="shared" si="11"/>
        <v>1.1166788384399995E-2</v>
      </c>
      <c r="BB68" s="180">
        <f t="shared" si="11"/>
        <v>1.3213131124100053E-2</v>
      </c>
      <c r="BC68" s="206">
        <f t="shared" si="11"/>
        <v>0</v>
      </c>
      <c r="BD68" s="205"/>
    </row>
    <row r="69" spans="2:56" ht="17.149999999999999" customHeight="1">
      <c r="B69" s="9" t="s">
        <v>73</v>
      </c>
      <c r="C69" s="47">
        <f>1/$A$1*[1]PaperSectorExp!$B$273</f>
        <v>5.9263512711111119E-2</v>
      </c>
      <c r="D69" s="24">
        <f>1/$A$1*[1]PaperSectorExp!$C$273</f>
        <v>6.5442538786111115E-2</v>
      </c>
      <c r="E69" s="24">
        <f>1/$A$1*[1]PaperSectorExp!D$273</f>
        <v>9.0452724058333309E-2</v>
      </c>
      <c r="F69" s="24">
        <f>1/$A$1*[1]PaperSectorExp!E$273</f>
        <v>0.10791187724999998</v>
      </c>
      <c r="G69" s="24">
        <f>1/$A$1*[1]PaperSectorExp!F$273</f>
        <v>0.24399886299583334</v>
      </c>
      <c r="H69" s="24">
        <f>1/$A$1*[1]PaperSectorExp!G$273</f>
        <v>0.19576978446111112</v>
      </c>
      <c r="I69" s="24">
        <f>1/$A$1*[1]PaperSectorExp!H$273</f>
        <v>0.19431856768888889</v>
      </c>
      <c r="J69" s="24">
        <f>1/$A$1*[1]PaperSectorExp!I$273</f>
        <v>0.23075713288333327</v>
      </c>
      <c r="K69" s="24">
        <f>1/$A$1*[1]PaperSectorExp!J$273</f>
        <v>0.23891308509999998</v>
      </c>
      <c r="L69" s="24">
        <f>1/$A$1*[1]PaperSectorExp!K$273</f>
        <v>0.18184817936388889</v>
      </c>
      <c r="M69" s="24">
        <f>1/$A$1*[1]PaperSectorExp!L$273</f>
        <v>0.12026435667083332</v>
      </c>
      <c r="N69" s="24">
        <f>1/$A$1*[1]PaperSectorExp!M$273</f>
        <v>9.6044493837500022E-2</v>
      </c>
      <c r="O69" s="24">
        <f>1/$A$1*[1]PaperSectorExp!N$273</f>
        <v>0.23908413698006534</v>
      </c>
      <c r="P69" s="24">
        <f>1/$A$1*[1]PaperSectorExp!O$273</f>
        <v>0.24807778897557148</v>
      </c>
      <c r="Q69" s="24">
        <f>1/$A$1*[1]PaperSectorExp!P$273</f>
        <v>0.33015444844444441</v>
      </c>
      <c r="R69" s="24">
        <f>1/$A$1*[1]PaperSectorExp!Q$273</f>
        <v>0.3930278398427352</v>
      </c>
      <c r="S69" s="24">
        <f>1/$A$1*[1]PaperSectorExp!R$273</f>
        <v>0.35571256483368685</v>
      </c>
      <c r="T69" s="24">
        <f>1/$A$1*[1]PaperSectorExp!S$273</f>
        <v>0.27148151082777772</v>
      </c>
      <c r="U69" s="24">
        <f>1/$A$1*[1]PaperSectorExp!T$273</f>
        <v>0.30943760537799714</v>
      </c>
      <c r="V69" s="24">
        <f>1/$A$1*[1]PaperSectorExp!U$273</f>
        <v>0.33654655391249988</v>
      </c>
      <c r="W69" s="24">
        <f>1/$A$1*[1]PaperSectorExp!V$273</f>
        <v>0.30603760793901513</v>
      </c>
      <c r="X69" s="24">
        <f>1/$A$1*[1]PaperSectorExp!W$273</f>
        <v>0.34976073965694443</v>
      </c>
      <c r="Y69" s="24">
        <f>1/$A$1*[1]PaperSectorExp!X$273</f>
        <v>0.22231891827083333</v>
      </c>
      <c r="Z69" s="24">
        <f>1/$A$1*[1]PaperSectorExp!Y$273</f>
        <v>0.27589330274166668</v>
      </c>
      <c r="AA69" s="24">
        <f>1/$A$1*[1]PaperSectorExp!Z$273</f>
        <v>0.35105397776555547</v>
      </c>
      <c r="AB69" s="24">
        <f>1/$A$1*[1]PaperSectorExp!AA$273</f>
        <v>0.35105397776555547</v>
      </c>
      <c r="AC69" s="31"/>
      <c r="AD69" s="47">
        <f>1/1000*[1]PaperSectorExp!$AB$273</f>
        <v>1.4384139201849E-2</v>
      </c>
      <c r="AE69" s="24">
        <f>1/1000*[1]PaperSectorExp!$AC$273</f>
        <v>1.4506346660000001E-2</v>
      </c>
      <c r="AF69" s="24">
        <f>1/1000*[1]PaperSectorExp!AD$273</f>
        <v>2.0698945708800001E-2</v>
      </c>
      <c r="AG69" s="24">
        <f>1/1000*[1]PaperSectorExp!AE$273</f>
        <v>3.2788986955200002E-2</v>
      </c>
      <c r="AH69" s="24">
        <f>1/1000*[1]PaperSectorExp!AF$273</f>
        <v>7.1907205761299997E-2</v>
      </c>
      <c r="AI69" s="24">
        <f>1/1000*[1]PaperSectorExp!AG$273</f>
        <v>6.5284824290400001E-2</v>
      </c>
      <c r="AJ69" s="24">
        <f>1/1000*[1]PaperSectorExp!AH$273</f>
        <v>7.04974436964E-2</v>
      </c>
      <c r="AK69" s="24">
        <f>1/1000*[1]PaperSectorExp!AI$273</f>
        <v>8.6087185908500008E-2</v>
      </c>
      <c r="AL69" s="24">
        <f>1/1000*[1]PaperSectorExp!AJ$273</f>
        <v>9.5592610412799997E-2</v>
      </c>
      <c r="AM69" s="24">
        <f>1/1000*[1]PaperSectorExp!AK$273</f>
        <v>5.9566957854799998E-2</v>
      </c>
      <c r="AN69" s="24">
        <f>1/1000*[1]PaperSectorExp!AL$273</f>
        <v>4.5126264577500005E-2</v>
      </c>
      <c r="AO69" s="24">
        <f>1/1000*[1]PaperSectorExp!AM$273</f>
        <v>4.3808745600000004E-2</v>
      </c>
      <c r="AP69" s="24">
        <f>1/1000*[1]PaperSectorExp!AN$273</f>
        <v>8.1338406195199997E-2</v>
      </c>
      <c r="AQ69" s="24">
        <f>1/1000*[1]PaperSectorExp!AO$273</f>
        <v>8.9608213850400006E-2</v>
      </c>
      <c r="AR69" s="24">
        <f>1/1000*[1]PaperSectorExp!AP$273</f>
        <v>0.10395914636949999</v>
      </c>
      <c r="AS69" s="24">
        <f>1/1000*[1]PaperSectorExp!AQ$273</f>
        <v>0.10194806731199998</v>
      </c>
      <c r="AT69" s="63">
        <f>1/1000*[1]PaperSectorExp!AR$273</f>
        <v>8.2152408946399982E-2</v>
      </c>
      <c r="AU69" s="63">
        <f>1/1000*[1]PaperSectorExp!AS$273</f>
        <v>6.829837683239999E-2</v>
      </c>
      <c r="AV69" s="63">
        <f>1/1000*[1]PaperSectorExp!AT$273</f>
        <v>8.2909680407000003E-2</v>
      </c>
      <c r="AW69" s="63">
        <f>1/1000*[1]PaperSectorExp!AU$273</f>
        <v>8.3683938173499992E-2</v>
      </c>
      <c r="AX69" s="63">
        <f>1/1000*[1]PaperSectorExp!AV$273</f>
        <v>7.674906675400002E-2</v>
      </c>
      <c r="AY69" s="63">
        <f>1/1000*[1]PaperSectorExp!AW$273</f>
        <v>9.8590487004000013E-2</v>
      </c>
      <c r="AZ69" s="63">
        <f>1/1000*[1]PaperSectorExp!AX$273</f>
        <v>6.4552271706000003E-2</v>
      </c>
      <c r="BA69" s="63">
        <f>1/1000*[1]PaperSectorExp!AY$273</f>
        <v>7.63639881444E-2</v>
      </c>
      <c r="BB69" s="63">
        <f>1/1000*[1]PaperSectorExp!AZ$273</f>
        <v>9.9589721146150015E-2</v>
      </c>
      <c r="BC69" s="191">
        <f>1/1000*[1]PaperSectorExp!BA$273</f>
        <v>0</v>
      </c>
      <c r="BD69" s="166"/>
    </row>
    <row r="70" spans="2:56">
      <c r="B70" s="5" t="s">
        <v>190</v>
      </c>
      <c r="C70" s="21">
        <f>1/$A$1*[1]PaperSectorExp!$B$29</f>
        <v>1.2369221666666667E-3</v>
      </c>
      <c r="D70" s="12">
        <f>1/$A$1*[1]PaperSectorExp!$C$29</f>
        <v>1.3864459375E-3</v>
      </c>
      <c r="E70" s="12">
        <f>1/$A$1*[1]PaperSectorExp!D$29</f>
        <v>2.753425333333333E-3</v>
      </c>
      <c r="F70" s="12">
        <f>1/$A$1*[1]PaperSectorExp!E$29</f>
        <v>9.097217166666666E-3</v>
      </c>
      <c r="G70" s="12">
        <f>1/$A$1*[1]PaperSectorExp!F$29</f>
        <v>7.2743905833333334E-3</v>
      </c>
      <c r="H70" s="12">
        <f>1/$A$1*[1]PaperSectorExp!G$29</f>
        <v>9.3980125000000005E-3</v>
      </c>
      <c r="I70" s="12">
        <f>1/$A$1*[1]PaperSectorExp!H$29</f>
        <v>8.3277863000000008E-3</v>
      </c>
      <c r="J70" s="12">
        <f>1/$A$1*[1]PaperSectorExp!I$29</f>
        <v>4.3583188333333328E-3</v>
      </c>
      <c r="K70" s="12">
        <f>1/$A$1*[1]PaperSectorExp!J$29</f>
        <v>7.411807749999999E-3</v>
      </c>
      <c r="L70" s="12">
        <f>1/$A$1*[1]PaperSectorExp!K$29</f>
        <v>7.1527306722222218E-3</v>
      </c>
      <c r="M70" s="12">
        <f>1/$A$1*[1]PaperSectorExp!L$29</f>
        <v>4.327678016666666E-3</v>
      </c>
      <c r="N70" s="12">
        <f>1/$A$1*[1]PaperSectorExp!M$29</f>
        <v>2.7495366583333335E-3</v>
      </c>
      <c r="O70" s="12">
        <f>1/$A$1*[1]PaperSectorExp!N$29</f>
        <v>4.4518507000000009E-3</v>
      </c>
      <c r="P70" s="12">
        <f>1/$A$1*[1]PaperSectorExp!O$29</f>
        <v>5.0689936166666656E-3</v>
      </c>
      <c r="Q70" s="12">
        <f>1/$A$1*[1]PaperSectorExp!P$29</f>
        <v>4.8969071133333333E-2</v>
      </c>
      <c r="R70" s="12">
        <f>1/$A$1*[1]PaperSectorExp!Q$29</f>
        <v>6.5976072811111119E-2</v>
      </c>
      <c r="S70" s="12">
        <f>1/$A$1*[1]PaperSectorExp!R$29</f>
        <v>6.6314672133333322E-2</v>
      </c>
      <c r="T70" s="12">
        <f>1/$A$1*[1]PaperSectorExp!S$29</f>
        <v>2.6851365516666663E-2</v>
      </c>
      <c r="U70" s="12">
        <f>1/$A$1*[1]PaperSectorExp!T$29</f>
        <v>2.7697096027777778E-2</v>
      </c>
      <c r="V70" s="12">
        <f>1/$A$1*[1]PaperSectorExp!U$29</f>
        <v>2.9517267775000005E-2</v>
      </c>
      <c r="W70" s="12">
        <f>1/$A$1*[1]PaperSectorExp!V$29</f>
        <v>2.2951190870833332E-2</v>
      </c>
      <c r="X70" s="12">
        <f>1/$A$1*[1]PaperSectorExp!W$29</f>
        <v>1.3790684638888885E-2</v>
      </c>
      <c r="Y70" s="12">
        <f>1/$A$1*[1]PaperSectorExp!X$29</f>
        <v>2.4769412416666668E-2</v>
      </c>
      <c r="Z70" s="12">
        <f>1/$A$1*[1]PaperSectorExp!Y$29</f>
        <v>2.3832440749999999E-2</v>
      </c>
      <c r="AA70" s="12">
        <f>1/$A$1*[1]PaperSectorExp!Z$29</f>
        <v>2.5649014944444444E-2</v>
      </c>
      <c r="AB70" s="12">
        <f>1/$A$1*[1]PaperSectorExp!AA$29</f>
        <v>2.5649014944444444E-2</v>
      </c>
      <c r="AC70" s="31"/>
      <c r="AD70" s="21">
        <f>1/1000*[1]PaperSectorExp!$AB$29</f>
        <v>2.1951879616200002E-4</v>
      </c>
      <c r="AE70" s="12">
        <f>1/1000*[1]PaperSectorExp!$AC$29</f>
        <v>2.5334016320000002E-4</v>
      </c>
      <c r="AF70" s="12">
        <f>1/1000*[1]PaperSectorExp!AD$29</f>
        <v>5.0387619840000009E-4</v>
      </c>
      <c r="AG70" s="12">
        <f>1/1000*[1]PaperSectorExp!AE$29</f>
        <v>1.4168902159999999E-3</v>
      </c>
      <c r="AH70" s="12">
        <f>1/1000*[1]PaperSectorExp!AF$29</f>
        <v>1.4458484088999998E-3</v>
      </c>
      <c r="AI70" s="12">
        <f>1/1000*[1]PaperSectorExp!AG$29</f>
        <v>1.8486007254E-3</v>
      </c>
      <c r="AJ70" s="12">
        <f>1/1000*[1]PaperSectorExp!AH$29</f>
        <v>1.4514849004000001E-3</v>
      </c>
      <c r="AK70" s="12">
        <f>1/1000*[1]PaperSectorExp!AI$29</f>
        <v>1.264467156E-3</v>
      </c>
      <c r="AL70" s="12">
        <f>1/1000*[1]PaperSectorExp!AJ$29</f>
        <v>3.9476948568000006E-3</v>
      </c>
      <c r="AM70" s="12">
        <f>1/1000*[1]PaperSectorExp!AK$29</f>
        <v>1.8264878103999998E-3</v>
      </c>
      <c r="AN70" s="12">
        <f>1/1000*[1]PaperSectorExp!AL$29</f>
        <v>1.9762952292E-3</v>
      </c>
      <c r="AO70" s="12">
        <f>1/1000*[1]PaperSectorExp!AM$29</f>
        <v>1.7676785279999996E-3</v>
      </c>
      <c r="AP70" s="12">
        <f>1/1000*[1]PaperSectorExp!AN$29</f>
        <v>1.7172675343999999E-3</v>
      </c>
      <c r="AQ70" s="12">
        <f>1/1000*[1]PaperSectorExp!AO$29</f>
        <v>3.1020139518000002E-3</v>
      </c>
      <c r="AR70" s="12">
        <f>1/1000*[1]PaperSectorExp!AP$29</f>
        <v>8.5714288600000008E-3</v>
      </c>
      <c r="AS70" s="12">
        <f>1/1000*[1]PaperSectorExp!AQ$29</f>
        <v>1.0879933410499998E-2</v>
      </c>
      <c r="AT70" s="10">
        <f>1/1000*[1]PaperSectorExp!AR$29</f>
        <v>1.0039279709399999E-2</v>
      </c>
      <c r="AU70" s="10">
        <f>1/1000*[1]PaperSectorExp!AS$29</f>
        <v>4.4568201391999998E-3</v>
      </c>
      <c r="AV70" s="10">
        <f>1/1000*[1]PaperSectorExp!AT$29</f>
        <v>5.3203270540000003E-3</v>
      </c>
      <c r="AW70" s="10">
        <f>1/1000*[1]PaperSectorExp!AU$29</f>
        <v>5.1915872120000001E-3</v>
      </c>
      <c r="AX70" s="10">
        <f>1/1000*[1]PaperSectorExp!AV$29</f>
        <v>3.8826016482E-3</v>
      </c>
      <c r="AY70" s="10">
        <f>1/1000*[1]PaperSectorExp!AW$29</f>
        <v>3.4693806707000001E-3</v>
      </c>
      <c r="AZ70" s="10">
        <f>1/1000*[1]PaperSectorExp!AX$29</f>
        <v>6.1782258329999996E-3</v>
      </c>
      <c r="BA70" s="10">
        <f>1/1000*[1]PaperSectorExp!AY$29</f>
        <v>5.4792466201000001E-3</v>
      </c>
      <c r="BB70" s="10">
        <f>1/1000*[1]PaperSectorExp!AZ$29</f>
        <v>6.8234137923000003E-3</v>
      </c>
      <c r="BC70" s="176">
        <f>1/1000*[1]PaperSectorExp!BA$29</f>
        <v>0</v>
      </c>
      <c r="BD70" s="166"/>
    </row>
    <row r="71" spans="2:56">
      <c r="B71" s="5" t="s">
        <v>140</v>
      </c>
      <c r="C71" s="21">
        <f>SUM(C89:C93)</f>
        <v>0</v>
      </c>
      <c r="D71" s="21">
        <f t="shared" ref="D71:BC71" si="12">SUM(D89:D93)</f>
        <v>0</v>
      </c>
      <c r="E71" s="21">
        <f t="shared" si="12"/>
        <v>0</v>
      </c>
      <c r="F71" s="21">
        <f t="shared" si="12"/>
        <v>0</v>
      </c>
      <c r="G71" s="21">
        <f t="shared" si="12"/>
        <v>8.3755919058333322E-2</v>
      </c>
      <c r="H71" s="21">
        <f t="shared" si="12"/>
        <v>0</v>
      </c>
      <c r="I71" s="21">
        <f t="shared" si="12"/>
        <v>7.9800000000000002E-5</v>
      </c>
      <c r="J71" s="21">
        <f t="shared" si="12"/>
        <v>0</v>
      </c>
      <c r="K71" s="21">
        <f t="shared" si="12"/>
        <v>1.2268375000000002E-4</v>
      </c>
      <c r="L71" s="21">
        <f t="shared" si="12"/>
        <v>1.5149944444444444E-5</v>
      </c>
      <c r="M71" s="21">
        <f t="shared" si="12"/>
        <v>1.6153375000000001E-6</v>
      </c>
      <c r="N71" s="21">
        <f t="shared" si="12"/>
        <v>8.2715324999999999E-5</v>
      </c>
      <c r="O71" s="21">
        <f t="shared" si="12"/>
        <v>0.118149049846732</v>
      </c>
      <c r="P71" s="21">
        <f t="shared" si="12"/>
        <v>0.14477561691881091</v>
      </c>
      <c r="Q71" s="21">
        <f t="shared" si="12"/>
        <v>0.19512536421944443</v>
      </c>
      <c r="R71" s="21">
        <f t="shared" si="12"/>
        <v>0.23656628938867541</v>
      </c>
      <c r="S71" s="21">
        <f t="shared" si="12"/>
        <v>0.1801868551761111</v>
      </c>
      <c r="T71" s="21">
        <f t="shared" si="12"/>
        <v>0.1242870861972222</v>
      </c>
      <c r="U71" s="21">
        <f t="shared" si="12"/>
        <v>0.12733090856388893</v>
      </c>
      <c r="V71" s="21">
        <f t="shared" si="12"/>
        <v>0.15139451997638884</v>
      </c>
      <c r="W71" s="21">
        <f t="shared" si="12"/>
        <v>0.13354698735795451</v>
      </c>
      <c r="X71" s="21">
        <f t="shared" si="12"/>
        <v>0.17453121738472216</v>
      </c>
      <c r="Y71" s="21">
        <f t="shared" si="12"/>
        <v>9.7411017114583331E-2</v>
      </c>
      <c r="Z71" s="21">
        <f t="shared" si="12"/>
        <v>0.12841213933749998</v>
      </c>
      <c r="AA71" s="21">
        <f t="shared" si="12"/>
        <v>0.19838544957388879</v>
      </c>
      <c r="AB71" s="21">
        <f t="shared" si="12"/>
        <v>0.19838544957388879</v>
      </c>
      <c r="AC71" s="31"/>
      <c r="AD71" s="21">
        <f t="shared" si="12"/>
        <v>0</v>
      </c>
      <c r="AE71" s="21">
        <f t="shared" si="12"/>
        <v>0</v>
      </c>
      <c r="AF71" s="21">
        <f t="shared" si="12"/>
        <v>0</v>
      </c>
      <c r="AG71" s="21">
        <f t="shared" si="12"/>
        <v>0</v>
      </c>
      <c r="AH71" s="21">
        <f t="shared" si="12"/>
        <v>2.1123551556799999E-2</v>
      </c>
      <c r="AI71" s="21">
        <f t="shared" si="12"/>
        <v>0</v>
      </c>
      <c r="AJ71" s="21">
        <f t="shared" si="12"/>
        <v>1.5615897200000002E-5</v>
      </c>
      <c r="AK71" s="21">
        <f t="shared" si="12"/>
        <v>0</v>
      </c>
      <c r="AL71" s="21">
        <f t="shared" si="12"/>
        <v>1.23025066E-4</v>
      </c>
      <c r="AM71" s="21">
        <f t="shared" si="12"/>
        <v>1.2261686799999999E-5</v>
      </c>
      <c r="AN71" s="21">
        <f t="shared" si="12"/>
        <v>2.3080436999999999E-6</v>
      </c>
      <c r="AO71" s="21">
        <f t="shared" si="12"/>
        <v>9.1295711999999987E-5</v>
      </c>
      <c r="AP71" s="21">
        <f t="shared" si="12"/>
        <v>4.0716392516799996E-2</v>
      </c>
      <c r="AQ71" s="21">
        <f t="shared" si="12"/>
        <v>5.0802028317899997E-2</v>
      </c>
      <c r="AR71" s="21">
        <f t="shared" si="12"/>
        <v>6.1510449394499997E-2</v>
      </c>
      <c r="AS71" s="21">
        <f t="shared" si="12"/>
        <v>5.7947966768999992E-2</v>
      </c>
      <c r="AT71" s="21">
        <f t="shared" si="12"/>
        <v>4.3485096705099986E-2</v>
      </c>
      <c r="AU71" s="21">
        <f t="shared" si="12"/>
        <v>3.2130186316799994E-2</v>
      </c>
      <c r="AV71" s="21">
        <f t="shared" si="12"/>
        <v>3.2600647593999998E-2</v>
      </c>
      <c r="AW71" s="21">
        <f t="shared" si="12"/>
        <v>3.60644137445E-2</v>
      </c>
      <c r="AX71" s="21">
        <f t="shared" si="12"/>
        <v>3.3070409003200005E-2</v>
      </c>
      <c r="AY71" s="21">
        <f t="shared" si="12"/>
        <v>4.6834115764000005E-2</v>
      </c>
      <c r="AZ71" s="21">
        <f t="shared" si="12"/>
        <v>2.7798662969999999E-2</v>
      </c>
      <c r="BA71" s="21">
        <f t="shared" si="12"/>
        <v>3.5468669600099999E-2</v>
      </c>
      <c r="BB71" s="21">
        <f t="shared" si="12"/>
        <v>5.8852133587850006E-2</v>
      </c>
      <c r="BC71" s="21">
        <f t="shared" si="12"/>
        <v>0</v>
      </c>
      <c r="BD71" s="166"/>
    </row>
    <row r="72" spans="2:56">
      <c r="B72" s="5" t="s">
        <v>59</v>
      </c>
      <c r="C72" s="21">
        <f>1/$A$1*[1]PaperSectorExp!$B$244</f>
        <v>4.6673586202777784E-2</v>
      </c>
      <c r="D72" s="12">
        <f>1/$A$1*[1]PaperSectorExp!$C$244</f>
        <v>5.5071378786111118E-2</v>
      </c>
      <c r="E72" s="12">
        <f>1/$A$1*[1]PaperSectorExp!D$244</f>
        <v>6.8647864524999977E-2</v>
      </c>
      <c r="F72" s="12">
        <f>1/$A$1*[1]PaperSectorExp!E$244</f>
        <v>8.8224852749999985E-2</v>
      </c>
      <c r="G72" s="12">
        <f>1/$A$1*[1]PaperSectorExp!F$244</f>
        <v>0.14011383701666669</v>
      </c>
      <c r="H72" s="12">
        <f>1/$A$1*[1]PaperSectorExp!G$244</f>
        <v>0.17218277173333335</v>
      </c>
      <c r="I72" s="12">
        <f>1/$A$1*[1]PaperSectorExp!H$244</f>
        <v>0.17562881512222223</v>
      </c>
      <c r="J72" s="12">
        <f>1/$A$1*[1]PaperSectorExp!I$244</f>
        <v>0.21673317234999995</v>
      </c>
      <c r="K72" s="12">
        <f>1/$A$1*[1]PaperSectorExp!J$244</f>
        <v>0.21986411807499998</v>
      </c>
      <c r="L72" s="12">
        <f>1/$A$1*[1]PaperSectorExp!K$244</f>
        <v>0.16608862459166668</v>
      </c>
      <c r="M72" s="12">
        <f>1/$A$1*[1]PaperSectorExp!L$244</f>
        <v>0.10535399097916666</v>
      </c>
      <c r="N72" s="12">
        <f>1/$A$1*[1]PaperSectorExp!M$244</f>
        <v>8.3900026587500023E-2</v>
      </c>
      <c r="O72" s="12">
        <f>1/$A$1*[1]PaperSectorExp!N$244</f>
        <v>0.10692138689166666</v>
      </c>
      <c r="P72" s="12">
        <f>1/$A$1*[1]PaperSectorExp!O$244</f>
        <v>9.0149769624942408E-2</v>
      </c>
      <c r="Q72" s="12">
        <f>1/$A$1*[1]PaperSectorExp!P$244</f>
        <v>7.8193938608333347E-2</v>
      </c>
      <c r="R72" s="12">
        <f>1/$A$1*[1]PaperSectorExp!Q$244</f>
        <v>8.6381944809188024E-2</v>
      </c>
      <c r="S72" s="12">
        <f>1/$A$1*[1]PaperSectorExp!R$244</f>
        <v>0.10386549071136363</v>
      </c>
      <c r="T72" s="12">
        <f>1/$A$1*[1]PaperSectorExp!S$244</f>
        <v>0.11323742472222222</v>
      </c>
      <c r="U72" s="12">
        <f>1/$A$1*[1]PaperSectorExp!T$244</f>
        <v>0.14618819970299707</v>
      </c>
      <c r="V72" s="12">
        <f>1/$A$1*[1]PaperSectorExp!U$244</f>
        <v>0.14699230456666662</v>
      </c>
      <c r="W72" s="12">
        <f>1/$A$1*[1]PaperSectorExp!V$244</f>
        <v>0.13995150308636364</v>
      </c>
      <c r="X72" s="12">
        <f>1/$A$1*[1]PaperSectorExp!W$244</f>
        <v>0.14827896453472228</v>
      </c>
      <c r="Y72" s="12">
        <f>1/$A$1*[1]PaperSectorExp!X$244</f>
        <v>8.8149281833333357E-2</v>
      </c>
      <c r="Z72" s="12">
        <f>1/$A$1*[1]PaperSectorExp!Y$244</f>
        <v>0.11206056226666666</v>
      </c>
      <c r="AA72" s="12">
        <f>1/$A$1*[1]PaperSectorExp!Z$244</f>
        <v>0.10914953602500002</v>
      </c>
      <c r="AB72" s="12">
        <f>1/$A$1*[1]PaperSectorExp!AA$244</f>
        <v>0.10914953602500002</v>
      </c>
      <c r="AC72" s="31"/>
      <c r="AD72" s="21">
        <f>1/1000*[1]PaperSectorExp!$AB$244</f>
        <v>1.2278355131403001E-2</v>
      </c>
      <c r="AE72" s="12">
        <f>1/1000*[1]PaperSectorExp!$AC$244</f>
        <v>1.28486143456E-2</v>
      </c>
      <c r="AF72" s="12">
        <f>1/1000*[1]PaperSectorExp!AD$244</f>
        <v>1.6520406446399998E-2</v>
      </c>
      <c r="AG72" s="12">
        <f>1/1000*[1]PaperSectorExp!AE$244</f>
        <v>2.8380875891199999E-2</v>
      </c>
      <c r="AH72" s="12">
        <f>1/1000*[1]PaperSectorExp!AF$244</f>
        <v>4.5377831487099993E-2</v>
      </c>
      <c r="AI72" s="12">
        <f>1/1000*[1]PaperSectorExp!AG$244</f>
        <v>5.8932365091599999E-2</v>
      </c>
      <c r="AJ72" s="12">
        <f>1/1000*[1]PaperSectorExp!AH$244</f>
        <v>6.3000401746000009E-2</v>
      </c>
      <c r="AK72" s="12">
        <f>1/1000*[1]PaperSectorExp!AI$244</f>
        <v>7.9328565158499995E-2</v>
      </c>
      <c r="AL72" s="12">
        <f>1/1000*[1]PaperSectorExp!AJ$244</f>
        <v>8.5226931205200002E-2</v>
      </c>
      <c r="AM72" s="12">
        <f>1/1000*[1]PaperSectorExp!AK$244</f>
        <v>5.2279352417599997E-2</v>
      </c>
      <c r="AN72" s="12">
        <f>1/1000*[1]PaperSectorExp!AL$244</f>
        <v>3.7017513145800006E-2</v>
      </c>
      <c r="AO72" s="12">
        <f>1/1000*[1]PaperSectorExp!AM$244</f>
        <v>3.5247529392000002E-2</v>
      </c>
      <c r="AP72" s="12">
        <f>1/1000*[1]PaperSectorExp!AN$244</f>
        <v>3.5756568583999997E-2</v>
      </c>
      <c r="AQ72" s="12">
        <f>1/1000*[1]PaperSectorExp!AO$244</f>
        <v>3.1744076203200002E-2</v>
      </c>
      <c r="AR72" s="12">
        <f>1/1000*[1]PaperSectorExp!AP$244</f>
        <v>2.7749374546499998E-2</v>
      </c>
      <c r="AS72" s="12">
        <f>1/1000*[1]PaperSectorExp!AQ$244</f>
        <v>2.6947884382999995E-2</v>
      </c>
      <c r="AT72" s="10">
        <f>1/1000*[1]PaperSectorExp!AR$244</f>
        <v>2.7202434990800002E-2</v>
      </c>
      <c r="AU72" s="10">
        <f>1/1000*[1]PaperSectorExp!AS$244</f>
        <v>2.9504940879699997E-2</v>
      </c>
      <c r="AV72" s="10">
        <f>1/1000*[1]PaperSectorExp!AT$244</f>
        <v>4.2261581894000005E-2</v>
      </c>
      <c r="AW72" s="10">
        <f>1/1000*[1]PaperSectorExp!AU$244</f>
        <v>3.9473164740999989E-2</v>
      </c>
      <c r="AX72" s="10">
        <f>1/1000*[1]PaperSectorExp!AV$244</f>
        <v>3.6646866785400009E-2</v>
      </c>
      <c r="AY72" s="10">
        <f>1/1000*[1]PaperSectorExp!AW$244</f>
        <v>4.3649979862000005E-2</v>
      </c>
      <c r="AZ72" s="10">
        <f>1/1000*[1]PaperSectorExp!AX$244</f>
        <v>2.6586233504999997E-2</v>
      </c>
      <c r="BA72" s="10">
        <f>1/1000*[1]PaperSectorExp!AY$244</f>
        <v>3.1656053377299993E-2</v>
      </c>
      <c r="BB72" s="10">
        <f>1/1000*[1]PaperSectorExp!AZ$244</f>
        <v>2.8639297959450007E-2</v>
      </c>
      <c r="BC72" s="176">
        <f>1/1000*[1]PaperSectorExp!BA$244</f>
        <v>0</v>
      </c>
      <c r="BD72" s="166"/>
    </row>
    <row r="73" spans="2:56">
      <c r="B73" s="8" t="s">
        <v>16</v>
      </c>
      <c r="C73" s="194">
        <f t="shared" ref="C73:AB73" si="13">SUM(C69:C69)-SUM(C70:C72)</f>
        <v>1.1353004341666667E-2</v>
      </c>
      <c r="D73" s="178">
        <f t="shared" si="13"/>
        <v>8.984714062499996E-3</v>
      </c>
      <c r="E73" s="178">
        <f t="shared" si="13"/>
        <v>1.9051434199999995E-2</v>
      </c>
      <c r="F73" s="178">
        <f t="shared" si="13"/>
        <v>1.0589807333333326E-2</v>
      </c>
      <c r="G73" s="178">
        <f t="shared" si="13"/>
        <v>1.2854716337500016E-2</v>
      </c>
      <c r="H73" s="178">
        <f t="shared" si="13"/>
        <v>1.4189000227777776E-2</v>
      </c>
      <c r="I73" s="178">
        <f t="shared" si="13"/>
        <v>1.028216626666667E-2</v>
      </c>
      <c r="J73" s="178">
        <f t="shared" si="13"/>
        <v>9.665641700000005E-3</v>
      </c>
      <c r="K73" s="178">
        <f t="shared" si="13"/>
        <v>1.1514475525000012E-2</v>
      </c>
      <c r="L73" s="178">
        <f t="shared" si="13"/>
        <v>8.5916741555555343E-3</v>
      </c>
      <c r="M73" s="178">
        <f t="shared" si="13"/>
        <v>1.0581072337499997E-2</v>
      </c>
      <c r="N73" s="178">
        <f t="shared" si="13"/>
        <v>9.3122152666666597E-3</v>
      </c>
      <c r="O73" s="178">
        <f t="shared" si="13"/>
        <v>9.5618495416666949E-3</v>
      </c>
      <c r="P73" s="178">
        <f t="shared" si="13"/>
        <v>8.083408815151516E-3</v>
      </c>
      <c r="Q73" s="178">
        <f t="shared" si="13"/>
        <v>7.8660744833333185E-3</v>
      </c>
      <c r="R73" s="178">
        <f t="shared" si="13"/>
        <v>4.1035328337606369E-3</v>
      </c>
      <c r="S73" s="178">
        <f t="shared" si="13"/>
        <v>5.3455468128787986E-3</v>
      </c>
      <c r="T73" s="178">
        <f t="shared" si="13"/>
        <v>7.1056343916666154E-3</v>
      </c>
      <c r="U73" s="178">
        <f t="shared" si="13"/>
        <v>8.2214010833333573E-3</v>
      </c>
      <c r="V73" s="178">
        <f t="shared" si="13"/>
        <v>8.6424615944444283E-3</v>
      </c>
      <c r="W73" s="178">
        <f t="shared" si="13"/>
        <v>9.5879266238636518E-3</v>
      </c>
      <c r="X73" s="178">
        <f t="shared" si="13"/>
        <v>1.3159873098611108E-2</v>
      </c>
      <c r="Y73" s="178">
        <f t="shared" si="13"/>
        <v>1.1989206906249994E-2</v>
      </c>
      <c r="Z73" s="178">
        <f t="shared" si="13"/>
        <v>1.1588160387500046E-2</v>
      </c>
      <c r="AA73" s="178">
        <f t="shared" si="13"/>
        <v>1.7869977222222222E-2</v>
      </c>
      <c r="AB73" s="178">
        <f t="shared" si="13"/>
        <v>1.7869977222222222E-2</v>
      </c>
      <c r="AC73" s="31"/>
      <c r="AD73" s="179">
        <f t="shared" ref="AD73:BC73" si="14">SUM(AD69:AD69)-SUM(AD70:AD72)</f>
        <v>1.8862652742839998E-3</v>
      </c>
      <c r="AE73" s="180">
        <f t="shared" si="14"/>
        <v>1.4043921512000013E-3</v>
      </c>
      <c r="AF73" s="180">
        <f t="shared" si="14"/>
        <v>3.6746630640000014E-3</v>
      </c>
      <c r="AG73" s="180">
        <f t="shared" si="14"/>
        <v>2.9912208480000028E-3</v>
      </c>
      <c r="AH73" s="180">
        <f t="shared" si="14"/>
        <v>3.9599743085000083E-3</v>
      </c>
      <c r="AI73" s="180">
        <f t="shared" si="14"/>
        <v>4.5038584733999992E-3</v>
      </c>
      <c r="AJ73" s="180">
        <f t="shared" si="14"/>
        <v>6.0299411527999919E-3</v>
      </c>
      <c r="AK73" s="180">
        <f t="shared" si="14"/>
        <v>5.4941535940000175E-3</v>
      </c>
      <c r="AL73" s="180">
        <f t="shared" si="14"/>
        <v>6.2949592847999919E-3</v>
      </c>
      <c r="AM73" s="180">
        <f t="shared" si="14"/>
        <v>5.4488559400000039E-3</v>
      </c>
      <c r="AN73" s="180">
        <f t="shared" si="14"/>
        <v>6.1301481588000029E-3</v>
      </c>
      <c r="AO73" s="180">
        <f t="shared" si="14"/>
        <v>6.7022419680000042E-3</v>
      </c>
      <c r="AP73" s="180">
        <f t="shared" si="14"/>
        <v>3.1481775600000067E-3</v>
      </c>
      <c r="AQ73" s="180">
        <f t="shared" si="14"/>
        <v>3.9600953775000142E-3</v>
      </c>
      <c r="AR73" s="180">
        <f t="shared" si="14"/>
        <v>6.1278935684999924E-3</v>
      </c>
      <c r="AS73" s="180">
        <f t="shared" si="14"/>
        <v>6.172282749499991E-3</v>
      </c>
      <c r="AT73" s="180">
        <f t="shared" si="14"/>
        <v>1.4255975410999849E-3</v>
      </c>
      <c r="AU73" s="180">
        <f t="shared" si="14"/>
        <v>2.2064294966999964E-3</v>
      </c>
      <c r="AV73" s="180">
        <f t="shared" si="14"/>
        <v>2.7271238650000001E-3</v>
      </c>
      <c r="AW73" s="180">
        <f t="shared" si="14"/>
        <v>2.9547724759999977E-3</v>
      </c>
      <c r="AX73" s="180">
        <f t="shared" si="14"/>
        <v>3.1491893171999991E-3</v>
      </c>
      <c r="AY73" s="180">
        <f t="shared" si="14"/>
        <v>4.6370107073000072E-3</v>
      </c>
      <c r="AZ73" s="180">
        <f t="shared" si="14"/>
        <v>3.9891493980000053E-3</v>
      </c>
      <c r="BA73" s="180">
        <f t="shared" si="14"/>
        <v>3.7600185469000152E-3</v>
      </c>
      <c r="BB73" s="180">
        <f t="shared" si="14"/>
        <v>5.2748758065499918E-3</v>
      </c>
      <c r="BC73" s="206">
        <f t="shared" si="14"/>
        <v>0</v>
      </c>
      <c r="BD73" s="205"/>
    </row>
    <row r="74" spans="2:56" ht="17.149999999999999" customHeight="1">
      <c r="B74" s="9" t="s">
        <v>74</v>
      </c>
      <c r="C74" s="82">
        <f t="shared" ref="C74:AB74" si="15">C5-SUM(C6,C16,C20,C28,C39,C60,C69)</f>
        <v>3.7704266545944307</v>
      </c>
      <c r="D74" s="83">
        <f t="shared" si="15"/>
        <v>3.8102246247656382</v>
      </c>
      <c r="E74" s="83">
        <f t="shared" si="15"/>
        <v>4.928337582922417</v>
      </c>
      <c r="F74" s="83">
        <f t="shared" si="15"/>
        <v>5.1510921852281726</v>
      </c>
      <c r="G74" s="83">
        <f t="shared" si="15"/>
        <v>5.5730069320291378</v>
      </c>
      <c r="H74" s="83">
        <f t="shared" si="15"/>
        <v>6.0986741169027709</v>
      </c>
      <c r="I74" s="83">
        <f t="shared" si="15"/>
        <v>6.098164142438911</v>
      </c>
      <c r="J74" s="83">
        <f t="shared" si="15"/>
        <v>6.0325547350416713</v>
      </c>
      <c r="K74" s="83">
        <f t="shared" si="15"/>
        <v>5.9434916149180381</v>
      </c>
      <c r="L74" s="83">
        <f t="shared" si="15"/>
        <v>5.2284718981470704</v>
      </c>
      <c r="M74" s="83">
        <f t="shared" si="15"/>
        <v>5.4489968775625144</v>
      </c>
      <c r="N74" s="83">
        <f t="shared" si="15"/>
        <v>5.8479986619325075</v>
      </c>
      <c r="O74" s="83">
        <f t="shared" si="15"/>
        <v>5.8399487126243486</v>
      </c>
      <c r="P74" s="83">
        <f t="shared" si="15"/>
        <v>5.7982817940190472</v>
      </c>
      <c r="Q74" s="83">
        <f t="shared" si="15"/>
        <v>5.9250018990731519</v>
      </c>
      <c r="R74" s="83">
        <f t="shared" si="15"/>
        <v>5.6595808189587942</v>
      </c>
      <c r="S74" s="83">
        <f t="shared" si="15"/>
        <v>5.9356335318242728</v>
      </c>
      <c r="T74" s="83">
        <f t="shared" si="15"/>
        <v>5.8484192737990668</v>
      </c>
      <c r="U74" s="83">
        <f t="shared" si="15"/>
        <v>5.327343234811913</v>
      </c>
      <c r="V74" s="83">
        <f t="shared" si="15"/>
        <v>5.5720648241002451</v>
      </c>
      <c r="W74" s="83">
        <f t="shared" si="15"/>
        <v>5.7311261363278163</v>
      </c>
      <c r="X74" s="83">
        <f t="shared" si="15"/>
        <v>5.9439562882502841</v>
      </c>
      <c r="Y74" s="83">
        <f t="shared" si="15"/>
        <v>5.0477550298868863</v>
      </c>
      <c r="Z74" s="83">
        <f t="shared" si="15"/>
        <v>4.6583403073643623</v>
      </c>
      <c r="AA74" s="83">
        <f t="shared" si="15"/>
        <v>4.3087194789961316</v>
      </c>
      <c r="AB74" s="83">
        <f t="shared" si="15"/>
        <v>4.3087194789961316</v>
      </c>
      <c r="AC74" s="31"/>
      <c r="AD74" s="82">
        <f t="shared" ref="AD74:BC74" si="16">AD5-SUM(AD6,AD16,AD20,AD28,AD39,AD60,AD69)</f>
        <v>0.81919521241261606</v>
      </c>
      <c r="AE74" s="83">
        <f t="shared" si="16"/>
        <v>0.72533624001160302</v>
      </c>
      <c r="AF74" s="83">
        <f t="shared" si="16"/>
        <v>0.84327036601919847</v>
      </c>
      <c r="AG74" s="83">
        <f t="shared" si="16"/>
        <v>1.0617904084816061</v>
      </c>
      <c r="AH74" s="83">
        <f t="shared" si="16"/>
        <v>1.1611197884607982</v>
      </c>
      <c r="AI74" s="83">
        <f t="shared" si="16"/>
        <v>1.2243627827144969</v>
      </c>
      <c r="AJ74" s="83">
        <f t="shared" si="16"/>
        <v>1.3133181113800028</v>
      </c>
      <c r="AK74" s="83">
        <f t="shared" si="16"/>
        <v>1.5196712625344979</v>
      </c>
      <c r="AL74" s="83">
        <f t="shared" si="16"/>
        <v>1.6544782179140025</v>
      </c>
      <c r="AM74" s="83">
        <f t="shared" si="16"/>
        <v>1.3732466409903985</v>
      </c>
      <c r="AN74" s="83">
        <f t="shared" si="16"/>
        <v>1.5679733493591037</v>
      </c>
      <c r="AO74" s="83">
        <f t="shared" si="16"/>
        <v>1.8698121083999979</v>
      </c>
      <c r="AP74" s="83">
        <f t="shared" si="16"/>
        <v>1.6244033248784024</v>
      </c>
      <c r="AQ74" s="83">
        <f t="shared" si="16"/>
        <v>1.6450929811641011</v>
      </c>
      <c r="AR74" s="83">
        <f t="shared" si="16"/>
        <v>1.5842244011085054</v>
      </c>
      <c r="AS74" s="83">
        <f t="shared" si="16"/>
        <v>1.2972715137200002</v>
      </c>
      <c r="AT74" s="83">
        <f t="shared" si="16"/>
        <v>1.3137237823915999</v>
      </c>
      <c r="AU74" s="83">
        <f t="shared" si="16"/>
        <v>1.3321651774288057</v>
      </c>
      <c r="AV74" s="83">
        <f t="shared" si="16"/>
        <v>1.3329062265659992</v>
      </c>
      <c r="AW74" s="83">
        <f t="shared" si="16"/>
        <v>1.3203900947869975</v>
      </c>
      <c r="AX74" s="83">
        <f t="shared" si="16"/>
        <v>1.2605214483104099</v>
      </c>
      <c r="AY74" s="83">
        <f t="shared" si="16"/>
        <v>1.4718546873802048</v>
      </c>
      <c r="AZ74" s="83">
        <f t="shared" si="16"/>
        <v>1.5352868044800054</v>
      </c>
      <c r="BA74" s="83">
        <f t="shared" si="16"/>
        <v>1.3699614961724969</v>
      </c>
      <c r="BB74" s="83">
        <f t="shared" si="16"/>
        <v>1.405050986086696</v>
      </c>
      <c r="BC74" s="207">
        <f t="shared" si="16"/>
        <v>0</v>
      </c>
      <c r="BD74" s="205"/>
    </row>
    <row r="75" spans="2:56">
      <c r="B75" s="5" t="s">
        <v>141</v>
      </c>
      <c r="C75" s="21">
        <f>1/$A$1*[1]PaperSectorExp!$B$15</f>
        <v>0.19039740156666662</v>
      </c>
      <c r="D75" s="12">
        <f>1/$A$1*[1]PaperSectorExp!$C$15</f>
        <v>0.20564084408131317</v>
      </c>
      <c r="E75" s="12">
        <f>1/$A$1*[1]PaperSectorExp!D$15</f>
        <v>0.22067119738333332</v>
      </c>
      <c r="F75" s="12">
        <f>1/$A$1*[1]PaperSectorExp!E$15</f>
        <v>0.27672434294166665</v>
      </c>
      <c r="G75" s="12">
        <f>1/$A$1*[1]PaperSectorExp!F$15</f>
        <v>0.27415241984583322</v>
      </c>
      <c r="H75" s="12">
        <f>1/$A$1*[1]PaperSectorExp!G$15</f>
        <v>0.20100992845833326</v>
      </c>
      <c r="I75" s="12">
        <f>1/$A$1*[1]PaperSectorExp!H$15</f>
        <v>0.26140273910833345</v>
      </c>
      <c r="J75" s="12">
        <f>1/$A$1*[1]PaperSectorExp!I$15</f>
        <v>0.2546592943583334</v>
      </c>
      <c r="K75" s="12">
        <f>1/$A$1*[1]PaperSectorExp!J$15</f>
        <v>0.26647843321250003</v>
      </c>
      <c r="L75" s="12">
        <f>1/$A$1*[1]PaperSectorExp!K$15</f>
        <v>0.17289615225277777</v>
      </c>
      <c r="M75" s="12">
        <f>1/$A$1*[1]PaperSectorExp!L$15</f>
        <v>0.31133443474583333</v>
      </c>
      <c r="N75" s="12">
        <f>1/$A$1*[1]PaperSectorExp!M$15</f>
        <v>0.38648818491666664</v>
      </c>
      <c r="O75" s="12">
        <f>1/$A$1*[1]PaperSectorExp!N$15</f>
        <v>0.42279042971964259</v>
      </c>
      <c r="P75" s="12">
        <f>1/$A$1*[1]PaperSectorExp!O$15</f>
        <v>0.35162802817188116</v>
      </c>
      <c r="Q75" s="12">
        <f>1/$A$1*[1]PaperSectorExp!P$15</f>
        <v>0.34850614282500009</v>
      </c>
      <c r="R75" s="12">
        <f>1/$A$1*[1]PaperSectorExp!Q$15</f>
        <v>0.2040420940431624</v>
      </c>
      <c r="S75" s="12">
        <f>1/$A$1*[1]PaperSectorExp!R$15</f>
        <v>0.19942942671676778</v>
      </c>
      <c r="T75" s="12">
        <f>1/$A$1*[1]PaperSectorExp!S$15</f>
        <v>0.13882018143055549</v>
      </c>
      <c r="U75" s="12">
        <f>1/$A$1*[1]PaperSectorExp!T$15</f>
        <v>0.20937690970555559</v>
      </c>
      <c r="V75" s="12">
        <f>1/$A$1*[1]PaperSectorExp!U$15</f>
        <v>0.29505051892083339</v>
      </c>
      <c r="W75" s="12">
        <f>1/$A$1*[1]PaperSectorExp!V$15</f>
        <v>0.20965569893439395</v>
      </c>
      <c r="X75" s="12">
        <f>1/$A$1*[1]PaperSectorExp!W$15</f>
        <v>0.23524226362083339</v>
      </c>
      <c r="Y75" s="12">
        <f>1/$A$1*[1]PaperSectorExp!X$15</f>
        <v>0.13150600434742057</v>
      </c>
      <c r="Z75" s="12">
        <f>1/$A$1*[1]PaperSectorExp!Y$15</f>
        <v>8.3928785809087289E-2</v>
      </c>
      <c r="AA75" s="12">
        <f>1/$A$1*[1]PaperSectorExp!Z$15</f>
        <v>0.12586077012638891</v>
      </c>
      <c r="AB75" s="12">
        <f>1/$A$1*[1]PaperSectorExp!AA$15</f>
        <v>0.12586077012638891</v>
      </c>
      <c r="AC75" s="31"/>
      <c r="AD75" s="21">
        <f>1/1000*[1]PaperSectorExp!$AB$15</f>
        <v>5.1973671729302999E-2</v>
      </c>
      <c r="AE75" s="12">
        <f>1/1000*[1]PaperSectorExp!$AC$15</f>
        <v>4.89728714104E-2</v>
      </c>
      <c r="AF75" s="12">
        <f>1/1000*[1]PaperSectorExp!AD$15</f>
        <v>5.0883128423999995E-2</v>
      </c>
      <c r="AG75" s="12">
        <f>1/1000*[1]PaperSectorExp!AE$15</f>
        <v>6.3677809036799995E-2</v>
      </c>
      <c r="AH75" s="12">
        <f>1/1000*[1]PaperSectorExp!AF$15</f>
        <v>6.282488483809999E-2</v>
      </c>
      <c r="AI75" s="12">
        <f>1/1000*[1]PaperSectorExp!AG$15</f>
        <v>5.4274381289699997E-2</v>
      </c>
      <c r="AJ75" s="12">
        <f>1/1000*[1]PaperSectorExp!AH$15</f>
        <v>6.3356862819199999E-2</v>
      </c>
      <c r="AK75" s="12">
        <f>1/1000*[1]PaperSectorExp!AI$15</f>
        <v>6.6592789611E-2</v>
      </c>
      <c r="AL75" s="12">
        <f>1/1000*[1]PaperSectorExp!AJ$15</f>
        <v>7.5744901283600008E-2</v>
      </c>
      <c r="AM75" s="12">
        <f>1/1000*[1]PaperSectorExp!AK$15</f>
        <v>4.4435015350000003E-2</v>
      </c>
      <c r="AN75" s="12">
        <f>1/1000*[1]PaperSectorExp!AL$15</f>
        <v>8.6804309215799999E-2</v>
      </c>
      <c r="AO75" s="12">
        <f>1/1000*[1]PaperSectorExp!AM$15</f>
        <v>0.107095567632</v>
      </c>
      <c r="AP75" s="12">
        <f>1/1000*[1]PaperSectorExp!AN$15</f>
        <v>0.10774722736799999</v>
      </c>
      <c r="AQ75" s="12">
        <f>1/1000*[1]PaperSectorExp!AO$15</f>
        <v>8.67093500589E-2</v>
      </c>
      <c r="AR75" s="12">
        <f>1/1000*[1]PaperSectorExp!AP$15</f>
        <v>8.2920251167999989E-2</v>
      </c>
      <c r="AS75" s="12">
        <f>1/1000*[1]PaperSectorExp!AQ$15</f>
        <v>4.2092287555499992E-2</v>
      </c>
      <c r="AT75" s="10">
        <f>1/1000*[1]PaperSectorExp!AR$15</f>
        <v>3.9256594808099995E-2</v>
      </c>
      <c r="AU75" s="10">
        <f>1/1000*[1]PaperSectorExp!AS$15</f>
        <v>3.2577720360900002E-2</v>
      </c>
      <c r="AV75" s="10">
        <f>1/1000*[1]PaperSectorExp!AT$15</f>
        <v>4.9754454108999993E-2</v>
      </c>
      <c r="AW75" s="10">
        <f>1/1000*[1]PaperSectorExp!AU$15</f>
        <v>6.2533516863000002E-2</v>
      </c>
      <c r="AX75" s="10">
        <f>1/1000*[1]PaperSectorExp!AV$15</f>
        <v>4.5157102013400008E-2</v>
      </c>
      <c r="AY75" s="10">
        <f>1/1000*[1]PaperSectorExp!AW$15</f>
        <v>5.2335922624799996E-2</v>
      </c>
      <c r="AZ75" s="10">
        <f>1/1000*[1]PaperSectorExp!AX$15</f>
        <v>3.8893644854999999E-2</v>
      </c>
      <c r="BA75" s="10">
        <f>1/1000*[1]PaperSectorExp!AY$15</f>
        <v>3.0155756115100001E-2</v>
      </c>
      <c r="BB75" s="10">
        <f>1/1000*[1]PaperSectorExp!AZ$15</f>
        <v>3.8262718470100009E-2</v>
      </c>
      <c r="BC75" s="176">
        <f>1/1000*[1]PaperSectorExp!BA$15</f>
        <v>0</v>
      </c>
      <c r="BD75" s="166"/>
    </row>
    <row r="76" spans="2:56">
      <c r="B76" s="5" t="s">
        <v>162</v>
      </c>
      <c r="C76" s="21">
        <f>1/$A$1*[1]PaperSectorExp!$B$20</f>
        <v>4.7069001252777777E-2</v>
      </c>
      <c r="D76" s="12">
        <f>1/$A$1*[1]PaperSectorExp!$C$20</f>
        <v>0.12010323777361112</v>
      </c>
      <c r="E76" s="12">
        <f>1/$A$1*[1]PaperSectorExp!D$20</f>
        <v>8.2438385116666665E-2</v>
      </c>
      <c r="F76" s="12">
        <f>1/$A$1*[1]PaperSectorExp!E$20</f>
        <v>7.2915901375000008E-2</v>
      </c>
      <c r="G76" s="12">
        <f>1/$A$1*[1]PaperSectorExp!F$20</f>
        <v>6.5397192937500001E-2</v>
      </c>
      <c r="H76" s="12">
        <f>1/$A$1*[1]PaperSectorExp!G$20</f>
        <v>5.6271734000000004E-2</v>
      </c>
      <c r="I76" s="12">
        <f>1/$A$1*[1]PaperSectorExp!H$20</f>
        <v>5.5292652499999997E-2</v>
      </c>
      <c r="J76" s="12">
        <f>1/$A$1*[1]PaperSectorExp!I$20</f>
        <v>4.27183545E-2</v>
      </c>
      <c r="K76" s="12">
        <f>1/$A$1*[1]PaperSectorExp!J$20</f>
        <v>3.617440375E-2</v>
      </c>
      <c r="L76" s="12">
        <f>1/$A$1*[1]PaperSectorExp!K$20</f>
        <v>5.5443416444444442E-2</v>
      </c>
      <c r="M76" s="12">
        <f>1/$A$1*[1]PaperSectorExp!L$20</f>
        <v>1.9819117937499998E-2</v>
      </c>
      <c r="N76" s="12">
        <f>1/$A$1*[1]PaperSectorExp!M$20</f>
        <v>2.1283122299999999E-2</v>
      </c>
      <c r="O76" s="12">
        <f>1/$A$1*[1]PaperSectorExp!N$20</f>
        <v>2.429477465833333E-2</v>
      </c>
      <c r="P76" s="12">
        <f>1/$A$1*[1]PaperSectorExp!O$20</f>
        <v>2.7382951938888889E-2</v>
      </c>
      <c r="Q76" s="12">
        <f>1/$A$1*[1]PaperSectorExp!P$20</f>
        <v>2.8936293674999999E-2</v>
      </c>
      <c r="R76" s="12">
        <f>1/$A$1*[1]PaperSectorExp!Q$20</f>
        <v>5.1592462389102561E-2</v>
      </c>
      <c r="S76" s="12">
        <f>1/$A$1*[1]PaperSectorExp!R$20</f>
        <v>5.823211368939394E-2</v>
      </c>
      <c r="T76" s="12">
        <f>1/$A$1*[1]PaperSectorExp!S$20</f>
        <v>5.4295586865151541E-2</v>
      </c>
      <c r="U76" s="12">
        <f>1/$A$1*[1]PaperSectorExp!T$20</f>
        <v>3.2078641244444435E-2</v>
      </c>
      <c r="V76" s="12">
        <f>1/$A$1*[1]PaperSectorExp!U$20</f>
        <v>6.7475722621843412E-2</v>
      </c>
      <c r="W76" s="12">
        <f>1/$A$1*[1]PaperSectorExp!V$20</f>
        <v>7.7129770399999992E-2</v>
      </c>
      <c r="X76" s="12">
        <f>1/$A$1*[1]PaperSectorExp!W$20</f>
        <v>7.5949492874999996E-2</v>
      </c>
      <c r="Y76" s="12">
        <f>1/$A$1*[1]PaperSectorExp!X$20</f>
        <v>6.4998645999999993E-2</v>
      </c>
      <c r="Z76" s="12">
        <f>1/$A$1*[1]PaperSectorExp!Y$20</f>
        <v>9.6889111383333337E-2</v>
      </c>
      <c r="AA76" s="12">
        <f>1/$A$1*[1]PaperSectorExp!Z$20</f>
        <v>8.570706418055557E-2</v>
      </c>
      <c r="AB76" s="12">
        <f>1/$A$1*[1]PaperSectorExp!AA$20</f>
        <v>8.570706418055557E-2</v>
      </c>
      <c r="AC76" s="31"/>
      <c r="AD76" s="21">
        <f>1/1000*[1]PaperSectorExp!$AB$20</f>
        <v>7.1081856828449988E-3</v>
      </c>
      <c r="AE76" s="12">
        <f>1/1000*[1]PaperSectorExp!$AC$20</f>
        <v>1.20924064252E-2</v>
      </c>
      <c r="AF76" s="12">
        <f>1/1000*[1]PaperSectorExp!AD$20</f>
        <v>9.8741707967999991E-3</v>
      </c>
      <c r="AG76" s="12">
        <f>1/1000*[1]PaperSectorExp!AE$20</f>
        <v>9.9511268079999996E-3</v>
      </c>
      <c r="AH76" s="12">
        <f>1/1000*[1]PaperSectorExp!AF$20</f>
        <v>9.4987226676999988E-3</v>
      </c>
      <c r="AI76" s="12">
        <f>1/1000*[1]PaperSectorExp!AG$20</f>
        <v>8.5894156920000003E-3</v>
      </c>
      <c r="AJ76" s="12">
        <f>1/1000*[1]PaperSectorExp!AH$20</f>
        <v>9.0452632972000003E-3</v>
      </c>
      <c r="AK76" s="12">
        <f>1/1000*[1]PaperSectorExp!AI$20</f>
        <v>7.9229345070000005E-3</v>
      </c>
      <c r="AL76" s="12">
        <f>1/1000*[1]PaperSectorExp!AJ$20</f>
        <v>7.2783096904000004E-3</v>
      </c>
      <c r="AM76" s="12">
        <f>1/1000*[1]PaperSectorExp!AK$20</f>
        <v>7.3994921088E-3</v>
      </c>
      <c r="AN76" s="12">
        <f>1/1000*[1]PaperSectorExp!AL$20</f>
        <v>5.2980075945E-3</v>
      </c>
      <c r="AO76" s="12">
        <f>1/1000*[1]PaperSectorExp!AM$20</f>
        <v>6.8320584959999982E-3</v>
      </c>
      <c r="AP76" s="12">
        <f>1/1000*[1]PaperSectorExp!AN$20</f>
        <v>6.6326810704000006E-3</v>
      </c>
      <c r="AQ76" s="12">
        <f>1/1000*[1]PaperSectorExp!AO$20</f>
        <v>6.7026617205000003E-3</v>
      </c>
      <c r="AR76" s="12">
        <f>1/1000*[1]PaperSectorExp!AP$20</f>
        <v>6.3881321049999995E-3</v>
      </c>
      <c r="AS76" s="12">
        <f>1/1000*[1]PaperSectorExp!AQ$20</f>
        <v>9.1602871849999976E-3</v>
      </c>
      <c r="AT76" s="10">
        <f>1/1000*[1]PaperSectorExp!AR$20</f>
        <v>1.0303014131000002E-2</v>
      </c>
      <c r="AU76" s="10">
        <f>1/1000*[1]PaperSectorExp!AS$20</f>
        <v>1.0018814491400001E-2</v>
      </c>
      <c r="AV76" s="10">
        <f>1/1000*[1]PaperSectorExp!AT$20</f>
        <v>7.0498295129999998E-3</v>
      </c>
      <c r="AW76" s="10">
        <f>1/1000*[1]PaperSectorExp!AU$20</f>
        <v>1.1234442223999998E-2</v>
      </c>
      <c r="AX76" s="10">
        <f>1/1000*[1]PaperSectorExp!AV$20</f>
        <v>1.11955314372E-2</v>
      </c>
      <c r="AY76" s="10">
        <f>1/1000*[1]PaperSectorExp!AW$20</f>
        <v>1.54950896458E-2</v>
      </c>
      <c r="AZ76" s="10">
        <f>1/1000*[1]PaperSectorExp!AX$20</f>
        <v>1.6178587893000002E-2</v>
      </c>
      <c r="BA76" s="10">
        <f>1/1000*[1]PaperSectorExp!AY$20</f>
        <v>1.6678107443799998E-2</v>
      </c>
      <c r="BB76" s="10">
        <f>1/1000*[1]PaperSectorExp!AZ$20</f>
        <v>1.7104763984950002E-2</v>
      </c>
      <c r="BC76" s="176">
        <f>1/1000*[1]PaperSectorExp!BA$20</f>
        <v>0</v>
      </c>
      <c r="BD76" s="166"/>
    </row>
    <row r="77" spans="2:56">
      <c r="B77" s="5" t="s">
        <v>191</v>
      </c>
      <c r="C77" s="21">
        <f>1/$A$1*[1]PaperSectorExp!$B$107</f>
        <v>3.8561762905555547E-2</v>
      </c>
      <c r="D77" s="12">
        <f>1/$A$1*[1]PaperSectorExp!$C$107</f>
        <v>5.1889114426388876E-2</v>
      </c>
      <c r="E77" s="12">
        <f>1/$A$1*[1]PaperSectorExp!D$107</f>
        <v>5.5918156649999988E-2</v>
      </c>
      <c r="F77" s="12">
        <f>1/$A$1*[1]PaperSectorExp!E$107</f>
        <v>4.6664237297222237E-2</v>
      </c>
      <c r="G77" s="12">
        <f>1/$A$1*[1]PaperSectorExp!F$107</f>
        <v>4.7285948500000001E-2</v>
      </c>
      <c r="H77" s="12">
        <f>1/$A$1*[1]PaperSectorExp!G$107</f>
        <v>4.2379412024999993E-2</v>
      </c>
      <c r="I77" s="12">
        <f>1/$A$1*[1]PaperSectorExp!H$107</f>
        <v>4.0174630905555564E-2</v>
      </c>
      <c r="J77" s="12">
        <f>1/$A$1*[1]PaperSectorExp!I$107</f>
        <v>4.3720874061111109E-2</v>
      </c>
      <c r="K77" s="12">
        <f>1/$A$1*[1]PaperSectorExp!J$107</f>
        <v>4.6161083881944454E-2</v>
      </c>
      <c r="L77" s="12">
        <f>1/$A$1*[1]PaperSectorExp!K$107</f>
        <v>4.4711630405555557E-2</v>
      </c>
      <c r="M77" s="12">
        <f>1/$A$1*[1]PaperSectorExp!L$107</f>
        <v>4.541375852916666E-2</v>
      </c>
      <c r="N77" s="12">
        <f>1/$A$1*[1]PaperSectorExp!M$107</f>
        <v>5.1151415640277774E-2</v>
      </c>
      <c r="O77" s="12">
        <f>1/$A$1*[1]PaperSectorExp!N$107</f>
        <v>3.8550212426388883E-2</v>
      </c>
      <c r="P77" s="12">
        <f>1/$A$1*[1]PaperSectorExp!O$107</f>
        <v>3.9096484558076683E-2</v>
      </c>
      <c r="Q77" s="12">
        <f>1/$A$1*[1]PaperSectorExp!P$107</f>
        <v>4.2073131550396832E-2</v>
      </c>
      <c r="R77" s="12">
        <f>1/$A$1*[1]PaperSectorExp!Q$107</f>
        <v>3.708604440897436E-2</v>
      </c>
      <c r="S77" s="12">
        <f>1/$A$1*[1]PaperSectorExp!R$107</f>
        <v>3.623608770712123E-2</v>
      </c>
      <c r="T77" s="12">
        <f>1/$A$1*[1]PaperSectorExp!S$107</f>
        <v>3.3199000975000004E-2</v>
      </c>
      <c r="U77" s="12">
        <f>1/$A$1*[1]PaperSectorExp!T$107</f>
        <v>2.1490276659722217E-2</v>
      </c>
      <c r="V77" s="12">
        <f>1/$A$1*[1]PaperSectorExp!U$107</f>
        <v>1.818823225277778E-2</v>
      </c>
      <c r="W77" s="12">
        <f>1/$A$1*[1]PaperSectorExp!V$107</f>
        <v>2.1842792264999994E-2</v>
      </c>
      <c r="X77" s="12">
        <f>1/$A$1*[1]PaperSectorExp!W$107</f>
        <v>1.9956692055555558E-2</v>
      </c>
      <c r="Y77" s="12">
        <f>1/$A$1*[1]PaperSectorExp!X$107</f>
        <v>2.131629135190476E-2</v>
      </c>
      <c r="Z77" s="12">
        <f>1/$A$1*[1]PaperSectorExp!Y$107</f>
        <v>2.1583993561666671E-2</v>
      </c>
      <c r="AA77" s="12">
        <f>1/$A$1*[1]PaperSectorExp!Z$107</f>
        <v>2.0001294131984124E-2</v>
      </c>
      <c r="AB77" s="12">
        <f>1/$A$1*[1]PaperSectorExp!AA$107</f>
        <v>2.0001294131984124E-2</v>
      </c>
      <c r="AC77" s="31"/>
      <c r="AD77" s="21">
        <f>1/1000*[1]PaperSectorExp!$AB$107</f>
        <v>1.2205352759882999E-2</v>
      </c>
      <c r="AE77" s="12">
        <f>1/1000*[1]PaperSectorExp!$AC$107</f>
        <v>1.07166170512E-2</v>
      </c>
      <c r="AF77" s="12">
        <f>1/1000*[1]PaperSectorExp!AD$107</f>
        <v>1.4121948782399999E-2</v>
      </c>
      <c r="AG77" s="12">
        <f>1/1000*[1]PaperSectorExp!AE$107</f>
        <v>1.4006416591999998E-2</v>
      </c>
      <c r="AH77" s="12">
        <f>1/1000*[1]PaperSectorExp!AF$107</f>
        <v>1.37073028302E-2</v>
      </c>
      <c r="AI77" s="12">
        <f>1/1000*[1]PaperSectorExp!AG$107</f>
        <v>1.38361175667E-2</v>
      </c>
      <c r="AJ77" s="12">
        <f>1/1000*[1]PaperSectorExp!AH$107</f>
        <v>1.3959396676E-2</v>
      </c>
      <c r="AK77" s="12">
        <f>1/1000*[1]PaperSectorExp!AI$107</f>
        <v>1.6813069238000002E-2</v>
      </c>
      <c r="AL77" s="12">
        <f>1/1000*[1]PaperSectorExp!AJ$107</f>
        <v>1.5303134216400002E-2</v>
      </c>
      <c r="AM77" s="12">
        <f>1/1000*[1]PaperSectorExp!AK$107</f>
        <v>1.3739145437599999E-2</v>
      </c>
      <c r="AN77" s="12">
        <f>1/1000*[1]PaperSectorExp!AL$107</f>
        <v>1.3229148368700001E-2</v>
      </c>
      <c r="AO77" s="12">
        <f>1/1000*[1]PaperSectorExp!AM$107</f>
        <v>1.8576973583999998E-2</v>
      </c>
      <c r="AP77" s="12">
        <f>1/1000*[1]PaperSectorExp!AN$107</f>
        <v>1.4816308460799999E-2</v>
      </c>
      <c r="AQ77" s="12">
        <f>1/1000*[1]PaperSectorExp!AO$107</f>
        <v>1.5664147952400002E-2</v>
      </c>
      <c r="AR77" s="12">
        <f>1/1000*[1]PaperSectorExp!AP$107</f>
        <v>1.6147424626500002E-2</v>
      </c>
      <c r="AS77" s="12">
        <f>1/1000*[1]PaperSectorExp!AQ$107</f>
        <v>1.1015071619999997E-2</v>
      </c>
      <c r="AT77" s="10">
        <f>1/1000*[1]PaperSectorExp!AR$107</f>
        <v>1.0765428247399999E-2</v>
      </c>
      <c r="AU77" s="10">
        <f>1/1000*[1]PaperSectorExp!AS$107</f>
        <v>1.0197786084199998E-2</v>
      </c>
      <c r="AV77" s="10">
        <f>1/1000*[1]PaperSectorExp!AT$107</f>
        <v>1.0274787394000002E-2</v>
      </c>
      <c r="AW77" s="10">
        <f>1/1000*[1]PaperSectorExp!AU$107</f>
        <v>9.3479671764999991E-3</v>
      </c>
      <c r="AX77" s="10">
        <f>1/1000*[1]PaperSectorExp!AV$107</f>
        <v>9.4053727992E-3</v>
      </c>
      <c r="AY77" s="10">
        <f>1/1000*[1]PaperSectorExp!AW$107</f>
        <v>1.0912381426299998E-2</v>
      </c>
      <c r="AZ77" s="10">
        <f>1/1000*[1]PaperSectorExp!AX$107</f>
        <v>1.3020220746E-2</v>
      </c>
      <c r="BA77" s="10">
        <f>1/1000*[1]PaperSectorExp!AY$107</f>
        <v>1.4653566746499997E-2</v>
      </c>
      <c r="BB77" s="10">
        <f>1/1000*[1]PaperSectorExp!AZ$107</f>
        <v>1.3517505296800002E-2</v>
      </c>
      <c r="BC77" s="176">
        <f>1/1000*[1]PaperSectorExp!BA$107</f>
        <v>0</v>
      </c>
      <c r="BD77" s="166"/>
    </row>
    <row r="78" spans="2:56">
      <c r="B78" s="5" t="s">
        <v>58</v>
      </c>
      <c r="C78" s="21">
        <f>1/$A$1*[1]PaperSectorExp!$B$108</f>
        <v>6.3140981747222227E-2</v>
      </c>
      <c r="D78" s="12">
        <f>1/$A$1*[1]PaperSectorExp!$C$108</f>
        <v>0.1679484075861111</v>
      </c>
      <c r="E78" s="12">
        <f>1/$A$1*[1]PaperSectorExp!D$108</f>
        <v>0.24362129945833333</v>
      </c>
      <c r="F78" s="12">
        <f>1/$A$1*[1]PaperSectorExp!E$108</f>
        <v>0.25105044584404762</v>
      </c>
      <c r="G78" s="12">
        <f>1/$A$1*[1]PaperSectorExp!F$108</f>
        <v>0.24167294072083337</v>
      </c>
      <c r="H78" s="12">
        <f>1/$A$1*[1]PaperSectorExp!G$108</f>
        <v>0.37480529415555552</v>
      </c>
      <c r="I78" s="12">
        <f>1/$A$1*[1]PaperSectorExp!H$108</f>
        <v>0.40249169636666671</v>
      </c>
      <c r="J78" s="12">
        <f>1/$A$1*[1]PaperSectorExp!I$108</f>
        <v>0.48453187685833343</v>
      </c>
      <c r="K78" s="12">
        <f>1/$A$1*[1]PaperSectorExp!J$108</f>
        <v>0.46253135228749997</v>
      </c>
      <c r="L78" s="12">
        <f>1/$A$1*[1]PaperSectorExp!K$108</f>
        <v>0.52604493202103175</v>
      </c>
      <c r="M78" s="12">
        <f>1/$A$1*[1]PaperSectorExp!L$108</f>
        <v>0.63020578046666653</v>
      </c>
      <c r="N78" s="12">
        <f>1/$A$1*[1]PaperSectorExp!M$108</f>
        <v>0.6088084482777778</v>
      </c>
      <c r="O78" s="12">
        <f>1/$A$1*[1]PaperSectorExp!N$108</f>
        <v>0.91125635586111109</v>
      </c>
      <c r="P78" s="12">
        <f>1/$A$1*[1]PaperSectorExp!O$108</f>
        <v>0.93446407496057482</v>
      </c>
      <c r="Q78" s="12">
        <f>1/$A$1*[1]PaperSectorExp!P$108</f>
        <v>1.1214918369166664</v>
      </c>
      <c r="R78" s="12">
        <f>1/$A$1*[1]PaperSectorExp!Q$108</f>
        <v>1.0782275997021367</v>
      </c>
      <c r="S78" s="12">
        <f>1/$A$1*[1]PaperSectorExp!R$108</f>
        <v>1.0775514794762551</v>
      </c>
      <c r="T78" s="12">
        <f>1/$A$1*[1]PaperSectorExp!S$108</f>
        <v>1.0459556747306276</v>
      </c>
      <c r="U78" s="12">
        <f>1/$A$1*[1]PaperSectorExp!T$108</f>
        <v>0.99668040189861107</v>
      </c>
      <c r="V78" s="12">
        <f>1/$A$1*[1]PaperSectorExp!U$108</f>
        <v>1.1418807612515149</v>
      </c>
      <c r="W78" s="12">
        <f>1/$A$1*[1]PaperSectorExp!V$108</f>
        <v>0.9028524075877622</v>
      </c>
      <c r="X78" s="12">
        <f>1/$A$1*[1]PaperSectorExp!W$108</f>
        <v>1.2488728052805553</v>
      </c>
      <c r="Y78" s="12">
        <f>1/$A$1*[1]PaperSectorExp!X$108</f>
        <v>1.4983890088743057</v>
      </c>
      <c r="Z78" s="12">
        <f>1/$A$1*[1]PaperSectorExp!Y$108</f>
        <v>1.4479651183997864</v>
      </c>
      <c r="AA78" s="12">
        <f>1/$A$1*[1]PaperSectorExp!Z$108</f>
        <v>1.0065571720361108</v>
      </c>
      <c r="AB78" s="12">
        <f>1/$A$1*[1]PaperSectorExp!AA$108</f>
        <v>1.0065571720361108</v>
      </c>
      <c r="AC78" s="31"/>
      <c r="AD78" s="21">
        <f>1/1000*[1]PaperSectorExp!$AB$108</f>
        <v>1.3508464487388001E-2</v>
      </c>
      <c r="AE78" s="12">
        <f>1/1000*[1]PaperSectorExp!$AC$108</f>
        <v>1.7776601400799997E-2</v>
      </c>
      <c r="AF78" s="12">
        <f>1/1000*[1]PaperSectorExp!AD$108</f>
        <v>2.6294865614400004E-2</v>
      </c>
      <c r="AG78" s="12">
        <f>1/1000*[1]PaperSectorExp!AE$108</f>
        <v>3.0371932684799999E-2</v>
      </c>
      <c r="AH78" s="12">
        <f>1/1000*[1]PaperSectorExp!AF$108</f>
        <v>3.4369942168800002E-2</v>
      </c>
      <c r="AI78" s="12">
        <f>1/1000*[1]PaperSectorExp!AG$108</f>
        <v>5.2366955783999997E-2</v>
      </c>
      <c r="AJ78" s="12">
        <f>1/1000*[1]PaperSectorExp!AH$108</f>
        <v>6.4481138359599996E-2</v>
      </c>
      <c r="AK78" s="12">
        <f>1/1000*[1]PaperSectorExp!AI$108</f>
        <v>0.1168511968535</v>
      </c>
      <c r="AL78" s="12">
        <f>1/1000*[1]PaperSectorExp!AJ$108</f>
        <v>0.10587338327800001</v>
      </c>
      <c r="AM78" s="12">
        <f>1/1000*[1]PaperSectorExp!AK$108</f>
        <v>8.4058107390399997E-2</v>
      </c>
      <c r="AN78" s="12">
        <f>1/1000*[1]PaperSectorExp!AL$108</f>
        <v>0.12093238894949999</v>
      </c>
      <c r="AO78" s="12">
        <f>1/1000*[1]PaperSectorExp!AM$108</f>
        <v>0.14283138278399998</v>
      </c>
      <c r="AP78" s="12">
        <f>1/1000*[1]PaperSectorExp!AN$108</f>
        <v>0.1940809989184</v>
      </c>
      <c r="AQ78" s="12">
        <f>1/1000*[1]PaperSectorExp!AO$108</f>
        <v>0.20784965941530004</v>
      </c>
      <c r="AR78" s="12">
        <f>1/1000*[1]PaperSectorExp!AP$108</f>
        <v>0.223556262857</v>
      </c>
      <c r="AS78" s="12">
        <f>1/1000*[1]PaperSectorExp!AQ$108</f>
        <v>0.18792498863599996</v>
      </c>
      <c r="AT78" s="10">
        <f>1/1000*[1]PaperSectorExp!AR$108</f>
        <v>0.20594362753590001</v>
      </c>
      <c r="AU78" s="10">
        <f>1/1000*[1]PaperSectorExp!AS$108</f>
        <v>0.21283435029999997</v>
      </c>
      <c r="AV78" s="10">
        <f>1/1000*[1]PaperSectorExp!AT$108</f>
        <v>0.20735592917000001</v>
      </c>
      <c r="AW78" s="10">
        <f>1/1000*[1]PaperSectorExp!AU$108</f>
        <v>0.20523764057149999</v>
      </c>
      <c r="AX78" s="10">
        <f>1/1000*[1]PaperSectorExp!AV$108</f>
        <v>0.14622473526100002</v>
      </c>
      <c r="AY78" s="10">
        <f>1/1000*[1]PaperSectorExp!AW$108</f>
        <v>0.22736904142880004</v>
      </c>
      <c r="AZ78" s="10">
        <f>1/1000*[1]PaperSectorExp!AX$108</f>
        <v>0.32850842824799997</v>
      </c>
      <c r="BA78" s="10">
        <f>1/1000*[1]PaperSectorExp!AY$108</f>
        <v>0.27748836920749997</v>
      </c>
      <c r="BB78" s="10">
        <f>1/1000*[1]PaperSectorExp!AZ$108</f>
        <v>0.32327981630505009</v>
      </c>
      <c r="BC78" s="176">
        <f>1/1000*[1]PaperSectorExp!BA$108</f>
        <v>0</v>
      </c>
      <c r="BD78" s="166"/>
    </row>
    <row r="79" spans="2:56">
      <c r="B79" s="5" t="s">
        <v>163</v>
      </c>
      <c r="C79" s="21">
        <f>1/$A$1*[1]PaperSectorExp!$B$118</f>
        <v>5.366134199999999E-3</v>
      </c>
      <c r="D79" s="12">
        <f>1/$A$1*[1]PaperSectorExp!$C$118</f>
        <v>1.6736706E-2</v>
      </c>
      <c r="E79" s="12">
        <f>1/$A$1*[1]PaperSectorExp!D$118</f>
        <v>2.267475E-2</v>
      </c>
      <c r="F79" s="12">
        <f>1/$A$1*[1]PaperSectorExp!E$118</f>
        <v>2.8640334874999999E-2</v>
      </c>
      <c r="G79" s="12">
        <f>1/$A$1*[1]PaperSectorExp!F$118</f>
        <v>3.1188849999999997E-2</v>
      </c>
      <c r="H79" s="12">
        <f>1/$A$1*[1]PaperSectorExp!G$118</f>
        <v>3.7976140299999996E-2</v>
      </c>
      <c r="I79" s="12">
        <f>1/$A$1*[1]PaperSectorExp!H$118</f>
        <v>3.2651116100000002E-2</v>
      </c>
      <c r="J79" s="12">
        <f>1/$A$1*[1]PaperSectorExp!I$118</f>
        <v>4.2416091633333333E-2</v>
      </c>
      <c r="K79" s="12">
        <f>1/$A$1*[1]PaperSectorExp!J$118</f>
        <v>3.0424513724999994E-2</v>
      </c>
      <c r="L79" s="12">
        <f>1/$A$1*[1]PaperSectorExp!K$118</f>
        <v>7.9601654999999997E-3</v>
      </c>
      <c r="M79" s="12">
        <f>1/$A$1*[1]PaperSectorExp!L$118</f>
        <v>5.8850725791666659E-3</v>
      </c>
      <c r="N79" s="12">
        <f>1/$A$1*[1]PaperSectorExp!M$118</f>
        <v>4.1699668888888885E-3</v>
      </c>
      <c r="O79" s="12">
        <f>1/$A$1*[1]PaperSectorExp!N$118</f>
        <v>1.0522994708333333E-3</v>
      </c>
      <c r="P79" s="12">
        <f>1/$A$1*[1]PaperSectorExp!O$118</f>
        <v>9.9991804444444447E-4</v>
      </c>
      <c r="Q79" s="12">
        <f>1/$A$1*[1]PaperSectorExp!P$118</f>
        <v>1.3995862999999999E-3</v>
      </c>
      <c r="R79" s="12">
        <f>1/$A$1*[1]PaperSectorExp!Q$118</f>
        <v>2.9371687991452987E-4</v>
      </c>
      <c r="S79" s="12">
        <f>1/$A$1*[1]PaperSectorExp!R$118</f>
        <v>1.8686253694444447E-3</v>
      </c>
      <c r="T79" s="12">
        <f>1/$A$1*[1]PaperSectorExp!S$118</f>
        <v>2.757343633333333E-3</v>
      </c>
      <c r="U79" s="12">
        <f>1/$A$1*[1]PaperSectorExp!T$118</f>
        <v>3.3604332444444438E-3</v>
      </c>
      <c r="V79" s="12">
        <f>1/$A$1*[1]PaperSectorExp!U$118</f>
        <v>2.4557630611111107E-3</v>
      </c>
      <c r="W79" s="12">
        <f>1/$A$1*[1]PaperSectorExp!V$118</f>
        <v>2.1073885000000001E-3</v>
      </c>
      <c r="X79" s="12">
        <f>1/$A$1*[1]PaperSectorExp!W$118</f>
        <v>2.3717045625000002E-3</v>
      </c>
      <c r="Y79" s="12">
        <f>1/$A$1*[1]PaperSectorExp!X$118</f>
        <v>3.8581037291666675E-3</v>
      </c>
      <c r="Z79" s="12">
        <f>1/$A$1*[1]PaperSectorExp!Y$118</f>
        <v>1.5251655191666663E-2</v>
      </c>
      <c r="AA79" s="12">
        <f>1/$A$1*[1]PaperSectorExp!Z$118</f>
        <v>1.0822455191666667E-2</v>
      </c>
      <c r="AB79" s="12">
        <f>1/$A$1*[1]PaperSectorExp!AA$118</f>
        <v>1.0822455191666667E-2</v>
      </c>
      <c r="AC79" s="31"/>
      <c r="AD79" s="21">
        <f>1/1000*[1]PaperSectorExp!$AB$118</f>
        <v>3.0573095789189998E-3</v>
      </c>
      <c r="AE79" s="12">
        <f>1/1000*[1]PaperSectorExp!$AC$118</f>
        <v>6.4181794775999999E-3</v>
      </c>
      <c r="AF79" s="12">
        <f>1/1000*[1]PaperSectorExp!AD$118</f>
        <v>8.6128463040000009E-3</v>
      </c>
      <c r="AG79" s="12">
        <f>1/1000*[1]PaperSectorExp!AE$118</f>
        <v>1.0608033878400001E-2</v>
      </c>
      <c r="AH79" s="12">
        <f>1/1000*[1]PaperSectorExp!AF$118</f>
        <v>1.01842210309E-2</v>
      </c>
      <c r="AI79" s="12">
        <f>1/1000*[1]PaperSectorExp!AG$118</f>
        <v>1.21663549722E-2</v>
      </c>
      <c r="AJ79" s="12">
        <f>1/1000*[1]PaperSectorExp!AH$118</f>
        <v>1.2129748912000001E-2</v>
      </c>
      <c r="AK79" s="12">
        <f>1/1000*[1]PaperSectorExp!AI$118</f>
        <v>1.6063656539500003E-2</v>
      </c>
      <c r="AL79" s="12">
        <f>1/1000*[1]PaperSectorExp!AJ$118</f>
        <v>1.3681741946000001E-2</v>
      </c>
      <c r="AM79" s="12">
        <f>1/1000*[1]PaperSectorExp!AK$118</f>
        <v>4.6828847823999998E-3</v>
      </c>
      <c r="AN79" s="12">
        <f>1/1000*[1]PaperSectorExp!AL$118</f>
        <v>4.6054937313000002E-3</v>
      </c>
      <c r="AO79" s="12">
        <f>1/1000*[1]PaperSectorExp!AM$118</f>
        <v>4.294734815999999E-3</v>
      </c>
      <c r="AP79" s="12">
        <f>1/1000*[1]PaperSectorExp!AN$118</f>
        <v>9.7528140160000004E-4</v>
      </c>
      <c r="AQ79" s="12">
        <f>1/1000*[1]PaperSectorExp!AO$118</f>
        <v>6.7678515090000002E-4</v>
      </c>
      <c r="AR79" s="12">
        <f>1/1000*[1]PaperSectorExp!AP$118</f>
        <v>7.5704572500000006E-4</v>
      </c>
      <c r="AS79" s="12">
        <f>1/1000*[1]PaperSectorExp!AQ$118</f>
        <v>1.0442392099999999E-4</v>
      </c>
      <c r="AT79" s="10">
        <f>1/1000*[1]PaperSectorExp!AR$118</f>
        <v>6.2328764169999992E-4</v>
      </c>
      <c r="AU79" s="10">
        <f>1/1000*[1]PaperSectorExp!AS$118</f>
        <v>7.4161415899999994E-4</v>
      </c>
      <c r="AV79" s="10">
        <f>1/1000*[1]PaperSectorExp!AT$118</f>
        <v>1.0378935060000002E-3</v>
      </c>
      <c r="AW79" s="10">
        <f>1/1000*[1]PaperSectorExp!AU$118</f>
        <v>7.8200993249999992E-4</v>
      </c>
      <c r="AX79" s="10">
        <f>1/1000*[1]PaperSectorExp!AV$118</f>
        <v>6.956146486000001E-4</v>
      </c>
      <c r="AY79" s="10">
        <f>1/1000*[1]PaperSectorExp!AW$118</f>
        <v>7.7893449889999999E-4</v>
      </c>
      <c r="AZ79" s="10">
        <f>1/1000*[1]PaperSectorExp!AX$118</f>
        <v>1.7307308069999998E-3</v>
      </c>
      <c r="BA79" s="10">
        <f>1/1000*[1]PaperSectorExp!AY$118</f>
        <v>5.510019336799999E-3</v>
      </c>
      <c r="BB79" s="10">
        <f>1/1000*[1]PaperSectorExp!AZ$118</f>
        <v>3.7434536877000006E-3</v>
      </c>
      <c r="BC79" s="176">
        <f>1/1000*[1]PaperSectorExp!BA$118</f>
        <v>0</v>
      </c>
      <c r="BD79" s="166"/>
    </row>
    <row r="80" spans="2:56">
      <c r="B80" s="5" t="s">
        <v>44</v>
      </c>
      <c r="C80" s="21">
        <f>1/$A$1*[1]PaperSectorExp!$B$171</f>
        <v>2.1811402110555558</v>
      </c>
      <c r="D80" s="12">
        <f>1/$A$1*[1]PaperSectorExp!$C$171</f>
        <v>2.0421938783190474</v>
      </c>
      <c r="E80" s="12">
        <f>1/$A$1*[1]PaperSectorExp!D$171</f>
        <v>2.7054591716833332</v>
      </c>
      <c r="F80" s="12">
        <f>1/$A$1*[1]PaperSectorExp!E$171</f>
        <v>2.7337847565333329</v>
      </c>
      <c r="G80" s="12">
        <f>1/$A$1*[1]PaperSectorExp!F$171</f>
        <v>2.8974218808875003</v>
      </c>
      <c r="H80" s="12">
        <f>1/$A$1*[1]PaperSectorExp!G$171</f>
        <v>3.2917042210583332</v>
      </c>
      <c r="I80" s="12">
        <f>1/$A$1*[1]PaperSectorExp!H$171</f>
        <v>3.2898551185611113</v>
      </c>
      <c r="J80" s="12">
        <f>1/$A$1*[1]PaperSectorExp!I$171</f>
        <v>3.1097652013861108</v>
      </c>
      <c r="K80" s="12">
        <f>1/$A$1*[1]PaperSectorExp!J$171</f>
        <v>2.9814214764374998</v>
      </c>
      <c r="L80" s="12">
        <f>1/$A$1*[1]PaperSectorExp!K$171</f>
        <v>2.316562068333492</v>
      </c>
      <c r="M80" s="12">
        <f>1/$A$1*[1]PaperSectorExp!L$171</f>
        <v>2.2062913268916668</v>
      </c>
      <c r="N80" s="12">
        <f>1/$A$1*[1]PaperSectorExp!M$171</f>
        <v>2.3529422023908544</v>
      </c>
      <c r="O80" s="12">
        <f>1/$A$1*[1]PaperSectorExp!N$171</f>
        <v>2.2438980212130559</v>
      </c>
      <c r="P80" s="12">
        <f>1/$A$1*[1]PaperSectorExp!O$171</f>
        <v>2.2113624283358622</v>
      </c>
      <c r="Q80" s="12">
        <f>1/$A$1*[1]PaperSectorExp!P$171</f>
        <v>2.1334310417317459</v>
      </c>
      <c r="R80" s="12">
        <f>1/$A$1*[1]PaperSectorExp!Q$171</f>
        <v>2.1733471722594317</v>
      </c>
      <c r="S80" s="12">
        <f>1/$A$1*[1]PaperSectorExp!R$171</f>
        <v>2.1771397986770022</v>
      </c>
      <c r="T80" s="12">
        <f>1/$A$1*[1]PaperSectorExp!S$171</f>
        <v>2.0487347516914141</v>
      </c>
      <c r="U80" s="12">
        <f>1/$A$1*[1]PaperSectorExp!T$171</f>
        <v>1.8664085011583329</v>
      </c>
      <c r="V80" s="12">
        <f>1/$A$1*[1]PaperSectorExp!U$171</f>
        <v>1.7029145787333331</v>
      </c>
      <c r="W80" s="12">
        <f>1/$A$1*[1]PaperSectorExp!V$171</f>
        <v>1.9774922480999999</v>
      </c>
      <c r="X80" s="12">
        <f>1/$A$1*[1]PaperSectorExp!W$171</f>
        <v>2.0001302482924994</v>
      </c>
      <c r="Y80" s="12">
        <f>1/$A$1*[1]PaperSectorExp!X$171</f>
        <v>1.3555273662133331</v>
      </c>
      <c r="Z80" s="12">
        <f>1/$A$1*[1]PaperSectorExp!Y$171</f>
        <v>1.2227166018935287</v>
      </c>
      <c r="AA80" s="12">
        <f>1/$A$1*[1]PaperSectorExp!Z$171</f>
        <v>1.5010694376166669</v>
      </c>
      <c r="AB80" s="12">
        <f>1/$A$1*[1]PaperSectorExp!AA$171</f>
        <v>1.5010694376166669</v>
      </c>
      <c r="AC80" s="31"/>
      <c r="AD80" s="21">
        <f>1/1000*[1]PaperSectorExp!$AB$171</f>
        <v>0.47806785861041096</v>
      </c>
      <c r="AE80" s="12">
        <f>1/1000*[1]PaperSectorExp!$AC$171</f>
        <v>0.40407661813279994</v>
      </c>
      <c r="AF80" s="12">
        <f>1/1000*[1]PaperSectorExp!AD$171</f>
        <v>0.45060422906399999</v>
      </c>
      <c r="AG80" s="12">
        <f>1/1000*[1]PaperSectorExp!AE$171</f>
        <v>0.54424711020960004</v>
      </c>
      <c r="AH80" s="12">
        <f>1/1000*[1]PaperSectorExp!AF$171</f>
        <v>0.5656732050297999</v>
      </c>
      <c r="AI80" s="12">
        <f>1/1000*[1]PaperSectorExp!AG$171</f>
        <v>0.59948150845439996</v>
      </c>
      <c r="AJ80" s="12">
        <f>1/1000*[1]PaperSectorExp!AH$171</f>
        <v>0.63247781815839998</v>
      </c>
      <c r="AK80" s="12">
        <f>1/1000*[1]PaperSectorExp!AI$171</f>
        <v>0.71932144681800003</v>
      </c>
      <c r="AL80" s="12">
        <f>1/1000*[1]PaperSectorExp!AJ$171</f>
        <v>0.78655933941360001</v>
      </c>
      <c r="AM80" s="12">
        <f>1/1000*[1]PaperSectorExp!AK$171</f>
        <v>0.67913729917880006</v>
      </c>
      <c r="AN80" s="12">
        <f>1/1000*[1]PaperSectorExp!AL$171</f>
        <v>0.71955219743550003</v>
      </c>
      <c r="AO80" s="12">
        <f>1/1000*[1]PaperSectorExp!AM$171</f>
        <v>0.86440294617599989</v>
      </c>
      <c r="AP80" s="12">
        <f>1/1000*[1]PaperSectorExp!AN$171</f>
        <v>0.73873576610239999</v>
      </c>
      <c r="AQ80" s="12">
        <f>1/1000*[1]PaperSectorExp!AO$171</f>
        <v>0.75192936100350005</v>
      </c>
      <c r="AR80" s="12">
        <f>1/1000*[1]PaperSectorExp!AP$171</f>
        <v>0.70651603619600012</v>
      </c>
      <c r="AS80" s="12">
        <f>1/1000*[1]PaperSectorExp!AQ$171</f>
        <v>0.58173175852749992</v>
      </c>
      <c r="AT80" s="10">
        <f>1/1000*[1]PaperSectorExp!AR$171</f>
        <v>0.56819966941449995</v>
      </c>
      <c r="AU80" s="10">
        <f>1/1000*[1]PaperSectorExp!AS$171</f>
        <v>0.56827446412879989</v>
      </c>
      <c r="AV80" s="10">
        <f>1/1000*[1]PaperSectorExp!AT$171</f>
        <v>0.56802068774600001</v>
      </c>
      <c r="AW80" s="10">
        <f>1/1000*[1]PaperSectorExp!AU$171</f>
        <v>0.55249857308999994</v>
      </c>
      <c r="AX80" s="10">
        <f>1/1000*[1]PaperSectorExp!AV$171</f>
        <v>0.56024440327360003</v>
      </c>
      <c r="AY80" s="10">
        <f>1/1000*[1]PaperSectorExp!AW$171</f>
        <v>0.63038330095039996</v>
      </c>
      <c r="AZ80" s="10">
        <f>1/1000*[1]PaperSectorExp!AX$171</f>
        <v>0.63824982401699992</v>
      </c>
      <c r="BA80" s="10">
        <f>1/1000*[1]PaperSectorExp!AY$171</f>
        <v>0.61626214295360005</v>
      </c>
      <c r="BB80" s="10">
        <f>1/1000*[1]PaperSectorExp!AZ$171</f>
        <v>0.61716834344420013</v>
      </c>
      <c r="BC80" s="176">
        <f>1/1000*[1]PaperSectorExp!BA$171</f>
        <v>0</v>
      </c>
      <c r="BD80" s="166"/>
    </row>
    <row r="81" spans="2:56">
      <c r="B81" s="5" t="s">
        <v>128</v>
      </c>
      <c r="C81" s="21">
        <f>1/$A$1*[1]PaperSectorExp!$B$180</f>
        <v>9.2146057002777768E-2</v>
      </c>
      <c r="D81" s="12">
        <f>1/$A$1*[1]PaperSectorExp!$C$180</f>
        <v>9.1224449762499993E-2</v>
      </c>
      <c r="E81" s="12">
        <f>1/$A$1*[1]PaperSectorExp!D$180</f>
        <v>0.14046136475833332</v>
      </c>
      <c r="F81" s="12">
        <f>1/$A$1*[1]PaperSectorExp!E$180</f>
        <v>0.17669775049999997</v>
      </c>
      <c r="G81" s="12">
        <f>1/$A$1*[1]PaperSectorExp!F$180</f>
        <v>0.20533149993749999</v>
      </c>
      <c r="H81" s="12">
        <f>1/$A$1*[1]PaperSectorExp!G$180</f>
        <v>0.19831985639999999</v>
      </c>
      <c r="I81" s="12">
        <f>1/$A$1*[1]PaperSectorExp!H$180</f>
        <v>0.15973198560000001</v>
      </c>
      <c r="J81" s="12">
        <f>1/$A$1*[1]PaperSectorExp!I$180</f>
        <v>0.1453894875</v>
      </c>
      <c r="K81" s="12">
        <f>1/$A$1*[1]PaperSectorExp!J$180</f>
        <v>0.14398965483333334</v>
      </c>
      <c r="L81" s="12">
        <f>1/$A$1*[1]PaperSectorExp!K$180</f>
        <v>0.14873815475921714</v>
      </c>
      <c r="M81" s="12">
        <f>1/$A$1*[1]PaperSectorExp!L$180</f>
        <v>0.22051690614583336</v>
      </c>
      <c r="N81" s="12">
        <f>1/$A$1*[1]PaperSectorExp!M$180</f>
        <v>0.35686689737083332</v>
      </c>
      <c r="O81" s="12">
        <f>1/$A$1*[1]PaperSectorExp!N$180</f>
        <v>0.3470775755583333</v>
      </c>
      <c r="P81" s="12">
        <f>1/$A$1*[1]PaperSectorExp!O$180</f>
        <v>0.38884912887222223</v>
      </c>
      <c r="Q81" s="12">
        <f>1/$A$1*[1]PaperSectorExp!P$180</f>
        <v>0.38805770679999996</v>
      </c>
      <c r="R81" s="12">
        <f>1/$A$1*[1]PaperSectorExp!Q$180</f>
        <v>0.41134473343290601</v>
      </c>
      <c r="S81" s="12">
        <f>1/$A$1*[1]PaperSectorExp!R$180</f>
        <v>0.49523361256666665</v>
      </c>
      <c r="T81" s="12">
        <f>1/$A$1*[1]PaperSectorExp!S$180</f>
        <v>0.39140329501944454</v>
      </c>
      <c r="U81" s="12">
        <f>1/$A$1*[1]PaperSectorExp!T$180</f>
        <v>0.35042802920833332</v>
      </c>
      <c r="V81" s="12">
        <f>1/$A$1*[1]PaperSectorExp!U$180</f>
        <v>0.29790509970858581</v>
      </c>
      <c r="W81" s="12">
        <f>1/$A$1*[1]PaperSectorExp!V$180</f>
        <v>0.38662720537613626</v>
      </c>
      <c r="X81" s="12">
        <f>1/$A$1*[1]PaperSectorExp!W$180</f>
        <v>0.37787978662499999</v>
      </c>
      <c r="Y81" s="12">
        <f>1/$A$1*[1]PaperSectorExp!X$180</f>
        <v>0.35603262109375</v>
      </c>
      <c r="Z81" s="12">
        <f>1/$A$1*[1]PaperSectorExp!Y$180</f>
        <v>0.21226675201666664</v>
      </c>
      <c r="AA81" s="12">
        <f>1/$A$1*[1]PaperSectorExp!Z$180</f>
        <v>0.17209404669444445</v>
      </c>
      <c r="AB81" s="12">
        <f>1/$A$1*[1]PaperSectorExp!AA$180</f>
        <v>0.17209404669444445</v>
      </c>
      <c r="AC81" s="31"/>
      <c r="AD81" s="21">
        <f>1/1000*[1]PaperSectorExp!$AB$180</f>
        <v>1.2493660405059E-2</v>
      </c>
      <c r="AE81" s="12">
        <f>1/1000*[1]PaperSectorExp!$AC$180</f>
        <v>1.0532082253599999E-2</v>
      </c>
      <c r="AF81" s="12">
        <f>1/1000*[1]PaperSectorExp!AD$180</f>
        <v>1.3317943871999999E-2</v>
      </c>
      <c r="AG81" s="12">
        <f>1/1000*[1]PaperSectorExp!AE$180</f>
        <v>2.1838321646399997E-2</v>
      </c>
      <c r="AH81" s="12">
        <f>1/1000*[1]PaperSectorExp!AF$180</f>
        <v>2.6636734039299996E-2</v>
      </c>
      <c r="AI81" s="12">
        <f>1/1000*[1]PaperSectorExp!AG$180</f>
        <v>2.5063067558100002E-2</v>
      </c>
      <c r="AJ81" s="12">
        <f>1/1000*[1]PaperSectorExp!AH$180</f>
        <v>2.2544251542799997E-2</v>
      </c>
      <c r="AK81" s="12">
        <f>1/1000*[1]PaperSectorExp!AI$180</f>
        <v>2.41030451725E-2</v>
      </c>
      <c r="AL81" s="12">
        <f>1/1000*[1]PaperSectorExp!AJ$180</f>
        <v>3.1108618702000001E-2</v>
      </c>
      <c r="AM81" s="12">
        <f>1/1000*[1]PaperSectorExp!AK$180</f>
        <v>2.5906257823599999E-2</v>
      </c>
      <c r="AN81" s="12">
        <f>1/1000*[1]PaperSectorExp!AL$180</f>
        <v>4.8581317174500004E-2</v>
      </c>
      <c r="AO81" s="12">
        <f>1/1000*[1]PaperSectorExp!AM$180</f>
        <v>9.1161873983999983E-2</v>
      </c>
      <c r="AP81" s="12">
        <f>1/1000*[1]PaperSectorExp!AN$180</f>
        <v>7.3586030918400006E-2</v>
      </c>
      <c r="AQ81" s="12">
        <f>1/1000*[1]PaperSectorExp!AO$180</f>
        <v>8.8907959844400003E-2</v>
      </c>
      <c r="AR81" s="12">
        <f>1/1000*[1]PaperSectorExp!AP$180</f>
        <v>8.2834074029999996E-2</v>
      </c>
      <c r="AS81" s="12">
        <f>1/1000*[1]PaperSectorExp!AQ$180</f>
        <v>7.457930408949999E-2</v>
      </c>
      <c r="AT81" s="10">
        <f>1/1000*[1]PaperSectorExp!AR$180</f>
        <v>8.9449260888299992E-2</v>
      </c>
      <c r="AU81" s="10">
        <f>1/1000*[1]PaperSectorExp!AS$180</f>
        <v>6.9162107042599993E-2</v>
      </c>
      <c r="AV81" s="10">
        <f>1/1000*[1]PaperSectorExp!AT$180</f>
        <v>7.0093049151999987E-2</v>
      </c>
      <c r="AW81" s="10">
        <f>1/1000*[1]PaperSectorExp!AU$180</f>
        <v>5.2291485640499999E-2</v>
      </c>
      <c r="AX81" s="10">
        <f>1/1000*[1]PaperSectorExp!AV$180</f>
        <v>5.7052993940199997E-2</v>
      </c>
      <c r="AY81" s="10">
        <f>1/1000*[1]PaperSectorExp!AW$180</f>
        <v>7.022719322080001E-2</v>
      </c>
      <c r="AZ81" s="10">
        <f>1/1000*[1]PaperSectorExp!AX$180</f>
        <v>7.6515044579999997E-2</v>
      </c>
      <c r="BA81" s="10">
        <f>1/1000*[1]PaperSectorExp!AY$180</f>
        <v>3.9978375062999998E-2</v>
      </c>
      <c r="BB81" s="10">
        <f>1/1000*[1]PaperSectorExp!AZ$180</f>
        <v>3.9123968593250007E-2</v>
      </c>
      <c r="BC81" s="176">
        <f>1/1000*[1]PaperSectorExp!BA$180</f>
        <v>0</v>
      </c>
      <c r="BD81" s="166"/>
    </row>
    <row r="82" spans="2:56">
      <c r="B82" s="5" t="s">
        <v>142</v>
      </c>
      <c r="C82" s="21">
        <f>1/$A$1*[1]PaperSectorExp!$B$194</f>
        <v>0.11213415211388889</v>
      </c>
      <c r="D82" s="12">
        <f>1/$A$1*[1]PaperSectorExp!$C$194</f>
        <v>0.14346089126289679</v>
      </c>
      <c r="E82" s="12">
        <f>1/$A$1*[1]PaperSectorExp!D$194</f>
        <v>0.16417303630952382</v>
      </c>
      <c r="F82" s="12">
        <f>1/$A$1*[1]PaperSectorExp!E$194</f>
        <v>0.26708454280277777</v>
      </c>
      <c r="G82" s="12">
        <f>1/$A$1*[1]PaperSectorExp!F$194</f>
        <v>0.2973937181416666</v>
      </c>
      <c r="H82" s="12">
        <f>1/$A$1*[1]PaperSectorExp!G$194</f>
        <v>0.37544781101666669</v>
      </c>
      <c r="I82" s="12">
        <f>1/$A$1*[1]PaperSectorExp!H$194</f>
        <v>0.38405249158055543</v>
      </c>
      <c r="J82" s="12">
        <f>1/$A$1*[1]PaperSectorExp!I$194</f>
        <v>0.44354679229999988</v>
      </c>
      <c r="K82" s="12">
        <f>1/$A$1*[1]PaperSectorExp!J$194</f>
        <v>0.39239504149583326</v>
      </c>
      <c r="L82" s="12">
        <f>1/$A$1*[1]PaperSectorExp!K$194</f>
        <v>0.330256158401389</v>
      </c>
      <c r="M82" s="12">
        <f>1/$A$1*[1]PaperSectorExp!L$194</f>
        <v>0.37827070390416662</v>
      </c>
      <c r="N82" s="12">
        <f>1/$A$1*[1]PaperSectorExp!M$194</f>
        <v>0.36923920330138882</v>
      </c>
      <c r="O82" s="12">
        <f>1/$A$1*[1]PaperSectorExp!N$194</f>
        <v>0.3067370936972223</v>
      </c>
      <c r="P82" s="12">
        <f>1/$A$1*[1]PaperSectorExp!O$194</f>
        <v>0.30613621395038981</v>
      </c>
      <c r="Q82" s="12">
        <f>1/$A$1*[1]PaperSectorExp!P$194</f>
        <v>0.31143423010444449</v>
      </c>
      <c r="R82" s="12">
        <f>1/$A$1*[1]PaperSectorExp!Q$194</f>
        <v>0.28627012347735037</v>
      </c>
      <c r="S82" s="12">
        <f>1/$A$1*[1]PaperSectorExp!R$194</f>
        <v>0.29189846174262624</v>
      </c>
      <c r="T82" s="12">
        <f>1/$A$1*[1]PaperSectorExp!S$194</f>
        <v>0.30710431876666655</v>
      </c>
      <c r="U82" s="12">
        <f>1/$A$1*[1]PaperSectorExp!T$194</f>
        <v>0.34984951592163749</v>
      </c>
      <c r="V82" s="12">
        <f>1/$A$1*[1]PaperSectorExp!U$194</f>
        <v>0.36543332676035351</v>
      </c>
      <c r="W82" s="12">
        <f>1/$A$1*[1]PaperSectorExp!V$194</f>
        <v>0.35290242698173069</v>
      </c>
      <c r="X82" s="12">
        <f>1/$A$1*[1]PaperSectorExp!W$194</f>
        <v>0.35523435179249985</v>
      </c>
      <c r="Y82" s="12">
        <f>1/$A$1*[1]PaperSectorExp!X$194</f>
        <v>7.1980198354166663E-2</v>
      </c>
      <c r="Z82" s="12">
        <f>1/$A$1*[1]PaperSectorExp!Y$194</f>
        <v>0</v>
      </c>
      <c r="AA82" s="12">
        <f>1/$A$1*[1]PaperSectorExp!Z$194</f>
        <v>1.2623599305555558E-4</v>
      </c>
      <c r="AB82" s="12">
        <f>1/$A$1*[1]PaperSectorExp!AA$194</f>
        <v>1.2623599305555558E-4</v>
      </c>
      <c r="AC82" s="31"/>
      <c r="AD82" s="21">
        <f>1/1000*[1]PaperSectorExp!$AB$194</f>
        <v>2.8743581915691003E-2</v>
      </c>
      <c r="AE82" s="12">
        <f>1/1000*[1]PaperSectorExp!$AC$194</f>
        <v>4.6155602193599994E-2</v>
      </c>
      <c r="AF82" s="12">
        <f>1/1000*[1]PaperSectorExp!AD$194</f>
        <v>5.8093954411199994E-2</v>
      </c>
      <c r="AG82" s="12">
        <f>1/1000*[1]PaperSectorExp!AE$194</f>
        <v>0.10679552640959999</v>
      </c>
      <c r="AH82" s="12">
        <f>1/1000*[1]PaperSectorExp!AF$194</f>
        <v>0.12031856230029998</v>
      </c>
      <c r="AI82" s="12">
        <f>1/1000*[1]PaperSectorExp!AG$194</f>
        <v>0.14306234715629998</v>
      </c>
      <c r="AJ82" s="12">
        <f>1/1000*[1]PaperSectorExp!AH$194</f>
        <v>0.1590879502992</v>
      </c>
      <c r="AK82" s="12">
        <f>1/1000*[1]PaperSectorExp!AI$194</f>
        <v>0.16232612464749999</v>
      </c>
      <c r="AL82" s="12">
        <f>1/1000*[1]PaperSectorExp!AJ$194</f>
        <v>0.15640151122199999</v>
      </c>
      <c r="AM82" s="12">
        <f>1/1000*[1]PaperSectorExp!AK$194</f>
        <v>0.13213157570359998</v>
      </c>
      <c r="AN82" s="12">
        <f>1/1000*[1]PaperSectorExp!AL$194</f>
        <v>0.13845564665639998</v>
      </c>
      <c r="AO82" s="12">
        <f>1/1000*[1]PaperSectorExp!AM$194</f>
        <v>0.14993819980799999</v>
      </c>
      <c r="AP82" s="12">
        <f>1/1000*[1]PaperSectorExp!AN$194</f>
        <v>0.10893966695039999</v>
      </c>
      <c r="AQ82" s="12">
        <f>1/1000*[1]PaperSectorExp!AO$194</f>
        <v>0.1095629216628</v>
      </c>
      <c r="AR82" s="12">
        <f>1/1000*[1]PaperSectorExp!AP$194</f>
        <v>0.10490174634650001</v>
      </c>
      <c r="AS82" s="12">
        <f>1/1000*[1]PaperSectorExp!AQ$194</f>
        <v>7.1492278997999995E-2</v>
      </c>
      <c r="AT82" s="10">
        <f>1/1000*[1]PaperSectorExp!AR$194</f>
        <v>7.0412624225700007E-2</v>
      </c>
      <c r="AU82" s="10">
        <f>1/1000*[1]PaperSectorExp!AS$194</f>
        <v>7.8291917675399988E-2</v>
      </c>
      <c r="AV82" s="10">
        <f>1/1000*[1]PaperSectorExp!AT$194</f>
        <v>8.7371758226999996E-2</v>
      </c>
      <c r="AW82" s="10">
        <f>1/1000*[1]PaperSectorExp!AU$194</f>
        <v>8.8827383526999995E-2</v>
      </c>
      <c r="AX82" s="10">
        <f>1/1000*[1]PaperSectorExp!AV$194</f>
        <v>8.4702327569400007E-2</v>
      </c>
      <c r="AY82" s="10">
        <f>1/1000*[1]PaperSectorExp!AW$194</f>
        <v>9.5176682589E-2</v>
      </c>
      <c r="AZ82" s="10">
        <f>1/1000*[1]PaperSectorExp!AX$194</f>
        <v>2.3736983984999998E-2</v>
      </c>
      <c r="BA82" s="10">
        <f>1/1000*[1]PaperSectorExp!AY$194</f>
        <v>0</v>
      </c>
      <c r="BB82" s="10">
        <f>1/1000*[1]PaperSectorExp!AZ$194</f>
        <v>9.0672543850000016E-5</v>
      </c>
      <c r="BC82" s="176">
        <f>1/1000*[1]PaperSectorExp!BA$194</f>
        <v>0</v>
      </c>
      <c r="BD82" s="166"/>
    </row>
    <row r="83" spans="2:56">
      <c r="B83" s="5" t="s">
        <v>192</v>
      </c>
      <c r="C83" s="21">
        <f>1/$A$1*[1]PaperSectorExp!$B$213</f>
        <v>2.0108902525000003E-2</v>
      </c>
      <c r="D83" s="12">
        <f>1/$A$1*[1]PaperSectorExp!$C$213</f>
        <v>3.578201887857143E-2</v>
      </c>
      <c r="E83" s="12">
        <f>1/$A$1*[1]PaperSectorExp!D$213</f>
        <v>3.8998527391666669E-2</v>
      </c>
      <c r="F83" s="12">
        <f>1/$A$1*[1]PaperSectorExp!E$213</f>
        <v>5.3902282499999996E-2</v>
      </c>
      <c r="G83" s="12">
        <f>1/$A$1*[1]PaperSectorExp!F$213</f>
        <v>3.2649297220833332E-2</v>
      </c>
      <c r="H83" s="12">
        <f>1/$A$1*[1]PaperSectorExp!G$213</f>
        <v>3.7439179400000001E-2</v>
      </c>
      <c r="I83" s="12">
        <f>1/$A$1*[1]PaperSectorExp!H$213</f>
        <v>3.4457264388888888E-2</v>
      </c>
      <c r="J83" s="12">
        <f>1/$A$1*[1]PaperSectorExp!I$213</f>
        <v>3.5556839999999999E-2</v>
      </c>
      <c r="K83" s="12">
        <f>1/$A$1*[1]PaperSectorExp!J$213</f>
        <v>4.5100853250000003E-2</v>
      </c>
      <c r="L83" s="12">
        <f>1/$A$1*[1]PaperSectorExp!K$213</f>
        <v>2.1375693777777774E-2</v>
      </c>
      <c r="M83" s="12">
        <f>1/$A$1*[1]PaperSectorExp!L$213</f>
        <v>3.6806234645833331E-2</v>
      </c>
      <c r="N83" s="12">
        <f>1/$A$1*[1]PaperSectorExp!M$213</f>
        <v>4.461133979166667E-2</v>
      </c>
      <c r="O83" s="12">
        <f>1/$A$1*[1]PaperSectorExp!N$213</f>
        <v>4.6399587283333328E-2</v>
      </c>
      <c r="P83" s="12">
        <f>1/$A$1*[1]PaperSectorExp!O$213</f>
        <v>3.7785505229629639E-2</v>
      </c>
      <c r="Q83" s="12">
        <f>1/$A$1*[1]PaperSectorExp!P$213</f>
        <v>3.9856711533333339E-2</v>
      </c>
      <c r="R83" s="12">
        <f>1/$A$1*[1]PaperSectorExp!Q$213</f>
        <v>4.3361713924786327E-2</v>
      </c>
      <c r="S83" s="12">
        <f>1/$A$1*[1]PaperSectorExp!R$213</f>
        <v>3.7214734458080802E-2</v>
      </c>
      <c r="T83" s="12">
        <f>1/$A$1*[1]PaperSectorExp!S$213</f>
        <v>3.2403221316666675E-2</v>
      </c>
      <c r="U83" s="12">
        <f>1/$A$1*[1]PaperSectorExp!T$213</f>
        <v>2.3703994847222225E-2</v>
      </c>
      <c r="V83" s="12">
        <f>1/$A$1*[1]PaperSectorExp!U$213</f>
        <v>3.7474252374999989E-2</v>
      </c>
      <c r="W83" s="12">
        <f>1/$A$1*[1]PaperSectorExp!V$213</f>
        <v>3.7279556109090901E-2</v>
      </c>
      <c r="X83" s="12">
        <f>1/$A$1*[1]PaperSectorExp!W$213</f>
        <v>3.901195608333332E-2</v>
      </c>
      <c r="Y83" s="12">
        <f>1/$A$1*[1]PaperSectorExp!X$213</f>
        <v>2.9535459468750004E-2</v>
      </c>
      <c r="Z83" s="12">
        <f>1/$A$1*[1]PaperSectorExp!Y$213</f>
        <v>3.310360544999999E-2</v>
      </c>
      <c r="AA83" s="12">
        <f>1/$A$1*[1]PaperSectorExp!Z$213</f>
        <v>3.5305498472222224E-2</v>
      </c>
      <c r="AB83" s="12">
        <f>1/$A$1*[1]PaperSectorExp!AA$213</f>
        <v>3.5305498472222224E-2</v>
      </c>
      <c r="AC83" s="31"/>
      <c r="AD83" s="21">
        <f>1/1000*[1]PaperSectorExp!$AB$213</f>
        <v>3.664657168233E-3</v>
      </c>
      <c r="AE83" s="12">
        <f>1/1000*[1]PaperSectorExp!$AC$213</f>
        <v>5.2261842399999991E-3</v>
      </c>
      <c r="AF83" s="12">
        <f>1/1000*[1]PaperSectorExp!AD$213</f>
        <v>5.1357862175999995E-3</v>
      </c>
      <c r="AG83" s="12">
        <f>1/1000*[1]PaperSectorExp!AE$213</f>
        <v>7.4496703120000007E-3</v>
      </c>
      <c r="AH83" s="12">
        <f>1/1000*[1]PaperSectorExp!AF$213</f>
        <v>5.2973969300000008E-3</v>
      </c>
      <c r="AI83" s="12">
        <f>1/1000*[1]PaperSectorExp!AG$213</f>
        <v>5.7451281458999991E-3</v>
      </c>
      <c r="AJ83" s="12">
        <f>1/1000*[1]PaperSectorExp!AH$213</f>
        <v>6.0522167524E-3</v>
      </c>
      <c r="AK83" s="12">
        <f>1/1000*[1]PaperSectorExp!AI$213</f>
        <v>7.3450686640000006E-3</v>
      </c>
      <c r="AL83" s="12">
        <f>1/1000*[1]PaperSectorExp!AJ$213</f>
        <v>1.1290527072400001E-2</v>
      </c>
      <c r="AM83" s="12">
        <f>1/1000*[1]PaperSectorExp!AK$213</f>
        <v>4.4805871748000003E-3</v>
      </c>
      <c r="AN83" s="12">
        <f>1/1000*[1]PaperSectorExp!AL$213</f>
        <v>8.851553073E-3</v>
      </c>
      <c r="AO83" s="12">
        <f>1/1000*[1]PaperSectorExp!AM$213</f>
        <v>1.3375364688E-2</v>
      </c>
      <c r="AP83" s="12">
        <f>1/1000*[1]PaperSectorExp!AN$213</f>
        <v>1.26184011008E-2</v>
      </c>
      <c r="AQ83" s="12">
        <f>1/1000*[1]PaperSectorExp!AO$213</f>
        <v>9.9972820467000012E-3</v>
      </c>
      <c r="AR83" s="12">
        <f>1/1000*[1]PaperSectorExp!AP$213</f>
        <v>1.04834552145E-2</v>
      </c>
      <c r="AS83" s="12">
        <f>1/1000*[1]PaperSectorExp!AQ$213</f>
        <v>9.9151366194999997E-3</v>
      </c>
      <c r="AT83" s="10">
        <f>1/1000*[1]PaperSectorExp!AR$213</f>
        <v>8.3577469640999987E-3</v>
      </c>
      <c r="AU83" s="10">
        <f>1/1000*[1]PaperSectorExp!AS$213</f>
        <v>7.7841379758999997E-3</v>
      </c>
      <c r="AV83" s="10">
        <f>1/1000*[1]PaperSectorExp!AT$213</f>
        <v>6.4274791239999993E-3</v>
      </c>
      <c r="AW83" s="10">
        <f>1/1000*[1]PaperSectorExp!AU$213</f>
        <v>8.9424831570000009E-3</v>
      </c>
      <c r="AX83" s="10">
        <f>1/1000*[1]PaperSectorExp!AV$213</f>
        <v>7.638804017800001E-3</v>
      </c>
      <c r="AY83" s="10">
        <f>1/1000*[1]PaperSectorExp!AW$213</f>
        <v>9.8431342892000024E-3</v>
      </c>
      <c r="AZ83" s="10">
        <f>1/1000*[1]PaperSectorExp!AX$213</f>
        <v>1.0086833367E-2</v>
      </c>
      <c r="BA83" s="10">
        <f>1/1000*[1]PaperSectorExp!AY$213</f>
        <v>9.2028145439999997E-3</v>
      </c>
      <c r="BB83" s="10">
        <f>1/1000*[1]PaperSectorExp!AZ$213</f>
        <v>1.0963253774450002E-2</v>
      </c>
      <c r="BC83" s="176">
        <f>1/1000*[1]PaperSectorExp!BA$213</f>
        <v>0</v>
      </c>
      <c r="BD83" s="166"/>
    </row>
    <row r="84" spans="2:56">
      <c r="B84" s="5" t="s">
        <v>129</v>
      </c>
      <c r="C84" s="21">
        <f>1/$A$1*[1]PaperSectorExp!$B$226</f>
        <v>0.70223193751666657</v>
      </c>
      <c r="D84" s="12">
        <f>1/$A$1*[1]PaperSectorExp!$C$226</f>
        <v>0.62689744349047594</v>
      </c>
      <c r="E84" s="12">
        <f>1/$A$1*[1]PaperSectorExp!D$226</f>
        <v>0.73949111603333328</v>
      </c>
      <c r="F84" s="12">
        <f>1/$A$1*[1]PaperSectorExp!E$226</f>
        <v>0.67166030613888872</v>
      </c>
      <c r="G84" s="12">
        <f>1/$A$1*[1]PaperSectorExp!F$226</f>
        <v>0.61859839851249987</v>
      </c>
      <c r="H84" s="12">
        <f>1/$A$1*[1]PaperSectorExp!G$226</f>
        <v>0.6021973266888887</v>
      </c>
      <c r="I84" s="12">
        <f>1/$A$1*[1]PaperSectorExp!H$226</f>
        <v>0.52448989518611133</v>
      </c>
      <c r="J84" s="12">
        <f>1/$A$1*[1]PaperSectorExp!I$226</f>
        <v>0.52540315263888893</v>
      </c>
      <c r="K84" s="12">
        <f>1/$A$1*[1]PaperSectorExp!J$226</f>
        <v>0.46832587216944438</v>
      </c>
      <c r="L84" s="12">
        <f>1/$A$1*[1]PaperSectorExp!K$226</f>
        <v>0.44069164520416665</v>
      </c>
      <c r="M84" s="12">
        <f>1/$A$1*[1]PaperSectorExp!L$226</f>
        <v>0.48045162331249996</v>
      </c>
      <c r="N84" s="12">
        <f>1/$A$1*[1]PaperSectorExp!M$226</f>
        <v>0.44124247346249995</v>
      </c>
      <c r="O84" s="12">
        <f>1/$A$1*[1]PaperSectorExp!N$226</f>
        <v>0.37311130086805544</v>
      </c>
      <c r="P84" s="12">
        <f>1/$A$1*[1]PaperSectorExp!O$226</f>
        <v>0.31630062446869422</v>
      </c>
      <c r="Q84" s="12">
        <f>1/$A$1*[1]PaperSectorExp!P$226</f>
        <v>0.26012621626238097</v>
      </c>
      <c r="R84" s="12">
        <f>1/$A$1*[1]PaperSectorExp!Q$226</f>
        <v>0.30664823970085475</v>
      </c>
      <c r="S84" s="12">
        <f>1/$A$1*[1]PaperSectorExp!R$226</f>
        <v>0.25133738267337657</v>
      </c>
      <c r="T84" s="12">
        <f>1/$A$1*[1]PaperSectorExp!S$226</f>
        <v>0.21868827066742424</v>
      </c>
      <c r="U84" s="12">
        <f>1/$A$1*[1]PaperSectorExp!T$226</f>
        <v>0.21065853214029862</v>
      </c>
      <c r="V84" s="12">
        <f>1/$A$1*[1]PaperSectorExp!U$226</f>
        <v>0.19397229060265153</v>
      </c>
      <c r="W84" s="12">
        <f>1/$A$1*[1]PaperSectorExp!V$226</f>
        <v>0.16690916826303034</v>
      </c>
      <c r="X84" s="12">
        <f>1/$A$1*[1]PaperSectorExp!W$226</f>
        <v>0.19033640303833332</v>
      </c>
      <c r="Y84" s="12">
        <f>1/$A$1*[1]PaperSectorExp!X$226</f>
        <v>0.19607368041212297</v>
      </c>
      <c r="Z84" s="12">
        <f>1/$A$1*[1]PaperSectorExp!Y$226</f>
        <v>0.16953210966833329</v>
      </c>
      <c r="AA84" s="12">
        <f>1/$A$1*[1]PaperSectorExp!Z$226</f>
        <v>0.16776916060805558</v>
      </c>
      <c r="AB84" s="12">
        <f>1/$A$1*[1]PaperSectorExp!AA$226</f>
        <v>0.16776916060805558</v>
      </c>
      <c r="AC84" s="31"/>
      <c r="AD84" s="21">
        <f>1/1000*[1]PaperSectorExp!$AB$226</f>
        <v>0.142817902279509</v>
      </c>
      <c r="AE84" s="12">
        <f>1/1000*[1]PaperSectorExp!$AC$226</f>
        <v>0.11544694363919999</v>
      </c>
      <c r="AF84" s="12">
        <f>1/1000*[1]PaperSectorExp!AD$226</f>
        <v>0.1307172542352</v>
      </c>
      <c r="AG84" s="12">
        <f>1/1000*[1]PaperSectorExp!AE$226</f>
        <v>0.14787127959519999</v>
      </c>
      <c r="AH84" s="12">
        <f>1/1000*[1]PaperSectorExp!AF$226</f>
        <v>0.1518422560256</v>
      </c>
      <c r="AI84" s="12">
        <f>1/1000*[1]PaperSectorExp!AG$226</f>
        <v>0.1478960899416</v>
      </c>
      <c r="AJ84" s="12">
        <f>1/1000*[1]PaperSectorExp!AH$226</f>
        <v>0.14737576497880001</v>
      </c>
      <c r="AK84" s="12">
        <f>1/1000*[1]PaperSectorExp!AI$226</f>
        <v>0.15940824517650001</v>
      </c>
      <c r="AL84" s="12">
        <f>1/1000*[1]PaperSectorExp!AJ$226</f>
        <v>0.159283646778</v>
      </c>
      <c r="AM84" s="12">
        <f>1/1000*[1]PaperSectorExp!AK$226</f>
        <v>0.13874652489279998</v>
      </c>
      <c r="AN84" s="12">
        <f>1/1000*[1]PaperSectorExp!AL$226</f>
        <v>0.15368174731170001</v>
      </c>
      <c r="AO84" s="12">
        <f>1/1000*[1]PaperSectorExp!AM$226</f>
        <v>0.16515063561599999</v>
      </c>
      <c r="AP84" s="12">
        <f>1/1000*[1]PaperSectorExp!AN$226</f>
        <v>0.12543889381759998</v>
      </c>
      <c r="AQ84" s="12">
        <f>1/1000*[1]PaperSectorExp!AO$226</f>
        <v>0.1139946545685</v>
      </c>
      <c r="AR84" s="12">
        <f>1/1000*[1]PaperSectorExp!AP$226</f>
        <v>8.0691778770500003E-2</v>
      </c>
      <c r="AS84" s="12">
        <f>1/1000*[1]PaperSectorExp!AQ$226</f>
        <v>9.8379066544500002E-2</v>
      </c>
      <c r="AT84" s="10">
        <f>1/1000*[1]PaperSectorExp!AR$226</f>
        <v>6.5648752433299998E-2</v>
      </c>
      <c r="AU84" s="10">
        <f>1/1000*[1]PaperSectorExp!AS$226</f>
        <v>5.724266267719999E-2</v>
      </c>
      <c r="AV84" s="10">
        <f>1/1000*[1]PaperSectorExp!AT$226</f>
        <v>5.6143978254999997E-2</v>
      </c>
      <c r="AW84" s="10">
        <f>1/1000*[1]PaperSectorExp!AU$226</f>
        <v>5.0336746841499989E-2</v>
      </c>
      <c r="AX84" s="10">
        <f>1/1000*[1]PaperSectorExp!AV$226</f>
        <v>4.3213515075999999E-2</v>
      </c>
      <c r="AY84" s="10">
        <f>1/1000*[1]PaperSectorExp!AW$226</f>
        <v>5.1666438732000004E-2</v>
      </c>
      <c r="AZ84" s="10">
        <f>1/1000*[1]PaperSectorExp!AX$226</f>
        <v>6.0925401692999988E-2</v>
      </c>
      <c r="BA84" s="10">
        <f>1/1000*[1]PaperSectorExp!AY$226</f>
        <v>5.4937146303599999E-2</v>
      </c>
      <c r="BB84" s="10">
        <f>1/1000*[1]PaperSectorExp!AZ$226</f>
        <v>5.4003274932949999E-2</v>
      </c>
      <c r="BC84" s="176">
        <f>1/1000*[1]PaperSectorExp!BA$226</f>
        <v>0</v>
      </c>
      <c r="BD84" s="166"/>
    </row>
    <row r="85" spans="2:56">
      <c r="B85" s="5" t="s">
        <v>143</v>
      </c>
      <c r="C85" s="21">
        <f>1/$A$1*[1]PaperSectorExp!$B$238</f>
        <v>0.25698042696944434</v>
      </c>
      <c r="D85" s="12">
        <f>1/$A$1*[1]PaperSectorExp!$C$238</f>
        <v>0.22942303296944452</v>
      </c>
      <c r="E85" s="12">
        <f>1/$A$1*[1]PaperSectorExp!D$238</f>
        <v>0.42552860437121204</v>
      </c>
      <c r="F85" s="12">
        <f>1/$A$1*[1]PaperSectorExp!E$238</f>
        <v>0.47266196547301575</v>
      </c>
      <c r="G85" s="12">
        <f>1/$A$1*[1]PaperSectorExp!F$238</f>
        <v>0.76750216956249973</v>
      </c>
      <c r="H85" s="12">
        <f>1/$A$1*[1]PaperSectorExp!G$238</f>
        <v>0.7121277813638891</v>
      </c>
      <c r="I85" s="12">
        <f>1/$A$1*[1]PaperSectorExp!H$238</f>
        <v>0.73196563005555548</v>
      </c>
      <c r="J85" s="12">
        <f>1/$A$1*[1]PaperSectorExp!I$238</f>
        <v>0.71648531812222216</v>
      </c>
      <c r="K85" s="12">
        <f>1/$A$1*[1]PaperSectorExp!J$238</f>
        <v>0.89249495522499966</v>
      </c>
      <c r="L85" s="12">
        <f>1/$A$1*[1]PaperSectorExp!K$238</f>
        <v>0.95801460608888878</v>
      </c>
      <c r="M85" s="12">
        <f>1/$A$1*[1]PaperSectorExp!L$238</f>
        <v>0.89633699319583338</v>
      </c>
      <c r="N85" s="12">
        <f>1/$A$1*[1]PaperSectorExp!M$238</f>
        <v>1.0025417557166665</v>
      </c>
      <c r="O85" s="12">
        <f>1/$A$1*[1]PaperSectorExp!N$238</f>
        <v>1.0275802735680555</v>
      </c>
      <c r="P85" s="12">
        <f>1/$A$1*[1]PaperSectorExp!O$238</f>
        <v>1.0578505024968015</v>
      </c>
      <c r="Q85" s="12">
        <f>1/$A$1*[1]PaperSectorExp!P$238</f>
        <v>1.1571838287916665</v>
      </c>
      <c r="R85" s="12">
        <f>1/$A$1*[1]PaperSectorExp!Q$238</f>
        <v>0.95711870570363244</v>
      </c>
      <c r="S85" s="12">
        <f>1/$A$1*[1]PaperSectorExp!R$238</f>
        <v>1.1645597011219697</v>
      </c>
      <c r="T85" s="12">
        <f>1/$A$1*[1]PaperSectorExp!S$238</f>
        <v>1.4511255046388887</v>
      </c>
      <c r="U85" s="12">
        <f>1/$A$1*[1]PaperSectorExp!T$238</f>
        <v>1.1363649963583331</v>
      </c>
      <c r="V85" s="12">
        <f>1/$A$1*[1]PaperSectorExp!U$238</f>
        <v>1.3232802127916672</v>
      </c>
      <c r="W85" s="12">
        <f>1/$A$1*[1]PaperSectorExp!V$238</f>
        <v>1.4807315965545458</v>
      </c>
      <c r="X85" s="12">
        <f>1/$A$1*[1]PaperSectorExp!W$238</f>
        <v>1.2759851921680558</v>
      </c>
      <c r="Y85" s="12">
        <f>1/$A$1*[1]PaperSectorExp!X$238</f>
        <v>1.2371548232120038</v>
      </c>
      <c r="Z85" s="12">
        <f>1/$A$1*[1]PaperSectorExp!Y$238</f>
        <v>1.325985818391666</v>
      </c>
      <c r="AA85" s="12">
        <f>1/$A$1*[1]PaperSectorExp!Z$238</f>
        <v>1.152433290163889</v>
      </c>
      <c r="AB85" s="12">
        <f>1/$A$1*[1]PaperSectorExp!AA$238</f>
        <v>1.152433290163889</v>
      </c>
      <c r="AC85" s="31"/>
      <c r="AD85" s="21">
        <f>1/1000*[1]PaperSectorExp!$AB$238</f>
        <v>5.1990617257014003E-2</v>
      </c>
      <c r="AE85" s="12">
        <f>1/1000*[1]PaperSectorExp!$AC$238</f>
        <v>3.1954424964399999E-2</v>
      </c>
      <c r="AF85" s="12">
        <f>1/1000*[1]PaperSectorExp!AD$238</f>
        <v>5.7011185675199999E-2</v>
      </c>
      <c r="AG85" s="12">
        <f>1/1000*[1]PaperSectorExp!AE$238</f>
        <v>8.3804772139199998E-2</v>
      </c>
      <c r="AH85" s="12">
        <f>1/1000*[1]PaperSectorExp!AF$238</f>
        <v>0.1421122587626</v>
      </c>
      <c r="AI85" s="12">
        <f>1/1000*[1]PaperSectorExp!AG$238</f>
        <v>0.12086148094019998</v>
      </c>
      <c r="AJ85" s="12">
        <f>1/1000*[1]PaperSectorExp!AH$238</f>
        <v>0.1351648113924</v>
      </c>
      <c r="AK85" s="12">
        <f>1/1000*[1]PaperSectorExp!AI$238</f>
        <v>0.1555511647965</v>
      </c>
      <c r="AL85" s="12">
        <f>1/1000*[1]PaperSectorExp!AJ$238</f>
        <v>0.22753778866520002</v>
      </c>
      <c r="AM85" s="12">
        <f>1/1000*[1]PaperSectorExp!AK$238</f>
        <v>0.17711318109319998</v>
      </c>
      <c r="AN85" s="12">
        <f>1/1000*[1]PaperSectorExp!AL$238</f>
        <v>0.19726739073089999</v>
      </c>
      <c r="AO85" s="12">
        <f>1/1000*[1]PaperSectorExp!AM$238</f>
        <v>0.23508361871999997</v>
      </c>
      <c r="AP85" s="12">
        <f>1/1000*[1]PaperSectorExp!AN$238</f>
        <v>0.21506256793119996</v>
      </c>
      <c r="AQ85" s="12">
        <f>1/1000*[1]PaperSectorExp!AO$238</f>
        <v>0.2248644080379</v>
      </c>
      <c r="AR85" s="12">
        <f>1/1000*[1]PaperSectorExp!AP$238</f>
        <v>0.24234741045450001</v>
      </c>
      <c r="AS85" s="12">
        <f>1/1000*[1]PaperSectorExp!AQ$238</f>
        <v>0.1838466053235</v>
      </c>
      <c r="AT85" s="10">
        <f>1/1000*[1]PaperSectorExp!AR$238</f>
        <v>0.20651011681789999</v>
      </c>
      <c r="AU85" s="10">
        <f>1/1000*[1]PaperSectorExp!AS$238</f>
        <v>0.25540580242319999</v>
      </c>
      <c r="AV85" s="10">
        <f>1/1000*[1]PaperSectorExp!AT$238</f>
        <v>0.23633258614600003</v>
      </c>
      <c r="AW85" s="10">
        <f>1/1000*[1]PaperSectorExp!AU$238</f>
        <v>0.24703147843499998</v>
      </c>
      <c r="AX85" s="10">
        <f>1/1000*[1]PaperSectorExp!AV$238</f>
        <v>0.26615631435640003</v>
      </c>
      <c r="AY85" s="10">
        <f>1/1000*[1]PaperSectorExp!AW$238</f>
        <v>0.27657792062870001</v>
      </c>
      <c r="AZ85" s="10">
        <f>1/1000*[1]PaperSectorExp!AX$238</f>
        <v>0.30004417556099999</v>
      </c>
      <c r="BA85" s="10">
        <f>1/1000*[1]PaperSectorExp!AY$238</f>
        <v>0.29263025319660002</v>
      </c>
      <c r="BB85" s="10">
        <f>1/1000*[1]PaperSectorExp!AZ$238</f>
        <v>0.27607386261070005</v>
      </c>
      <c r="BC85" s="176">
        <f>1/1000*[1]PaperSectorExp!BA$238</f>
        <v>0</v>
      </c>
      <c r="BD85" s="166"/>
    </row>
    <row r="86" spans="2:56" ht="13">
      <c r="B86" s="208" t="s">
        <v>144</v>
      </c>
      <c r="C86" s="21">
        <f t="shared" ref="C86:AB86" si="17">SUM(C95:C107)</f>
        <v>3.4999999999999998E-7</v>
      </c>
      <c r="D86" s="21">
        <f t="shared" si="17"/>
        <v>2.27035E-3</v>
      </c>
      <c r="E86" s="21">
        <f t="shared" si="17"/>
        <v>4.3004181499999997E-3</v>
      </c>
      <c r="F86" s="21">
        <f t="shared" si="17"/>
        <v>0</v>
      </c>
      <c r="G86" s="21">
        <f t="shared" si="17"/>
        <v>1.50853675E-2</v>
      </c>
      <c r="H86" s="21">
        <f t="shared" si="17"/>
        <v>0.10264336177777775</v>
      </c>
      <c r="I86" s="21">
        <f t="shared" si="17"/>
        <v>0.12756690623333333</v>
      </c>
      <c r="J86" s="21">
        <f t="shared" si="17"/>
        <v>0.15040350043333331</v>
      </c>
      <c r="K86" s="21">
        <f t="shared" si="17"/>
        <v>0.13834108813888887</v>
      </c>
      <c r="L86" s="21">
        <f t="shared" si="17"/>
        <v>0.15401058815555554</v>
      </c>
      <c r="M86" s="21">
        <f t="shared" si="17"/>
        <v>0.1545734164875</v>
      </c>
      <c r="N86" s="21">
        <f t="shared" si="17"/>
        <v>0.11154570557916667</v>
      </c>
      <c r="O86" s="21">
        <f t="shared" si="17"/>
        <v>0</v>
      </c>
      <c r="P86" s="21">
        <f t="shared" si="17"/>
        <v>0</v>
      </c>
      <c r="Q86" s="21">
        <f t="shared" si="17"/>
        <v>5.1099999999999995E-5</v>
      </c>
      <c r="R86" s="21">
        <f t="shared" si="17"/>
        <v>0</v>
      </c>
      <c r="S86" s="21">
        <f t="shared" si="17"/>
        <v>2.8176666666666664E-7</v>
      </c>
      <c r="T86" s="21">
        <f t="shared" si="17"/>
        <v>9.2014999999999988E-7</v>
      </c>
      <c r="U86" s="21">
        <f t="shared" si="17"/>
        <v>0</v>
      </c>
      <c r="V86" s="21">
        <f t="shared" si="17"/>
        <v>0</v>
      </c>
      <c r="W86" s="21">
        <f t="shared" si="17"/>
        <v>0</v>
      </c>
      <c r="X86" s="21">
        <f t="shared" si="17"/>
        <v>0</v>
      </c>
      <c r="Y86" s="21">
        <f t="shared" si="17"/>
        <v>0</v>
      </c>
      <c r="Z86" s="21">
        <f t="shared" si="17"/>
        <v>8.2102999999999996E-5</v>
      </c>
      <c r="AA86" s="21">
        <f t="shared" si="17"/>
        <v>8.2713049999999998E-4</v>
      </c>
      <c r="AB86" s="21">
        <f t="shared" si="17"/>
        <v>8.2713049999999998E-4</v>
      </c>
      <c r="AC86" s="31"/>
      <c r="AD86" s="21">
        <f t="shared" ref="AD86:BC86" si="18">SUM(AD95:AD107)</f>
        <v>4.83049599E-7</v>
      </c>
      <c r="AE86" s="21">
        <f t="shared" si="18"/>
        <v>2.2000234879999996E-4</v>
      </c>
      <c r="AF86" s="21">
        <f t="shared" si="18"/>
        <v>1.1688211728E-3</v>
      </c>
      <c r="AG86" s="21">
        <f t="shared" si="18"/>
        <v>0</v>
      </c>
      <c r="AH86" s="21">
        <f t="shared" si="18"/>
        <v>0</v>
      </c>
      <c r="AI86" s="21">
        <f t="shared" si="18"/>
        <v>2.5725066853199998E-2</v>
      </c>
      <c r="AJ86" s="21">
        <f t="shared" si="18"/>
        <v>3.2598246301599992E-2</v>
      </c>
      <c r="AK86" s="21">
        <f t="shared" si="18"/>
        <v>5.1908994957E-2</v>
      </c>
      <c r="AL86" s="21">
        <f t="shared" si="18"/>
        <v>4.3708818163599998E-2</v>
      </c>
      <c r="AM86" s="21">
        <f t="shared" si="18"/>
        <v>4.2940297457199995E-2</v>
      </c>
      <c r="AN86" s="21">
        <f t="shared" si="18"/>
        <v>4.6302090215400007E-2</v>
      </c>
      <c r="AO86" s="21">
        <f t="shared" si="18"/>
        <v>3.9658653503999997E-2</v>
      </c>
      <c r="AP86" s="21">
        <f t="shared" si="18"/>
        <v>0</v>
      </c>
      <c r="AQ86" s="21">
        <f t="shared" si="18"/>
        <v>0</v>
      </c>
      <c r="AR86" s="21">
        <f t="shared" si="18"/>
        <v>7.6920150000000002E-7</v>
      </c>
      <c r="AS86" s="21">
        <f t="shared" si="18"/>
        <v>0</v>
      </c>
      <c r="AT86" s="21">
        <f t="shared" si="18"/>
        <v>1.0371652999999999E-6</v>
      </c>
      <c r="AU86" s="21">
        <f t="shared" si="18"/>
        <v>2.6073475999999999E-6</v>
      </c>
      <c r="AV86" s="21">
        <f t="shared" si="18"/>
        <v>0</v>
      </c>
      <c r="AW86" s="21">
        <f t="shared" si="18"/>
        <v>0</v>
      </c>
      <c r="AX86" s="21">
        <f t="shared" si="18"/>
        <v>0</v>
      </c>
      <c r="AY86" s="21">
        <f t="shared" si="18"/>
        <v>0</v>
      </c>
      <c r="AZ86" s="21">
        <f t="shared" si="18"/>
        <v>0</v>
      </c>
      <c r="BA86" s="21">
        <f t="shared" si="18"/>
        <v>1.4338037999999998E-5</v>
      </c>
      <c r="BB86" s="21">
        <f t="shared" si="18"/>
        <v>2.9959042965000001E-4</v>
      </c>
      <c r="BC86" s="21">
        <f t="shared" si="18"/>
        <v>0</v>
      </c>
      <c r="BD86" s="166"/>
    </row>
    <row r="87" spans="2:56" ht="13" thickBot="1">
      <c r="B87" s="6" t="s">
        <v>130</v>
      </c>
      <c r="C87" s="195">
        <f t="shared" ref="C87:AB87" si="19">SUM(C74:C74)-SUM(C75:C86)</f>
        <v>6.114933573887571E-2</v>
      </c>
      <c r="D87" s="196">
        <f t="shared" si="19"/>
        <v>7.665425021527783E-2</v>
      </c>
      <c r="E87" s="196">
        <f t="shared" si="19"/>
        <v>8.4601555616682589E-2</v>
      </c>
      <c r="F87" s="196">
        <f t="shared" si="19"/>
        <v>9.9305318947220833E-2</v>
      </c>
      <c r="G87" s="196">
        <f t="shared" si="19"/>
        <v>7.9327248262471173E-2</v>
      </c>
      <c r="H87" s="196">
        <f t="shared" si="19"/>
        <v>6.6352070258326457E-2</v>
      </c>
      <c r="I87" s="196">
        <f t="shared" si="19"/>
        <v>5.4032015852799375E-2</v>
      </c>
      <c r="J87" s="196">
        <f t="shared" si="19"/>
        <v>3.7957951250003674E-2</v>
      </c>
      <c r="K87" s="196">
        <f t="shared" si="19"/>
        <v>3.9652886511094998E-2</v>
      </c>
      <c r="L87" s="196">
        <f t="shared" si="19"/>
        <v>5.1766686802774409E-2</v>
      </c>
      <c r="M87" s="196">
        <f t="shared" si="19"/>
        <v>6.3091508720848566E-2</v>
      </c>
      <c r="N87" s="196">
        <f t="shared" si="19"/>
        <v>9.710794629581887E-2</v>
      </c>
      <c r="O87" s="196">
        <f t="shared" si="19"/>
        <v>9.7200788299983465E-2</v>
      </c>
      <c r="P87" s="196">
        <f t="shared" si="19"/>
        <v>0.126425932991582</v>
      </c>
      <c r="Q87" s="196">
        <f t="shared" si="19"/>
        <v>9.245407258251781E-2</v>
      </c>
      <c r="R87" s="196">
        <f t="shared" si="19"/>
        <v>0.11024821303654164</v>
      </c>
      <c r="S87" s="196">
        <f t="shared" si="19"/>
        <v>0.14493182585890096</v>
      </c>
      <c r="T87" s="196">
        <f t="shared" si="19"/>
        <v>0.12393120391389534</v>
      </c>
      <c r="U87" s="196">
        <f t="shared" si="19"/>
        <v>0.12694300242497736</v>
      </c>
      <c r="V87" s="196">
        <f t="shared" si="19"/>
        <v>0.12603406502057268</v>
      </c>
      <c r="W87" s="196">
        <f t="shared" si="19"/>
        <v>0.1155958772561263</v>
      </c>
      <c r="X87" s="196">
        <f t="shared" si="19"/>
        <v>0.12298539185611723</v>
      </c>
      <c r="Y87" s="196">
        <f t="shared" si="19"/>
        <v>8.138282682996234E-2</v>
      </c>
      <c r="Z87" s="196">
        <f t="shared" si="19"/>
        <v>2.903465259862692E-2</v>
      </c>
      <c r="AA87" s="196">
        <f t="shared" si="19"/>
        <v>3.0145923281091669E-2</v>
      </c>
      <c r="AB87" s="196">
        <f t="shared" si="19"/>
        <v>3.0145923281091669E-2</v>
      </c>
      <c r="AC87" s="197"/>
      <c r="AD87" s="56">
        <f t="shared" ref="AD87:BC87" si="20">SUM(AD74:AD74)-SUM(AD75:AD86)</f>
        <v>1.3563467488762027E-2</v>
      </c>
      <c r="AE87" s="198">
        <f t="shared" si="20"/>
        <v>1.5747706474003031E-2</v>
      </c>
      <c r="AF87" s="198">
        <f t="shared" si="20"/>
        <v>1.7434231449598325E-2</v>
      </c>
      <c r="AG87" s="198">
        <f t="shared" si="20"/>
        <v>2.1168409169606273E-2</v>
      </c>
      <c r="AH87" s="198">
        <f t="shared" si="20"/>
        <v>1.8654301837498277E-2</v>
      </c>
      <c r="AI87" s="198">
        <f t="shared" si="20"/>
        <v>1.5294868360197E-2</v>
      </c>
      <c r="AJ87" s="198">
        <f t="shared" si="20"/>
        <v>1.5044641890402888E-2</v>
      </c>
      <c r="AK87" s="198">
        <f t="shared" si="20"/>
        <v>1.5463525553498059E-2</v>
      </c>
      <c r="AL87" s="198">
        <f t="shared" si="20"/>
        <v>2.0706497482802178E-2</v>
      </c>
      <c r="AM87" s="198">
        <f t="shared" si="20"/>
        <v>1.8476272597198307E-2</v>
      </c>
      <c r="AN87" s="198">
        <f t="shared" si="20"/>
        <v>2.4412058901903677E-2</v>
      </c>
      <c r="AO87" s="198">
        <f t="shared" si="20"/>
        <v>3.1410098591998059E-2</v>
      </c>
      <c r="AP87" s="198">
        <f t="shared" si="20"/>
        <v>2.5769500838402681E-2</v>
      </c>
      <c r="AQ87" s="198">
        <f t="shared" si="20"/>
        <v>2.8233789702300838E-2</v>
      </c>
      <c r="AR87" s="198">
        <f t="shared" si="20"/>
        <v>2.6680014413505315E-2</v>
      </c>
      <c r="AS87" s="198">
        <f t="shared" si="20"/>
        <v>2.7030304700000229E-2</v>
      </c>
      <c r="AT87" s="198">
        <f t="shared" si="20"/>
        <v>3.8252622118399859E-2</v>
      </c>
      <c r="AU87" s="198">
        <f t="shared" si="20"/>
        <v>2.963119276260584E-2</v>
      </c>
      <c r="AV87" s="198">
        <f t="shared" si="20"/>
        <v>3.304379422399939E-2</v>
      </c>
      <c r="AW87" s="198">
        <f t="shared" si="20"/>
        <v>3.1326367328497584E-2</v>
      </c>
      <c r="AX87" s="198">
        <f t="shared" si="20"/>
        <v>2.8834733917609823E-2</v>
      </c>
      <c r="AY87" s="198">
        <f t="shared" si="20"/>
        <v>3.1088647345504761E-2</v>
      </c>
      <c r="AZ87" s="198">
        <f t="shared" si="20"/>
        <v>2.7396928728005809E-2</v>
      </c>
      <c r="BA87" s="198">
        <f t="shared" si="20"/>
        <v>1.2450607223996935E-2</v>
      </c>
      <c r="BB87" s="198">
        <f t="shared" si="20"/>
        <v>1.1419762013045398E-2</v>
      </c>
      <c r="BC87" s="209">
        <f t="shared" si="20"/>
        <v>0</v>
      </c>
      <c r="BD87" s="205"/>
    </row>
    <row r="88" spans="2:56" ht="13" thickTop="1">
      <c r="C88" s="210"/>
      <c r="D88" s="210"/>
      <c r="E88" s="210"/>
      <c r="F88" s="210"/>
      <c r="G88" s="210"/>
      <c r="H88" s="210"/>
      <c r="I88" s="210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"/>
    </row>
    <row r="89" spans="2:56">
      <c r="B89" s="132" t="s">
        <v>145</v>
      </c>
      <c r="C89" s="211">
        <f>1/$A$1*[1]PaperSectorExp!$B$122</f>
        <v>0</v>
      </c>
      <c r="D89" s="211">
        <f>1/$A$1*[1]PaperSectorExp!$C$122</f>
        <v>0</v>
      </c>
      <c r="E89" s="211">
        <f>1/$A$1*[1]PaperSectorExp!D$122</f>
        <v>0</v>
      </c>
      <c r="F89" s="211">
        <f>1/$A$1*[1]PaperSectorExp!E$122</f>
        <v>0</v>
      </c>
      <c r="G89" s="211">
        <f>1/$A$1*[1]PaperSectorExp!F$122</f>
        <v>0</v>
      </c>
      <c r="H89" s="211">
        <f>1/$A$1*[1]PaperSectorExp!G$122</f>
        <v>0</v>
      </c>
      <c r="I89" s="211">
        <f>1/$A$1*[1]PaperSectorExp!H$122</f>
        <v>0</v>
      </c>
      <c r="J89" s="211">
        <f>1/$A$1*[1]PaperSectorExp!I$122</f>
        <v>0</v>
      </c>
      <c r="K89" s="211">
        <f>1/$A$1*[1]PaperSectorExp!J$122</f>
        <v>0</v>
      </c>
      <c r="L89" s="211">
        <f>1/$A$1*[1]PaperSectorExp!K$122</f>
        <v>3.8499999999999996E-6</v>
      </c>
      <c r="M89" s="211">
        <f>1/$A$1*[1]PaperSectorExp!L$122</f>
        <v>1.4393749999999999E-7</v>
      </c>
      <c r="N89" s="211">
        <f>1/$A$1*[1]PaperSectorExp!M$122</f>
        <v>7.8399999999999995E-5</v>
      </c>
      <c r="O89" s="211">
        <f>1/$A$1*[1]PaperSectorExp!N$122</f>
        <v>3.4999999999999998E-7</v>
      </c>
      <c r="P89" s="211">
        <f>1/$A$1*[1]PaperSectorExp!O$122</f>
        <v>4.6649866666666667E-4</v>
      </c>
      <c r="Q89" s="211">
        <f>1/$A$1*[1]PaperSectorExp!P$122</f>
        <v>3.3553018333333333E-4</v>
      </c>
      <c r="R89" s="211">
        <f>1/$A$1*[1]PaperSectorExp!Q$122</f>
        <v>1.9057559829059829E-6</v>
      </c>
      <c r="S89" s="211">
        <f>1/$A$1*[1]PaperSectorExp!R$122</f>
        <v>5.0052714166666653E-4</v>
      </c>
      <c r="T89" s="211">
        <f>1/$A$1*[1]PaperSectorExp!S$122</f>
        <v>8.3100919999999981E-4</v>
      </c>
      <c r="U89" s="211">
        <f>1/$A$1*[1]PaperSectorExp!T$122</f>
        <v>1.2058672500000001E-3</v>
      </c>
      <c r="V89" s="211">
        <f>1/$A$1*[1]PaperSectorExp!U$122</f>
        <v>1.5509269999999999E-3</v>
      </c>
      <c r="W89" s="211">
        <f>1/$A$1*[1]PaperSectorExp!V$122</f>
        <v>1.6988964999999996E-3</v>
      </c>
      <c r="X89" s="211">
        <f>1/$A$1*[1]PaperSectorExp!W$122</f>
        <v>1.4509268958333332E-3</v>
      </c>
      <c r="Y89" s="211">
        <f>1/$A$1*[1]PaperSectorExp!X$122</f>
        <v>1.9402060000000001E-3</v>
      </c>
      <c r="Z89" s="211">
        <f>1/$A$1*[1]PaperSectorExp!Y$122</f>
        <v>2.2833332166666666E-3</v>
      </c>
      <c r="AA89" s="211">
        <f>1/$A$1*[1]PaperSectorExp!Z$122</f>
        <v>2.4011575000000003E-3</v>
      </c>
      <c r="AB89" s="211">
        <f>1/$A$1*[1]PaperSectorExp!AA$122</f>
        <v>2.4011575000000003E-3</v>
      </c>
      <c r="AC89" s="43"/>
      <c r="AD89" s="211">
        <f>1/1000*[1]PaperSectorExp!$AB$122</f>
        <v>0</v>
      </c>
      <c r="AE89" s="211">
        <f>1/1000*[1]PaperSectorExp!$AC$122</f>
        <v>0</v>
      </c>
      <c r="AF89" s="211">
        <f>1/1000*[1]PaperSectorExp!AD$122</f>
        <v>0</v>
      </c>
      <c r="AG89" s="211">
        <f>1/1000*[1]PaperSectorExp!AE$122</f>
        <v>0</v>
      </c>
      <c r="AH89" s="211">
        <f>1/1000*[1]PaperSectorExp!AF$122</f>
        <v>0</v>
      </c>
      <c r="AI89" s="211">
        <f>1/1000*[1]PaperSectorExp!AG$122</f>
        <v>0</v>
      </c>
      <c r="AJ89" s="211">
        <f>1/1000*[1]PaperSectorExp!AH$122</f>
        <v>0</v>
      </c>
      <c r="AK89" s="211">
        <f>1/1000*[1]PaperSectorExp!AI$122</f>
        <v>0</v>
      </c>
      <c r="AL89" s="211">
        <f>1/1000*[1]PaperSectorExp!AJ$122</f>
        <v>0</v>
      </c>
      <c r="AM89" s="211">
        <f>1/1000*[1]PaperSectorExp!AK$122</f>
        <v>1.6207576000000002E-6</v>
      </c>
      <c r="AN89" s="211">
        <f>1/1000*[1]PaperSectorExp!AL$122</f>
        <v>4.3615530000000001E-7</v>
      </c>
      <c r="AO89" s="211">
        <f>1/1000*[1]PaperSectorExp!AM$122</f>
        <v>7.6157711999999984E-5</v>
      </c>
      <c r="AP89" s="211">
        <f>1/1000*[1]PaperSectorExp!AN$122</f>
        <v>2.1083568E-6</v>
      </c>
      <c r="AQ89" s="211">
        <f>1/1000*[1]PaperSectorExp!AO$122</f>
        <v>1.259012238E-4</v>
      </c>
      <c r="AR89" s="211">
        <f>1/1000*[1]PaperSectorExp!AP$122</f>
        <v>8.5511559499999989E-5</v>
      </c>
      <c r="AS89" s="211">
        <f>1/1000*[1]PaperSectorExp!AQ$122</f>
        <v>1.7607764999999996E-6</v>
      </c>
      <c r="AT89" s="211">
        <f>1/1000*[1]PaperSectorExp!AR$122</f>
        <v>1.439213518E-4</v>
      </c>
      <c r="AU89" s="211">
        <f>1/1000*[1]PaperSectorExp!AS$122</f>
        <v>2.4618987249999999E-4</v>
      </c>
      <c r="AV89" s="211">
        <f>1/1000*[1]PaperSectorExp!AT$122</f>
        <v>3.8105791699999999E-4</v>
      </c>
      <c r="AW89" s="211">
        <f>1/1000*[1]PaperSectorExp!AU$122</f>
        <v>4.9128361899999993E-4</v>
      </c>
      <c r="AX89" s="211">
        <f>1/1000*[1]PaperSectorExp!AV$122</f>
        <v>6.2660977780000006E-4</v>
      </c>
      <c r="AY89" s="211">
        <f>1/1000*[1]PaperSectorExp!AW$122</f>
        <v>5.6326678849999998E-4</v>
      </c>
      <c r="AZ89" s="211">
        <f>1/1000*[1]PaperSectorExp!AX$122</f>
        <v>7.0611020999999995E-4</v>
      </c>
      <c r="BA89" s="211">
        <f>1/1000*[1]PaperSectorExp!AY$122</f>
        <v>8.882847060999999E-4</v>
      </c>
      <c r="BB89" s="211">
        <f>1/1000*[1]PaperSectorExp!AZ$122</f>
        <v>8.5004441335000006E-4</v>
      </c>
      <c r="BC89" s="211">
        <f>1/1000*[1]PaperSectorExp!BA$122</f>
        <v>0</v>
      </c>
      <c r="BD89" s="43"/>
    </row>
    <row r="90" spans="2:56">
      <c r="B90" s="132" t="s">
        <v>146</v>
      </c>
      <c r="C90" s="211">
        <f>1/$A$1*[1]PaperSectorExp!$B$152</f>
        <v>0</v>
      </c>
      <c r="D90" s="211">
        <f>1/$A$1*[1]PaperSectorExp!$C$152</f>
        <v>0</v>
      </c>
      <c r="E90" s="211">
        <f>1/$A$1*[1]PaperSectorExp!D$152</f>
        <v>0</v>
      </c>
      <c r="F90" s="211">
        <f>1/$A$1*[1]PaperSectorExp!E$152</f>
        <v>0</v>
      </c>
      <c r="G90" s="211">
        <f>1/$A$1*[1]PaperSectorExp!F$152</f>
        <v>0</v>
      </c>
      <c r="H90" s="211">
        <f>1/$A$1*[1]PaperSectorExp!G$152</f>
        <v>0</v>
      </c>
      <c r="I90" s="211">
        <f>1/$A$1*[1]PaperSectorExp!H$152</f>
        <v>7.9800000000000002E-5</v>
      </c>
      <c r="J90" s="211">
        <f>1/$A$1*[1]PaperSectorExp!I$152</f>
        <v>0</v>
      </c>
      <c r="K90" s="211">
        <f>1/$A$1*[1]PaperSectorExp!J$152</f>
        <v>1.2268375000000002E-4</v>
      </c>
      <c r="L90" s="211">
        <f>1/$A$1*[1]PaperSectorExp!K$152</f>
        <v>1.1299944444444444E-5</v>
      </c>
      <c r="M90" s="211">
        <f>1/$A$1*[1]PaperSectorExp!L$152</f>
        <v>1.4714E-6</v>
      </c>
      <c r="N90" s="211">
        <f>1/$A$1*[1]PaperSectorExp!M$152</f>
        <v>4.3153250000000001E-6</v>
      </c>
      <c r="O90" s="211">
        <f>1/$A$1*[1]PaperSectorExp!N$152</f>
        <v>4.9828041666666658E-6</v>
      </c>
      <c r="P90" s="211">
        <f>1/$A$1*[1]PaperSectorExp!O$152</f>
        <v>2.16265E-6</v>
      </c>
      <c r="Q90" s="211">
        <f>1/$A$1*[1]PaperSectorExp!P$152</f>
        <v>9.4861666666666657E-6</v>
      </c>
      <c r="R90" s="211">
        <f>1/$A$1*[1]PaperSectorExp!Q$152</f>
        <v>3.5365555555555554E-7</v>
      </c>
      <c r="S90" s="211">
        <f>1/$A$1*[1]PaperSectorExp!R$152</f>
        <v>1.0198611111111111E-7</v>
      </c>
      <c r="T90" s="211">
        <f>1/$A$1*[1]PaperSectorExp!S$152</f>
        <v>1.2903333333333333E-7</v>
      </c>
      <c r="U90" s="211">
        <f>1/$A$1*[1]PaperSectorExp!T$152</f>
        <v>5.9809166666666665E-6</v>
      </c>
      <c r="V90" s="211">
        <f>1/$A$1*[1]PaperSectorExp!U$152</f>
        <v>5.25E-8</v>
      </c>
      <c r="W90" s="211">
        <f>1/$A$1*[1]PaperSectorExp!V$152</f>
        <v>2.0999999999999999E-8</v>
      </c>
      <c r="X90" s="211">
        <f>1/$A$1*[1]PaperSectorExp!W$152</f>
        <v>1.5469999999999998E-7</v>
      </c>
      <c r="Y90" s="211">
        <f>1/$A$1*[1]PaperSectorExp!X$152</f>
        <v>4.0000000000000001E-8</v>
      </c>
      <c r="Z90" s="211">
        <f>1/$A$1*[1]PaperSectorExp!Y$152</f>
        <v>1.8540374999999996E-6</v>
      </c>
      <c r="AA90" s="211">
        <f>1/$A$1*[1]PaperSectorExp!Z$152</f>
        <v>3.326541666666667E-6</v>
      </c>
      <c r="AB90" s="211">
        <f>1/$A$1*[1]PaperSectorExp!AA$152</f>
        <v>3.326541666666667E-6</v>
      </c>
      <c r="AC90" s="43"/>
      <c r="AD90" s="211">
        <f>1/1000*[1]PaperSectorExp!$AB$152</f>
        <v>0</v>
      </c>
      <c r="AE90" s="211">
        <f>1/1000*[1]PaperSectorExp!$AC$152</f>
        <v>0</v>
      </c>
      <c r="AF90" s="211">
        <f>1/1000*[1]PaperSectorExp!AD$152</f>
        <v>0</v>
      </c>
      <c r="AG90" s="211">
        <f>1/1000*[1]PaperSectorExp!AE$152</f>
        <v>0</v>
      </c>
      <c r="AH90" s="211">
        <f>1/1000*[1]PaperSectorExp!AF$152</f>
        <v>0</v>
      </c>
      <c r="AI90" s="211">
        <f>1/1000*[1]PaperSectorExp!AG$152</f>
        <v>0</v>
      </c>
      <c r="AJ90" s="211">
        <f>1/1000*[1]PaperSectorExp!AH$152</f>
        <v>1.5615897200000002E-5</v>
      </c>
      <c r="AK90" s="211">
        <f>1/1000*[1]PaperSectorExp!AI$152</f>
        <v>0</v>
      </c>
      <c r="AL90" s="211">
        <f>1/1000*[1]PaperSectorExp!AJ$152</f>
        <v>1.23025066E-4</v>
      </c>
      <c r="AM90" s="211">
        <f>1/1000*[1]PaperSectorExp!AK$152</f>
        <v>1.0640929199999999E-5</v>
      </c>
      <c r="AN90" s="211">
        <f>1/1000*[1]PaperSectorExp!AL$152</f>
        <v>1.8718883999999999E-6</v>
      </c>
      <c r="AO90" s="211">
        <f>1/1000*[1]PaperSectorExp!AM$152</f>
        <v>1.5138E-5</v>
      </c>
      <c r="AP90" s="211">
        <f>1/1000*[1]PaperSectorExp!AN$152</f>
        <v>1.48188832E-5</v>
      </c>
      <c r="AQ90" s="211">
        <f>1/1000*[1]PaperSectorExp!AO$152</f>
        <v>3.2259549E-6</v>
      </c>
      <c r="AR90" s="211">
        <f>1/1000*[1]PaperSectorExp!AP$152</f>
        <v>4.3499075500000008E-5</v>
      </c>
      <c r="AS90" s="211">
        <f>1/1000*[1]PaperSectorExp!AQ$152</f>
        <v>1.3103194999999998E-6</v>
      </c>
      <c r="AT90" s="211">
        <f>1/1000*[1]PaperSectorExp!AR$152</f>
        <v>3.7191839999999998E-7</v>
      </c>
      <c r="AU90" s="211">
        <f>1/1000*[1]PaperSectorExp!AS$152</f>
        <v>2.2706969999999995E-7</v>
      </c>
      <c r="AV90" s="211">
        <f>1/1000*[1]PaperSectorExp!AT$152</f>
        <v>1.2412310000000001E-6</v>
      </c>
      <c r="AW90" s="211">
        <f>1/1000*[1]PaperSectorExp!AU$152</f>
        <v>2.4628999999999998E-8</v>
      </c>
      <c r="AX90" s="211">
        <f>1/1000*[1]PaperSectorExp!AV$152</f>
        <v>9.3660400000000015E-8</v>
      </c>
      <c r="AY90" s="211">
        <f>1/1000*[1]PaperSectorExp!AW$152</f>
        <v>1.5020290000000002E-7</v>
      </c>
      <c r="AZ90" s="211">
        <f>1/1000*[1]PaperSectorExp!AX$152</f>
        <v>1.1582999999999999E-7</v>
      </c>
      <c r="BA90" s="211">
        <f>1/1000*[1]PaperSectorExp!AY$152</f>
        <v>7.3896041999999995E-6</v>
      </c>
      <c r="BB90" s="211">
        <f>1/1000*[1]PaperSectorExp!AZ$152</f>
        <v>1.774562E-5</v>
      </c>
      <c r="BC90" s="211">
        <f>1/1000*[1]PaperSectorExp!BA$152</f>
        <v>0</v>
      </c>
      <c r="BD90" s="43"/>
    </row>
    <row r="91" spans="2:56">
      <c r="B91" s="132" t="s">
        <v>147</v>
      </c>
      <c r="C91" s="211">
        <f>1/$A$1*[1]PaperSectorExp!$B$202</f>
        <v>0</v>
      </c>
      <c r="D91" s="211">
        <f>1/$A$1*[1]PaperSectorExp!$C$202</f>
        <v>0</v>
      </c>
      <c r="E91" s="211">
        <f>1/$A$1*[1]PaperSectorExp!D$202</f>
        <v>0</v>
      </c>
      <c r="F91" s="211">
        <f>1/$A$1*[1]PaperSectorExp!E$202</f>
        <v>0</v>
      </c>
      <c r="G91" s="211">
        <f>1/$A$1*[1]PaperSectorExp!F$202</f>
        <v>0</v>
      </c>
      <c r="H91" s="211">
        <f>1/$A$1*[1]PaperSectorExp!G$202</f>
        <v>0</v>
      </c>
      <c r="I91" s="211">
        <f>1/$A$1*[1]PaperSectorExp!H$202</f>
        <v>0</v>
      </c>
      <c r="J91" s="211">
        <f>1/$A$1*[1]PaperSectorExp!I$202</f>
        <v>0</v>
      </c>
      <c r="K91" s="211">
        <f>1/$A$1*[1]PaperSectorExp!J$202</f>
        <v>0</v>
      </c>
      <c r="L91" s="211">
        <f>1/$A$1*[1]PaperSectorExp!K$202</f>
        <v>0</v>
      </c>
      <c r="M91" s="211">
        <f>1/$A$1*[1]PaperSectorExp!L$202</f>
        <v>0</v>
      </c>
      <c r="N91" s="211">
        <f>1/$A$1*[1]PaperSectorExp!M$202</f>
        <v>0</v>
      </c>
      <c r="O91" s="211">
        <f>1/$A$1*[1]PaperSectorExp!N$202</f>
        <v>0.11814371704256534</v>
      </c>
      <c r="P91" s="211">
        <f>1/$A$1*[1]PaperSectorExp!O$202</f>
        <v>0.14430695560214424</v>
      </c>
      <c r="Q91" s="211">
        <f>1/$A$1*[1]PaperSectorExp!P$202</f>
        <v>0.19478034786944443</v>
      </c>
      <c r="R91" s="211">
        <f>1/$A$1*[1]PaperSectorExp!Q$202</f>
        <v>0.23656402997713694</v>
      </c>
      <c r="S91" s="211">
        <f>1/$A$1*[1]PaperSectorExp!R$202</f>
        <v>0.17968622604833331</v>
      </c>
      <c r="T91" s="211">
        <f>1/$A$1*[1]PaperSectorExp!S$202</f>
        <v>0.12345594796388887</v>
      </c>
      <c r="U91" s="211">
        <f>1/$A$1*[1]PaperSectorExp!T$202</f>
        <v>0.12611906039722226</v>
      </c>
      <c r="V91" s="211">
        <f>1/$A$1*[1]PaperSectorExp!U$202</f>
        <v>0.14984354047638884</v>
      </c>
      <c r="W91" s="211">
        <f>1/$A$1*[1]PaperSectorExp!V$202</f>
        <v>0.1318480698579545</v>
      </c>
      <c r="X91" s="211">
        <f>1/$A$1*[1]PaperSectorExp!W$202</f>
        <v>0.17308013578888884</v>
      </c>
      <c r="Y91" s="211">
        <f>1/$A$1*[1]PaperSectorExp!X$202</f>
        <v>9.5470771114583325E-2</v>
      </c>
      <c r="Z91" s="211">
        <f>1/$A$1*[1]PaperSectorExp!Y$202</f>
        <v>0.12612695208333333</v>
      </c>
      <c r="AA91" s="211">
        <f>1/$A$1*[1]PaperSectorExp!Z$202</f>
        <v>0.19598096553222213</v>
      </c>
      <c r="AB91" s="211">
        <f>1/$A$1*[1]PaperSectorExp!AA$202</f>
        <v>0.19598096553222213</v>
      </c>
      <c r="AC91" s="43"/>
      <c r="AD91" s="211">
        <f>1/1000*[1]PaperSectorExp!$AB$202</f>
        <v>0</v>
      </c>
      <c r="AE91" s="211">
        <f>1/1000*[1]PaperSectorExp!$AC$202</f>
        <v>0</v>
      </c>
      <c r="AF91" s="211">
        <f>1/1000*[1]PaperSectorExp!AD$202</f>
        <v>0</v>
      </c>
      <c r="AG91" s="211">
        <f>1/1000*[1]PaperSectorExp!AE$202</f>
        <v>0</v>
      </c>
      <c r="AH91" s="211">
        <f>1/1000*[1]PaperSectorExp!AF$202</f>
        <v>0</v>
      </c>
      <c r="AI91" s="211">
        <f>1/1000*[1]PaperSectorExp!AG$202</f>
        <v>0</v>
      </c>
      <c r="AJ91" s="211">
        <f>1/1000*[1]PaperSectorExp!AH$202</f>
        <v>0</v>
      </c>
      <c r="AK91" s="211">
        <f>1/1000*[1]PaperSectorExp!AI$202</f>
        <v>0</v>
      </c>
      <c r="AL91" s="211">
        <f>1/1000*[1]PaperSectorExp!AJ$202</f>
        <v>0</v>
      </c>
      <c r="AM91" s="211">
        <f>1/1000*[1]PaperSectorExp!AK$202</f>
        <v>0</v>
      </c>
      <c r="AN91" s="211">
        <f>1/1000*[1]PaperSectorExp!AL$202</f>
        <v>0</v>
      </c>
      <c r="AO91" s="211">
        <f>1/1000*[1]PaperSectorExp!AM$202</f>
        <v>0</v>
      </c>
      <c r="AP91" s="211">
        <f>1/1000*[1]PaperSectorExp!AN$202</f>
        <v>4.0699465276799997E-2</v>
      </c>
      <c r="AQ91" s="211">
        <f>1/1000*[1]PaperSectorExp!AO$202</f>
        <v>5.0672901139199998E-2</v>
      </c>
      <c r="AR91" s="211">
        <f>1/1000*[1]PaperSectorExp!AP$202</f>
        <v>6.1381438759499994E-2</v>
      </c>
      <c r="AS91" s="211">
        <f>1/1000*[1]PaperSectorExp!AQ$202</f>
        <v>5.7944895672999992E-2</v>
      </c>
      <c r="AT91" s="211">
        <f>1/1000*[1]PaperSectorExp!AR$202</f>
        <v>4.3340803434899988E-2</v>
      </c>
      <c r="AU91" s="211">
        <f>1/1000*[1]PaperSectorExp!AS$202</f>
        <v>3.1883769374599996E-2</v>
      </c>
      <c r="AV91" s="211">
        <f>1/1000*[1]PaperSectorExp!AT$202</f>
        <v>3.2218348446000002E-2</v>
      </c>
      <c r="AW91" s="211">
        <f>1/1000*[1]PaperSectorExp!AU$202</f>
        <v>3.5573105496500002E-2</v>
      </c>
      <c r="AX91" s="211">
        <f>1/1000*[1]PaperSectorExp!AV$202</f>
        <v>3.2443705565000001E-2</v>
      </c>
      <c r="AY91" s="211">
        <f>1/1000*[1]PaperSectorExp!AW$202</f>
        <v>4.6270698772600004E-2</v>
      </c>
      <c r="AZ91" s="211">
        <f>1/1000*[1]PaperSectorExp!AX$202</f>
        <v>2.7092436929999998E-2</v>
      </c>
      <c r="BA91" s="211">
        <f>1/1000*[1]PaperSectorExp!AY$202</f>
        <v>3.4572995289799999E-2</v>
      </c>
      <c r="BB91" s="211">
        <f>1/1000*[1]PaperSectorExp!AZ$202</f>
        <v>5.7984343554500002E-2</v>
      </c>
      <c r="BC91" s="211">
        <f>1/1000*[1]PaperSectorExp!BA$202</f>
        <v>0</v>
      </c>
      <c r="BD91" s="43"/>
    </row>
    <row r="92" spans="2:56">
      <c r="B92" s="132" t="s">
        <v>148</v>
      </c>
      <c r="C92" s="211">
        <f>1/$A$1*[1]PaperSectorExp!$B$203</f>
        <v>0</v>
      </c>
      <c r="D92" s="211">
        <f>1/$A$1*[1]PaperSectorExp!$C$203</f>
        <v>0</v>
      </c>
      <c r="E92" s="211">
        <f>1/$A$1*[1]PaperSectorExp!D$203</f>
        <v>0</v>
      </c>
      <c r="F92" s="211">
        <f>1/$A$1*[1]PaperSectorExp!E$203</f>
        <v>0</v>
      </c>
      <c r="G92" s="211">
        <f>1/$A$1*[1]PaperSectorExp!F$203</f>
        <v>8.3755919058333322E-2</v>
      </c>
      <c r="H92" s="211">
        <f>1/$A$1*[1]PaperSectorExp!G$203</f>
        <v>0</v>
      </c>
      <c r="I92" s="211">
        <f>1/$A$1*[1]PaperSectorExp!H$203</f>
        <v>0</v>
      </c>
      <c r="J92" s="211">
        <f>1/$A$1*[1]PaperSectorExp!I$203</f>
        <v>0</v>
      </c>
      <c r="K92" s="211">
        <f>1/$A$1*[1]PaperSectorExp!J$203</f>
        <v>0</v>
      </c>
      <c r="L92" s="211">
        <f>1/$A$1*[1]PaperSectorExp!K$203</f>
        <v>0</v>
      </c>
      <c r="M92" s="211">
        <f>1/$A$1*[1]PaperSectorExp!L$203</f>
        <v>0</v>
      </c>
      <c r="N92" s="211">
        <f>1/$A$1*[1]PaperSectorExp!M$203</f>
        <v>0</v>
      </c>
      <c r="O92" s="211">
        <f>1/$A$1*[1]PaperSectorExp!N$203</f>
        <v>0</v>
      </c>
      <c r="P92" s="211">
        <f>1/$A$1*[1]PaperSectorExp!O$203</f>
        <v>0</v>
      </c>
      <c r="Q92" s="211">
        <f>1/$A$1*[1]PaperSectorExp!P$203</f>
        <v>0</v>
      </c>
      <c r="R92" s="211">
        <f>1/$A$1*[1]PaperSectorExp!Q$203</f>
        <v>0</v>
      </c>
      <c r="S92" s="211">
        <f>1/$A$1*[1]PaperSectorExp!R$203</f>
        <v>0</v>
      </c>
      <c r="T92" s="211">
        <f>1/$A$1*[1]PaperSectorExp!S$203</f>
        <v>0</v>
      </c>
      <c r="U92" s="211">
        <f>1/$A$1*[1]PaperSectorExp!T$203</f>
        <v>0</v>
      </c>
      <c r="V92" s="211">
        <f>1/$A$1*[1]PaperSectorExp!U$203</f>
        <v>0</v>
      </c>
      <c r="W92" s="211">
        <f>1/$A$1*[1]PaperSectorExp!V$203</f>
        <v>0</v>
      </c>
      <c r="X92" s="211">
        <f>1/$A$1*[1]PaperSectorExp!W$203</f>
        <v>0</v>
      </c>
      <c r="Y92" s="211">
        <f>1/$A$1*[1]PaperSectorExp!X$203</f>
        <v>0</v>
      </c>
      <c r="Z92" s="211">
        <f>1/$A$1*[1]PaperSectorExp!Y$203</f>
        <v>0</v>
      </c>
      <c r="AA92" s="211">
        <f>1/$A$1*[1]PaperSectorExp!Z$203</f>
        <v>0</v>
      </c>
      <c r="AB92" s="211">
        <f>1/$A$1*[1]PaperSectorExp!AA$203</f>
        <v>0</v>
      </c>
      <c r="AC92" s="43"/>
      <c r="AD92" s="211">
        <f>1/1000*[1]PaperSectorExp!$AB$203</f>
        <v>0</v>
      </c>
      <c r="AE92" s="211">
        <f>1/1000*[1]PaperSectorExp!$AC$203</f>
        <v>0</v>
      </c>
      <c r="AF92" s="211">
        <f>1/1000*[1]PaperSectorExp!AD$203</f>
        <v>0</v>
      </c>
      <c r="AG92" s="211">
        <f>1/1000*[1]PaperSectorExp!AE$203</f>
        <v>0</v>
      </c>
      <c r="AH92" s="211">
        <f>1/1000*[1]PaperSectorExp!AF$203</f>
        <v>2.1123551556799999E-2</v>
      </c>
      <c r="AI92" s="211">
        <f>1/1000*[1]PaperSectorExp!AG$203</f>
        <v>0</v>
      </c>
      <c r="AJ92" s="211">
        <f>1/1000*[1]PaperSectorExp!AH$203</f>
        <v>0</v>
      </c>
      <c r="AK92" s="211">
        <f>1/1000*[1]PaperSectorExp!AI$203</f>
        <v>0</v>
      </c>
      <c r="AL92" s="211">
        <f>1/1000*[1]PaperSectorExp!AJ$203</f>
        <v>0</v>
      </c>
      <c r="AM92" s="211">
        <f>1/1000*[1]PaperSectorExp!AK$203</f>
        <v>0</v>
      </c>
      <c r="AN92" s="211">
        <f>1/1000*[1]PaperSectorExp!AL$203</f>
        <v>0</v>
      </c>
      <c r="AO92" s="211">
        <f>1/1000*[1]PaperSectorExp!AM$203</f>
        <v>0</v>
      </c>
      <c r="AP92" s="211">
        <f>1/1000*[1]PaperSectorExp!AN$203</f>
        <v>0</v>
      </c>
      <c r="AQ92" s="211">
        <f>1/1000*[1]PaperSectorExp!AO$203</f>
        <v>0</v>
      </c>
      <c r="AR92" s="211">
        <f>1/1000*[1]PaperSectorExp!AP$203</f>
        <v>0</v>
      </c>
      <c r="AS92" s="211">
        <f>1/1000*[1]PaperSectorExp!AQ$203</f>
        <v>0</v>
      </c>
      <c r="AT92" s="211">
        <f>1/1000*[1]PaperSectorExp!AR$203</f>
        <v>0</v>
      </c>
      <c r="AU92" s="211">
        <f>1/1000*[1]PaperSectorExp!AS$203</f>
        <v>0</v>
      </c>
      <c r="AV92" s="211">
        <f>1/1000*[1]PaperSectorExp!AT$203</f>
        <v>0</v>
      </c>
      <c r="AW92" s="211">
        <f>1/1000*[1]PaperSectorExp!AU$203</f>
        <v>0</v>
      </c>
      <c r="AX92" s="211">
        <f>1/1000*[1]PaperSectorExp!AV$203</f>
        <v>0</v>
      </c>
      <c r="AY92" s="211">
        <f>1/1000*[1]PaperSectorExp!AW$203</f>
        <v>0</v>
      </c>
      <c r="AZ92" s="211">
        <f>1/1000*[1]PaperSectorExp!AX$203</f>
        <v>0</v>
      </c>
      <c r="BA92" s="211">
        <f>1/1000*[1]PaperSectorExp!AY$203</f>
        <v>0</v>
      </c>
      <c r="BB92" s="211">
        <f>1/1000*[1]PaperSectorExp!AZ$203</f>
        <v>0</v>
      </c>
      <c r="BC92" s="211">
        <f>1/1000*[1]PaperSectorExp!BA$203</f>
        <v>0</v>
      </c>
      <c r="BD92" s="43"/>
    </row>
    <row r="93" spans="2:56">
      <c r="B93" s="132" t="s">
        <v>149</v>
      </c>
      <c r="C93" s="211">
        <f>1/$A$1*[1]PaperSectorExp!$B$260</f>
        <v>0</v>
      </c>
      <c r="D93" s="211">
        <f>1/$A$1*[1]PaperSectorExp!$C$260</f>
        <v>0</v>
      </c>
      <c r="E93" s="211">
        <f>1/$A$1*[1]PaperSectorExp!D$260</f>
        <v>0</v>
      </c>
      <c r="F93" s="211">
        <f>1/$A$1*[1]PaperSectorExp!E$260</f>
        <v>0</v>
      </c>
      <c r="G93" s="211">
        <f>1/$A$1*[1]PaperSectorExp!F$260</f>
        <v>0</v>
      </c>
      <c r="H93" s="211">
        <f>1/$A$1*[1]PaperSectorExp!G$260</f>
        <v>0</v>
      </c>
      <c r="I93" s="211">
        <f>1/$A$1*[1]PaperSectorExp!H$260</f>
        <v>0</v>
      </c>
      <c r="J93" s="211">
        <f>1/$A$1*[1]PaperSectorExp!I$260</f>
        <v>0</v>
      </c>
      <c r="K93" s="211">
        <f>1/$A$1*[1]PaperSectorExp!J$260</f>
        <v>0</v>
      </c>
      <c r="L93" s="211">
        <f>1/$A$1*[1]PaperSectorExp!K$260</f>
        <v>0</v>
      </c>
      <c r="M93" s="211">
        <f>1/$A$1*[1]PaperSectorExp!L$260</f>
        <v>0</v>
      </c>
      <c r="N93" s="211">
        <f>1/$A$1*[1]PaperSectorExp!M$260</f>
        <v>0</v>
      </c>
      <c r="O93" s="211">
        <f>1/$A$1*[1]PaperSectorExp!N$260</f>
        <v>0</v>
      </c>
      <c r="P93" s="211">
        <f>1/$A$1*[1]PaperSectorExp!O$260</f>
        <v>0</v>
      </c>
      <c r="Q93" s="211">
        <f>1/$A$1*[1]PaperSectorExp!P$260</f>
        <v>0</v>
      </c>
      <c r="R93" s="211">
        <f>1/$A$1*[1]PaperSectorExp!Q$260</f>
        <v>0</v>
      </c>
      <c r="S93" s="211">
        <f>1/$A$1*[1]PaperSectorExp!R$260</f>
        <v>0</v>
      </c>
      <c r="T93" s="211">
        <f>1/$A$1*[1]PaperSectorExp!S$260</f>
        <v>0</v>
      </c>
      <c r="U93" s="211">
        <f>1/$A$1*[1]PaperSectorExp!T$260</f>
        <v>0</v>
      </c>
      <c r="V93" s="211">
        <f>1/$A$1*[1]PaperSectorExp!U$260</f>
        <v>0</v>
      </c>
      <c r="W93" s="211">
        <f>1/$A$1*[1]PaperSectorExp!V$260</f>
        <v>0</v>
      </c>
      <c r="X93" s="211">
        <f>1/$A$1*[1]PaperSectorExp!W$260</f>
        <v>0</v>
      </c>
      <c r="Y93" s="211">
        <f>1/$A$1*[1]PaperSectorExp!X$260</f>
        <v>0</v>
      </c>
      <c r="Z93" s="211">
        <f>1/$A$1*[1]PaperSectorExp!Y$260</f>
        <v>0</v>
      </c>
      <c r="AA93" s="211">
        <f>1/$A$1*[1]PaperSectorExp!Z$260</f>
        <v>0</v>
      </c>
      <c r="AB93" s="211">
        <f>1/$A$1*[1]PaperSectorExp!AA$260</f>
        <v>0</v>
      </c>
      <c r="AC93" s="43"/>
      <c r="AD93" s="211">
        <f>1/1000*[1]PaperSectorExp!$AB$260</f>
        <v>0</v>
      </c>
      <c r="AE93" s="211">
        <f>1/1000*[1]PaperSectorExp!$AC$260</f>
        <v>0</v>
      </c>
      <c r="AF93" s="211">
        <f>1/1000*[1]PaperSectorExp!AD$260</f>
        <v>0</v>
      </c>
      <c r="AG93" s="211">
        <f>1/1000*[1]PaperSectorExp!AE$260</f>
        <v>0</v>
      </c>
      <c r="AH93" s="211">
        <f>1/1000*[1]PaperSectorExp!AF$260</f>
        <v>0</v>
      </c>
      <c r="AI93" s="211">
        <f>1/1000*[1]PaperSectorExp!AG$260</f>
        <v>0</v>
      </c>
      <c r="AJ93" s="211">
        <f>1/1000*[1]PaperSectorExp!AH$260</f>
        <v>0</v>
      </c>
      <c r="AK93" s="211">
        <f>1/1000*[1]PaperSectorExp!AI$260</f>
        <v>0</v>
      </c>
      <c r="AL93" s="211">
        <f>1/1000*[1]PaperSectorExp!AJ$260</f>
        <v>0</v>
      </c>
      <c r="AM93" s="211">
        <f>1/1000*[1]PaperSectorExp!AK$260</f>
        <v>0</v>
      </c>
      <c r="AN93" s="211">
        <f>1/1000*[1]PaperSectorExp!AL$260</f>
        <v>0</v>
      </c>
      <c r="AO93" s="211">
        <f>1/1000*[1]PaperSectorExp!AM$260</f>
        <v>0</v>
      </c>
      <c r="AP93" s="211">
        <f>1/1000*[1]PaperSectorExp!AN$260</f>
        <v>0</v>
      </c>
      <c r="AQ93" s="211">
        <f>1/1000*[1]PaperSectorExp!AO$260</f>
        <v>0</v>
      </c>
      <c r="AR93" s="211">
        <f>1/1000*[1]PaperSectorExp!AP$260</f>
        <v>0</v>
      </c>
      <c r="AS93" s="211">
        <f>1/1000*[1]PaperSectorExp!AQ$260</f>
        <v>0</v>
      </c>
      <c r="AT93" s="211">
        <f>1/1000*[1]PaperSectorExp!AR$260</f>
        <v>0</v>
      </c>
      <c r="AU93" s="211">
        <f>1/1000*[1]PaperSectorExp!AS$260</f>
        <v>0</v>
      </c>
      <c r="AV93" s="211">
        <f>1/1000*[1]PaperSectorExp!AT$260</f>
        <v>0</v>
      </c>
      <c r="AW93" s="211">
        <f>1/1000*[1]PaperSectorExp!AU$260</f>
        <v>0</v>
      </c>
      <c r="AX93" s="211">
        <f>1/1000*[1]PaperSectorExp!AV$260</f>
        <v>0</v>
      </c>
      <c r="AY93" s="211">
        <f>1/1000*[1]PaperSectorExp!AW$260</f>
        <v>0</v>
      </c>
      <c r="AZ93" s="211">
        <f>1/1000*[1]PaperSectorExp!AX$260</f>
        <v>0</v>
      </c>
      <c r="BA93" s="211">
        <f>1/1000*[1]PaperSectorExp!AY$260</f>
        <v>0</v>
      </c>
      <c r="BB93" s="211">
        <f>1/1000*[1]PaperSectorExp!AZ$260</f>
        <v>0</v>
      </c>
      <c r="BC93" s="211">
        <f>1/1000*[1]PaperSectorExp!BA$260</f>
        <v>0</v>
      </c>
      <c r="BD93" s="43"/>
    </row>
    <row r="94" spans="2:56">
      <c r="B94" s="43"/>
      <c r="C94" s="212"/>
      <c r="D94" s="212"/>
      <c r="E94" s="212"/>
      <c r="F94" s="212"/>
      <c r="G94" s="212"/>
      <c r="H94" s="212"/>
      <c r="I94" s="212"/>
      <c r="J94" s="212"/>
      <c r="K94" s="212"/>
      <c r="L94" s="212"/>
      <c r="M94" s="212"/>
      <c r="N94" s="212"/>
      <c r="O94" s="212"/>
      <c r="P94" s="212"/>
      <c r="Q94" s="212"/>
      <c r="R94" s="212"/>
      <c r="S94" s="212"/>
      <c r="T94" s="212"/>
      <c r="U94" s="212"/>
      <c r="V94" s="212"/>
      <c r="W94" s="212"/>
      <c r="X94" s="212"/>
      <c r="Y94" s="212"/>
      <c r="Z94" s="212"/>
      <c r="AA94" s="212"/>
      <c r="AB94" s="212"/>
      <c r="AC94" s="4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43"/>
    </row>
    <row r="95" spans="2:56">
      <c r="B95" s="214" t="str">
        <f>[1]PaperSectorExp!$A$57</f>
        <v>COUNTRIES AND TERRITORIES NOT SPECIFIED</v>
      </c>
      <c r="C95" s="211">
        <f>1/$A$1*[1]PaperSectorExp!$B$57</f>
        <v>0</v>
      </c>
      <c r="D95" s="211">
        <f>1/$A$1*[1]PaperSectorExp!$C$57</f>
        <v>0</v>
      </c>
      <c r="E95" s="211">
        <f>1/$A$1*[1]PaperSectorExp!D$57</f>
        <v>0</v>
      </c>
      <c r="F95" s="211">
        <f>1/$A$1*[1]PaperSectorExp!E$57</f>
        <v>0</v>
      </c>
      <c r="G95" s="211">
        <f>1/$A$1*[1]PaperSectorExp!F$57</f>
        <v>0</v>
      </c>
      <c r="H95" s="211">
        <f>1/$A$1*[1]PaperSectorExp!G$57</f>
        <v>0</v>
      </c>
      <c r="I95" s="211">
        <f>1/$A$1*[1]PaperSectorExp!H$57</f>
        <v>0</v>
      </c>
      <c r="J95" s="211">
        <f>1/$A$1*[1]PaperSectorExp!I$57</f>
        <v>0</v>
      </c>
      <c r="K95" s="211">
        <f>1/$A$1*[1]PaperSectorExp!J$57</f>
        <v>0</v>
      </c>
      <c r="L95" s="211">
        <f>1/$A$1*[1]PaperSectorExp!K$57</f>
        <v>0</v>
      </c>
      <c r="M95" s="211">
        <f>1/$A$1*[1]PaperSectorExp!L$57</f>
        <v>0</v>
      </c>
      <c r="N95" s="211">
        <f>1/$A$1*[1]PaperSectorExp!M$57</f>
        <v>0</v>
      </c>
      <c r="O95" s="211">
        <f>1/$A$1*[1]PaperSectorExp!N$57</f>
        <v>0</v>
      </c>
      <c r="P95" s="211">
        <f>1/$A$1*[1]PaperSectorExp!O$57</f>
        <v>0</v>
      </c>
      <c r="Q95" s="211">
        <f>1/$A$1*[1]PaperSectorExp!P$57</f>
        <v>0</v>
      </c>
      <c r="R95" s="211">
        <f>1/$A$1*[1]PaperSectorExp!Q$57</f>
        <v>0</v>
      </c>
      <c r="S95" s="211">
        <f>1/$A$1*[1]PaperSectorExp!R$57</f>
        <v>0</v>
      </c>
      <c r="T95" s="211">
        <f>1/$A$1*[1]PaperSectorExp!S$57</f>
        <v>0</v>
      </c>
      <c r="U95" s="211">
        <f>1/$A$1*[1]PaperSectorExp!T$57</f>
        <v>0</v>
      </c>
      <c r="V95" s="211">
        <f>1/$A$1*[1]PaperSectorExp!U$57</f>
        <v>0</v>
      </c>
      <c r="W95" s="211">
        <f>1/$A$1*[1]PaperSectorExp!V$57</f>
        <v>0</v>
      </c>
      <c r="X95" s="211">
        <f>1/$A$1*[1]PaperSectorExp!W$57</f>
        <v>0</v>
      </c>
      <c r="Y95" s="211">
        <f>1/$A$1*[1]PaperSectorExp!X$57</f>
        <v>0</v>
      </c>
      <c r="Z95" s="211">
        <f>1/$A$1*[1]PaperSectorExp!Y$57</f>
        <v>0</v>
      </c>
      <c r="AA95" s="211">
        <f>1/$A$1*[1]PaperSectorExp!Z$57</f>
        <v>0</v>
      </c>
      <c r="AB95" s="211">
        <f>1/$A$1*[1]PaperSectorExp!AA$57</f>
        <v>0</v>
      </c>
      <c r="AC95" s="43"/>
      <c r="AD95" s="211">
        <f>1/1000*[1]PaperSectorExp!$AB$57</f>
        <v>0</v>
      </c>
      <c r="AE95" s="211">
        <f>1/1000*[1]PaperSectorExp!$AC$57</f>
        <v>0</v>
      </c>
      <c r="AF95" s="211">
        <f>1/1000*[1]PaperSectorExp!AD$57</f>
        <v>0</v>
      </c>
      <c r="AG95" s="211">
        <f>1/1000*[1]PaperSectorExp!AE$57</f>
        <v>0</v>
      </c>
      <c r="AH95" s="211">
        <f>1/1000*[1]PaperSectorExp!AF$57</f>
        <v>0</v>
      </c>
      <c r="AI95" s="211">
        <f>1/1000*[1]PaperSectorExp!AG$57</f>
        <v>0</v>
      </c>
      <c r="AJ95" s="211">
        <f>1/1000*[1]PaperSectorExp!AH$57</f>
        <v>0</v>
      </c>
      <c r="AK95" s="211">
        <f>1/1000*[1]PaperSectorExp!AI$57</f>
        <v>0</v>
      </c>
      <c r="AL95" s="211">
        <f>1/1000*[1]PaperSectorExp!AJ$57</f>
        <v>0</v>
      </c>
      <c r="AM95" s="211">
        <f>1/1000*[1]PaperSectorExp!AK$57</f>
        <v>0</v>
      </c>
      <c r="AN95" s="211">
        <f>1/1000*[1]PaperSectorExp!AL$57</f>
        <v>0</v>
      </c>
      <c r="AO95" s="211">
        <f>1/1000*[1]PaperSectorExp!AM$57</f>
        <v>0</v>
      </c>
      <c r="AP95" s="211">
        <f>1/1000*[1]PaperSectorExp!AN$57</f>
        <v>0</v>
      </c>
      <c r="AQ95" s="211">
        <f>1/1000*[1]PaperSectorExp!AO$57</f>
        <v>0</v>
      </c>
      <c r="AR95" s="211">
        <f>1/1000*[1]PaperSectorExp!AP$57</f>
        <v>0</v>
      </c>
      <c r="AS95" s="211">
        <f>1/1000*[1]PaperSectorExp!AQ$57</f>
        <v>0</v>
      </c>
      <c r="AT95" s="211">
        <f>1/1000*[1]PaperSectorExp!AR$57</f>
        <v>0</v>
      </c>
      <c r="AU95" s="211">
        <f>1/1000*[1]PaperSectorExp!AS$57</f>
        <v>0</v>
      </c>
      <c r="AV95" s="211">
        <f>1/1000*[1]PaperSectorExp!AT$57</f>
        <v>0</v>
      </c>
      <c r="AW95" s="211">
        <f>1/1000*[1]PaperSectorExp!AU$57</f>
        <v>0</v>
      </c>
      <c r="AX95" s="211">
        <f>1/1000*[1]PaperSectorExp!AV$57</f>
        <v>0</v>
      </c>
      <c r="AY95" s="211">
        <f>1/1000*[1]PaperSectorExp!AW$57</f>
        <v>0</v>
      </c>
      <c r="AZ95" s="211">
        <f>1/1000*[1]PaperSectorExp!AX$57</f>
        <v>0</v>
      </c>
      <c r="BA95" s="211">
        <f>1/1000*[1]PaperSectorExp!AY$57</f>
        <v>0</v>
      </c>
      <c r="BB95" s="211">
        <f>1/1000*[1]PaperSectorExp!AZ$57</f>
        <v>0</v>
      </c>
      <c r="BC95" s="211">
        <f>1/1000*[1]PaperSectorExp!BA$57</f>
        <v>0</v>
      </c>
      <c r="BD95" s="43"/>
    </row>
    <row r="96" spans="2:56">
      <c r="B96" s="214" t="str">
        <f>[1]PaperSectorExp!$A$58</f>
        <v>COUNTRIES AND TERRITORIES NOT SPECIFIED FOR COMMERCIAL OR MILITARY REASONS</v>
      </c>
      <c r="C96" s="211">
        <f>1/$A$1*[1]PaperSectorExp!$B$58</f>
        <v>0</v>
      </c>
      <c r="D96" s="211">
        <f>1/$A$1*[1]PaperSectorExp!$C$58</f>
        <v>0</v>
      </c>
      <c r="E96" s="211">
        <f>1/$A$1*[1]PaperSectorExp!D$58</f>
        <v>0</v>
      </c>
      <c r="F96" s="211">
        <f>1/$A$1*[1]PaperSectorExp!E$58</f>
        <v>0</v>
      </c>
      <c r="G96" s="211">
        <f>1/$A$1*[1]PaperSectorExp!F$58</f>
        <v>0</v>
      </c>
      <c r="H96" s="211">
        <f>1/$A$1*[1]PaperSectorExp!G$58</f>
        <v>0</v>
      </c>
      <c r="I96" s="211">
        <f>1/$A$1*[1]PaperSectorExp!H$58</f>
        <v>0</v>
      </c>
      <c r="J96" s="211">
        <f>1/$A$1*[1]PaperSectorExp!I$58</f>
        <v>0</v>
      </c>
      <c r="K96" s="211">
        <f>1/$A$1*[1]PaperSectorExp!J$58</f>
        <v>0</v>
      </c>
      <c r="L96" s="211">
        <f>1/$A$1*[1]PaperSectorExp!K$58</f>
        <v>0</v>
      </c>
      <c r="M96" s="211">
        <f>1/$A$1*[1]PaperSectorExp!L$58</f>
        <v>0</v>
      </c>
      <c r="N96" s="211">
        <f>1/$A$1*[1]PaperSectorExp!M$58</f>
        <v>0</v>
      </c>
      <c r="O96" s="211">
        <f>1/$A$1*[1]PaperSectorExp!N$58</f>
        <v>0</v>
      </c>
      <c r="P96" s="211">
        <f>1/$A$1*[1]PaperSectorExp!O$58</f>
        <v>0</v>
      </c>
      <c r="Q96" s="211">
        <f>1/$A$1*[1]PaperSectorExp!P$58</f>
        <v>0</v>
      </c>
      <c r="R96" s="211">
        <f>1/$A$1*[1]PaperSectorExp!Q$58</f>
        <v>0</v>
      </c>
      <c r="S96" s="211">
        <f>1/$A$1*[1]PaperSectorExp!R$58</f>
        <v>0</v>
      </c>
      <c r="T96" s="211">
        <f>1/$A$1*[1]PaperSectorExp!S$58</f>
        <v>0</v>
      </c>
      <c r="U96" s="211">
        <f>1/$A$1*[1]PaperSectorExp!T$58</f>
        <v>0</v>
      </c>
      <c r="V96" s="211">
        <f>1/$A$1*[1]PaperSectorExp!U$58</f>
        <v>0</v>
      </c>
      <c r="W96" s="211">
        <f>1/$A$1*[1]PaperSectorExp!V$58</f>
        <v>0</v>
      </c>
      <c r="X96" s="211">
        <f>1/$A$1*[1]PaperSectorExp!W$58</f>
        <v>0</v>
      </c>
      <c r="Y96" s="211">
        <f>1/$A$1*[1]PaperSectorExp!X$58</f>
        <v>0</v>
      </c>
      <c r="Z96" s="211">
        <f>1/$A$1*[1]PaperSectorExp!Y$58</f>
        <v>0</v>
      </c>
      <c r="AA96" s="211">
        <f>1/$A$1*[1]PaperSectorExp!Z$58</f>
        <v>0</v>
      </c>
      <c r="AB96" s="211">
        <f>1/$A$1*[1]PaperSectorExp!AA$58</f>
        <v>0</v>
      </c>
      <c r="AC96" s="43"/>
      <c r="AD96" s="211">
        <f>1/1000*[1]PaperSectorExp!$AB$58</f>
        <v>0</v>
      </c>
      <c r="AE96" s="211">
        <f>1/1000*[1]PaperSectorExp!$AC$58</f>
        <v>0</v>
      </c>
      <c r="AF96" s="211">
        <f>1/1000*[1]PaperSectorExp!AD$58</f>
        <v>0</v>
      </c>
      <c r="AG96" s="211">
        <f>1/1000*[1]PaperSectorExp!AE$58</f>
        <v>0</v>
      </c>
      <c r="AH96" s="211">
        <f>1/1000*[1]PaperSectorExp!AF$58</f>
        <v>0</v>
      </c>
      <c r="AI96" s="211">
        <f>1/1000*[1]PaperSectorExp!AG$58</f>
        <v>0</v>
      </c>
      <c r="AJ96" s="211">
        <f>1/1000*[1]PaperSectorExp!AH$58</f>
        <v>0</v>
      </c>
      <c r="AK96" s="211">
        <f>1/1000*[1]PaperSectorExp!AI$58</f>
        <v>0</v>
      </c>
      <c r="AL96" s="211">
        <f>1/1000*[1]PaperSectorExp!AJ$58</f>
        <v>0</v>
      </c>
      <c r="AM96" s="211">
        <f>1/1000*[1]PaperSectorExp!AK$58</f>
        <v>0</v>
      </c>
      <c r="AN96" s="211">
        <f>1/1000*[1]PaperSectorExp!AL$58</f>
        <v>0</v>
      </c>
      <c r="AO96" s="211">
        <f>1/1000*[1]PaperSectorExp!AM$58</f>
        <v>0</v>
      </c>
      <c r="AP96" s="211">
        <f>1/1000*[1]PaperSectorExp!AN$58</f>
        <v>0</v>
      </c>
      <c r="AQ96" s="211">
        <f>1/1000*[1]PaperSectorExp!AO$58</f>
        <v>0</v>
      </c>
      <c r="AR96" s="211">
        <f>1/1000*[1]PaperSectorExp!AP$58</f>
        <v>0</v>
      </c>
      <c r="AS96" s="211">
        <f>1/1000*[1]PaperSectorExp!AQ$58</f>
        <v>0</v>
      </c>
      <c r="AT96" s="211">
        <f>1/1000*[1]PaperSectorExp!AR$58</f>
        <v>0</v>
      </c>
      <c r="AU96" s="211">
        <f>1/1000*[1]PaperSectorExp!AS$58</f>
        <v>0</v>
      </c>
      <c r="AV96" s="211">
        <f>1/1000*[1]PaperSectorExp!AT$58</f>
        <v>0</v>
      </c>
      <c r="AW96" s="211">
        <f>1/1000*[1]PaperSectorExp!AU$58</f>
        <v>0</v>
      </c>
      <c r="AX96" s="211">
        <f>1/1000*[1]PaperSectorExp!AV$58</f>
        <v>0</v>
      </c>
      <c r="AY96" s="211">
        <f>1/1000*[1]PaperSectorExp!AW$58</f>
        <v>0</v>
      </c>
      <c r="AZ96" s="211">
        <f>1/1000*[1]PaperSectorExp!AX$58</f>
        <v>0</v>
      </c>
      <c r="BA96" s="211">
        <f>1/1000*[1]PaperSectorExp!AY$58</f>
        <v>0</v>
      </c>
      <c r="BB96" s="211">
        <f>1/1000*[1]PaperSectorExp!AZ$58</f>
        <v>0</v>
      </c>
      <c r="BC96" s="211">
        <f>1/1000*[1]PaperSectorExp!BA$58</f>
        <v>0</v>
      </c>
      <c r="BD96" s="43"/>
    </row>
    <row r="97" spans="2:56">
      <c r="B97" s="214" t="str">
        <f>[1]PaperSectorExp!$A$59</f>
        <v>COUNTRIES AND TERRITORIES NOT SPECIFIED FOR COMMERCIAL OR MILITARY REASONS IN THE FRAMEWORK OF TRADE WITH THIRD COUNTRIES</v>
      </c>
      <c r="C97" s="211">
        <f>1/$A$1*[1]PaperSectorExp!$B$59</f>
        <v>0</v>
      </c>
      <c r="D97" s="211">
        <f>1/$A$1*[1]PaperSectorExp!$C$59</f>
        <v>0</v>
      </c>
      <c r="E97" s="211">
        <f>1/$A$1*[1]PaperSectorExp!D$59</f>
        <v>0</v>
      </c>
      <c r="F97" s="211">
        <f>1/$A$1*[1]PaperSectorExp!E$59</f>
        <v>0</v>
      </c>
      <c r="G97" s="211">
        <f>1/$A$1*[1]PaperSectorExp!F$59</f>
        <v>0</v>
      </c>
      <c r="H97" s="211">
        <f>1/$A$1*[1]PaperSectorExp!G$59</f>
        <v>0</v>
      </c>
      <c r="I97" s="211">
        <f>1/$A$1*[1]PaperSectorExp!H$59</f>
        <v>0</v>
      </c>
      <c r="J97" s="211">
        <f>1/$A$1*[1]PaperSectorExp!I$59</f>
        <v>0</v>
      </c>
      <c r="K97" s="211">
        <f>1/$A$1*[1]PaperSectorExp!J$59</f>
        <v>0</v>
      </c>
      <c r="L97" s="211">
        <f>1/$A$1*[1]PaperSectorExp!K$59</f>
        <v>0</v>
      </c>
      <c r="M97" s="211">
        <f>1/$A$1*[1]PaperSectorExp!L$59</f>
        <v>0</v>
      </c>
      <c r="N97" s="211">
        <f>1/$A$1*[1]PaperSectorExp!M$59</f>
        <v>0</v>
      </c>
      <c r="O97" s="211">
        <f>1/$A$1*[1]PaperSectorExp!N$59</f>
        <v>0</v>
      </c>
      <c r="P97" s="211">
        <f>1/$A$1*[1]PaperSectorExp!O$59</f>
        <v>0</v>
      </c>
      <c r="Q97" s="211">
        <f>1/$A$1*[1]PaperSectorExp!P$59</f>
        <v>0</v>
      </c>
      <c r="R97" s="211">
        <f>1/$A$1*[1]PaperSectorExp!Q$59</f>
        <v>0</v>
      </c>
      <c r="S97" s="211">
        <f>1/$A$1*[1]PaperSectorExp!R$59</f>
        <v>0</v>
      </c>
      <c r="T97" s="211">
        <f>1/$A$1*[1]PaperSectorExp!S$59</f>
        <v>0</v>
      </c>
      <c r="U97" s="211">
        <f>1/$A$1*[1]PaperSectorExp!T$59</f>
        <v>0</v>
      </c>
      <c r="V97" s="211">
        <f>1/$A$1*[1]PaperSectorExp!U$59</f>
        <v>0</v>
      </c>
      <c r="W97" s="211">
        <f>1/$A$1*[1]PaperSectorExp!V$59</f>
        <v>0</v>
      </c>
      <c r="X97" s="211">
        <f>1/$A$1*[1]PaperSectorExp!W$59</f>
        <v>0</v>
      </c>
      <c r="Y97" s="211">
        <f>1/$A$1*[1]PaperSectorExp!X$59</f>
        <v>0</v>
      </c>
      <c r="Z97" s="211">
        <f>1/$A$1*[1]PaperSectorExp!Y$59</f>
        <v>0</v>
      </c>
      <c r="AA97" s="211">
        <f>1/$A$1*[1]PaperSectorExp!Z$59</f>
        <v>0</v>
      </c>
      <c r="AB97" s="211">
        <f>1/$A$1*[1]PaperSectorExp!AA$59</f>
        <v>0</v>
      </c>
      <c r="AC97" s="43"/>
      <c r="AD97" s="211">
        <f>1/1000*[1]PaperSectorExp!$AB$59</f>
        <v>0</v>
      </c>
      <c r="AE97" s="211">
        <f>1/1000*[1]PaperSectorExp!$AC$59</f>
        <v>0</v>
      </c>
      <c r="AF97" s="211">
        <f>1/1000*[1]PaperSectorExp!AD$59</f>
        <v>0</v>
      </c>
      <c r="AG97" s="211">
        <f>1/1000*[1]PaperSectorExp!AE$59</f>
        <v>0</v>
      </c>
      <c r="AH97" s="211">
        <f>1/1000*[1]PaperSectorExp!AF$59</f>
        <v>0</v>
      </c>
      <c r="AI97" s="211">
        <f>1/1000*[1]PaperSectorExp!AG$59</f>
        <v>0</v>
      </c>
      <c r="AJ97" s="211">
        <f>1/1000*[1]PaperSectorExp!AH$59</f>
        <v>0</v>
      </c>
      <c r="AK97" s="211">
        <f>1/1000*[1]PaperSectorExp!AI$59</f>
        <v>0</v>
      </c>
      <c r="AL97" s="211">
        <f>1/1000*[1]PaperSectorExp!AJ$59</f>
        <v>0</v>
      </c>
      <c r="AM97" s="211">
        <f>1/1000*[1]PaperSectorExp!AK$59</f>
        <v>0</v>
      </c>
      <c r="AN97" s="211">
        <f>1/1000*[1]PaperSectorExp!AL$59</f>
        <v>0</v>
      </c>
      <c r="AO97" s="211">
        <f>1/1000*[1]PaperSectorExp!AM$59</f>
        <v>0</v>
      </c>
      <c r="AP97" s="211">
        <f>1/1000*[1]PaperSectorExp!AN$59</f>
        <v>0</v>
      </c>
      <c r="AQ97" s="211">
        <f>1/1000*[1]PaperSectorExp!AO$59</f>
        <v>0</v>
      </c>
      <c r="AR97" s="211">
        <f>1/1000*[1]PaperSectorExp!AP$59</f>
        <v>0</v>
      </c>
      <c r="AS97" s="211">
        <f>1/1000*[1]PaperSectorExp!AQ$59</f>
        <v>0</v>
      </c>
      <c r="AT97" s="211">
        <f>1/1000*[1]PaperSectorExp!AR$59</f>
        <v>0</v>
      </c>
      <c r="AU97" s="211">
        <f>1/1000*[1]PaperSectorExp!AS$59</f>
        <v>0</v>
      </c>
      <c r="AV97" s="211">
        <f>1/1000*[1]PaperSectorExp!AT$59</f>
        <v>0</v>
      </c>
      <c r="AW97" s="211">
        <f>1/1000*[1]PaperSectorExp!AU$59</f>
        <v>0</v>
      </c>
      <c r="AX97" s="211">
        <f>1/1000*[1]PaperSectorExp!AV$59</f>
        <v>0</v>
      </c>
      <c r="AY97" s="211">
        <f>1/1000*[1]PaperSectorExp!AW$59</f>
        <v>0</v>
      </c>
      <c r="AZ97" s="211">
        <f>1/1000*[1]PaperSectorExp!AX$59</f>
        <v>0</v>
      </c>
      <c r="BA97" s="211">
        <f>1/1000*[1]PaperSectorExp!AY$59</f>
        <v>0</v>
      </c>
      <c r="BB97" s="211">
        <f>1/1000*[1]PaperSectorExp!AZ$59</f>
        <v>0</v>
      </c>
      <c r="BC97" s="211">
        <f>1/1000*[1]PaperSectorExp!BA$59</f>
        <v>0</v>
      </c>
      <c r="BD97" s="43"/>
    </row>
    <row r="98" spans="2:56">
      <c r="B98" s="214" t="str">
        <f>[1]PaperSectorExp!$A$60</f>
        <v>COUNTRIES AND TERRITORIES NOT SPECIFIED FOR COMMERCIAL OR MILITARY REASONS IN THE RAMEWORK OF INTRA-COMMUNITY TRADE</v>
      </c>
      <c r="C98" s="211">
        <f>1/$A$1*[1]PaperSectorExp!$B$60</f>
        <v>0</v>
      </c>
      <c r="D98" s="211">
        <f>1/$A$1*[1]PaperSectorExp!$C$60</f>
        <v>0</v>
      </c>
      <c r="E98" s="211">
        <f>1/$A$1*[1]PaperSectorExp!D$60</f>
        <v>0</v>
      </c>
      <c r="F98" s="211">
        <f>1/$A$1*[1]PaperSectorExp!E$60</f>
        <v>0</v>
      </c>
      <c r="G98" s="211">
        <f>1/$A$1*[1]PaperSectorExp!F$60</f>
        <v>0</v>
      </c>
      <c r="H98" s="211">
        <f>1/$A$1*[1]PaperSectorExp!G$60</f>
        <v>0</v>
      </c>
      <c r="I98" s="211">
        <f>1/$A$1*[1]PaperSectorExp!H$60</f>
        <v>0</v>
      </c>
      <c r="J98" s="211">
        <f>1/$A$1*[1]PaperSectorExp!I$60</f>
        <v>0</v>
      </c>
      <c r="K98" s="211">
        <f>1/$A$1*[1]PaperSectorExp!J$60</f>
        <v>0</v>
      </c>
      <c r="L98" s="211">
        <f>1/$A$1*[1]PaperSectorExp!K$60</f>
        <v>0</v>
      </c>
      <c r="M98" s="211">
        <f>1/$A$1*[1]PaperSectorExp!L$60</f>
        <v>0</v>
      </c>
      <c r="N98" s="211">
        <f>1/$A$1*[1]PaperSectorExp!M$60</f>
        <v>0</v>
      </c>
      <c r="O98" s="211">
        <f>1/$A$1*[1]PaperSectorExp!N$60</f>
        <v>0</v>
      </c>
      <c r="P98" s="211">
        <f>1/$A$1*[1]PaperSectorExp!O$60</f>
        <v>0</v>
      </c>
      <c r="Q98" s="211">
        <f>1/$A$1*[1]PaperSectorExp!P$60</f>
        <v>0</v>
      </c>
      <c r="R98" s="211">
        <f>1/$A$1*[1]PaperSectorExp!Q$60</f>
        <v>0</v>
      </c>
      <c r="S98" s="211">
        <f>1/$A$1*[1]PaperSectorExp!R$60</f>
        <v>0</v>
      </c>
      <c r="T98" s="211">
        <f>1/$A$1*[1]PaperSectorExp!S$60</f>
        <v>0</v>
      </c>
      <c r="U98" s="211">
        <f>1/$A$1*[1]PaperSectorExp!T$60</f>
        <v>0</v>
      </c>
      <c r="V98" s="211">
        <f>1/$A$1*[1]PaperSectorExp!U$60</f>
        <v>0</v>
      </c>
      <c r="W98" s="211">
        <f>1/$A$1*[1]PaperSectorExp!V$60</f>
        <v>0</v>
      </c>
      <c r="X98" s="211">
        <f>1/$A$1*[1]PaperSectorExp!W$60</f>
        <v>0</v>
      </c>
      <c r="Y98" s="211">
        <f>1/$A$1*[1]PaperSectorExp!X$60</f>
        <v>0</v>
      </c>
      <c r="Z98" s="211">
        <f>1/$A$1*[1]PaperSectorExp!Y$60</f>
        <v>0</v>
      </c>
      <c r="AA98" s="211">
        <f>1/$A$1*[1]PaperSectorExp!Z$60</f>
        <v>0</v>
      </c>
      <c r="AB98" s="211">
        <f>1/$A$1*[1]PaperSectorExp!AA$60</f>
        <v>0</v>
      </c>
      <c r="AC98" s="43"/>
      <c r="AD98" s="211">
        <f>1/1000*[1]PaperSectorExp!$AB$60</f>
        <v>0</v>
      </c>
      <c r="AE98" s="211">
        <f>1/1000*[1]PaperSectorExp!$AC$60</f>
        <v>0</v>
      </c>
      <c r="AF98" s="211">
        <f>1/1000*[1]PaperSectorExp!AD$60</f>
        <v>0</v>
      </c>
      <c r="AG98" s="211">
        <f>1/1000*[1]PaperSectorExp!AE$60</f>
        <v>0</v>
      </c>
      <c r="AH98" s="211">
        <f>1/1000*[1]PaperSectorExp!AF$60</f>
        <v>0</v>
      </c>
      <c r="AI98" s="211">
        <f>1/1000*[1]PaperSectorExp!AG$60</f>
        <v>0</v>
      </c>
      <c r="AJ98" s="211">
        <f>1/1000*[1]PaperSectorExp!AH$60</f>
        <v>0</v>
      </c>
      <c r="AK98" s="211">
        <f>1/1000*[1]PaperSectorExp!AI$60</f>
        <v>0</v>
      </c>
      <c r="AL98" s="211">
        <f>1/1000*[1]PaperSectorExp!AJ$60</f>
        <v>0</v>
      </c>
      <c r="AM98" s="211">
        <f>1/1000*[1]PaperSectorExp!AK$60</f>
        <v>0</v>
      </c>
      <c r="AN98" s="211">
        <f>1/1000*[1]PaperSectorExp!AL$60</f>
        <v>0</v>
      </c>
      <c r="AO98" s="211">
        <f>1/1000*[1]PaperSectorExp!AM$60</f>
        <v>0</v>
      </c>
      <c r="AP98" s="211">
        <f>1/1000*[1]PaperSectorExp!AN$60</f>
        <v>0</v>
      </c>
      <c r="AQ98" s="211">
        <f>1/1000*[1]PaperSectorExp!AO$60</f>
        <v>0</v>
      </c>
      <c r="AR98" s="211">
        <f>1/1000*[1]PaperSectorExp!AP$60</f>
        <v>0</v>
      </c>
      <c r="AS98" s="211">
        <f>1/1000*[1]PaperSectorExp!AQ$60</f>
        <v>0</v>
      </c>
      <c r="AT98" s="211">
        <f>1/1000*[1]PaperSectorExp!AR$60</f>
        <v>0</v>
      </c>
      <c r="AU98" s="211">
        <f>1/1000*[1]PaperSectorExp!AS$60</f>
        <v>0</v>
      </c>
      <c r="AV98" s="211">
        <f>1/1000*[1]PaperSectorExp!AT$60</f>
        <v>0</v>
      </c>
      <c r="AW98" s="211">
        <f>1/1000*[1]PaperSectorExp!AU$60</f>
        <v>0</v>
      </c>
      <c r="AX98" s="211">
        <f>1/1000*[1]PaperSectorExp!AV$60</f>
        <v>0</v>
      </c>
      <c r="AY98" s="211">
        <f>1/1000*[1]PaperSectorExp!AW$60</f>
        <v>0</v>
      </c>
      <c r="AZ98" s="211">
        <f>1/1000*[1]PaperSectorExp!AX$60</f>
        <v>0</v>
      </c>
      <c r="BA98" s="211">
        <f>1/1000*[1]PaperSectorExp!AY$60</f>
        <v>0</v>
      </c>
      <c r="BB98" s="211">
        <f>1/1000*[1]PaperSectorExp!AZ$60</f>
        <v>0</v>
      </c>
      <c r="BC98" s="211">
        <f>1/1000*[1]PaperSectorExp!BA$60</f>
        <v>0</v>
      </c>
      <c r="BD98" s="43"/>
    </row>
    <row r="99" spans="2:56">
      <c r="B99" s="214" t="str">
        <f>[1]PaperSectorExp!$A$61</f>
        <v>COUNTRIES AND TERRITORIES NOT SPECIFIED IN THE FRAMEWORK OF INTRA-COMMUNITY TRADE</v>
      </c>
      <c r="C99" s="211">
        <f>1/$A$1*[1]PaperSectorExp!$B$61</f>
        <v>0</v>
      </c>
      <c r="D99" s="211">
        <f>1/$A$1*[1]PaperSectorExp!$C$61</f>
        <v>0</v>
      </c>
      <c r="E99" s="211">
        <f>1/$A$1*[1]PaperSectorExp!D$61</f>
        <v>4.3004181499999997E-3</v>
      </c>
      <c r="F99" s="211">
        <f>1/$A$1*[1]PaperSectorExp!E$61</f>
        <v>0</v>
      </c>
      <c r="G99" s="211">
        <f>1/$A$1*[1]PaperSectorExp!F$61</f>
        <v>1.50853675E-2</v>
      </c>
      <c r="H99" s="211">
        <f>1/$A$1*[1]PaperSectorExp!G$61</f>
        <v>0</v>
      </c>
      <c r="I99" s="211">
        <f>1/$A$1*[1]PaperSectorExp!H$61</f>
        <v>0</v>
      </c>
      <c r="J99" s="211">
        <f>1/$A$1*[1]PaperSectorExp!I$61</f>
        <v>0</v>
      </c>
      <c r="K99" s="211">
        <f>1/$A$1*[1]PaperSectorExp!J$61</f>
        <v>0</v>
      </c>
      <c r="L99" s="211">
        <f>1/$A$1*[1]PaperSectorExp!K$61</f>
        <v>0</v>
      </c>
      <c r="M99" s="211">
        <f>1/$A$1*[1]PaperSectorExp!L$61</f>
        <v>0</v>
      </c>
      <c r="N99" s="211">
        <f>1/$A$1*[1]PaperSectorExp!M$61</f>
        <v>6.9999999999999997E-7</v>
      </c>
      <c r="O99" s="211">
        <f>1/$A$1*[1]PaperSectorExp!N$61</f>
        <v>0</v>
      </c>
      <c r="P99" s="211">
        <f>1/$A$1*[1]PaperSectorExp!O$61</f>
        <v>0</v>
      </c>
      <c r="Q99" s="211">
        <f>1/$A$1*[1]PaperSectorExp!P$61</f>
        <v>0</v>
      </c>
      <c r="R99" s="211">
        <f>1/$A$1*[1]PaperSectorExp!Q$61</f>
        <v>0</v>
      </c>
      <c r="S99" s="211">
        <f>1/$A$1*[1]PaperSectorExp!R$61</f>
        <v>2.8176666666666664E-7</v>
      </c>
      <c r="T99" s="211">
        <f>1/$A$1*[1]PaperSectorExp!S$61</f>
        <v>9.2014999999999988E-7</v>
      </c>
      <c r="U99" s="211">
        <f>1/$A$1*[1]PaperSectorExp!T$61</f>
        <v>0</v>
      </c>
      <c r="V99" s="211">
        <f>1/$A$1*[1]PaperSectorExp!U$61</f>
        <v>0</v>
      </c>
      <c r="W99" s="211">
        <f>1/$A$1*[1]PaperSectorExp!V$61</f>
        <v>0</v>
      </c>
      <c r="X99" s="211">
        <f>1/$A$1*[1]PaperSectorExp!W$61</f>
        <v>0</v>
      </c>
      <c r="Y99" s="211">
        <f>1/$A$1*[1]PaperSectorExp!X$61</f>
        <v>0</v>
      </c>
      <c r="Z99" s="211">
        <f>1/$A$1*[1]PaperSectorExp!Y$61</f>
        <v>0</v>
      </c>
      <c r="AA99" s="211">
        <f>1/$A$1*[1]PaperSectorExp!Z$61</f>
        <v>3.3885950000000001E-4</v>
      </c>
      <c r="AB99" s="211">
        <f>1/$A$1*[1]PaperSectorExp!AA$61</f>
        <v>3.3885950000000001E-4</v>
      </c>
      <c r="AC99" s="43"/>
      <c r="AD99" s="211">
        <f>1/1000*[1]PaperSectorExp!$AB$61</f>
        <v>0</v>
      </c>
      <c r="AE99" s="211">
        <f>1/1000*[1]PaperSectorExp!$AC$61</f>
        <v>0</v>
      </c>
      <c r="AF99" s="211">
        <f>1/1000*[1]PaperSectorExp!AD$61</f>
        <v>1.1688211728E-3</v>
      </c>
      <c r="AG99" s="211">
        <f>1/1000*[1]PaperSectorExp!AE$61</f>
        <v>0</v>
      </c>
      <c r="AH99" s="211">
        <f>1/1000*[1]PaperSectorExp!AF$61</f>
        <v>0</v>
      </c>
      <c r="AI99" s="211">
        <f>1/1000*[1]PaperSectorExp!AG$61</f>
        <v>0</v>
      </c>
      <c r="AJ99" s="211">
        <f>1/1000*[1]PaperSectorExp!AH$61</f>
        <v>0</v>
      </c>
      <c r="AK99" s="211">
        <f>1/1000*[1]PaperSectorExp!AI$61</f>
        <v>0</v>
      </c>
      <c r="AL99" s="211">
        <f>1/1000*[1]PaperSectorExp!AJ$61</f>
        <v>0</v>
      </c>
      <c r="AM99" s="211">
        <f>1/1000*[1]PaperSectorExp!AK$61</f>
        <v>0</v>
      </c>
      <c r="AN99" s="211">
        <f>1/1000*[1]PaperSectorExp!AL$61</f>
        <v>0</v>
      </c>
      <c r="AO99" s="211">
        <f>1/1000*[1]PaperSectorExp!AM$61</f>
        <v>2.5960799999999999E-6</v>
      </c>
      <c r="AP99" s="211">
        <f>1/1000*[1]PaperSectorExp!AN$61</f>
        <v>0</v>
      </c>
      <c r="AQ99" s="211">
        <f>1/1000*[1]PaperSectorExp!AO$61</f>
        <v>0</v>
      </c>
      <c r="AR99" s="211">
        <f>1/1000*[1]PaperSectorExp!AP$61</f>
        <v>0</v>
      </c>
      <c r="AS99" s="211">
        <f>1/1000*[1]PaperSectorExp!AQ$61</f>
        <v>0</v>
      </c>
      <c r="AT99" s="211">
        <f>1/1000*[1]PaperSectorExp!AR$61</f>
        <v>1.0371652999999999E-6</v>
      </c>
      <c r="AU99" s="211">
        <f>1/1000*[1]PaperSectorExp!AS$61</f>
        <v>2.6073475999999999E-6</v>
      </c>
      <c r="AV99" s="211">
        <f>1/1000*[1]PaperSectorExp!AT$61</f>
        <v>0</v>
      </c>
      <c r="AW99" s="211">
        <f>1/1000*[1]PaperSectorExp!AU$61</f>
        <v>0</v>
      </c>
      <c r="AX99" s="211">
        <f>1/1000*[1]PaperSectorExp!AV$61</f>
        <v>0</v>
      </c>
      <c r="AY99" s="211">
        <f>1/1000*[1]PaperSectorExp!AW$61</f>
        <v>0</v>
      </c>
      <c r="AZ99" s="211">
        <f>1/1000*[1]PaperSectorExp!AX$61</f>
        <v>0</v>
      </c>
      <c r="BA99" s="211">
        <f>1/1000*[1]PaperSectorExp!AY$61</f>
        <v>0</v>
      </c>
      <c r="BB99" s="211">
        <f>1/1000*[1]PaperSectorExp!AZ$61</f>
        <v>8.4706120150000014E-5</v>
      </c>
      <c r="BC99" s="211">
        <f>1/1000*[1]PaperSectorExp!BA$61</f>
        <v>0</v>
      </c>
      <c r="BD99" s="43"/>
    </row>
    <row r="100" spans="2:56">
      <c r="B100" s="214" t="str">
        <f>[1]PaperSectorExp!$A$62</f>
        <v>COUNTRIES AND TERRITORIES NOT SPECIFIED WITHIN THE FRAMEWORK OF TRADE WITH THIRD COUNTRIES</v>
      </c>
      <c r="C100" s="211">
        <f>1/$A$1*[1]PaperSectorExp!$B$62</f>
        <v>3.4999999999999998E-7</v>
      </c>
      <c r="D100" s="211">
        <f>1/$A$1*[1]PaperSectorExp!$C$62</f>
        <v>2.27035E-3</v>
      </c>
      <c r="E100" s="211">
        <f>1/$A$1*[1]PaperSectorExp!D$62</f>
        <v>0</v>
      </c>
      <c r="F100" s="211">
        <f>1/$A$1*[1]PaperSectorExp!E$62</f>
        <v>0</v>
      </c>
      <c r="G100" s="211">
        <f>1/$A$1*[1]PaperSectorExp!F$62</f>
        <v>0</v>
      </c>
      <c r="H100" s="211">
        <f>1/$A$1*[1]PaperSectorExp!G$62</f>
        <v>0.10264336177777775</v>
      </c>
      <c r="I100" s="211">
        <f>1/$A$1*[1]PaperSectorExp!H$62</f>
        <v>0.12756690623333333</v>
      </c>
      <c r="J100" s="211">
        <f>1/$A$1*[1]PaperSectorExp!I$62</f>
        <v>0.15040350043333331</v>
      </c>
      <c r="K100" s="211">
        <f>1/$A$1*[1]PaperSectorExp!J$62</f>
        <v>0.13834108813888887</v>
      </c>
      <c r="L100" s="211">
        <f>1/$A$1*[1]PaperSectorExp!K$62</f>
        <v>0.15401058815555554</v>
      </c>
      <c r="M100" s="211">
        <f>1/$A$1*[1]PaperSectorExp!L$62</f>
        <v>0.1545734164875</v>
      </c>
      <c r="N100" s="211">
        <f>1/$A$1*[1]PaperSectorExp!M$62</f>
        <v>0.11154500557916666</v>
      </c>
      <c r="O100" s="211">
        <f>1/$A$1*[1]PaperSectorExp!N$62</f>
        <v>0</v>
      </c>
      <c r="P100" s="211">
        <f>1/$A$1*[1]PaperSectorExp!O$62</f>
        <v>0</v>
      </c>
      <c r="Q100" s="211">
        <f>1/$A$1*[1]PaperSectorExp!P$62</f>
        <v>5.1099999999999995E-5</v>
      </c>
      <c r="R100" s="211">
        <f>1/$A$1*[1]PaperSectorExp!Q$62</f>
        <v>0</v>
      </c>
      <c r="S100" s="211">
        <f>1/$A$1*[1]PaperSectorExp!R$62</f>
        <v>0</v>
      </c>
      <c r="T100" s="211">
        <f>1/$A$1*[1]PaperSectorExp!S$62</f>
        <v>0</v>
      </c>
      <c r="U100" s="211">
        <f>1/$A$1*[1]PaperSectorExp!T$62</f>
        <v>0</v>
      </c>
      <c r="V100" s="211">
        <f>1/$A$1*[1]PaperSectorExp!U$62</f>
        <v>0</v>
      </c>
      <c r="W100" s="211">
        <f>1/$A$1*[1]PaperSectorExp!V$62</f>
        <v>0</v>
      </c>
      <c r="X100" s="211">
        <f>1/$A$1*[1]PaperSectorExp!W$62</f>
        <v>0</v>
      </c>
      <c r="Y100" s="211">
        <f>1/$A$1*[1]PaperSectorExp!X$62</f>
        <v>0</v>
      </c>
      <c r="Z100" s="211">
        <f>1/$A$1*[1]PaperSectorExp!Y$62</f>
        <v>1.61E-7</v>
      </c>
      <c r="AA100" s="211">
        <f>1/$A$1*[1]PaperSectorExp!Z$62</f>
        <v>3.6573599999999997E-4</v>
      </c>
      <c r="AB100" s="211">
        <f>1/$A$1*[1]PaperSectorExp!AA$62</f>
        <v>3.6573599999999997E-4</v>
      </c>
      <c r="AC100" s="43"/>
      <c r="AD100" s="211">
        <f>1/1000*[1]PaperSectorExp!$AB$62</f>
        <v>4.83049599E-7</v>
      </c>
      <c r="AE100" s="211">
        <f>1/1000*[1]PaperSectorExp!$AC$62</f>
        <v>2.2000234879999996E-4</v>
      </c>
      <c r="AF100" s="211">
        <f>1/1000*[1]PaperSectorExp!AD$62</f>
        <v>0</v>
      </c>
      <c r="AG100" s="211">
        <f>1/1000*[1]PaperSectorExp!AE$62</f>
        <v>0</v>
      </c>
      <c r="AH100" s="211">
        <f>1/1000*[1]PaperSectorExp!AF$62</f>
        <v>0</v>
      </c>
      <c r="AI100" s="211">
        <f>1/1000*[1]PaperSectorExp!AG$62</f>
        <v>2.5725066853199998E-2</v>
      </c>
      <c r="AJ100" s="211">
        <f>1/1000*[1]PaperSectorExp!AH$62</f>
        <v>3.2598246301599992E-2</v>
      </c>
      <c r="AK100" s="211">
        <f>1/1000*[1]PaperSectorExp!AI$62</f>
        <v>5.1908994957E-2</v>
      </c>
      <c r="AL100" s="211">
        <f>1/1000*[1]PaperSectorExp!AJ$62</f>
        <v>4.3708818163599998E-2</v>
      </c>
      <c r="AM100" s="211">
        <f>1/1000*[1]PaperSectorExp!AK$62</f>
        <v>4.2940297457199995E-2</v>
      </c>
      <c r="AN100" s="211">
        <f>1/1000*[1]PaperSectorExp!AL$62</f>
        <v>4.6302090215400007E-2</v>
      </c>
      <c r="AO100" s="211">
        <f>1/1000*[1]PaperSectorExp!AM$62</f>
        <v>3.9656057423999996E-2</v>
      </c>
      <c r="AP100" s="211">
        <f>1/1000*[1]PaperSectorExp!AN$62</f>
        <v>0</v>
      </c>
      <c r="AQ100" s="211">
        <f>1/1000*[1]PaperSectorExp!AO$62</f>
        <v>0</v>
      </c>
      <c r="AR100" s="211">
        <f>1/1000*[1]PaperSectorExp!AP$62</f>
        <v>7.6920150000000002E-7</v>
      </c>
      <c r="AS100" s="211">
        <f>1/1000*[1]PaperSectorExp!AQ$62</f>
        <v>0</v>
      </c>
      <c r="AT100" s="211">
        <f>1/1000*[1]PaperSectorExp!AR$62</f>
        <v>0</v>
      </c>
      <c r="AU100" s="211">
        <f>1/1000*[1]PaperSectorExp!AS$62</f>
        <v>0</v>
      </c>
      <c r="AV100" s="211">
        <f>1/1000*[1]PaperSectorExp!AT$62</f>
        <v>0</v>
      </c>
      <c r="AW100" s="211">
        <f>1/1000*[1]PaperSectorExp!AU$62</f>
        <v>0</v>
      </c>
      <c r="AX100" s="211">
        <f>1/1000*[1]PaperSectorExp!AV$62</f>
        <v>0</v>
      </c>
      <c r="AY100" s="211">
        <f>1/1000*[1]PaperSectorExp!AW$62</f>
        <v>0</v>
      </c>
      <c r="AZ100" s="211">
        <f>1/1000*[1]PaperSectorExp!AX$62</f>
        <v>0</v>
      </c>
      <c r="BA100" s="211">
        <f>1/1000*[1]PaperSectorExp!AY$62</f>
        <v>7.0933280000000001E-7</v>
      </c>
      <c r="BB100" s="211">
        <f>1/1000*[1]PaperSectorExp!AZ$62</f>
        <v>1.2988711790000001E-4</v>
      </c>
      <c r="BC100" s="211">
        <f>1/1000*[1]PaperSectorExp!BA$62</f>
        <v>0</v>
      </c>
      <c r="BD100" s="43"/>
    </row>
    <row r="101" spans="2:56">
      <c r="B101" s="214" t="str">
        <f>[1]PaperSectorExp!$A$173</f>
        <v>OTH. EAST ASIA</v>
      </c>
      <c r="C101" s="211">
        <f>1/$A$1*[1]PaperSectorExp!$B$173</f>
        <v>0</v>
      </c>
      <c r="D101" s="211">
        <f>1/$A$1*[1]PaperSectorExp!$C$173</f>
        <v>0</v>
      </c>
      <c r="E101" s="211">
        <f>1/$A$1*[1]PaperSectorExp!D$173</f>
        <v>0</v>
      </c>
      <c r="F101" s="211">
        <f>1/$A$1*[1]PaperSectorExp!E$173</f>
        <v>0</v>
      </c>
      <c r="G101" s="211">
        <f>1/$A$1*[1]PaperSectorExp!F$173</f>
        <v>0</v>
      </c>
      <c r="H101" s="211">
        <f>1/$A$1*[1]PaperSectorExp!G$173</f>
        <v>0</v>
      </c>
      <c r="I101" s="211">
        <f>1/$A$1*[1]PaperSectorExp!H$173</f>
        <v>0</v>
      </c>
      <c r="J101" s="211">
        <f>1/$A$1*[1]PaperSectorExp!I$173</f>
        <v>0</v>
      </c>
      <c r="K101" s="211">
        <f>1/$A$1*[1]PaperSectorExp!J$173</f>
        <v>0</v>
      </c>
      <c r="L101" s="211">
        <f>1/$A$1*[1]PaperSectorExp!K$173</f>
        <v>0</v>
      </c>
      <c r="M101" s="211">
        <f>1/$A$1*[1]PaperSectorExp!L$173</f>
        <v>0</v>
      </c>
      <c r="N101" s="211">
        <f>1/$A$1*[1]PaperSectorExp!M$173</f>
        <v>0</v>
      </c>
      <c r="O101" s="211">
        <f>1/$A$1*[1]PaperSectorExp!N$173</f>
        <v>0</v>
      </c>
      <c r="P101" s="211">
        <f>1/$A$1*[1]PaperSectorExp!O$173</f>
        <v>0</v>
      </c>
      <c r="Q101" s="211">
        <f>1/$A$1*[1]PaperSectorExp!P$173</f>
        <v>0</v>
      </c>
      <c r="R101" s="211">
        <f>1/$A$1*[1]PaperSectorExp!Q$173</f>
        <v>0</v>
      </c>
      <c r="S101" s="211">
        <f>1/$A$1*[1]PaperSectorExp!R$173</f>
        <v>0</v>
      </c>
      <c r="T101" s="211">
        <f>1/$A$1*[1]PaperSectorExp!S$173</f>
        <v>0</v>
      </c>
      <c r="U101" s="211">
        <f>1/$A$1*[1]PaperSectorExp!T$173</f>
        <v>0</v>
      </c>
      <c r="V101" s="211">
        <f>1/$A$1*[1]PaperSectorExp!U$173</f>
        <v>0</v>
      </c>
      <c r="W101" s="211">
        <f>1/$A$1*[1]PaperSectorExp!V$173</f>
        <v>0</v>
      </c>
      <c r="X101" s="211">
        <f>1/$A$1*[1]PaperSectorExp!W$173</f>
        <v>0</v>
      </c>
      <c r="Y101" s="211">
        <f>1/$A$1*[1]PaperSectorExp!X$173</f>
        <v>0</v>
      </c>
      <c r="Z101" s="211">
        <f>1/$A$1*[1]PaperSectorExp!Y$173</f>
        <v>0</v>
      </c>
      <c r="AA101" s="211">
        <f>1/$A$1*[1]PaperSectorExp!Z$173</f>
        <v>1.2252799999999998E-4</v>
      </c>
      <c r="AB101" s="211">
        <f>1/$A$1*[1]PaperSectorExp!AA$173</f>
        <v>1.2252799999999998E-4</v>
      </c>
      <c r="AC101" s="43"/>
      <c r="AD101" s="211">
        <f>1/1000*[1]PaperSectorExp!$AB$173</f>
        <v>0</v>
      </c>
      <c r="AE101" s="211">
        <f>1/1000*[1]PaperSectorExp!$AC$173</f>
        <v>0</v>
      </c>
      <c r="AF101" s="211">
        <f>1/1000*[1]PaperSectorExp!AD$173</f>
        <v>0</v>
      </c>
      <c r="AG101" s="211">
        <f>1/1000*[1]PaperSectorExp!AE$173</f>
        <v>0</v>
      </c>
      <c r="AH101" s="211">
        <f>1/1000*[1]PaperSectorExp!AF$173</f>
        <v>0</v>
      </c>
      <c r="AI101" s="211">
        <f>1/1000*[1]PaperSectorExp!AG$173</f>
        <v>0</v>
      </c>
      <c r="AJ101" s="211">
        <f>1/1000*[1]PaperSectorExp!AH$173</f>
        <v>0</v>
      </c>
      <c r="AK101" s="211">
        <f>1/1000*[1]PaperSectorExp!AI$173</f>
        <v>0</v>
      </c>
      <c r="AL101" s="211">
        <f>1/1000*[1]PaperSectorExp!AJ$173</f>
        <v>0</v>
      </c>
      <c r="AM101" s="211">
        <f>1/1000*[1]PaperSectorExp!AK$173</f>
        <v>0</v>
      </c>
      <c r="AN101" s="211">
        <f>1/1000*[1]PaperSectorExp!AL$173</f>
        <v>0</v>
      </c>
      <c r="AO101" s="211">
        <f>1/1000*[1]PaperSectorExp!AM$173</f>
        <v>0</v>
      </c>
      <c r="AP101" s="211">
        <f>1/1000*[1]PaperSectorExp!AN$173</f>
        <v>0</v>
      </c>
      <c r="AQ101" s="211">
        <f>1/1000*[1]PaperSectorExp!AO$173</f>
        <v>0</v>
      </c>
      <c r="AR101" s="211">
        <f>1/1000*[1]PaperSectorExp!AP$173</f>
        <v>0</v>
      </c>
      <c r="AS101" s="211">
        <f>1/1000*[1]PaperSectorExp!AQ$173</f>
        <v>0</v>
      </c>
      <c r="AT101" s="211">
        <f>1/1000*[1]PaperSectorExp!AR$173</f>
        <v>0</v>
      </c>
      <c r="AU101" s="211">
        <f>1/1000*[1]PaperSectorExp!AS$173</f>
        <v>0</v>
      </c>
      <c r="AV101" s="211">
        <f>1/1000*[1]PaperSectorExp!AT$173</f>
        <v>0</v>
      </c>
      <c r="AW101" s="211">
        <f>1/1000*[1]PaperSectorExp!AU$173</f>
        <v>0</v>
      </c>
      <c r="AX101" s="211">
        <f>1/1000*[1]PaperSectorExp!AV$173</f>
        <v>0</v>
      </c>
      <c r="AY101" s="211">
        <f>1/1000*[1]PaperSectorExp!AW$173</f>
        <v>0</v>
      </c>
      <c r="AZ101" s="211">
        <f>1/1000*[1]PaperSectorExp!AX$173</f>
        <v>0</v>
      </c>
      <c r="BA101" s="211">
        <f>1/1000*[1]PaperSectorExp!AY$173</f>
        <v>0</v>
      </c>
      <c r="BB101" s="211">
        <f>1/1000*[1]PaperSectorExp!AZ$173</f>
        <v>8.4775371350000013E-5</v>
      </c>
      <c r="BC101" s="211">
        <f>1/1000*[1]PaperSectorExp!BA$173</f>
        <v>0</v>
      </c>
      <c r="BD101" s="43"/>
    </row>
    <row r="102" spans="2:56">
      <c r="B102" s="214" t="str">
        <f>[1]PaperSectorExp!$A$174</f>
        <v>OTH. NORTH AMERICA</v>
      </c>
      <c r="C102" s="211">
        <f>1/$A$1*[1]PaperSectorExp!$B$174</f>
        <v>0</v>
      </c>
      <c r="D102" s="211">
        <f>1/$A$1*[1]PaperSectorExp!$C$174</f>
        <v>0</v>
      </c>
      <c r="E102" s="211">
        <f>1/$A$1*[1]PaperSectorExp!D$174</f>
        <v>0</v>
      </c>
      <c r="F102" s="211">
        <f>1/$A$1*[1]PaperSectorExp!E$174</f>
        <v>0</v>
      </c>
      <c r="G102" s="211">
        <f>1/$A$1*[1]PaperSectorExp!F$174</f>
        <v>0</v>
      </c>
      <c r="H102" s="211">
        <f>1/$A$1*[1]PaperSectorExp!G$174</f>
        <v>0</v>
      </c>
      <c r="I102" s="211">
        <f>1/$A$1*[1]PaperSectorExp!H$174</f>
        <v>0</v>
      </c>
      <c r="J102" s="211">
        <f>1/$A$1*[1]PaperSectorExp!I$174</f>
        <v>0</v>
      </c>
      <c r="K102" s="211">
        <f>1/$A$1*[1]PaperSectorExp!J$174</f>
        <v>0</v>
      </c>
      <c r="L102" s="211">
        <f>1/$A$1*[1]PaperSectorExp!K$174</f>
        <v>0</v>
      </c>
      <c r="M102" s="211">
        <f>1/$A$1*[1]PaperSectorExp!L$174</f>
        <v>0</v>
      </c>
      <c r="N102" s="211">
        <f>1/$A$1*[1]PaperSectorExp!M$174</f>
        <v>0</v>
      </c>
      <c r="O102" s="211">
        <f>1/$A$1*[1]PaperSectorExp!N$174</f>
        <v>0</v>
      </c>
      <c r="P102" s="211">
        <f>1/$A$1*[1]PaperSectorExp!O$174</f>
        <v>0</v>
      </c>
      <c r="Q102" s="211">
        <f>1/$A$1*[1]PaperSectorExp!P$174</f>
        <v>0</v>
      </c>
      <c r="R102" s="211">
        <f>1/$A$1*[1]PaperSectorExp!Q$174</f>
        <v>0</v>
      </c>
      <c r="S102" s="211">
        <f>1/$A$1*[1]PaperSectorExp!R$174</f>
        <v>0</v>
      </c>
      <c r="T102" s="211">
        <f>1/$A$1*[1]PaperSectorExp!S$174</f>
        <v>0</v>
      </c>
      <c r="U102" s="211">
        <f>1/$A$1*[1]PaperSectorExp!T$174</f>
        <v>0</v>
      </c>
      <c r="V102" s="211">
        <f>1/$A$1*[1]PaperSectorExp!U$174</f>
        <v>0</v>
      </c>
      <c r="W102" s="211">
        <f>1/$A$1*[1]PaperSectorExp!V$174</f>
        <v>0</v>
      </c>
      <c r="X102" s="211">
        <f>1/$A$1*[1]PaperSectorExp!W$174</f>
        <v>0</v>
      </c>
      <c r="Y102" s="211">
        <f>1/$A$1*[1]PaperSectorExp!X$174</f>
        <v>0</v>
      </c>
      <c r="Z102" s="211">
        <f>1/$A$1*[1]PaperSectorExp!Y$174</f>
        <v>0</v>
      </c>
      <c r="AA102" s="211">
        <f>1/$A$1*[1]PaperSectorExp!Z$174</f>
        <v>6.9999999999999998E-9</v>
      </c>
      <c r="AB102" s="211">
        <f>1/$A$1*[1]PaperSectorExp!AA$174</f>
        <v>6.9999999999999998E-9</v>
      </c>
      <c r="AC102" s="43"/>
      <c r="AD102" s="211">
        <f>1/1000*[1]PaperSectorExp!$AB$174</f>
        <v>0</v>
      </c>
      <c r="AE102" s="211">
        <f>1/1000*[1]PaperSectorExp!$AC$174</f>
        <v>0</v>
      </c>
      <c r="AF102" s="211">
        <f>1/1000*[1]PaperSectorExp!AD$174</f>
        <v>0</v>
      </c>
      <c r="AG102" s="211">
        <f>1/1000*[1]PaperSectorExp!AE$174</f>
        <v>0</v>
      </c>
      <c r="AH102" s="211">
        <f>1/1000*[1]PaperSectorExp!AF$174</f>
        <v>0</v>
      </c>
      <c r="AI102" s="211">
        <f>1/1000*[1]PaperSectorExp!AG$174</f>
        <v>0</v>
      </c>
      <c r="AJ102" s="211">
        <f>1/1000*[1]PaperSectorExp!AH$174</f>
        <v>0</v>
      </c>
      <c r="AK102" s="211">
        <f>1/1000*[1]PaperSectorExp!AI$174</f>
        <v>0</v>
      </c>
      <c r="AL102" s="211">
        <f>1/1000*[1]PaperSectorExp!AJ$174</f>
        <v>0</v>
      </c>
      <c r="AM102" s="211">
        <f>1/1000*[1]PaperSectorExp!AK$174</f>
        <v>0</v>
      </c>
      <c r="AN102" s="211">
        <f>1/1000*[1]PaperSectorExp!AL$174</f>
        <v>0</v>
      </c>
      <c r="AO102" s="211">
        <f>1/1000*[1]PaperSectorExp!AM$174</f>
        <v>0</v>
      </c>
      <c r="AP102" s="211">
        <f>1/1000*[1]PaperSectorExp!AN$174</f>
        <v>0</v>
      </c>
      <c r="AQ102" s="211">
        <f>1/1000*[1]PaperSectorExp!AO$174</f>
        <v>0</v>
      </c>
      <c r="AR102" s="211">
        <f>1/1000*[1]PaperSectorExp!AP$174</f>
        <v>0</v>
      </c>
      <c r="AS102" s="211">
        <f>1/1000*[1]PaperSectorExp!AQ$174</f>
        <v>0</v>
      </c>
      <c r="AT102" s="211">
        <f>1/1000*[1]PaperSectorExp!AR$174</f>
        <v>0</v>
      </c>
      <c r="AU102" s="211">
        <f>1/1000*[1]PaperSectorExp!AS$174</f>
        <v>0</v>
      </c>
      <c r="AV102" s="211">
        <f>1/1000*[1]PaperSectorExp!AT$174</f>
        <v>0</v>
      </c>
      <c r="AW102" s="211">
        <f>1/1000*[1]PaperSectorExp!AU$174</f>
        <v>0</v>
      </c>
      <c r="AX102" s="211">
        <f>1/1000*[1]PaperSectorExp!AV$174</f>
        <v>0</v>
      </c>
      <c r="AY102" s="211">
        <f>1/1000*[1]PaperSectorExp!AW$174</f>
        <v>0</v>
      </c>
      <c r="AZ102" s="211">
        <f>1/1000*[1]PaperSectorExp!AX$174</f>
        <v>0</v>
      </c>
      <c r="BA102" s="211">
        <f>1/1000*[1]PaperSectorExp!AY$174</f>
        <v>0</v>
      </c>
      <c r="BB102" s="211">
        <f>1/1000*[1]PaperSectorExp!AZ$174</f>
        <v>2.2182025000000004E-7</v>
      </c>
      <c r="BC102" s="211">
        <f>1/1000*[1]PaperSectorExp!BA$174</f>
        <v>0</v>
      </c>
      <c r="BD102" s="43"/>
    </row>
    <row r="103" spans="2:56">
      <c r="B103" s="214" t="str">
        <f>[1]PaperSectorExp!$A$175</f>
        <v>OTH. OCEANIA</v>
      </c>
      <c r="C103" s="211">
        <f>1/$A$1*[1]PaperSectorExp!$B$175</f>
        <v>0</v>
      </c>
      <c r="D103" s="211">
        <f>1/$A$1*[1]PaperSectorExp!$C$175</f>
        <v>0</v>
      </c>
      <c r="E103" s="211">
        <f>1/$A$1*[1]PaperSectorExp!D$175</f>
        <v>0</v>
      </c>
      <c r="F103" s="211">
        <f>1/$A$1*[1]PaperSectorExp!E$175</f>
        <v>0</v>
      </c>
      <c r="G103" s="211">
        <f>1/$A$1*[1]PaperSectorExp!F$175</f>
        <v>0</v>
      </c>
      <c r="H103" s="211">
        <f>1/$A$1*[1]PaperSectorExp!G$175</f>
        <v>0</v>
      </c>
      <c r="I103" s="211">
        <f>1/$A$1*[1]PaperSectorExp!H$175</f>
        <v>0</v>
      </c>
      <c r="J103" s="211">
        <f>1/$A$1*[1]PaperSectorExp!I$175</f>
        <v>0</v>
      </c>
      <c r="K103" s="211">
        <f>1/$A$1*[1]PaperSectorExp!J$175</f>
        <v>0</v>
      </c>
      <c r="L103" s="211">
        <f>1/$A$1*[1]PaperSectorExp!K$175</f>
        <v>0</v>
      </c>
      <c r="M103" s="211">
        <f>1/$A$1*[1]PaperSectorExp!L$175</f>
        <v>0</v>
      </c>
      <c r="N103" s="211">
        <f>1/$A$1*[1]PaperSectorExp!M$175</f>
        <v>0</v>
      </c>
      <c r="O103" s="211">
        <f>1/$A$1*[1]PaperSectorExp!N$175</f>
        <v>0</v>
      </c>
      <c r="P103" s="211">
        <f>1/$A$1*[1]PaperSectorExp!O$175</f>
        <v>0</v>
      </c>
      <c r="Q103" s="211">
        <f>1/$A$1*[1]PaperSectorExp!P$175</f>
        <v>0</v>
      </c>
      <c r="R103" s="211">
        <f>1/$A$1*[1]PaperSectorExp!Q$175</f>
        <v>0</v>
      </c>
      <c r="S103" s="211">
        <f>1/$A$1*[1]PaperSectorExp!R$175</f>
        <v>0</v>
      </c>
      <c r="T103" s="211">
        <f>1/$A$1*[1]PaperSectorExp!S$175</f>
        <v>0</v>
      </c>
      <c r="U103" s="211">
        <f>1/$A$1*[1]PaperSectorExp!T$175</f>
        <v>0</v>
      </c>
      <c r="V103" s="211">
        <f>1/$A$1*[1]PaperSectorExp!U$175</f>
        <v>0</v>
      </c>
      <c r="W103" s="211">
        <f>1/$A$1*[1]PaperSectorExp!V$175</f>
        <v>0</v>
      </c>
      <c r="X103" s="211">
        <f>1/$A$1*[1]PaperSectorExp!W$175</f>
        <v>0</v>
      </c>
      <c r="Y103" s="211">
        <f>1/$A$1*[1]PaperSectorExp!X$175</f>
        <v>0</v>
      </c>
      <c r="Z103" s="211">
        <f>1/$A$1*[1]PaperSectorExp!Y$175</f>
        <v>0</v>
      </c>
      <c r="AA103" s="211">
        <f>1/$A$1*[1]PaperSectorExp!Z$175</f>
        <v>0</v>
      </c>
      <c r="AB103" s="211">
        <f>1/$A$1*[1]PaperSectorExp!AA$175</f>
        <v>0</v>
      </c>
      <c r="AC103" s="43"/>
      <c r="AD103" s="211">
        <f>1/1000*[1]PaperSectorExp!$AB$175</f>
        <v>0</v>
      </c>
      <c r="AE103" s="211">
        <f>1/1000*[1]PaperSectorExp!$AC$175</f>
        <v>0</v>
      </c>
      <c r="AF103" s="211">
        <f>1/1000*[1]PaperSectorExp!AD$175</f>
        <v>0</v>
      </c>
      <c r="AG103" s="211">
        <f>1/1000*[1]PaperSectorExp!AE$175</f>
        <v>0</v>
      </c>
      <c r="AH103" s="211">
        <f>1/1000*[1]PaperSectorExp!AF$175</f>
        <v>0</v>
      </c>
      <c r="AI103" s="211">
        <f>1/1000*[1]PaperSectorExp!AG$175</f>
        <v>0</v>
      </c>
      <c r="AJ103" s="211">
        <f>1/1000*[1]PaperSectorExp!AH$175</f>
        <v>0</v>
      </c>
      <c r="AK103" s="211">
        <f>1/1000*[1]PaperSectorExp!AI$175</f>
        <v>0</v>
      </c>
      <c r="AL103" s="211">
        <f>1/1000*[1]PaperSectorExp!AJ$175</f>
        <v>0</v>
      </c>
      <c r="AM103" s="211">
        <f>1/1000*[1]PaperSectorExp!AK$175</f>
        <v>0</v>
      </c>
      <c r="AN103" s="211">
        <f>1/1000*[1]PaperSectorExp!AL$175</f>
        <v>0</v>
      </c>
      <c r="AO103" s="211">
        <f>1/1000*[1]PaperSectorExp!AM$175</f>
        <v>0</v>
      </c>
      <c r="AP103" s="211">
        <f>1/1000*[1]PaperSectorExp!AN$175</f>
        <v>0</v>
      </c>
      <c r="AQ103" s="211">
        <f>1/1000*[1]PaperSectorExp!AO$175</f>
        <v>0</v>
      </c>
      <c r="AR103" s="211">
        <f>1/1000*[1]PaperSectorExp!AP$175</f>
        <v>0</v>
      </c>
      <c r="AS103" s="211">
        <f>1/1000*[1]PaperSectorExp!AQ$175</f>
        <v>0</v>
      </c>
      <c r="AT103" s="211">
        <f>1/1000*[1]PaperSectorExp!AR$175</f>
        <v>0</v>
      </c>
      <c r="AU103" s="211">
        <f>1/1000*[1]PaperSectorExp!AS$175</f>
        <v>0</v>
      </c>
      <c r="AV103" s="211">
        <f>1/1000*[1]PaperSectorExp!AT$175</f>
        <v>0</v>
      </c>
      <c r="AW103" s="211">
        <f>1/1000*[1]PaperSectorExp!AU$175</f>
        <v>0</v>
      </c>
      <c r="AX103" s="211">
        <f>1/1000*[1]PaperSectorExp!AV$175</f>
        <v>0</v>
      </c>
      <c r="AY103" s="211">
        <f>1/1000*[1]PaperSectorExp!AW$175</f>
        <v>0</v>
      </c>
      <c r="AZ103" s="211">
        <f>1/1000*[1]PaperSectorExp!AX$175</f>
        <v>0</v>
      </c>
      <c r="BA103" s="211">
        <f>1/1000*[1]PaperSectorExp!AY$175</f>
        <v>0</v>
      </c>
      <c r="BB103" s="211">
        <f>1/1000*[1]PaperSectorExp!AZ$175</f>
        <v>0</v>
      </c>
      <c r="BC103" s="211">
        <f>1/1000*[1]PaperSectorExp!BA$175</f>
        <v>0</v>
      </c>
      <c r="BD103" s="43"/>
    </row>
    <row r="104" spans="2:56">
      <c r="B104" s="214" t="str">
        <f>[1]PaperSectorExp!$A$176</f>
        <v>OTH. SOUTH &amp; S.E. ASIA</v>
      </c>
      <c r="C104" s="211">
        <f>1/$A$1*[1]PaperSectorExp!$B$176</f>
        <v>0</v>
      </c>
      <c r="D104" s="211">
        <f>1/$A$1*[1]PaperSectorExp!$C$176</f>
        <v>0</v>
      </c>
      <c r="E104" s="211">
        <f>1/$A$1*[1]PaperSectorExp!D$176</f>
        <v>0</v>
      </c>
      <c r="F104" s="211">
        <f>1/$A$1*[1]PaperSectorExp!E$176</f>
        <v>0</v>
      </c>
      <c r="G104" s="211">
        <f>1/$A$1*[1]PaperSectorExp!F$176</f>
        <v>0</v>
      </c>
      <c r="H104" s="211">
        <f>1/$A$1*[1]PaperSectorExp!G$176</f>
        <v>0</v>
      </c>
      <c r="I104" s="211">
        <f>1/$A$1*[1]PaperSectorExp!H$176</f>
        <v>0</v>
      </c>
      <c r="J104" s="211">
        <f>1/$A$1*[1]PaperSectorExp!I$176</f>
        <v>0</v>
      </c>
      <c r="K104" s="211">
        <f>1/$A$1*[1]PaperSectorExp!J$176</f>
        <v>0</v>
      </c>
      <c r="L104" s="211">
        <f>1/$A$1*[1]PaperSectorExp!K$176</f>
        <v>0</v>
      </c>
      <c r="M104" s="211">
        <f>1/$A$1*[1]PaperSectorExp!L$176</f>
        <v>0</v>
      </c>
      <c r="N104" s="211">
        <f>1/$A$1*[1]PaperSectorExp!M$176</f>
        <v>0</v>
      </c>
      <c r="O104" s="211">
        <f>1/$A$1*[1]PaperSectorExp!N$176</f>
        <v>0</v>
      </c>
      <c r="P104" s="211">
        <f>1/$A$1*[1]PaperSectorExp!O$176</f>
        <v>0</v>
      </c>
      <c r="Q104" s="211">
        <f>1/$A$1*[1]PaperSectorExp!P$176</f>
        <v>0</v>
      </c>
      <c r="R104" s="211">
        <f>1/$A$1*[1]PaperSectorExp!Q$176</f>
        <v>0</v>
      </c>
      <c r="S104" s="211">
        <f>1/$A$1*[1]PaperSectorExp!R$176</f>
        <v>0</v>
      </c>
      <c r="T104" s="211">
        <f>1/$A$1*[1]PaperSectorExp!S$176</f>
        <v>0</v>
      </c>
      <c r="U104" s="211">
        <f>1/$A$1*[1]PaperSectorExp!T$176</f>
        <v>0</v>
      </c>
      <c r="V104" s="211">
        <f>1/$A$1*[1]PaperSectorExp!U$176</f>
        <v>0</v>
      </c>
      <c r="W104" s="211">
        <f>1/$A$1*[1]PaperSectorExp!V$176</f>
        <v>0</v>
      </c>
      <c r="X104" s="211">
        <f>1/$A$1*[1]PaperSectorExp!W$176</f>
        <v>0</v>
      </c>
      <c r="Y104" s="211">
        <f>1/$A$1*[1]PaperSectorExp!X$176</f>
        <v>0</v>
      </c>
      <c r="Z104" s="211">
        <f>1/$A$1*[1]PaperSectorExp!Y$176</f>
        <v>8.1941999999999996E-5</v>
      </c>
      <c r="AA104" s="211">
        <f>1/$A$1*[1]PaperSectorExp!Z$176</f>
        <v>0</v>
      </c>
      <c r="AB104" s="211">
        <f>1/$A$1*[1]PaperSectorExp!AA$176</f>
        <v>0</v>
      </c>
      <c r="AC104" s="43"/>
      <c r="AD104" s="211">
        <f>1/1000*[1]PaperSectorExp!$AB$176</f>
        <v>0</v>
      </c>
      <c r="AE104" s="211">
        <f>1/1000*[1]PaperSectorExp!$AC$176</f>
        <v>0</v>
      </c>
      <c r="AF104" s="211">
        <f>1/1000*[1]PaperSectorExp!AD$176</f>
        <v>0</v>
      </c>
      <c r="AG104" s="211">
        <f>1/1000*[1]PaperSectorExp!AE$176</f>
        <v>0</v>
      </c>
      <c r="AH104" s="211">
        <f>1/1000*[1]PaperSectorExp!AF$176</f>
        <v>0</v>
      </c>
      <c r="AI104" s="211">
        <f>1/1000*[1]PaperSectorExp!AG$176</f>
        <v>0</v>
      </c>
      <c r="AJ104" s="211">
        <f>1/1000*[1]PaperSectorExp!AH$176</f>
        <v>0</v>
      </c>
      <c r="AK104" s="211">
        <f>1/1000*[1]PaperSectorExp!AI$176</f>
        <v>0</v>
      </c>
      <c r="AL104" s="211">
        <f>1/1000*[1]PaperSectorExp!AJ$176</f>
        <v>0</v>
      </c>
      <c r="AM104" s="211">
        <f>1/1000*[1]PaperSectorExp!AK$176</f>
        <v>0</v>
      </c>
      <c r="AN104" s="211">
        <f>1/1000*[1]PaperSectorExp!AL$176</f>
        <v>0</v>
      </c>
      <c r="AO104" s="211">
        <f>1/1000*[1]PaperSectorExp!AM$176</f>
        <v>0</v>
      </c>
      <c r="AP104" s="211">
        <f>1/1000*[1]PaperSectorExp!AN$176</f>
        <v>0</v>
      </c>
      <c r="AQ104" s="211">
        <f>1/1000*[1]PaperSectorExp!AO$176</f>
        <v>0</v>
      </c>
      <c r="AR104" s="211">
        <f>1/1000*[1]PaperSectorExp!AP$176</f>
        <v>0</v>
      </c>
      <c r="AS104" s="211">
        <f>1/1000*[1]PaperSectorExp!AQ$176</f>
        <v>0</v>
      </c>
      <c r="AT104" s="211">
        <f>1/1000*[1]PaperSectorExp!AR$176</f>
        <v>0</v>
      </c>
      <c r="AU104" s="211">
        <f>1/1000*[1]PaperSectorExp!AS$176</f>
        <v>0</v>
      </c>
      <c r="AV104" s="211">
        <f>1/1000*[1]PaperSectorExp!AT$176</f>
        <v>0</v>
      </c>
      <c r="AW104" s="211">
        <f>1/1000*[1]PaperSectorExp!AU$176</f>
        <v>0</v>
      </c>
      <c r="AX104" s="211">
        <f>1/1000*[1]PaperSectorExp!AV$176</f>
        <v>0</v>
      </c>
      <c r="AY104" s="211">
        <f>1/1000*[1]PaperSectorExp!AW$176</f>
        <v>0</v>
      </c>
      <c r="AZ104" s="211">
        <f>1/1000*[1]PaperSectorExp!AX$176</f>
        <v>0</v>
      </c>
      <c r="BA104" s="211">
        <f>1/1000*[1]PaperSectorExp!AY$176</f>
        <v>1.3628705199999997E-5</v>
      </c>
      <c r="BB104" s="211">
        <f>1/1000*[1]PaperSectorExp!AZ$176</f>
        <v>0</v>
      </c>
      <c r="BC104" s="211">
        <f>1/1000*[1]PaperSectorExp!BA$176</f>
        <v>0</v>
      </c>
      <c r="BD104" s="43"/>
    </row>
    <row r="105" spans="2:56">
      <c r="B105" s="214" t="str">
        <f>[1]PaperSectorExp!$A$177</f>
        <v>OTH. WEST ASIA</v>
      </c>
      <c r="C105" s="211">
        <f>1/$A$1*[1]PaperSectorExp!$B$177</f>
        <v>0</v>
      </c>
      <c r="D105" s="211">
        <f>1/$A$1*[1]PaperSectorExp!$C$177</f>
        <v>0</v>
      </c>
      <c r="E105" s="211">
        <f>1/$A$1*[1]PaperSectorExp!D$177</f>
        <v>0</v>
      </c>
      <c r="F105" s="211">
        <f>1/$A$1*[1]PaperSectorExp!E$177</f>
        <v>0</v>
      </c>
      <c r="G105" s="211">
        <f>1/$A$1*[1]PaperSectorExp!F$177</f>
        <v>0</v>
      </c>
      <c r="H105" s="211">
        <f>1/$A$1*[1]PaperSectorExp!G$177</f>
        <v>0</v>
      </c>
      <c r="I105" s="211">
        <f>1/$A$1*[1]PaperSectorExp!H$177</f>
        <v>0</v>
      </c>
      <c r="J105" s="211">
        <f>1/$A$1*[1]PaperSectorExp!I$177</f>
        <v>0</v>
      </c>
      <c r="K105" s="211">
        <f>1/$A$1*[1]PaperSectorExp!J$177</f>
        <v>0</v>
      </c>
      <c r="L105" s="211">
        <f>1/$A$1*[1]PaperSectorExp!K$177</f>
        <v>0</v>
      </c>
      <c r="M105" s="211">
        <f>1/$A$1*[1]PaperSectorExp!L$177</f>
        <v>0</v>
      </c>
      <c r="N105" s="211">
        <f>1/$A$1*[1]PaperSectorExp!M$177</f>
        <v>0</v>
      </c>
      <c r="O105" s="211">
        <f>1/$A$1*[1]PaperSectorExp!N$177</f>
        <v>0</v>
      </c>
      <c r="P105" s="211">
        <f>1/$A$1*[1]PaperSectorExp!O$177</f>
        <v>0</v>
      </c>
      <c r="Q105" s="211">
        <f>1/$A$1*[1]PaperSectorExp!P$177</f>
        <v>0</v>
      </c>
      <c r="R105" s="211">
        <f>1/$A$1*[1]PaperSectorExp!Q$177</f>
        <v>0</v>
      </c>
      <c r="S105" s="211">
        <f>1/$A$1*[1]PaperSectorExp!R$177</f>
        <v>0</v>
      </c>
      <c r="T105" s="211">
        <f>1/$A$1*[1]PaperSectorExp!S$177</f>
        <v>0</v>
      </c>
      <c r="U105" s="211">
        <f>1/$A$1*[1]PaperSectorExp!T$177</f>
        <v>0</v>
      </c>
      <c r="V105" s="211">
        <f>1/$A$1*[1]PaperSectorExp!U$177</f>
        <v>0</v>
      </c>
      <c r="W105" s="211">
        <f>1/$A$1*[1]PaperSectorExp!V$177</f>
        <v>0</v>
      </c>
      <c r="X105" s="211">
        <f>1/$A$1*[1]PaperSectorExp!W$177</f>
        <v>0</v>
      </c>
      <c r="Y105" s="211">
        <f>1/$A$1*[1]PaperSectorExp!X$177</f>
        <v>0</v>
      </c>
      <c r="Z105" s="211">
        <f>1/$A$1*[1]PaperSectorExp!Y$177</f>
        <v>0</v>
      </c>
      <c r="AA105" s="211">
        <f>1/$A$1*[1]PaperSectorExp!Z$177</f>
        <v>0</v>
      </c>
      <c r="AB105" s="211">
        <f>1/$A$1*[1]PaperSectorExp!AA$177</f>
        <v>0</v>
      </c>
      <c r="AC105" s="43"/>
      <c r="AD105" s="211">
        <f>1/1000*[1]PaperSectorExp!$AB$177</f>
        <v>0</v>
      </c>
      <c r="AE105" s="211">
        <f>1/1000*[1]PaperSectorExp!$AC$177</f>
        <v>0</v>
      </c>
      <c r="AF105" s="211">
        <f>1/1000*[1]PaperSectorExp!AD$177</f>
        <v>0</v>
      </c>
      <c r="AG105" s="211">
        <f>1/1000*[1]PaperSectorExp!AE$177</f>
        <v>0</v>
      </c>
      <c r="AH105" s="211">
        <f>1/1000*[1]PaperSectorExp!AF$177</f>
        <v>0</v>
      </c>
      <c r="AI105" s="211">
        <f>1/1000*[1]PaperSectorExp!AG$177</f>
        <v>0</v>
      </c>
      <c r="AJ105" s="211">
        <f>1/1000*[1]PaperSectorExp!AH$177</f>
        <v>0</v>
      </c>
      <c r="AK105" s="211">
        <f>1/1000*[1]PaperSectorExp!AI$177</f>
        <v>0</v>
      </c>
      <c r="AL105" s="211">
        <f>1/1000*[1]PaperSectorExp!AJ$177</f>
        <v>0</v>
      </c>
      <c r="AM105" s="211">
        <f>1/1000*[1]PaperSectorExp!AK$177</f>
        <v>0</v>
      </c>
      <c r="AN105" s="211">
        <f>1/1000*[1]PaperSectorExp!AL$177</f>
        <v>0</v>
      </c>
      <c r="AO105" s="211">
        <f>1/1000*[1]PaperSectorExp!AM$177</f>
        <v>0</v>
      </c>
      <c r="AP105" s="211">
        <f>1/1000*[1]PaperSectorExp!AN$177</f>
        <v>0</v>
      </c>
      <c r="AQ105" s="211">
        <f>1/1000*[1]PaperSectorExp!AO$177</f>
        <v>0</v>
      </c>
      <c r="AR105" s="211">
        <f>1/1000*[1]PaperSectorExp!AP$177</f>
        <v>0</v>
      </c>
      <c r="AS105" s="211">
        <f>1/1000*[1]PaperSectorExp!AQ$177</f>
        <v>0</v>
      </c>
      <c r="AT105" s="211">
        <f>1/1000*[1]PaperSectorExp!AR$177</f>
        <v>0</v>
      </c>
      <c r="AU105" s="211">
        <f>1/1000*[1]PaperSectorExp!AS$177</f>
        <v>0</v>
      </c>
      <c r="AV105" s="211">
        <f>1/1000*[1]PaperSectorExp!AT$177</f>
        <v>0</v>
      </c>
      <c r="AW105" s="211">
        <f>1/1000*[1]PaperSectorExp!AU$177</f>
        <v>0</v>
      </c>
      <c r="AX105" s="211">
        <f>1/1000*[1]PaperSectorExp!AV$177</f>
        <v>0</v>
      </c>
      <c r="AY105" s="211">
        <f>1/1000*[1]PaperSectorExp!AW$177</f>
        <v>0</v>
      </c>
      <c r="AZ105" s="211">
        <f>1/1000*[1]PaperSectorExp!AX$177</f>
        <v>0</v>
      </c>
      <c r="BA105" s="211">
        <f>1/1000*[1]PaperSectorExp!AY$177</f>
        <v>0</v>
      </c>
      <c r="BB105" s="211">
        <f>1/1000*[1]PaperSectorExp!AZ$177</f>
        <v>0</v>
      </c>
      <c r="BC105" s="211">
        <f>1/1000*[1]PaperSectorExp!BA$177</f>
        <v>0</v>
      </c>
      <c r="BD105" s="43"/>
    </row>
    <row r="106" spans="2:56">
      <c r="B106" s="214" t="str">
        <f>[1]PaperSectorExp!$A$178</f>
        <v>NO DATA, WORK CODE</v>
      </c>
      <c r="C106" s="211">
        <f>1/$A$1*[1]PaperSectorExp!$B$178</f>
        <v>0</v>
      </c>
      <c r="D106" s="211">
        <f>1/$A$1*[1]PaperSectorExp!$C$178</f>
        <v>0</v>
      </c>
      <c r="E106" s="211">
        <f>1/$A$1*[1]PaperSectorExp!D$178</f>
        <v>0</v>
      </c>
      <c r="F106" s="211">
        <f>1/$A$1*[1]PaperSectorExp!E$178</f>
        <v>0</v>
      </c>
      <c r="G106" s="211">
        <f>1/$A$1*[1]PaperSectorExp!F$178</f>
        <v>0</v>
      </c>
      <c r="H106" s="211">
        <f>1/$A$1*[1]PaperSectorExp!G$178</f>
        <v>0</v>
      </c>
      <c r="I106" s="211">
        <f>1/$A$1*[1]PaperSectorExp!H$178</f>
        <v>0</v>
      </c>
      <c r="J106" s="211">
        <f>1/$A$1*[1]PaperSectorExp!I$178</f>
        <v>0</v>
      </c>
      <c r="K106" s="211">
        <f>1/$A$1*[1]PaperSectorExp!J$178</f>
        <v>0</v>
      </c>
      <c r="L106" s="211">
        <f>1/$A$1*[1]PaperSectorExp!K$178</f>
        <v>0</v>
      </c>
      <c r="M106" s="211">
        <f>1/$A$1*[1]PaperSectorExp!L$178</f>
        <v>0</v>
      </c>
      <c r="N106" s="211">
        <f>1/$A$1*[1]PaperSectorExp!M$178</f>
        <v>0</v>
      </c>
      <c r="O106" s="211">
        <f>1/$A$1*[1]PaperSectorExp!N$178</f>
        <v>0</v>
      </c>
      <c r="P106" s="211">
        <f>1/$A$1*[1]PaperSectorExp!O$178</f>
        <v>0</v>
      </c>
      <c r="Q106" s="211">
        <f>1/$A$1*[1]PaperSectorExp!P$178</f>
        <v>0</v>
      </c>
      <c r="R106" s="211">
        <f>1/$A$1*[1]PaperSectorExp!Q$178</f>
        <v>0</v>
      </c>
      <c r="S106" s="211">
        <f>1/$A$1*[1]PaperSectorExp!R$178</f>
        <v>0</v>
      </c>
      <c r="T106" s="211">
        <f>1/$A$1*[1]PaperSectorExp!S$178</f>
        <v>0</v>
      </c>
      <c r="U106" s="211">
        <f>1/$A$1*[1]PaperSectorExp!T$178</f>
        <v>0</v>
      </c>
      <c r="V106" s="211">
        <f>1/$A$1*[1]PaperSectorExp!U$178</f>
        <v>0</v>
      </c>
      <c r="W106" s="211">
        <f>1/$A$1*[1]PaperSectorExp!V$178</f>
        <v>0</v>
      </c>
      <c r="X106" s="211">
        <f>1/$A$1*[1]PaperSectorExp!W$178</f>
        <v>0</v>
      </c>
      <c r="Y106" s="211">
        <f>1/$A$1*[1]PaperSectorExp!X$178</f>
        <v>0</v>
      </c>
      <c r="Z106" s="211">
        <f>1/$A$1*[1]PaperSectorExp!Y$178</f>
        <v>0</v>
      </c>
      <c r="AA106" s="211">
        <f>1/$A$1*[1]PaperSectorExp!Z$178</f>
        <v>0</v>
      </c>
      <c r="AB106" s="211">
        <f>1/$A$1*[1]PaperSectorExp!AA$178</f>
        <v>0</v>
      </c>
      <c r="AC106" s="43"/>
      <c r="AD106" s="211">
        <f>1/1000*[1]PaperSectorExp!$AB$178</f>
        <v>0</v>
      </c>
      <c r="AE106" s="211">
        <f>1/1000*[1]PaperSectorExp!$AC$178</f>
        <v>0</v>
      </c>
      <c r="AF106" s="211">
        <f>1/1000*[1]PaperSectorExp!AD$178</f>
        <v>0</v>
      </c>
      <c r="AG106" s="211">
        <f>1/1000*[1]PaperSectorExp!AE$178</f>
        <v>0</v>
      </c>
      <c r="AH106" s="211">
        <f>1/1000*[1]PaperSectorExp!AF$178</f>
        <v>0</v>
      </c>
      <c r="AI106" s="211">
        <f>1/1000*[1]PaperSectorExp!AG$178</f>
        <v>0</v>
      </c>
      <c r="AJ106" s="211">
        <f>1/1000*[1]PaperSectorExp!AH$178</f>
        <v>0</v>
      </c>
      <c r="AK106" s="211">
        <f>1/1000*[1]PaperSectorExp!AI$178</f>
        <v>0</v>
      </c>
      <c r="AL106" s="211">
        <f>1/1000*[1]PaperSectorExp!AJ$178</f>
        <v>0</v>
      </c>
      <c r="AM106" s="211">
        <f>1/1000*[1]PaperSectorExp!AK$178</f>
        <v>0</v>
      </c>
      <c r="AN106" s="211">
        <f>1/1000*[1]PaperSectorExp!AL$178</f>
        <v>0</v>
      </c>
      <c r="AO106" s="211">
        <f>1/1000*[1]PaperSectorExp!AM$178</f>
        <v>0</v>
      </c>
      <c r="AP106" s="211">
        <f>1/1000*[1]PaperSectorExp!AN$178</f>
        <v>0</v>
      </c>
      <c r="AQ106" s="211">
        <f>1/1000*[1]PaperSectorExp!AO$178</f>
        <v>0</v>
      </c>
      <c r="AR106" s="211">
        <f>1/1000*[1]PaperSectorExp!AP$178</f>
        <v>0</v>
      </c>
      <c r="AS106" s="211">
        <f>1/1000*[1]PaperSectorExp!AQ$178</f>
        <v>0</v>
      </c>
      <c r="AT106" s="211">
        <f>1/1000*[1]PaperSectorExp!AR$178</f>
        <v>0</v>
      </c>
      <c r="AU106" s="211">
        <f>1/1000*[1]PaperSectorExp!AS$178</f>
        <v>0</v>
      </c>
      <c r="AV106" s="211">
        <f>1/1000*[1]PaperSectorExp!AT$178</f>
        <v>0</v>
      </c>
      <c r="AW106" s="211">
        <f>1/1000*[1]PaperSectorExp!AU$178</f>
        <v>0</v>
      </c>
      <c r="AX106" s="211">
        <f>1/1000*[1]PaperSectorExp!AV$178</f>
        <v>0</v>
      </c>
      <c r="AY106" s="211">
        <f>1/1000*[1]PaperSectorExp!AW$178</f>
        <v>0</v>
      </c>
      <c r="AZ106" s="211">
        <f>1/1000*[1]PaperSectorExp!AX$178</f>
        <v>0</v>
      </c>
      <c r="BA106" s="211">
        <f>1/1000*[1]PaperSectorExp!AY$178</f>
        <v>0</v>
      </c>
      <c r="BB106" s="211">
        <f>1/1000*[1]PaperSectorExp!AZ$178</f>
        <v>0</v>
      </c>
      <c r="BC106" s="211">
        <f>1/1000*[1]PaperSectorExp!BA$178</f>
        <v>0</v>
      </c>
      <c r="BD106" s="43"/>
    </row>
    <row r="107" spans="2:56">
      <c r="B107" s="214" t="str">
        <f>[1]PaperSectorExp!$A$179</f>
        <v>** NO COUNTRY - 026</v>
      </c>
      <c r="C107" s="211">
        <f>1/$A$1*[1]PaperSectorExp!$B$179</f>
        <v>0</v>
      </c>
      <c r="D107" s="211">
        <f>1/$A$1*[1]PaperSectorExp!$C$179</f>
        <v>0</v>
      </c>
      <c r="E107" s="211">
        <f>1/$A$1*[1]PaperSectorExp!D$179</f>
        <v>0</v>
      </c>
      <c r="F107" s="211">
        <f>1/$A$1*[1]PaperSectorExp!E$179</f>
        <v>0</v>
      </c>
      <c r="G107" s="211">
        <f>1/$A$1*[1]PaperSectorExp!F$179</f>
        <v>0</v>
      </c>
      <c r="H107" s="211">
        <f>1/$A$1*[1]PaperSectorExp!G$179</f>
        <v>0</v>
      </c>
      <c r="I107" s="211">
        <f>1/$A$1*[1]PaperSectorExp!H$179</f>
        <v>0</v>
      </c>
      <c r="J107" s="211">
        <f>1/$A$1*[1]PaperSectorExp!I$179</f>
        <v>0</v>
      </c>
      <c r="K107" s="211">
        <f>1/$A$1*[1]PaperSectorExp!J$179</f>
        <v>0</v>
      </c>
      <c r="L107" s="211">
        <f>1/$A$1*[1]PaperSectorExp!K$179</f>
        <v>0</v>
      </c>
      <c r="M107" s="211">
        <f>1/$A$1*[1]PaperSectorExp!L$179</f>
        <v>0</v>
      </c>
      <c r="N107" s="211">
        <f>1/$A$1*[1]PaperSectorExp!M$179</f>
        <v>0</v>
      </c>
      <c r="O107" s="211">
        <f>1/$A$1*[1]PaperSectorExp!N$179</f>
        <v>0</v>
      </c>
      <c r="P107" s="211">
        <f>1/$A$1*[1]PaperSectorExp!O$179</f>
        <v>0</v>
      </c>
      <c r="Q107" s="211">
        <f>1/$A$1*[1]PaperSectorExp!P$179</f>
        <v>0</v>
      </c>
      <c r="R107" s="211">
        <f>1/$A$1*[1]PaperSectorExp!Q$179</f>
        <v>0</v>
      </c>
      <c r="S107" s="211">
        <f>1/$A$1*[1]PaperSectorExp!R$179</f>
        <v>0</v>
      </c>
      <c r="T107" s="211">
        <f>1/$A$1*[1]PaperSectorExp!S$179</f>
        <v>0</v>
      </c>
      <c r="U107" s="211">
        <f>1/$A$1*[1]PaperSectorExp!T$179</f>
        <v>0</v>
      </c>
      <c r="V107" s="211">
        <f>1/$A$1*[1]PaperSectorExp!U$179</f>
        <v>0</v>
      </c>
      <c r="W107" s="211">
        <f>1/$A$1*[1]PaperSectorExp!V$179</f>
        <v>0</v>
      </c>
      <c r="X107" s="211">
        <f>1/$A$1*[1]PaperSectorExp!W$179</f>
        <v>0</v>
      </c>
      <c r="Y107" s="211">
        <f>1/$A$1*[1]PaperSectorExp!X$179</f>
        <v>0</v>
      </c>
      <c r="Z107" s="211">
        <f>1/$A$1*[1]PaperSectorExp!Y$179</f>
        <v>0</v>
      </c>
      <c r="AA107" s="211">
        <f>1/$A$1*[1]PaperSectorExp!Z$179</f>
        <v>0</v>
      </c>
      <c r="AB107" s="211">
        <f>1/$A$1*[1]PaperSectorExp!AA$179</f>
        <v>0</v>
      </c>
      <c r="AC107" s="43"/>
      <c r="AD107" s="211">
        <f>1/1000*[1]PaperSectorExp!$AB$179</f>
        <v>0</v>
      </c>
      <c r="AE107" s="211">
        <f>1/1000*[1]PaperSectorExp!$AC$179</f>
        <v>0</v>
      </c>
      <c r="AF107" s="211">
        <f>1/1000*[1]PaperSectorExp!AD$179</f>
        <v>0</v>
      </c>
      <c r="AG107" s="211">
        <f>1/1000*[1]PaperSectorExp!AE$179</f>
        <v>0</v>
      </c>
      <c r="AH107" s="211">
        <f>1/1000*[1]PaperSectorExp!AF$179</f>
        <v>0</v>
      </c>
      <c r="AI107" s="211">
        <f>1/1000*[1]PaperSectorExp!AG$179</f>
        <v>0</v>
      </c>
      <c r="AJ107" s="211">
        <f>1/1000*[1]PaperSectorExp!AH$179</f>
        <v>0</v>
      </c>
      <c r="AK107" s="211">
        <f>1/1000*[1]PaperSectorExp!AI$179</f>
        <v>0</v>
      </c>
      <c r="AL107" s="211">
        <f>1/1000*[1]PaperSectorExp!AJ$179</f>
        <v>0</v>
      </c>
      <c r="AM107" s="211">
        <f>1/1000*[1]PaperSectorExp!AK$179</f>
        <v>0</v>
      </c>
      <c r="AN107" s="211">
        <f>1/1000*[1]PaperSectorExp!AL$179</f>
        <v>0</v>
      </c>
      <c r="AO107" s="211">
        <f>1/1000*[1]PaperSectorExp!AM$179</f>
        <v>0</v>
      </c>
      <c r="AP107" s="211">
        <f>1/1000*[1]PaperSectorExp!AN$179</f>
        <v>0</v>
      </c>
      <c r="AQ107" s="211">
        <f>1/1000*[1]PaperSectorExp!AO$179</f>
        <v>0</v>
      </c>
      <c r="AR107" s="211">
        <f>1/1000*[1]PaperSectorExp!AP$179</f>
        <v>0</v>
      </c>
      <c r="AS107" s="211">
        <f>1/1000*[1]PaperSectorExp!AQ$179</f>
        <v>0</v>
      </c>
      <c r="AT107" s="211">
        <f>1/1000*[1]PaperSectorExp!AR$179</f>
        <v>0</v>
      </c>
      <c r="AU107" s="211">
        <f>1/1000*[1]PaperSectorExp!AS$179</f>
        <v>0</v>
      </c>
      <c r="AV107" s="211">
        <f>1/1000*[1]PaperSectorExp!AT$179</f>
        <v>0</v>
      </c>
      <c r="AW107" s="211">
        <f>1/1000*[1]PaperSectorExp!AU$179</f>
        <v>0</v>
      </c>
      <c r="AX107" s="211">
        <f>1/1000*[1]PaperSectorExp!AV$179</f>
        <v>0</v>
      </c>
      <c r="AY107" s="211">
        <f>1/1000*[1]PaperSectorExp!AW$179</f>
        <v>0</v>
      </c>
      <c r="AZ107" s="211">
        <f>1/1000*[1]PaperSectorExp!AX$179</f>
        <v>0</v>
      </c>
      <c r="BA107" s="211">
        <f>1/1000*[1]PaperSectorExp!AY$179</f>
        <v>0</v>
      </c>
      <c r="BB107" s="211">
        <f>1/1000*[1]PaperSectorExp!AZ$179</f>
        <v>0</v>
      </c>
      <c r="BC107" s="211">
        <f>1/1000*[1]PaperSectorExp!BA$179</f>
        <v>0</v>
      </c>
      <c r="BD107" s="43"/>
    </row>
    <row r="108" spans="2:56">
      <c r="B108" s="133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15"/>
      <c r="AE108" s="215"/>
      <c r="AF108" s="215"/>
      <c r="AG108" s="215"/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"/>
    </row>
    <row r="109" spans="2:56">
      <c r="B109" s="133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15"/>
      <c r="AE109" s="215"/>
      <c r="AF109" s="215"/>
      <c r="AG109" s="215"/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"/>
    </row>
    <row r="110" spans="2:56">
      <c r="B110" s="133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15"/>
      <c r="AE110" s="215"/>
      <c r="AF110" s="215"/>
      <c r="AG110" s="215"/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"/>
    </row>
    <row r="111" spans="2:56">
      <c r="B111" s="133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"/>
    </row>
    <row r="112" spans="2:56">
      <c r="B112" s="133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15"/>
      <c r="AE112" s="215"/>
      <c r="AF112" s="215"/>
      <c r="AG112" s="215"/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"/>
    </row>
    <row r="113" spans="2:56">
      <c r="B113" s="133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15"/>
      <c r="AE113" s="215"/>
      <c r="AF113" s="215"/>
      <c r="AG113" s="215"/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"/>
    </row>
    <row r="114" spans="2:56">
      <c r="B114" s="133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15"/>
      <c r="AE114" s="215"/>
      <c r="AF114" s="215"/>
      <c r="AG114" s="215"/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"/>
    </row>
    <row r="115" spans="2:56">
      <c r="B115" s="133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15"/>
      <c r="AE115" s="215"/>
      <c r="AF115" s="215"/>
      <c r="AG115" s="215"/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"/>
    </row>
    <row r="116" spans="2:56">
      <c r="B116" s="133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15"/>
      <c r="AE116" s="215"/>
      <c r="AF116" s="215"/>
      <c r="AG116" s="215"/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"/>
    </row>
    <row r="117" spans="2:56">
      <c r="B117" s="133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15"/>
      <c r="AE117" s="215"/>
      <c r="AF117" s="215"/>
      <c r="AG117" s="215"/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"/>
    </row>
    <row r="118" spans="2:56">
      <c r="B118" s="133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15"/>
      <c r="AE118" s="215"/>
      <c r="AF118" s="215"/>
      <c r="AG118" s="215"/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"/>
    </row>
    <row r="119" spans="2:56">
      <c r="B119" s="133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15"/>
      <c r="AE119" s="215"/>
      <c r="AF119" s="215"/>
      <c r="AG119" s="215"/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"/>
    </row>
    <row r="120" spans="2:56">
      <c r="B120" s="133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15"/>
      <c r="AE120" s="215"/>
      <c r="AF120" s="215"/>
      <c r="AG120" s="215"/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"/>
    </row>
    <row r="121" spans="2:56">
      <c r="B121" s="133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15"/>
      <c r="AE121" s="215"/>
      <c r="AF121" s="215"/>
      <c r="AG121" s="215"/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"/>
    </row>
    <row r="122" spans="2:56">
      <c r="B122" s="133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2:56">
      <c r="B123" s="133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2:56">
      <c r="B124" s="133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2:56">
      <c r="B125" s="133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  <row r="126" spans="2:56"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</row>
    <row r="127" spans="2:56"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</row>
    <row r="128" spans="2:56"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</row>
    <row r="129" spans="30:55"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</row>
    <row r="130" spans="30:55"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</row>
    <row r="131" spans="30:55"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</row>
    <row r="132" spans="30:55"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</row>
    <row r="133" spans="30:55"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</row>
    <row r="134" spans="30:55"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</row>
    <row r="135" spans="30:55"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</row>
    <row r="136" spans="30:55"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</row>
    <row r="137" spans="30:55"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</row>
    <row r="138" spans="30:55"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</row>
    <row r="139" spans="30:55"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</row>
    <row r="140" spans="30:55"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</row>
    <row r="141" spans="30:55"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</row>
    <row r="142" spans="30:55"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</row>
    <row r="143" spans="30:55"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</row>
    <row r="144" spans="30:55"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</row>
    <row r="145" spans="30:55"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</row>
    <row r="146" spans="30:55"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</row>
    <row r="147" spans="30:55"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</row>
    <row r="148" spans="30:55"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</row>
    <row r="149" spans="30:55"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</row>
    <row r="150" spans="30:55"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</row>
    <row r="151" spans="30:55"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</row>
    <row r="152" spans="30:55"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</row>
    <row r="153" spans="30:55"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</row>
    <row r="154" spans="30:55"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</row>
    <row r="155" spans="30:55"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</row>
    <row r="156" spans="30:55"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</row>
    <row r="157" spans="30:55"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</row>
    <row r="158" spans="30:55"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</row>
    <row r="159" spans="30:55"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8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[2]RWE!$A$3</f>
        <v>1</v>
      </c>
      <c r="B1" s="28"/>
    </row>
    <row r="2" spans="1:56" ht="16" thickTop="1">
      <c r="B2" s="468" t="s">
        <v>108</v>
      </c>
      <c r="C2" s="462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81">
        <f>1/$A$1*'[1]4403Exp'!$B$263</f>
        <v>1.4077169428333332</v>
      </c>
      <c r="D5" s="282">
        <f>1/$A$1*'[1]4403Exp'!$C$263</f>
        <v>1.444086083666666</v>
      </c>
      <c r="E5" s="169">
        <f>1/$A$1*'[1]4403Exp'!D$263</f>
        <v>1.1631240324999996</v>
      </c>
      <c r="F5" s="169">
        <f>1/$A$1*'[1]4403Exp'!E$263</f>
        <v>0.84254193166666669</v>
      </c>
      <c r="G5" s="169">
        <f>1/$A$1*'[1]4403Exp'!F$263</f>
        <v>0.89000042416666658</v>
      </c>
      <c r="H5" s="169">
        <f>1/$A$1*'[1]4403Exp'!G$263</f>
        <v>2.1229014399999997</v>
      </c>
      <c r="I5" s="169">
        <f>1/$A$1*'[1]4403Exp'!H$263</f>
        <v>1.5700659809999991</v>
      </c>
      <c r="J5" s="169">
        <f>1/$A$1*'[1]4403Exp'!I$263</f>
        <v>2.1578387599999997</v>
      </c>
      <c r="K5" s="169">
        <f>1/$A$1*'[1]4403Exp'!J$263</f>
        <v>1.1769169399999997</v>
      </c>
      <c r="L5" s="169">
        <f>1/$A$1*'[1]4403Exp'!K$263</f>
        <v>0.81662211550000008</v>
      </c>
      <c r="M5" s="169">
        <f>1/$A$1*'[1]4403Exp'!L$263</f>
        <v>0.66429289219047594</v>
      </c>
      <c r="N5" s="169">
        <f>1/$A$1*'[1]4403Exp'!M$263</f>
        <v>0.44538006284900272</v>
      </c>
      <c r="O5" s="169">
        <f>1/$A$1*'[1]4403Exp'!N$263</f>
        <v>0.45482084999999994</v>
      </c>
      <c r="P5" s="169">
        <f>1/$A$1*'[1]4403Exp'!O$263</f>
        <v>0.50355904204545443</v>
      </c>
      <c r="Q5" s="169">
        <f>1/$A$1*'[1]4403Exp'!P$263</f>
        <v>0.41517748000000004</v>
      </c>
      <c r="R5" s="169">
        <f>1/$A$1*'[1]4403Exp'!Q$263</f>
        <v>0.27597210277777773</v>
      </c>
      <c r="S5" s="169">
        <f>1/$A$1*'[1]4403Exp'!R$263</f>
        <v>0.30578128083333328</v>
      </c>
      <c r="T5" s="169">
        <f>1/$A$1*'[1]4403Exp'!S$263</f>
        <v>0.7137352030497599</v>
      </c>
      <c r="U5" s="169">
        <f>1/$A$1*'[1]4403Exp'!T$263</f>
        <v>0.56820726252813847</v>
      </c>
      <c r="V5" s="169">
        <f>1/$A$1*'[1]4403Exp'!U$263</f>
        <v>0.73382847289473685</v>
      </c>
      <c r="W5" s="169">
        <f>1/$A$1*'[1]4403Exp'!V$263</f>
        <v>0.92553834079999975</v>
      </c>
      <c r="X5" s="169">
        <f>1/$A$1*'[1]4403Exp'!W$263</f>
        <v>1.0879072034380948</v>
      </c>
      <c r="Y5" s="169">
        <f>1/$A$1*'[1]4403Exp'!X$263</f>
        <v>2.1873939607571433</v>
      </c>
      <c r="Z5" s="169">
        <f>1/$A$1*'[1]4403Exp'!Y$263</f>
        <v>1.5923677358164019</v>
      </c>
      <c r="AA5" s="169">
        <f>1/$A$1*'[1]4403Exp'!Z$263</f>
        <v>0.94411170376190467</v>
      </c>
      <c r="AB5" s="169">
        <f>1/$A$1*'[1]4403Exp'!AA$263</f>
        <v>0.94411170376190467</v>
      </c>
      <c r="AC5" s="4"/>
      <c r="AD5" s="283">
        <f>'[1]4403Exp'!$AB$263</f>
        <v>66.490248722835005</v>
      </c>
      <c r="AE5" s="284">
        <f>'[1]4403Exp'!$AC$263</f>
        <v>64.058967714000005</v>
      </c>
      <c r="AF5" s="168">
        <f>'[1]4403Exp'!AD$263</f>
        <v>68.787972700800012</v>
      </c>
      <c r="AG5" s="168">
        <f>'[1]4403Exp'!AE$263</f>
        <v>61.662214252800013</v>
      </c>
      <c r="AH5" s="168">
        <f>'[1]4403Exp'!AF$263</f>
        <v>73.034465258300003</v>
      </c>
      <c r="AI5" s="168">
        <f>'[1]4403Exp'!AG$263</f>
        <v>143.44586959560002</v>
      </c>
      <c r="AJ5" s="168">
        <f>'[1]4403Exp'!AH$263</f>
        <v>116.23568085839999</v>
      </c>
      <c r="AK5" s="168">
        <f>'[1]4403Exp'!AI$263</f>
        <v>222.69286569700003</v>
      </c>
      <c r="AL5" s="168">
        <f>'[1]4403Exp'!AJ$263</f>
        <v>142.51630468720003</v>
      </c>
      <c r="AM5" s="168">
        <f>'[1]4403Exp'!AK$263</f>
        <v>87.033650967999975</v>
      </c>
      <c r="AN5" s="168">
        <f>'[1]4403Exp'!AL$263</f>
        <v>79.54223067179997</v>
      </c>
      <c r="AO5" s="168">
        <f>'[1]4403Exp'!AM$263</f>
        <v>62.105330015999996</v>
      </c>
      <c r="AP5" s="168">
        <f>'[1]4403Exp'!AN$263</f>
        <v>71.640889971199996</v>
      </c>
      <c r="AQ5" s="168">
        <f>'[1]4403Exp'!AO$263</f>
        <v>88.928808358200001</v>
      </c>
      <c r="AR5" s="168">
        <f>'[1]4403Exp'!AP$263</f>
        <v>70.266106663500011</v>
      </c>
      <c r="AS5" s="168">
        <f>'[1]4403Exp'!AQ$263</f>
        <v>36.623615311500004</v>
      </c>
      <c r="AT5" s="168">
        <f>'[1]4403Exp'!AR$263</f>
        <v>42.470061656799992</v>
      </c>
      <c r="AU5" s="168">
        <f>'[1]4403Exp'!AS$263</f>
        <v>107.39768357889997</v>
      </c>
      <c r="AV5" s="168">
        <f>'[1]4403Exp'!AT$263</f>
        <v>110.12826653400001</v>
      </c>
      <c r="AW5" s="168">
        <f>'[1]4403Exp'!AU$263</f>
        <v>97.031760183000003</v>
      </c>
      <c r="AX5" s="168">
        <f>'[1]4403Exp'!AV$263</f>
        <v>107.70644687640001</v>
      </c>
      <c r="AY5" s="168">
        <f>'[1]4403Exp'!AW$263</f>
        <v>151.57500230879995</v>
      </c>
      <c r="AZ5" s="168">
        <f>'[1]4403Exp'!AX$263</f>
        <v>232.95546588599998</v>
      </c>
      <c r="BA5" s="168">
        <f>'[1]4403Exp'!AY$263</f>
        <v>167.1006948237</v>
      </c>
      <c r="BB5" s="168">
        <f>'[1]4403Exp'!AZ$263</f>
        <v>112.03121319989995</v>
      </c>
      <c r="BC5" s="202">
        <f>'[1]4403Exp'!BA$263</f>
        <v>112.03121319989995</v>
      </c>
      <c r="BD5" s="166"/>
    </row>
    <row r="6" spans="1:56" ht="17.149999999999999" customHeight="1" thickTop="1">
      <c r="B6" s="39" t="s">
        <v>17</v>
      </c>
      <c r="C6" s="285">
        <f>1/$A$1*'[1]4403Exp'!$B$266</f>
        <v>2.4566459999999998E-2</v>
      </c>
      <c r="D6" s="148">
        <f>1/$A$1*'[1]4403Exp'!$C$266</f>
        <v>1.2116999999999999E-2</v>
      </c>
      <c r="E6" s="29">
        <f>1/$A$1*'[1]4403Exp'!D$266</f>
        <v>1.1699999999999999E-2</v>
      </c>
      <c r="F6" s="29">
        <f>1/$A$1*'[1]4403Exp'!E$266</f>
        <v>4.5413999999999996E-4</v>
      </c>
      <c r="G6" s="29">
        <f>1/$A$1*'[1]4403Exp'!F$266</f>
        <v>4.9543999999999994E-3</v>
      </c>
      <c r="H6" s="29">
        <f>1/$A$1*'[1]4403Exp'!G$266</f>
        <v>1.2069E-2</v>
      </c>
      <c r="I6" s="29">
        <f>1/$A$1*'[1]4403Exp'!H$266</f>
        <v>1.0195999999999999E-4</v>
      </c>
      <c r="J6" s="29">
        <f>1/$A$1*'[1]4403Exp'!I$266</f>
        <v>3.1987400000000003E-3</v>
      </c>
      <c r="K6" s="29">
        <f>1/$A$1*'[1]4403Exp'!J$266</f>
        <v>6.3369999999999998E-3</v>
      </c>
      <c r="L6" s="29">
        <f>1/$A$1*'[1]4403Exp'!K$266</f>
        <v>2.3259999999999999E-3</v>
      </c>
      <c r="M6" s="29">
        <f>1/$A$1*'[1]4403Exp'!L$266</f>
        <v>1.6289999999999999E-2</v>
      </c>
      <c r="N6" s="29">
        <f>1/$A$1*'[1]4403Exp'!M$266</f>
        <v>2.5010000000000002E-3</v>
      </c>
      <c r="O6" s="29">
        <f>1/$A$1*'[1]4403Exp'!N$266</f>
        <v>5.2977999999999997E-2</v>
      </c>
      <c r="P6" s="29">
        <f>1/$A$1*'[1]4403Exp'!O$266</f>
        <v>9.6889000000000003E-2</v>
      </c>
      <c r="Q6" s="29">
        <f>1/$A$1*'[1]4403Exp'!P$266</f>
        <v>4.5728999999999999E-2</v>
      </c>
      <c r="R6" s="29">
        <f>1/$A$1*'[1]4403Exp'!Q$266</f>
        <v>1.56E-4</v>
      </c>
      <c r="S6" s="29">
        <f>1/$A$1*'[1]4403Exp'!R$266</f>
        <v>3.1207124999999999E-2</v>
      </c>
      <c r="T6" s="29">
        <f>1/$A$1*'[1]4403Exp'!S$266</f>
        <v>9.0737005882352936E-2</v>
      </c>
      <c r="U6" s="29">
        <f>1/$A$1*'[1]4403Exp'!T$266</f>
        <v>2.3762999999999999E-2</v>
      </c>
      <c r="V6" s="29">
        <f>1/$A$1*'[1]4403Exp'!U$266</f>
        <v>2.3059999999999999E-3</v>
      </c>
      <c r="W6" s="29">
        <f>1/$A$1*'[1]4403Exp'!V$266</f>
        <v>9.2999999999999995E-4</v>
      </c>
      <c r="X6" s="29">
        <f>1/$A$1*'[1]4403Exp'!W$266</f>
        <v>3.9999999999999998E-6</v>
      </c>
      <c r="Y6" s="29">
        <f>1/$A$1*'[1]4403Exp'!X$266</f>
        <v>4.9510000000000005E-3</v>
      </c>
      <c r="Z6" s="29">
        <f>1/$A$1*'[1]4403Exp'!Y$266</f>
        <v>2.3419999999999999E-3</v>
      </c>
      <c r="AA6" s="29">
        <f>1/$A$1*'[1]4403Exp'!Z$266</f>
        <v>9.4785599999999996E-4</v>
      </c>
      <c r="AB6" s="29">
        <f>1/$A$1*'[1]4403Exp'!AA$266</f>
        <v>9.4785599999999996E-4</v>
      </c>
      <c r="AC6" s="4"/>
      <c r="AD6" s="286">
        <f>'[1]4403Exp'!$AB$266</f>
        <v>3.7763515355490003</v>
      </c>
      <c r="AE6" s="287">
        <f>'[1]4403Exp'!$AC$266</f>
        <v>1.5628793183999998</v>
      </c>
      <c r="AF6" s="129">
        <f>'[1]4403Exp'!AD$266</f>
        <v>1.7012525999999999</v>
      </c>
      <c r="AG6" s="129">
        <f>'[1]4403Exp'!AE$266</f>
        <v>2.4351342400000003E-2</v>
      </c>
      <c r="AH6" s="129">
        <f>'[1]4403Exp'!AF$266</f>
        <v>1.9589223297</v>
      </c>
      <c r="AI6" s="129">
        <f>'[1]4403Exp'!AG$266</f>
        <v>4.3638810501000007</v>
      </c>
      <c r="AJ6" s="129">
        <f>'[1]4403Exp'!AH$266</f>
        <v>4.6271371200000001E-2</v>
      </c>
      <c r="AK6" s="129">
        <f>'[1]4403Exp'!AI$266</f>
        <v>1.2492587175000001</v>
      </c>
      <c r="AL6" s="129">
        <f>'[1]4403Exp'!AJ$266</f>
        <v>3.5950852648000002</v>
      </c>
      <c r="AM6" s="129">
        <f>'[1]4403Exp'!AK$266</f>
        <v>1.2228532403999999</v>
      </c>
      <c r="AN6" s="129">
        <f>'[1]4403Exp'!AL$266</f>
        <v>3.9939522984</v>
      </c>
      <c r="AO6" s="129">
        <f>'[1]4403Exp'!AM$266</f>
        <v>1.5474181919999999</v>
      </c>
      <c r="AP6" s="129">
        <f>'[1]4403Exp'!AN$266</f>
        <v>16.655261972800002</v>
      </c>
      <c r="AQ6" s="129">
        <f>'[1]4403Exp'!AO$266</f>
        <v>30.960324550200003</v>
      </c>
      <c r="AR6" s="129">
        <f>'[1]4403Exp'!AP$266</f>
        <v>16.344397336</v>
      </c>
      <c r="AS6" s="129">
        <f>'[1]4403Exp'!AQ$266</f>
        <v>0.56028418599999996</v>
      </c>
      <c r="AT6" s="129">
        <f>'[1]4403Exp'!AR$266</f>
        <v>5.3767324361000002</v>
      </c>
      <c r="AU6" s="129">
        <f>'[1]4403Exp'!AS$266</f>
        <v>19.407802027900001</v>
      </c>
      <c r="AV6" s="129">
        <f>'[1]4403Exp'!AT$266</f>
        <v>6.7137216369999999</v>
      </c>
      <c r="AW6" s="129">
        <f>'[1]4403Exp'!AU$266</f>
        <v>1.1799653145</v>
      </c>
      <c r="AX6" s="129">
        <f>'[1]4403Exp'!AV$266</f>
        <v>0.50522818380000001</v>
      </c>
      <c r="AY6" s="129">
        <f>'[1]4403Exp'!AW$266</f>
        <v>2.0437056000000005E-3</v>
      </c>
      <c r="AZ6" s="129">
        <f>'[1]4403Exp'!AX$266</f>
        <v>1.5713150309999997</v>
      </c>
      <c r="BA6" s="129">
        <f>'[1]4403Exp'!AY$266</f>
        <v>0.31318340679999995</v>
      </c>
      <c r="BB6" s="129">
        <f>'[1]4403Exp'!AZ$266</f>
        <v>0.28279917775000002</v>
      </c>
      <c r="BC6" s="253">
        <f>'[1]4403Exp'!BA$266</f>
        <v>0.28279917775000002</v>
      </c>
      <c r="BD6" s="166"/>
    </row>
    <row r="7" spans="1:56">
      <c r="B7" s="5" t="s">
        <v>112</v>
      </c>
      <c r="C7" s="144">
        <f>1/$A$1*'[1]4403Exp'!$B$130</f>
        <v>1.0499999999999998E-5</v>
      </c>
      <c r="D7" s="137">
        <f>1/$A$1*'[1]4403Exp'!$C$130</f>
        <v>0</v>
      </c>
      <c r="E7" s="12">
        <f>1/$A$1*'[1]4403Exp'!D$130</f>
        <v>1.33E-3</v>
      </c>
      <c r="F7" s="12">
        <f>1/$A$1*'[1]4403Exp'!E$130</f>
        <v>0</v>
      </c>
      <c r="G7" s="12">
        <f>1/$A$1*'[1]4403Exp'!F$130</f>
        <v>4.9543999999999994E-3</v>
      </c>
      <c r="H7" s="12">
        <f>1/$A$1*'[1]4403Exp'!G$130</f>
        <v>1.1490999999999999E-2</v>
      </c>
      <c r="I7" s="12">
        <f>1/$A$1*'[1]4403Exp'!H$130</f>
        <v>0</v>
      </c>
      <c r="J7" s="12">
        <f>1/$A$1*'[1]4403Exp'!I$130</f>
        <v>3.1327400000000002E-3</v>
      </c>
      <c r="K7" s="12">
        <f>1/$A$1*'[1]4403Exp'!J$130</f>
        <v>5.875E-3</v>
      </c>
      <c r="L7" s="12">
        <f>1/$A$1*'[1]4403Exp'!K$130</f>
        <v>2.3259999999999999E-3</v>
      </c>
      <c r="M7" s="12">
        <f>1/$A$1*'[1]4403Exp'!L$130</f>
        <v>1.5809999999999998E-2</v>
      </c>
      <c r="N7" s="12">
        <f>1/$A$1*'[1]4403Exp'!M$130</f>
        <v>2.5000000000000001E-3</v>
      </c>
      <c r="O7" s="12">
        <f>1/$A$1*'[1]4403Exp'!N$130</f>
        <v>4.4423999999999998E-2</v>
      </c>
      <c r="P7" s="12">
        <f>1/$A$1*'[1]4403Exp'!O$130</f>
        <v>8.8974999999999999E-2</v>
      </c>
      <c r="Q7" s="12">
        <f>1/$A$1*'[1]4403Exp'!P$130</f>
        <v>3.4272999999999998E-2</v>
      </c>
      <c r="R7" s="12">
        <f>1/$A$1*'[1]4403Exp'!Q$130</f>
        <v>1.56E-4</v>
      </c>
      <c r="S7" s="12">
        <f>1/$A$1*'[1]4403Exp'!R$130</f>
        <v>2.8600000000000001E-4</v>
      </c>
      <c r="T7" s="12">
        <f>1/$A$1*'[1]4403Exp'!S$130</f>
        <v>9.025E-3</v>
      </c>
      <c r="U7" s="12">
        <f>1/$A$1*'[1]4403Exp'!T$130</f>
        <v>0</v>
      </c>
      <c r="V7" s="12">
        <f>1/$A$1*'[1]4403Exp'!U$130</f>
        <v>2.3059999999999999E-3</v>
      </c>
      <c r="W7" s="12">
        <f>1/$A$1*'[1]4403Exp'!V$130</f>
        <v>9.2499999999999993E-4</v>
      </c>
      <c r="X7" s="12">
        <f>1/$A$1*'[1]4403Exp'!W$130</f>
        <v>0</v>
      </c>
      <c r="Y7" s="12">
        <f>1/$A$1*'[1]4403Exp'!X$130</f>
        <v>1.2569999999999999E-3</v>
      </c>
      <c r="Z7" s="12">
        <f>1/$A$1*'[1]4403Exp'!Y$130</f>
        <v>0</v>
      </c>
      <c r="AA7" s="12">
        <f>1/$A$1*'[1]4403Exp'!Z$130</f>
        <v>0</v>
      </c>
      <c r="AB7" s="12">
        <f>1/$A$1*'[1]4403Exp'!AA$130</f>
        <v>0</v>
      </c>
      <c r="AC7" s="4"/>
      <c r="AD7" s="288">
        <f>'[1]4403Exp'!$AB$130</f>
        <v>6.5428744919999995E-3</v>
      </c>
      <c r="AE7" s="289">
        <f>'[1]4403Exp'!$AC$130</f>
        <v>0</v>
      </c>
      <c r="AF7" s="89">
        <f>'[1]4403Exp'!AD$130</f>
        <v>0.31338507840000002</v>
      </c>
      <c r="AG7" s="89">
        <f>'[1]4403Exp'!AE$130</f>
        <v>0</v>
      </c>
      <c r="AH7" s="89">
        <f>'[1]4403Exp'!AF$130</f>
        <v>1.9589223297</v>
      </c>
      <c r="AI7" s="89">
        <f>'[1]4403Exp'!AG$130</f>
        <v>4.1707195959000005</v>
      </c>
      <c r="AJ7" s="89">
        <f>'[1]4403Exp'!AH$130</f>
        <v>0</v>
      </c>
      <c r="AK7" s="89">
        <f>'[1]4403Exp'!AI$130</f>
        <v>1.2447826645</v>
      </c>
      <c r="AL7" s="89">
        <f>'[1]4403Exp'!AJ$130</f>
        <v>3.2214329372000003</v>
      </c>
      <c r="AM7" s="89">
        <f>'[1]4403Exp'!AK$130</f>
        <v>1.2228532403999999</v>
      </c>
      <c r="AN7" s="89">
        <f>'[1]4403Exp'!AL$130</f>
        <v>3.7393701732000002</v>
      </c>
      <c r="AO7" s="89">
        <f>'[1]4403Exp'!AM$130</f>
        <v>1.547341632</v>
      </c>
      <c r="AP7" s="89">
        <f>'[1]4403Exp'!AN$130</f>
        <v>14.543820368</v>
      </c>
      <c r="AQ7" s="89">
        <f>'[1]4403Exp'!AO$130</f>
        <v>29.264799044700002</v>
      </c>
      <c r="AR7" s="89">
        <f>'[1]4403Exp'!AP$130</f>
        <v>13.325587003500001</v>
      </c>
      <c r="AS7" s="89">
        <f>'[1]4403Exp'!AQ$130</f>
        <v>0.56028418599999996</v>
      </c>
      <c r="AT7" s="87">
        <f>'[1]4403Exp'!AR$130</f>
        <v>0.22471398279999999</v>
      </c>
      <c r="AU7" s="87">
        <f>'[1]4403Exp'!AS$130</f>
        <v>4.0463504223999998</v>
      </c>
      <c r="AV7" s="87">
        <f>'[1]4403Exp'!AT$130</f>
        <v>0</v>
      </c>
      <c r="AW7" s="87">
        <f>'[1]4403Exp'!AU$130</f>
        <v>1.1799653145</v>
      </c>
      <c r="AX7" s="87">
        <f>'[1]4403Exp'!AV$130</f>
        <v>0.50295520579999997</v>
      </c>
      <c r="AY7" s="87">
        <f>'[1]4403Exp'!AW$130</f>
        <v>0</v>
      </c>
      <c r="AZ7" s="87">
        <f>'[1]4403Exp'!AX$130</f>
        <v>0.63169785899999997</v>
      </c>
      <c r="BA7" s="87">
        <f>'[1]4403Exp'!AY$130</f>
        <v>0</v>
      </c>
      <c r="BB7" s="87">
        <f>'[1]4403Exp'!AZ$130</f>
        <v>0</v>
      </c>
      <c r="BC7" s="235">
        <f>'[1]4403Exp'!BA$130</f>
        <v>0</v>
      </c>
      <c r="BD7" s="234"/>
    </row>
    <row r="8" spans="1:56">
      <c r="B8" s="8" t="s">
        <v>16</v>
      </c>
      <c r="C8" s="149">
        <f t="shared" ref="C8:AB8" si="2">SUM(C6:C6)-SUM(C7:C7)</f>
        <v>2.4555959999999998E-2</v>
      </c>
      <c r="D8" s="146">
        <f t="shared" si="2"/>
        <v>1.2116999999999999E-2</v>
      </c>
      <c r="E8" s="180">
        <f t="shared" si="2"/>
        <v>1.0369999999999999E-2</v>
      </c>
      <c r="F8" s="180">
        <f t="shared" si="2"/>
        <v>4.5413999999999996E-4</v>
      </c>
      <c r="G8" s="180">
        <f t="shared" si="2"/>
        <v>0</v>
      </c>
      <c r="H8" s="180">
        <f t="shared" si="2"/>
        <v>5.7800000000000039E-4</v>
      </c>
      <c r="I8" s="180">
        <f t="shared" si="2"/>
        <v>1.0195999999999999E-4</v>
      </c>
      <c r="J8" s="180">
        <f t="shared" si="2"/>
        <v>6.6000000000000086E-5</v>
      </c>
      <c r="K8" s="180">
        <f t="shared" si="2"/>
        <v>4.6199999999999974E-4</v>
      </c>
      <c r="L8" s="180">
        <f t="shared" si="2"/>
        <v>0</v>
      </c>
      <c r="M8" s="180">
        <f t="shared" si="2"/>
        <v>4.8000000000000126E-4</v>
      </c>
      <c r="N8" s="180">
        <f t="shared" si="2"/>
        <v>1.0000000000001327E-6</v>
      </c>
      <c r="O8" s="180">
        <f t="shared" si="2"/>
        <v>8.5539999999999991E-3</v>
      </c>
      <c r="P8" s="180">
        <f t="shared" si="2"/>
        <v>7.9140000000000044E-3</v>
      </c>
      <c r="Q8" s="180">
        <f t="shared" si="2"/>
        <v>1.1456000000000001E-2</v>
      </c>
      <c r="R8" s="180">
        <f t="shared" si="2"/>
        <v>0</v>
      </c>
      <c r="S8" s="180">
        <f t="shared" si="2"/>
        <v>3.0921124999999997E-2</v>
      </c>
      <c r="T8" s="180">
        <f t="shared" si="2"/>
        <v>8.1712005882352931E-2</v>
      </c>
      <c r="U8" s="180">
        <f t="shared" si="2"/>
        <v>2.3762999999999999E-2</v>
      </c>
      <c r="V8" s="180">
        <f t="shared" si="2"/>
        <v>0</v>
      </c>
      <c r="W8" s="180">
        <f t="shared" si="2"/>
        <v>5.0000000000000131E-6</v>
      </c>
      <c r="X8" s="180">
        <f t="shared" si="2"/>
        <v>3.9999999999999998E-6</v>
      </c>
      <c r="Y8" s="180">
        <f t="shared" si="2"/>
        <v>3.6940000000000007E-3</v>
      </c>
      <c r="Z8" s="180">
        <f t="shared" si="2"/>
        <v>2.3419999999999999E-3</v>
      </c>
      <c r="AA8" s="180">
        <f t="shared" si="2"/>
        <v>9.4785599999999996E-4</v>
      </c>
      <c r="AB8" s="180">
        <f t="shared" si="2"/>
        <v>9.4785599999999996E-4</v>
      </c>
      <c r="AC8" s="13"/>
      <c r="AD8" s="290">
        <f t="shared" ref="AD8:BC8" si="3">SUM(AD6:AD6)-SUM(AD7:AD7)</f>
        <v>3.7698086610570001</v>
      </c>
      <c r="AE8" s="291">
        <f t="shared" si="3"/>
        <v>1.5628793183999998</v>
      </c>
      <c r="AF8" s="266">
        <f t="shared" si="3"/>
        <v>1.3878675215999998</v>
      </c>
      <c r="AG8" s="266">
        <f t="shared" si="3"/>
        <v>2.4351342400000003E-2</v>
      </c>
      <c r="AH8" s="266">
        <f t="shared" si="3"/>
        <v>0</v>
      </c>
      <c r="AI8" s="266">
        <f t="shared" si="3"/>
        <v>0.19316145420000019</v>
      </c>
      <c r="AJ8" s="266">
        <f t="shared" si="3"/>
        <v>4.6271371200000001E-2</v>
      </c>
      <c r="AK8" s="266">
        <f t="shared" si="3"/>
        <v>4.4760530000000909E-3</v>
      </c>
      <c r="AL8" s="266">
        <f t="shared" si="3"/>
        <v>0.37365232759999989</v>
      </c>
      <c r="AM8" s="266">
        <f t="shared" si="3"/>
        <v>0</v>
      </c>
      <c r="AN8" s="266">
        <f t="shared" si="3"/>
        <v>0.25458212519999979</v>
      </c>
      <c r="AO8" s="266">
        <f t="shared" si="3"/>
        <v>7.655999999989227E-5</v>
      </c>
      <c r="AP8" s="266">
        <f t="shared" si="3"/>
        <v>2.1114416048000013</v>
      </c>
      <c r="AQ8" s="266">
        <f t="shared" si="3"/>
        <v>1.6955255055000009</v>
      </c>
      <c r="AR8" s="266">
        <f t="shared" si="3"/>
        <v>3.0188103324999993</v>
      </c>
      <c r="AS8" s="266">
        <f t="shared" si="3"/>
        <v>0</v>
      </c>
      <c r="AT8" s="266">
        <f t="shared" si="3"/>
        <v>5.1520184533000002</v>
      </c>
      <c r="AU8" s="266">
        <f t="shared" si="3"/>
        <v>15.361451605500001</v>
      </c>
      <c r="AV8" s="266">
        <f t="shared" si="3"/>
        <v>6.7137216369999999</v>
      </c>
      <c r="AW8" s="266">
        <f t="shared" si="3"/>
        <v>0</v>
      </c>
      <c r="AX8" s="266">
        <f t="shared" si="3"/>
        <v>2.2729780000000366E-3</v>
      </c>
      <c r="AY8" s="266">
        <f t="shared" si="3"/>
        <v>2.0437056000000005E-3</v>
      </c>
      <c r="AZ8" s="266">
        <f t="shared" si="3"/>
        <v>0.93961717199999972</v>
      </c>
      <c r="BA8" s="266">
        <f t="shared" si="3"/>
        <v>0.31318340679999995</v>
      </c>
      <c r="BB8" s="266">
        <f t="shared" si="3"/>
        <v>0.28279917775000002</v>
      </c>
      <c r="BC8" s="335">
        <f t="shared" si="3"/>
        <v>0.28279917775000002</v>
      </c>
      <c r="BD8" s="239"/>
    </row>
    <row r="9" spans="1:56" ht="17.149999999999999" customHeight="1">
      <c r="B9" s="292" t="s">
        <v>85</v>
      </c>
      <c r="C9" s="293">
        <f>1/$A$1*'[1]4403Exp'!$B$268</f>
        <v>6.0625E-6</v>
      </c>
      <c r="D9" s="294">
        <f>1/$A$1*'[1]4403Exp'!$C$268</f>
        <v>1.3999999999999998E-7</v>
      </c>
      <c r="E9" s="220">
        <f>1/$A$1*'[1]4403Exp'!D$268</f>
        <v>1.8666666666666667E-7</v>
      </c>
      <c r="F9" s="220">
        <f>1/$A$1*'[1]4403Exp'!E$268</f>
        <v>1.9599999999999995E-5</v>
      </c>
      <c r="G9" s="220">
        <f>1/$A$1*'[1]4403Exp'!F$268</f>
        <v>0</v>
      </c>
      <c r="H9" s="220">
        <f>1/$A$1*'[1]4403Exp'!G$268</f>
        <v>0</v>
      </c>
      <c r="I9" s="220">
        <f>1/$A$1*'[1]4403Exp'!H$268</f>
        <v>0</v>
      </c>
      <c r="J9" s="220">
        <f>1/$A$1*'[1]4403Exp'!I$268</f>
        <v>0</v>
      </c>
      <c r="K9" s="220">
        <f>1/$A$1*'[1]4403Exp'!J$268</f>
        <v>0</v>
      </c>
      <c r="L9" s="220">
        <f>1/$A$1*'[1]4403Exp'!K$268</f>
        <v>5.8399999999999997E-5</v>
      </c>
      <c r="M9" s="220">
        <f>1/$A$1*'[1]4403Exp'!L$268</f>
        <v>5.6000000000000006E-5</v>
      </c>
      <c r="N9" s="220">
        <f>1/$A$1*'[1]4403Exp'!M$268</f>
        <v>0</v>
      </c>
      <c r="O9" s="220">
        <f>1/$A$1*'[1]4403Exp'!N$268</f>
        <v>0</v>
      </c>
      <c r="P9" s="220">
        <f>1/$A$1*'[1]4403Exp'!O$268</f>
        <v>0</v>
      </c>
      <c r="Q9" s="220">
        <f>1/$A$1*'[1]4403Exp'!P$268</f>
        <v>1.9999999999999999E-6</v>
      </c>
      <c r="R9" s="220">
        <f>1/$A$1*'[1]4403Exp'!Q$268</f>
        <v>3.3071666666666664E-5</v>
      </c>
      <c r="S9" s="220">
        <f>1/$A$1*'[1]4403Exp'!R$268</f>
        <v>0</v>
      </c>
      <c r="T9" s="220">
        <f>1/$A$1*'[1]4403Exp'!S$268</f>
        <v>1.5799999999999999E-6</v>
      </c>
      <c r="U9" s="220">
        <f>1/$A$1*'[1]4403Exp'!T$268</f>
        <v>8.6533333333333341E-7</v>
      </c>
      <c r="V9" s="220">
        <f>1/$A$1*'[1]4403Exp'!U$268</f>
        <v>1.449E-5</v>
      </c>
      <c r="W9" s="220">
        <f>1/$A$1*'[1]4403Exp'!V$268</f>
        <v>5.8099999999999992E-7</v>
      </c>
      <c r="X9" s="220">
        <f>1/$A$1*'[1]4403Exp'!W$268</f>
        <v>3.8139999999947798E-7</v>
      </c>
      <c r="Y9" s="220">
        <f>1/$A$1*'[1]4403Exp'!X$268</f>
        <v>4.037333333333333E-7</v>
      </c>
      <c r="Z9" s="220">
        <f>1/$A$1*'[1]4403Exp'!Y$268</f>
        <v>3.967333333333333E-7</v>
      </c>
      <c r="AA9" s="220">
        <f>1/$A$1*'[1]4403Exp'!Z$268</f>
        <v>2.9595999999999996E-6</v>
      </c>
      <c r="AB9" s="220">
        <f>1/$A$1*'[1]4403Exp'!AA$268</f>
        <v>2.9595999999999996E-6</v>
      </c>
      <c r="AC9" s="119"/>
      <c r="AD9" s="295">
        <f>'[1]4403Exp'!$AB$268</f>
        <v>4.4795230499999997E-4</v>
      </c>
      <c r="AE9" s="296">
        <f>'[1]4403Exp'!$AC$268</f>
        <v>6.3229360000000001E-4</v>
      </c>
      <c r="AF9" s="229">
        <f>'[1]4403Exp'!AD$268</f>
        <v>5.2953600000000001E-5</v>
      </c>
      <c r="AG9" s="229">
        <f>'[1]4403Exp'!AE$268</f>
        <v>5.5246676800000005E-2</v>
      </c>
      <c r="AH9" s="229">
        <f>'[1]4403Exp'!AF$268</f>
        <v>0</v>
      </c>
      <c r="AI9" s="229">
        <f>'[1]4403Exp'!AG$268</f>
        <v>0</v>
      </c>
      <c r="AJ9" s="229">
        <f>'[1]4403Exp'!AH$268</f>
        <v>0</v>
      </c>
      <c r="AK9" s="229">
        <f>'[1]4403Exp'!AI$268</f>
        <v>0</v>
      </c>
      <c r="AL9" s="229">
        <f>'[1]4403Exp'!AJ$268</f>
        <v>0</v>
      </c>
      <c r="AM9" s="229">
        <f>'[1]4403Exp'!AK$268</f>
        <v>2.80229268E-2</v>
      </c>
      <c r="AN9" s="229">
        <f>'[1]4403Exp'!AL$268</f>
        <v>4.3285430700000002E-2</v>
      </c>
      <c r="AO9" s="229">
        <f>'[1]4403Exp'!AM$268</f>
        <v>0</v>
      </c>
      <c r="AP9" s="229">
        <f>'[1]4403Exp'!AN$268</f>
        <v>0</v>
      </c>
      <c r="AQ9" s="229">
        <f>'[1]4403Exp'!AO$268</f>
        <v>0</v>
      </c>
      <c r="AR9" s="229">
        <f>'[1]4403Exp'!AP$268</f>
        <v>1.474635E-4</v>
      </c>
      <c r="AS9" s="229">
        <f>'[1]4403Exp'!AQ$268</f>
        <v>1.53432755E-2</v>
      </c>
      <c r="AT9" s="229">
        <f>'[1]4403Exp'!AR$268</f>
        <v>0</v>
      </c>
      <c r="AU9" s="229">
        <f>'[1]4403Exp'!AS$268</f>
        <v>1.784926E-4</v>
      </c>
      <c r="AV9" s="229">
        <f>'[1]4403Exp'!AT$268</f>
        <v>8.9519800000000004E-4</v>
      </c>
      <c r="AW9" s="229">
        <f>'[1]4403Exp'!AU$268</f>
        <v>8.7321000000000002E-4</v>
      </c>
      <c r="AX9" s="229">
        <f>'[1]4403Exp'!AV$268</f>
        <v>8.5550780000000009E-4</v>
      </c>
      <c r="AY9" s="229">
        <f>'[1]4403Exp'!AW$268</f>
        <v>3.2642520000000005E-4</v>
      </c>
      <c r="AZ9" s="229">
        <f>'[1]4403Exp'!AX$268</f>
        <v>9.792899999999999E-5</v>
      </c>
      <c r="BA9" s="229">
        <f>'[1]4403Exp'!AY$268</f>
        <v>1.5516654999999998E-3</v>
      </c>
      <c r="BB9" s="229">
        <f>'[1]4403Exp'!AZ$268</f>
        <v>0.16481244575000001</v>
      </c>
      <c r="BC9" s="230">
        <f>'[1]4403Exp'!BA$268</f>
        <v>0.16481244575000001</v>
      </c>
      <c r="BD9" s="264"/>
    </row>
    <row r="10" spans="1:56" ht="17.149999999999999" customHeight="1">
      <c r="B10" s="18" t="s">
        <v>86</v>
      </c>
      <c r="C10" s="297">
        <f>1/$A$1*'[1]4403Exp'!$B$269</f>
        <v>2.0249999999999997E-6</v>
      </c>
      <c r="D10" s="153">
        <f>1/$A$1*'[1]4403Exp'!$C$269</f>
        <v>0</v>
      </c>
      <c r="E10" s="52">
        <f>1/$A$1*'[1]4403Exp'!D$269</f>
        <v>0</v>
      </c>
      <c r="F10" s="52">
        <f>1/$A$1*'[1]4403Exp'!E$269</f>
        <v>2.9999999999999997E-5</v>
      </c>
      <c r="G10" s="52">
        <f>1/$A$1*'[1]4403Exp'!F$269</f>
        <v>3.4999999999999997E-5</v>
      </c>
      <c r="H10" s="52">
        <f>1/$A$1*'[1]4403Exp'!G$269</f>
        <v>3.9999999999999996E-5</v>
      </c>
      <c r="I10" s="52">
        <f>1/$A$1*'[1]4403Exp'!H$269</f>
        <v>3.4999999999999997E-5</v>
      </c>
      <c r="J10" s="52">
        <f>1/$A$1*'[1]4403Exp'!I$269</f>
        <v>0</v>
      </c>
      <c r="K10" s="52">
        <f>1/$A$1*'[1]4403Exp'!J$269</f>
        <v>0</v>
      </c>
      <c r="L10" s="52">
        <f>1/$A$1*'[1]4403Exp'!K$269</f>
        <v>0</v>
      </c>
      <c r="M10" s="52">
        <f>1/$A$1*'[1]4403Exp'!L$269</f>
        <v>0</v>
      </c>
      <c r="N10" s="52">
        <f>1/$A$1*'[1]4403Exp'!M$269</f>
        <v>0</v>
      </c>
      <c r="O10" s="52">
        <f>1/$A$1*'[1]4403Exp'!N$269</f>
        <v>0</v>
      </c>
      <c r="P10" s="52">
        <f>1/$A$1*'[1]4403Exp'!O$269</f>
        <v>0</v>
      </c>
      <c r="Q10" s="52">
        <f>1/$A$1*'[1]4403Exp'!P$269</f>
        <v>0</v>
      </c>
      <c r="R10" s="52">
        <f>1/$A$1*'[1]4403Exp'!Q$269</f>
        <v>0</v>
      </c>
      <c r="S10" s="52">
        <f>1/$A$1*'[1]4403Exp'!R$269</f>
        <v>0</v>
      </c>
      <c r="T10" s="52">
        <f>1/$A$1*'[1]4403Exp'!S$269</f>
        <v>0</v>
      </c>
      <c r="U10" s="52">
        <f>1/$A$1*'[1]4403Exp'!T$269</f>
        <v>0</v>
      </c>
      <c r="V10" s="52">
        <f>1/$A$1*'[1]4403Exp'!U$269</f>
        <v>0</v>
      </c>
      <c r="W10" s="52">
        <f>1/$A$1*'[1]4403Exp'!V$269</f>
        <v>0</v>
      </c>
      <c r="X10" s="52">
        <f>1/$A$1*'[1]4403Exp'!W$269</f>
        <v>0</v>
      </c>
      <c r="Y10" s="52">
        <f>1/$A$1*'[1]4403Exp'!X$269</f>
        <v>0</v>
      </c>
      <c r="Z10" s="52">
        <f>1/$A$1*'[1]4403Exp'!Y$269</f>
        <v>0</v>
      </c>
      <c r="AA10" s="52">
        <f>1/$A$1*'[1]4403Exp'!Z$269</f>
        <v>0</v>
      </c>
      <c r="AB10" s="52">
        <f>1/$A$1*'[1]4403Exp'!AA$269</f>
        <v>0</v>
      </c>
      <c r="AC10" s="119"/>
      <c r="AD10" s="298">
        <f>'[1]4403Exp'!$AB$269</f>
        <v>5.7264005999999996E-5</v>
      </c>
      <c r="AE10" s="156">
        <f>'[1]4403Exp'!$AC$269</f>
        <v>0</v>
      </c>
      <c r="AF10" s="97">
        <f>'[1]4403Exp'!AD$269</f>
        <v>0</v>
      </c>
      <c r="AG10" s="97">
        <f>'[1]4403Exp'!AE$269</f>
        <v>1.8393312000000001E-3</v>
      </c>
      <c r="AH10" s="97">
        <f>'[1]4403Exp'!AF$269</f>
        <v>1.7626063E-3</v>
      </c>
      <c r="AI10" s="97">
        <f>'[1]4403Exp'!AG$269</f>
        <v>1.3697541000000002E-3</v>
      </c>
      <c r="AJ10" s="97">
        <f>'[1]4403Exp'!AH$269</f>
        <v>1.7477952000000002E-3</v>
      </c>
      <c r="AK10" s="97">
        <f>'[1]4403Exp'!AI$269</f>
        <v>0</v>
      </c>
      <c r="AL10" s="97">
        <f>'[1]4403Exp'!AJ$269</f>
        <v>0</v>
      </c>
      <c r="AM10" s="97">
        <f>'[1]4403Exp'!AK$269</f>
        <v>0</v>
      </c>
      <c r="AN10" s="97">
        <f>'[1]4403Exp'!AL$269</f>
        <v>0</v>
      </c>
      <c r="AO10" s="97">
        <f>'[1]4403Exp'!AM$269</f>
        <v>0</v>
      </c>
      <c r="AP10" s="97">
        <f>'[1]4403Exp'!AN$269</f>
        <v>0</v>
      </c>
      <c r="AQ10" s="97">
        <f>'[1]4403Exp'!AO$269</f>
        <v>0</v>
      </c>
      <c r="AR10" s="97">
        <f>'[1]4403Exp'!AP$269</f>
        <v>0</v>
      </c>
      <c r="AS10" s="97">
        <f>'[1]4403Exp'!AQ$269</f>
        <v>0</v>
      </c>
      <c r="AT10" s="97">
        <f>'[1]4403Exp'!AR$269</f>
        <v>0</v>
      </c>
      <c r="AU10" s="97">
        <f>'[1]4403Exp'!AS$269</f>
        <v>0</v>
      </c>
      <c r="AV10" s="97">
        <f>'[1]4403Exp'!AT$269</f>
        <v>0</v>
      </c>
      <c r="AW10" s="97">
        <f>'[1]4403Exp'!AU$269</f>
        <v>0</v>
      </c>
      <c r="AX10" s="97">
        <f>'[1]4403Exp'!AV$269</f>
        <v>0</v>
      </c>
      <c r="AY10" s="97">
        <f>'[1]4403Exp'!AW$269</f>
        <v>0</v>
      </c>
      <c r="AZ10" s="97">
        <f>'[1]4403Exp'!AX$269</f>
        <v>0</v>
      </c>
      <c r="BA10" s="97">
        <f>'[1]4403Exp'!AY$269</f>
        <v>2.4869899999999996E-4</v>
      </c>
      <c r="BB10" s="97">
        <f>'[1]4403Exp'!AZ$269</f>
        <v>0</v>
      </c>
      <c r="BC10" s="251">
        <f>'[1]4403Exp'!BA$269</f>
        <v>0</v>
      </c>
      <c r="BD10" s="264"/>
    </row>
    <row r="11" spans="1:56" ht="17.149999999999999" customHeight="1">
      <c r="B11" s="15" t="s">
        <v>72</v>
      </c>
      <c r="C11" s="299">
        <f>1/$A$1*'[1]4403Exp'!$B$267</f>
        <v>6.4835199999999993E-4</v>
      </c>
      <c r="D11" s="300">
        <f>1/$A$1*'[1]4403Exp'!$C$267</f>
        <v>1.8715333333333334E-4</v>
      </c>
      <c r="E11" s="24">
        <f>1/$A$1*'[1]4403Exp'!D$267</f>
        <v>4.2200000000000001E-4</v>
      </c>
      <c r="F11" s="24">
        <f>1/$A$1*'[1]4403Exp'!E$267</f>
        <v>4.6001666666666664E-4</v>
      </c>
      <c r="G11" s="24">
        <f>1/$A$1*'[1]4403Exp'!F$267</f>
        <v>1.3982E-4</v>
      </c>
      <c r="H11" s="24">
        <f>1/$A$1*'[1]4403Exp'!G$267</f>
        <v>1.4099999999999998E-4</v>
      </c>
      <c r="I11" s="24">
        <f>1/$A$1*'[1]4403Exp'!H$267</f>
        <v>4.2699999999999997E-4</v>
      </c>
      <c r="J11" s="24">
        <f>1/$A$1*'[1]4403Exp'!I$267</f>
        <v>4.1999999999999998E-5</v>
      </c>
      <c r="K11" s="24">
        <f>1/$A$1*'[1]4403Exp'!J$267</f>
        <v>2.2359999999999997E-3</v>
      </c>
      <c r="L11" s="24">
        <f>1/$A$1*'[1]4403Exp'!K$267</f>
        <v>5.8309999999999994E-3</v>
      </c>
      <c r="M11" s="24">
        <f>1/$A$1*'[1]4403Exp'!L$267</f>
        <v>2.6699999999999998E-4</v>
      </c>
      <c r="N11" s="24">
        <f>1/$A$1*'[1]4403Exp'!M$267</f>
        <v>4.135139999999999E-3</v>
      </c>
      <c r="O11" s="24">
        <f>1/$A$1*'[1]4403Exp'!N$267</f>
        <v>9.2562799999999987E-3</v>
      </c>
      <c r="P11" s="24">
        <f>1/$A$1*'[1]4403Exp'!O$267</f>
        <v>8.1702399999999988E-3</v>
      </c>
      <c r="Q11" s="24">
        <f>1/$A$1*'[1]4403Exp'!P$267</f>
        <v>1.95612E-3</v>
      </c>
      <c r="R11" s="24">
        <f>1/$A$1*'[1]4403Exp'!Q$267</f>
        <v>2.2290000000000001E-3</v>
      </c>
      <c r="S11" s="24">
        <f>1/$A$1*'[1]4403Exp'!R$267</f>
        <v>2.0893600000000002E-3</v>
      </c>
      <c r="T11" s="24">
        <f>1/$A$1*'[1]4403Exp'!S$267</f>
        <v>9.1775122807017534E-4</v>
      </c>
      <c r="U11" s="24">
        <f>1/$A$1*'[1]4403Exp'!T$267</f>
        <v>4.2976899523809514E-3</v>
      </c>
      <c r="V11" s="24">
        <f>1/$A$1*'[1]4403Exp'!U$267</f>
        <v>7.1111589473684209E-3</v>
      </c>
      <c r="W11" s="24">
        <f>1/$A$1*'[1]4403Exp'!V$267</f>
        <v>6.3590000000000009E-3</v>
      </c>
      <c r="X11" s="24">
        <f>1/$A$1*'[1]4403Exp'!W$267</f>
        <v>2.5034043399999994E-2</v>
      </c>
      <c r="Y11" s="24">
        <f>1/$A$1*'[1]4403Exp'!X$267</f>
        <v>1.9533733200000004E-2</v>
      </c>
      <c r="Z11" s="24">
        <f>1/$A$1*'[1]4403Exp'!Y$267</f>
        <v>1.4591310403703706E-2</v>
      </c>
      <c r="AA11" s="24">
        <f>1/$A$1*'[1]4403Exp'!Z$267</f>
        <v>1.8027233200000003E-2</v>
      </c>
      <c r="AB11" s="24">
        <f>1/$A$1*'[1]4403Exp'!AA$267</f>
        <v>1.8027233200000003E-2</v>
      </c>
      <c r="AC11" s="13"/>
      <c r="AD11" s="138">
        <f>'[1]4403Exp'!$AB$267</f>
        <v>0.33958848616199999</v>
      </c>
      <c r="AE11" s="139">
        <f>'[1]4403Exp'!$AC$267</f>
        <v>0.1017840444</v>
      </c>
      <c r="AF11" s="59">
        <f>'[1]4403Exp'!AD$267</f>
        <v>7.9402977600000008E-2</v>
      </c>
      <c r="AG11" s="59">
        <f>'[1]4403Exp'!AE$267</f>
        <v>6.9625360000000011E-2</v>
      </c>
      <c r="AH11" s="59">
        <f>'[1]4403Exp'!AF$267</f>
        <v>3.7344365800000001E-2</v>
      </c>
      <c r="AI11" s="59">
        <f>'[1]4403Exp'!AG$267</f>
        <v>1.9404227700000002E-2</v>
      </c>
      <c r="AJ11" s="59">
        <f>'[1]4403Exp'!AH$267</f>
        <v>0.10736384480000001</v>
      </c>
      <c r="AK11" s="59">
        <f>'[1]4403Exp'!AI$267</f>
        <v>3.6688285E-3</v>
      </c>
      <c r="AL11" s="59">
        <f>'[1]4403Exp'!AJ$267</f>
        <v>0.96719660920000017</v>
      </c>
      <c r="AM11" s="59">
        <f>'[1]4403Exp'!AK$267</f>
        <v>1.5816195120000001</v>
      </c>
      <c r="AN11" s="59">
        <f>'[1]4403Exp'!AL$267</f>
        <v>7.9666615800000007E-2</v>
      </c>
      <c r="AO11" s="59">
        <f>'[1]4403Exp'!AM$267</f>
        <v>1.66857648</v>
      </c>
      <c r="AP11" s="59">
        <f>'[1]4403Exp'!AN$267</f>
        <v>3.3313013888</v>
      </c>
      <c r="AQ11" s="59">
        <f>'[1]4403Exp'!AO$267</f>
        <v>3.0039603288000003</v>
      </c>
      <c r="AR11" s="59">
        <f>'[1]4403Exp'!AP$267</f>
        <v>0.80109479949999995</v>
      </c>
      <c r="AS11" s="59">
        <f>'[1]4403Exp'!AQ$267</f>
        <v>0.84619013149999989</v>
      </c>
      <c r="AT11" s="59">
        <f>'[1]4403Exp'!AR$267</f>
        <v>0.97875529389999993</v>
      </c>
      <c r="AU11" s="59">
        <f>'[1]4403Exp'!AS$267</f>
        <v>0.26171646929999998</v>
      </c>
      <c r="AV11" s="59">
        <f>'[1]4403Exp'!AT$267</f>
        <v>1.3892799790000001</v>
      </c>
      <c r="AW11" s="59">
        <f>'[1]4403Exp'!AU$267</f>
        <v>1.3440717000000002</v>
      </c>
      <c r="AX11" s="59">
        <f>'[1]4403Exp'!AV$267</f>
        <v>0.95934063320000007</v>
      </c>
      <c r="AY11" s="59">
        <f>'[1]4403Exp'!AW$267</f>
        <v>4.8002990000999999</v>
      </c>
      <c r="AZ11" s="59">
        <f>'[1]4403Exp'!AX$267</f>
        <v>3.0941373059999999</v>
      </c>
      <c r="BA11" s="59">
        <f>'[1]4403Exp'!AY$267</f>
        <v>2.9721130823999999</v>
      </c>
      <c r="BB11" s="59">
        <f>'[1]4403Exp'!AZ$267</f>
        <v>3.7701218920000001</v>
      </c>
      <c r="BC11" s="233">
        <f>'[1]4403Exp'!BA$267</f>
        <v>3.7701218920000001</v>
      </c>
      <c r="BD11" s="239"/>
    </row>
    <row r="12" spans="1:56">
      <c r="B12" s="5" t="s">
        <v>115</v>
      </c>
      <c r="C12" s="144">
        <f>1/$A$1*'[1]4403Exp'!$B$116</f>
        <v>3.5399999999999993E-5</v>
      </c>
      <c r="D12" s="137">
        <f>1/$A$1*'[1]4403Exp'!$C$116</f>
        <v>8.14E-6</v>
      </c>
      <c r="E12" s="12">
        <f>1/$A$1*'[1]4403Exp'!D$116</f>
        <v>5.0000000000000131E-6</v>
      </c>
      <c r="F12" s="12">
        <f>1/$A$1*'[1]4403Exp'!E$116</f>
        <v>3.7801666666666665E-4</v>
      </c>
      <c r="G12" s="12">
        <f>1/$A$1*'[1]4403Exp'!F$116</f>
        <v>0</v>
      </c>
      <c r="H12" s="12">
        <f>1/$A$1*'[1]4403Exp'!G$116</f>
        <v>0</v>
      </c>
      <c r="I12" s="12">
        <f>1/$A$1*'[1]4403Exp'!H$116</f>
        <v>0</v>
      </c>
      <c r="J12" s="12">
        <f>1/$A$1*'[1]4403Exp'!I$116</f>
        <v>0</v>
      </c>
      <c r="K12" s="12">
        <f>1/$A$1*'[1]4403Exp'!J$116</f>
        <v>2.1169999999999995E-3</v>
      </c>
      <c r="L12" s="12">
        <f>1/$A$1*'[1]4403Exp'!K$116</f>
        <v>4.9259999999999998E-3</v>
      </c>
      <c r="M12" s="12">
        <f>1/$A$1*'[1]4403Exp'!L$116</f>
        <v>9.8999999999999994E-5</v>
      </c>
      <c r="N12" s="12">
        <f>1/$A$1*'[1]4403Exp'!M$116</f>
        <v>2.6501399999999996E-3</v>
      </c>
      <c r="O12" s="12">
        <f>1/$A$1*'[1]4403Exp'!N$116</f>
        <v>7.5749999999999984E-3</v>
      </c>
      <c r="P12" s="12">
        <f>1/$A$1*'[1]4403Exp'!O$116</f>
        <v>5.8282399999999984E-3</v>
      </c>
      <c r="Q12" s="12">
        <f>1/$A$1*'[1]4403Exp'!P$116</f>
        <v>0</v>
      </c>
      <c r="R12" s="12">
        <f>1/$A$1*'[1]4403Exp'!Q$116</f>
        <v>0</v>
      </c>
      <c r="S12" s="12">
        <f>1/$A$1*'[1]4403Exp'!R$116</f>
        <v>3.5999999999999994E-7</v>
      </c>
      <c r="T12" s="12">
        <f>1/$A$1*'[1]4403Exp'!S$116</f>
        <v>1.2945614035087717E-6</v>
      </c>
      <c r="U12" s="12">
        <f>1/$A$1*'[1]4403Exp'!T$116</f>
        <v>1.0866666666666667E-6</v>
      </c>
      <c r="V12" s="12">
        <f>1/$A$1*'[1]4403Exp'!U$116</f>
        <v>0</v>
      </c>
      <c r="W12" s="12">
        <f>1/$A$1*'[1]4403Exp'!V$116</f>
        <v>0</v>
      </c>
      <c r="X12" s="12">
        <f>1/$A$1*'[1]4403Exp'!W$116</f>
        <v>0</v>
      </c>
      <c r="Y12" s="12">
        <f>1/$A$1*'[1]4403Exp'!X$116</f>
        <v>2.9633799999999994E-5</v>
      </c>
      <c r="Z12" s="12">
        <f>1/$A$1*'[1]4403Exp'!Y$116</f>
        <v>0</v>
      </c>
      <c r="AA12" s="12">
        <f>1/$A$1*'[1]4403Exp'!Z$116</f>
        <v>1.1619999999999999E-7</v>
      </c>
      <c r="AB12" s="12">
        <f>1/$A$1*'[1]4403Exp'!AA$116</f>
        <v>1.1619999999999999E-7</v>
      </c>
      <c r="AC12" s="13"/>
      <c r="AD12" s="288">
        <f>'[1]4403Exp'!$AB$116</f>
        <v>2.1166439121E-2</v>
      </c>
      <c r="AE12" s="289">
        <f>'[1]4403Exp'!$AC$116</f>
        <v>5.1765679999999994E-3</v>
      </c>
      <c r="AF12" s="89">
        <f>'[1]4403Exp'!AD$116</f>
        <v>3.6140831999999998E-3</v>
      </c>
      <c r="AG12" s="89">
        <f>'[1]4403Exp'!AE$116</f>
        <v>5.3092872000000006E-2</v>
      </c>
      <c r="AH12" s="89">
        <f>'[1]4403Exp'!AF$116</f>
        <v>0</v>
      </c>
      <c r="AI12" s="89">
        <f>'[1]4403Exp'!AG$116</f>
        <v>0</v>
      </c>
      <c r="AJ12" s="89">
        <f>'[1]4403Exp'!AH$116</f>
        <v>0</v>
      </c>
      <c r="AK12" s="89">
        <f>'[1]4403Exp'!AI$116</f>
        <v>0</v>
      </c>
      <c r="AL12" s="89">
        <f>'[1]4403Exp'!AJ$116</f>
        <v>0.93603918200000014</v>
      </c>
      <c r="AM12" s="89">
        <f>'[1]4403Exp'!AK$116</f>
        <v>1.2959756304000001</v>
      </c>
      <c r="AN12" s="89">
        <f>'[1]4403Exp'!AL$116</f>
        <v>3.0627647100000002E-2</v>
      </c>
      <c r="AO12" s="89">
        <f>'[1]4403Exp'!AM$116</f>
        <v>1.0120104480000001</v>
      </c>
      <c r="AP12" s="89">
        <f>'[1]4403Exp'!AN$116</f>
        <v>2.7811320415999998</v>
      </c>
      <c r="AQ12" s="89">
        <f>'[1]4403Exp'!AO$116</f>
        <v>2.3160908553000001</v>
      </c>
      <c r="AR12" s="89">
        <f>'[1]4403Exp'!AP$116</f>
        <v>0</v>
      </c>
      <c r="AS12" s="89">
        <f>'[1]4403Exp'!AQ$116</f>
        <v>0</v>
      </c>
      <c r="AT12" s="89">
        <f>'[1]4403Exp'!AR$116</f>
        <v>5.9772599999999998E-5</v>
      </c>
      <c r="AU12" s="89">
        <f>'[1]4403Exp'!AS$116</f>
        <v>2.8468439999999997E-4</v>
      </c>
      <c r="AV12" s="89">
        <f>'[1]4403Exp'!AT$116</f>
        <v>7.7001200000000004E-4</v>
      </c>
      <c r="AW12" s="89">
        <f>'[1]4403Exp'!AU$116</f>
        <v>0</v>
      </c>
      <c r="AX12" s="89">
        <f>'[1]4403Exp'!AV$116</f>
        <v>0</v>
      </c>
      <c r="AY12" s="89">
        <f>'[1]4403Exp'!AW$116</f>
        <v>0</v>
      </c>
      <c r="AZ12" s="89">
        <f>'[1]4403Exp'!AX$116</f>
        <v>7.7846183999999999E-2</v>
      </c>
      <c r="BA12" s="89">
        <f>'[1]4403Exp'!AY$116</f>
        <v>7.7518396999999998E-3</v>
      </c>
      <c r="BB12" s="89">
        <f>'[1]4403Exp'!AZ$116</f>
        <v>1.0766397500000002E-3</v>
      </c>
      <c r="BC12" s="238">
        <f>'[1]4403Exp'!BA$116</f>
        <v>1.0766397500000002E-3</v>
      </c>
      <c r="BD12" s="239"/>
    </row>
    <row r="13" spans="1:56">
      <c r="B13" s="8" t="s">
        <v>16</v>
      </c>
      <c r="C13" s="338">
        <f t="shared" ref="C13:AB13" si="4">SUM(C11:C11)-SUM(C12:C12)</f>
        <v>6.1295199999999994E-4</v>
      </c>
      <c r="D13" s="339">
        <f t="shared" si="4"/>
        <v>1.7901333333333332E-4</v>
      </c>
      <c r="E13" s="178">
        <f t="shared" si="4"/>
        <v>4.17E-4</v>
      </c>
      <c r="F13" s="178">
        <f t="shared" si="4"/>
        <v>8.1999999999999987E-5</v>
      </c>
      <c r="G13" s="178">
        <f t="shared" si="4"/>
        <v>1.3982E-4</v>
      </c>
      <c r="H13" s="178">
        <f t="shared" si="4"/>
        <v>1.4099999999999998E-4</v>
      </c>
      <c r="I13" s="178">
        <f t="shared" si="4"/>
        <v>4.2699999999999997E-4</v>
      </c>
      <c r="J13" s="178">
        <f t="shared" si="4"/>
        <v>4.1999999999999998E-5</v>
      </c>
      <c r="K13" s="178">
        <f t="shared" si="4"/>
        <v>1.1900000000000018E-4</v>
      </c>
      <c r="L13" s="178">
        <f t="shared" si="4"/>
        <v>9.0499999999999955E-4</v>
      </c>
      <c r="M13" s="178">
        <f t="shared" si="4"/>
        <v>1.6799999999999999E-4</v>
      </c>
      <c r="N13" s="178">
        <f t="shared" si="4"/>
        <v>1.4849999999999993E-3</v>
      </c>
      <c r="O13" s="178">
        <f t="shared" si="4"/>
        <v>1.6812800000000003E-3</v>
      </c>
      <c r="P13" s="178">
        <f t="shared" si="4"/>
        <v>2.3420000000000003E-3</v>
      </c>
      <c r="Q13" s="178">
        <f t="shared" si="4"/>
        <v>1.95612E-3</v>
      </c>
      <c r="R13" s="178">
        <f t="shared" si="4"/>
        <v>2.2290000000000001E-3</v>
      </c>
      <c r="S13" s="178">
        <f t="shared" si="4"/>
        <v>2.0890000000000001E-3</v>
      </c>
      <c r="T13" s="178">
        <f t="shared" si="4"/>
        <v>9.164566666666666E-4</v>
      </c>
      <c r="U13" s="178">
        <f t="shared" si="4"/>
        <v>4.2966032857142851E-3</v>
      </c>
      <c r="V13" s="178">
        <f t="shared" si="4"/>
        <v>7.1111589473684209E-3</v>
      </c>
      <c r="W13" s="178">
        <f t="shared" si="4"/>
        <v>6.3590000000000009E-3</v>
      </c>
      <c r="X13" s="178">
        <f t="shared" si="4"/>
        <v>2.5034043399999994E-2</v>
      </c>
      <c r="Y13" s="178">
        <f t="shared" si="4"/>
        <v>1.9504099400000002E-2</v>
      </c>
      <c r="Z13" s="178">
        <f t="shared" si="4"/>
        <v>1.4591310403703706E-2</v>
      </c>
      <c r="AA13" s="178">
        <f t="shared" si="4"/>
        <v>1.8027117000000002E-2</v>
      </c>
      <c r="AB13" s="178">
        <f t="shared" si="4"/>
        <v>1.8027117000000002E-2</v>
      </c>
      <c r="AC13" s="31"/>
      <c r="AD13" s="290">
        <f t="shared" ref="AD13:BC13" si="5">SUM(AD11:AD11)-SUM(AD12:AD12)</f>
        <v>0.31842204704099997</v>
      </c>
      <c r="AE13" s="291">
        <f t="shared" si="5"/>
        <v>9.6607476400000003E-2</v>
      </c>
      <c r="AF13" s="266">
        <f t="shared" si="5"/>
        <v>7.5788894400000001E-2</v>
      </c>
      <c r="AG13" s="266">
        <f t="shared" si="5"/>
        <v>1.6532488000000005E-2</v>
      </c>
      <c r="AH13" s="266">
        <f t="shared" si="5"/>
        <v>3.7344365800000001E-2</v>
      </c>
      <c r="AI13" s="266">
        <f t="shared" si="5"/>
        <v>1.9404227700000002E-2</v>
      </c>
      <c r="AJ13" s="266">
        <f t="shared" si="5"/>
        <v>0.10736384480000001</v>
      </c>
      <c r="AK13" s="266">
        <f t="shared" si="5"/>
        <v>3.6688285E-3</v>
      </c>
      <c r="AL13" s="266">
        <f t="shared" si="5"/>
        <v>3.1157427200000032E-2</v>
      </c>
      <c r="AM13" s="266">
        <f t="shared" si="5"/>
        <v>0.28564388159999998</v>
      </c>
      <c r="AN13" s="266">
        <f t="shared" si="5"/>
        <v>4.9038968700000005E-2</v>
      </c>
      <c r="AO13" s="266">
        <f t="shared" si="5"/>
        <v>0.65656603199999997</v>
      </c>
      <c r="AP13" s="266">
        <f t="shared" si="5"/>
        <v>0.55016934720000021</v>
      </c>
      <c r="AQ13" s="266">
        <f t="shared" si="5"/>
        <v>0.68786947350000016</v>
      </c>
      <c r="AR13" s="266">
        <f t="shared" si="5"/>
        <v>0.80109479949999995</v>
      </c>
      <c r="AS13" s="266">
        <f t="shared" si="5"/>
        <v>0.84619013149999989</v>
      </c>
      <c r="AT13" s="266">
        <f t="shared" si="5"/>
        <v>0.97869552129999993</v>
      </c>
      <c r="AU13" s="266">
        <f t="shared" si="5"/>
        <v>0.26143178489999996</v>
      </c>
      <c r="AV13" s="266">
        <f t="shared" si="5"/>
        <v>1.3885099670000001</v>
      </c>
      <c r="AW13" s="266">
        <f t="shared" si="5"/>
        <v>1.3440717000000002</v>
      </c>
      <c r="AX13" s="266">
        <f t="shared" si="5"/>
        <v>0.95934063320000007</v>
      </c>
      <c r="AY13" s="266">
        <f t="shared" si="5"/>
        <v>4.8002990000999999</v>
      </c>
      <c r="AZ13" s="266">
        <f t="shared" si="5"/>
        <v>3.0162911219999997</v>
      </c>
      <c r="BA13" s="266">
        <f t="shared" si="5"/>
        <v>2.9643612426999999</v>
      </c>
      <c r="BB13" s="266">
        <f t="shared" si="5"/>
        <v>3.7690452522500002</v>
      </c>
      <c r="BC13" s="335">
        <f t="shared" si="5"/>
        <v>3.7690452522500002</v>
      </c>
      <c r="BD13" s="239"/>
    </row>
    <row r="14" spans="1:56" ht="17.149999999999999" customHeight="1">
      <c r="B14" s="15" t="s">
        <v>206</v>
      </c>
      <c r="C14" s="135">
        <f>1/$A$1*'[1]4403Exp'!$B$264</f>
        <v>0.10463917333333332</v>
      </c>
      <c r="D14" s="136">
        <f>1/$A$1*'[1]4403Exp'!$C$264</f>
        <v>0.30690849533333331</v>
      </c>
      <c r="E14" s="63">
        <f>1/$A$1*'[1]4403Exp'!D$264</f>
        <v>0.64672964583333326</v>
      </c>
      <c r="F14" s="63">
        <f>1/$A$1*'[1]4403Exp'!E$264</f>
        <v>0.31274794</v>
      </c>
      <c r="G14" s="63">
        <f>1/$A$1*'[1]4403Exp'!F$264</f>
        <v>0.36961642333333333</v>
      </c>
      <c r="H14" s="63">
        <f>1/$A$1*'[1]4403Exp'!G$264</f>
        <v>1.4989529799999999</v>
      </c>
      <c r="I14" s="63">
        <f>1/$A$1*'[1]4403Exp'!H$264</f>
        <v>1.0096876949999993</v>
      </c>
      <c r="J14" s="63">
        <f>1/$A$1*'[1]4403Exp'!I$264</f>
        <v>1.5919007199999999</v>
      </c>
      <c r="K14" s="63">
        <f>1/$A$1*'[1]4403Exp'!J$264</f>
        <v>0.71873123999999988</v>
      </c>
      <c r="L14" s="63">
        <f>1/$A$1*'[1]4403Exp'!K$264</f>
        <v>0.50416491550000009</v>
      </c>
      <c r="M14" s="63">
        <f>1/$A$1*'[1]4403Exp'!L$264</f>
        <v>0.27913631333333327</v>
      </c>
      <c r="N14" s="63">
        <f>1/$A$1*'[1]4403Exp'!M$264</f>
        <v>0.18342187247863251</v>
      </c>
      <c r="O14" s="63">
        <f>1/$A$1*'[1]4403Exp'!N$264</f>
        <v>0.17758040788888887</v>
      </c>
      <c r="P14" s="63">
        <f>1/$A$1*'[1]4403Exp'!O$264</f>
        <v>0.18824479818181822</v>
      </c>
      <c r="Q14" s="63">
        <f>1/$A$1*'[1]4403Exp'!P$264</f>
        <v>0.16201009999999999</v>
      </c>
      <c r="R14" s="63">
        <f>1/$A$1*'[1]4403Exp'!Q$264</f>
        <v>0.12080216333333332</v>
      </c>
      <c r="S14" s="63">
        <f>1/$A$1*'[1]4403Exp'!R$264</f>
        <v>0.13012184583333333</v>
      </c>
      <c r="T14" s="63">
        <f>1/$A$1*'[1]4403Exp'!S$264</f>
        <v>0.31364486783191997</v>
      </c>
      <c r="U14" s="63">
        <f>1/$A$1*'[1]4403Exp'!T$264</f>
        <v>0.28673111999999995</v>
      </c>
      <c r="V14" s="63">
        <f>1/$A$1*'[1]4403Exp'!U$264</f>
        <v>0.43150270000000002</v>
      </c>
      <c r="W14" s="63">
        <f>1/$A$1*'[1]4403Exp'!V$264</f>
        <v>0.66866805259999995</v>
      </c>
      <c r="X14" s="63">
        <f>1/$A$1*'[1]4403Exp'!W$264</f>
        <v>0.80936098619999985</v>
      </c>
      <c r="Y14" s="63">
        <f>1/$A$1*'[1]4403Exp'!X$264</f>
        <v>1.8150587736000001</v>
      </c>
      <c r="Z14" s="63">
        <f>1/$A$1*'[1]4403Exp'!Y$264</f>
        <v>1.2990441494</v>
      </c>
      <c r="AA14" s="63">
        <f>1/$A$1*'[1]4403Exp'!Z$264</f>
        <v>0.70261661900000028</v>
      </c>
      <c r="AB14" s="63">
        <f>1/$A$1*'[1]4403Exp'!AA$264</f>
        <v>0.70261661900000028</v>
      </c>
      <c r="AC14" s="95"/>
      <c r="AD14" s="138">
        <f>'[1]4403Exp'!$AB$264</f>
        <v>14.718867636405001</v>
      </c>
      <c r="AE14" s="139">
        <f>'[1]4403Exp'!$AC$264</f>
        <v>23.863737563600008</v>
      </c>
      <c r="AF14" s="59">
        <f>'[1]4403Exp'!AD$264</f>
        <v>39.089515392000003</v>
      </c>
      <c r="AG14" s="59">
        <f>'[1]4403Exp'!AE$264</f>
        <v>30.790693875199999</v>
      </c>
      <c r="AH14" s="59">
        <f>'[1]4403Exp'!AF$264</f>
        <v>37.033839847900005</v>
      </c>
      <c r="AI14" s="59">
        <f>'[1]4403Exp'!AG$264</f>
        <v>99.179583574500001</v>
      </c>
      <c r="AJ14" s="59">
        <f>'[1]4403Exp'!AH$264</f>
        <v>79.409229179999997</v>
      </c>
      <c r="AK14" s="59">
        <f>'[1]4403Exp'!AI$264</f>
        <v>166.87665335850002</v>
      </c>
      <c r="AL14" s="59">
        <f>'[1]4403Exp'!AJ$264</f>
        <v>82.216222725600019</v>
      </c>
      <c r="AM14" s="59">
        <f>'[1]4403Exp'!AK$264</f>
        <v>49.740010223199995</v>
      </c>
      <c r="AN14" s="59">
        <f>'[1]4403Exp'!AL$264</f>
        <v>35.13360594960001</v>
      </c>
      <c r="AO14" s="59">
        <f>'[1]4403Exp'!AM$264</f>
        <v>24.582576623999998</v>
      </c>
      <c r="AP14" s="59">
        <f>'[1]4403Exp'!AN$264</f>
        <v>23.956678873600005</v>
      </c>
      <c r="AQ14" s="59">
        <f>'[1]4403Exp'!AO$264</f>
        <v>26.000625411000005</v>
      </c>
      <c r="AR14" s="59">
        <f>'[1]4403Exp'!AP$264</f>
        <v>27.925028816499999</v>
      </c>
      <c r="AS14" s="59">
        <f>'[1]4403Exp'!AQ$264</f>
        <v>18.4529821</v>
      </c>
      <c r="AT14" s="59">
        <f>'[1]4403Exp'!AR$264</f>
        <v>20.174118095799997</v>
      </c>
      <c r="AU14" s="59">
        <f>'[1]4403Exp'!AS$264</f>
        <v>61.326647925400003</v>
      </c>
      <c r="AV14" s="59">
        <f>'[1]4403Exp'!AT$264</f>
        <v>70.819623972000002</v>
      </c>
      <c r="AW14" s="59">
        <f>'[1]4403Exp'!AU$264</f>
        <v>68.105665785500008</v>
      </c>
      <c r="AX14" s="59">
        <f>'[1]4403Exp'!AV$264</f>
        <v>83.190255796600013</v>
      </c>
      <c r="AY14" s="59">
        <f>'[1]4403Exp'!AW$264</f>
        <v>121.79084940929998</v>
      </c>
      <c r="AZ14" s="59">
        <f>'[1]4403Exp'!AX$264</f>
        <v>200.23846525799996</v>
      </c>
      <c r="BA14" s="59">
        <f>'[1]4403Exp'!AY$264</f>
        <v>143.42199815569998</v>
      </c>
      <c r="BB14" s="59">
        <f>'[1]4403Exp'!AZ$264</f>
        <v>84.251332370899974</v>
      </c>
      <c r="BC14" s="233">
        <f>'[1]4403Exp'!BA$264</f>
        <v>84.251332370899974</v>
      </c>
      <c r="BD14" s="239"/>
    </row>
    <row r="15" spans="1:56">
      <c r="B15" s="5" t="s">
        <v>45</v>
      </c>
      <c r="C15" s="144">
        <f>1/$A$1*'[1]4403Exp'!$B$79</f>
        <v>2.5599999999999999E-5</v>
      </c>
      <c r="D15" s="137">
        <f>1/$A$1*'[1]4403Exp'!$C$79</f>
        <v>3.5399999999999996E-6</v>
      </c>
      <c r="E15" s="12">
        <f>1/$A$1*'[1]4403Exp'!D$79</f>
        <v>1.242E-5</v>
      </c>
      <c r="F15" s="12">
        <f>1/$A$1*'[1]4403Exp'!E$79</f>
        <v>3.6999999999999998E-5</v>
      </c>
      <c r="G15" s="12">
        <f>1/$A$1*'[1]4403Exp'!F$79</f>
        <v>5.8630000000000002E-3</v>
      </c>
      <c r="H15" s="12">
        <f>1/$A$1*'[1]4403Exp'!G$79</f>
        <v>0.15418799999999999</v>
      </c>
      <c r="I15" s="12">
        <f>1/$A$1*'[1]4403Exp'!H$79</f>
        <v>2.4644999999999997E-2</v>
      </c>
      <c r="J15" s="12">
        <f>1/$A$1*'[1]4403Exp'!I$79</f>
        <v>0.11518199999999999</v>
      </c>
      <c r="K15" s="12">
        <f>1/$A$1*'[1]4403Exp'!J$79</f>
        <v>4.7372399999999993E-3</v>
      </c>
      <c r="L15" s="12">
        <f>1/$A$1*'[1]4403Exp'!K$79</f>
        <v>1.7538399999999998E-3</v>
      </c>
      <c r="M15" s="12">
        <f>1/$A$1*'[1]4403Exp'!L$79</f>
        <v>6.0142000000000008E-4</v>
      </c>
      <c r="N15" s="12">
        <f>1/$A$1*'[1]4403Exp'!M$79</f>
        <v>1.7399999999999999E-5</v>
      </c>
      <c r="O15" s="12">
        <f>1/$A$1*'[1]4403Exp'!N$79</f>
        <v>1.3119999999999999E-4</v>
      </c>
      <c r="P15" s="12">
        <f>1/$A$1*'[1]4403Exp'!O$79</f>
        <v>2.0313999999999998E-4</v>
      </c>
      <c r="Q15" s="12">
        <f>1/$A$1*'[1]4403Exp'!P$79</f>
        <v>3.4100000000000002E-5</v>
      </c>
      <c r="R15" s="12">
        <f>1/$A$1*'[1]4403Exp'!Q$79</f>
        <v>5.5559999999999997E-5</v>
      </c>
      <c r="S15" s="12">
        <f>1/$A$1*'[1]4403Exp'!R$79</f>
        <v>3.6099999999999999E-4</v>
      </c>
      <c r="T15" s="12">
        <f>1/$A$1*'[1]4403Exp'!S$79</f>
        <v>1.9799999999999999E-4</v>
      </c>
      <c r="U15" s="12">
        <f>1/$A$1*'[1]4403Exp'!T$79</f>
        <v>8.92E-4</v>
      </c>
      <c r="V15" s="12">
        <f>1/$A$1*'[1]4403Exp'!U$79</f>
        <v>1.5630000000000002E-3</v>
      </c>
      <c r="W15" s="12">
        <f>1/$A$1*'[1]4403Exp'!V$79</f>
        <v>9.304999999999999E-3</v>
      </c>
      <c r="X15" s="12">
        <f>1/$A$1*'[1]4403Exp'!W$79</f>
        <v>3.3845471799999999E-2</v>
      </c>
      <c r="Y15" s="12">
        <f>1/$A$1*'[1]4403Exp'!X$79</f>
        <v>5.5781999999999991E-2</v>
      </c>
      <c r="Z15" s="12">
        <f>1/$A$1*'[1]4403Exp'!Y$79</f>
        <v>4.5806999999999994E-2</v>
      </c>
      <c r="AA15" s="12">
        <f>1/$A$1*'[1]4403Exp'!Z$79</f>
        <v>8.5409127999999997E-3</v>
      </c>
      <c r="AB15" s="12">
        <f>1/$A$1*'[1]4403Exp'!AA$79</f>
        <v>8.5409127999999997E-3</v>
      </c>
      <c r="AC15" s="13"/>
      <c r="AD15" s="288">
        <f>'[1]4403Exp'!$AB$79</f>
        <v>3.0827431100999999E-2</v>
      </c>
      <c r="AE15" s="289">
        <f>'[1]4403Exp'!$AC$79</f>
        <v>4.9141571999999998E-3</v>
      </c>
      <c r="AF15" s="89">
        <f>'[1]4403Exp'!AD$79</f>
        <v>3.1412832000000002E-2</v>
      </c>
      <c r="AG15" s="89">
        <f>'[1]4403Exp'!AE$79</f>
        <v>7.5201044800000005E-2</v>
      </c>
      <c r="AH15" s="89">
        <f>'[1]4403Exp'!AF$79</f>
        <v>0.42046432190000005</v>
      </c>
      <c r="AI15" s="89">
        <f>'[1]4403Exp'!AG$79</f>
        <v>8.005572003000001</v>
      </c>
      <c r="AJ15" s="89">
        <f>'[1]4403Exp'!AH$79</f>
        <v>1.4291515432000002</v>
      </c>
      <c r="AK15" s="89">
        <f>'[1]4403Exp'!AI$79</f>
        <v>12.5884961355</v>
      </c>
      <c r="AL15" s="89">
        <f>'[1]4403Exp'!AJ$79</f>
        <v>0.93069723640000013</v>
      </c>
      <c r="AM15" s="89">
        <f>'[1]4403Exp'!AK$79</f>
        <v>0.72283417799999994</v>
      </c>
      <c r="AN15" s="89">
        <f>'[1]4403Exp'!AL$79</f>
        <v>0.27792637650000002</v>
      </c>
      <c r="AO15" s="89">
        <f>'[1]4403Exp'!AM$79</f>
        <v>3.3231216000000001E-2</v>
      </c>
      <c r="AP15" s="89">
        <f>'[1]4403Exp'!AN$79</f>
        <v>5.7765892799999996E-2</v>
      </c>
      <c r="AQ15" s="89">
        <f>'[1]4403Exp'!AO$79</f>
        <v>6.9653532599999998E-2</v>
      </c>
      <c r="AR15" s="89">
        <f>'[1]4403Exp'!AP$79</f>
        <v>2.5489929500000001E-2</v>
      </c>
      <c r="AS15" s="89">
        <f>'[1]4403Exp'!AQ$79</f>
        <v>2.8173533499999997E-2</v>
      </c>
      <c r="AT15" s="89">
        <f>'[1]4403Exp'!AR$79</f>
        <v>0.1309119561</v>
      </c>
      <c r="AU15" s="89">
        <f>'[1]4403Exp'!AS$79</f>
        <v>3.3161213799999999E-2</v>
      </c>
      <c r="AV15" s="89">
        <f>'[1]4403Exp'!AT$79</f>
        <v>0.25826580399999999</v>
      </c>
      <c r="AW15" s="89">
        <f>'[1]4403Exp'!AU$79</f>
        <v>0.2445335045</v>
      </c>
      <c r="AX15" s="89">
        <f>'[1]4403Exp'!AV$79</f>
        <v>0.80258738960000009</v>
      </c>
      <c r="AY15" s="89">
        <f>'[1]4403Exp'!AW$79</f>
        <v>3.2770251600000004</v>
      </c>
      <c r="AZ15" s="89">
        <f>'[1]4403Exp'!AX$79</f>
        <v>6.0251449049999994</v>
      </c>
      <c r="BA15" s="89">
        <f>'[1]4403Exp'!AY$79</f>
        <v>2.1646696081999997</v>
      </c>
      <c r="BB15" s="89">
        <f>'[1]4403Exp'!AZ$79</f>
        <v>0.69808672160000007</v>
      </c>
      <c r="BC15" s="238">
        <f>'[1]4403Exp'!BA$79</f>
        <v>0.69808672160000007</v>
      </c>
      <c r="BD15" s="239"/>
    </row>
    <row r="16" spans="1:56">
      <c r="B16" s="5" t="s">
        <v>184</v>
      </c>
      <c r="C16" s="144">
        <f>1/$A$1*'[1]4403Exp'!$B$84</f>
        <v>2.8517753333333333E-2</v>
      </c>
      <c r="D16" s="137">
        <f>1/$A$1*'[1]4403Exp'!$C$84</f>
        <v>5.2208406666666665E-2</v>
      </c>
      <c r="E16" s="12">
        <f>1/$A$1*'[1]4403Exp'!D$84</f>
        <v>0.10650041333333332</v>
      </c>
      <c r="F16" s="12">
        <f>1/$A$1*'[1]4403Exp'!E$84</f>
        <v>9.1797083333333335E-2</v>
      </c>
      <c r="G16" s="12">
        <f>1/$A$1*'[1]4403Exp'!F$84</f>
        <v>6.3846239999999999E-2</v>
      </c>
      <c r="H16" s="12">
        <f>1/$A$1*'[1]4403Exp'!G$84</f>
        <v>0.13107897999999998</v>
      </c>
      <c r="I16" s="12">
        <f>1/$A$1*'[1]4403Exp'!H$84</f>
        <v>1.5480575E-2</v>
      </c>
      <c r="J16" s="12">
        <f>1/$A$1*'[1]4403Exp'!I$84</f>
        <v>0.54008200000000006</v>
      </c>
      <c r="K16" s="12">
        <f>1/$A$1*'[1]4403Exp'!J$84</f>
        <v>0.17794499999999994</v>
      </c>
      <c r="L16" s="12">
        <f>1/$A$1*'[1]4403Exp'!K$84</f>
        <v>0.21456584000000004</v>
      </c>
      <c r="M16" s="12">
        <f>1/$A$1*'[1]4403Exp'!L$84</f>
        <v>3.5069839999999991E-2</v>
      </c>
      <c r="N16" s="12">
        <f>1/$A$1*'[1]4403Exp'!M$84</f>
        <v>8.2630540000000002E-2</v>
      </c>
      <c r="O16" s="12">
        <f>1/$A$1*'[1]4403Exp'!N$84</f>
        <v>0.12652732888888887</v>
      </c>
      <c r="P16" s="12">
        <f>1/$A$1*'[1]4403Exp'!O$84</f>
        <v>0.12736609999999998</v>
      </c>
      <c r="Q16" s="12">
        <f>1/$A$1*'[1]4403Exp'!P$84</f>
        <v>5.388699999999999E-2</v>
      </c>
      <c r="R16" s="12">
        <f>1/$A$1*'[1]4403Exp'!Q$84</f>
        <v>5.6481999999999997E-2</v>
      </c>
      <c r="S16" s="12">
        <f>1/$A$1*'[1]4403Exp'!R$84</f>
        <v>4.8209000000000002E-2</v>
      </c>
      <c r="T16" s="12">
        <f>1/$A$1*'[1]4403Exp'!S$84</f>
        <v>5.9990471867007678E-2</v>
      </c>
      <c r="U16" s="12">
        <f>1/$A$1*'[1]4403Exp'!T$84</f>
        <v>6.0347119999999997E-2</v>
      </c>
      <c r="V16" s="12">
        <f>1/$A$1*'[1]4403Exp'!U$84</f>
        <v>0.11648455999999999</v>
      </c>
      <c r="W16" s="12">
        <f>1/$A$1*'[1]4403Exp'!V$84</f>
        <v>0.2151689282</v>
      </c>
      <c r="X16" s="12">
        <f>1/$A$1*'[1]4403Exp'!W$84</f>
        <v>0.14260444</v>
      </c>
      <c r="Y16" s="12">
        <f>1/$A$1*'[1]4403Exp'!X$84</f>
        <v>0.47857913299999993</v>
      </c>
      <c r="Z16" s="12">
        <f>1/$A$1*'[1]4403Exp'!Y$84</f>
        <v>0.338971036</v>
      </c>
      <c r="AA16" s="12">
        <f>1/$A$1*'[1]4403Exp'!Z$84</f>
        <v>0.53983072539999999</v>
      </c>
      <c r="AB16" s="12">
        <f>1/$A$1*'[1]4403Exp'!AA$84</f>
        <v>0.53983072539999999</v>
      </c>
      <c r="AC16" s="13"/>
      <c r="AD16" s="288">
        <f>'[1]4403Exp'!$AB$84</f>
        <v>1.4426964365819999</v>
      </c>
      <c r="AE16" s="289">
        <f>'[1]4403Exp'!$AC$84</f>
        <v>2.3118185491999999</v>
      </c>
      <c r="AF16" s="89">
        <f>'[1]4403Exp'!AD$84</f>
        <v>5.5430031839999998</v>
      </c>
      <c r="AG16" s="89">
        <f>'[1]4403Exp'!AE$84</f>
        <v>6.8654462352000003</v>
      </c>
      <c r="AH16" s="89">
        <f>'[1]4403Exp'!AF$84</f>
        <v>5.3553129140000006</v>
      </c>
      <c r="AI16" s="89">
        <f>'[1]4403Exp'!AG$84</f>
        <v>8.6362174898999999</v>
      </c>
      <c r="AJ16" s="89">
        <f>'[1]4403Exp'!AH$84</f>
        <v>1.8976146476000002</v>
      </c>
      <c r="AK16" s="89">
        <f>'[1]4403Exp'!AI$84</f>
        <v>53.406257984</v>
      </c>
      <c r="AL16" s="89">
        <f>'[1]4403Exp'!AJ$84</f>
        <v>16.529004834000002</v>
      </c>
      <c r="AM16" s="89">
        <f>'[1]4403Exp'!AK$84</f>
        <v>19.262015044799998</v>
      </c>
      <c r="AN16" s="89">
        <f>'[1]4403Exp'!AL$84</f>
        <v>3.6874080360000003</v>
      </c>
      <c r="AO16" s="89">
        <f>'[1]4403Exp'!AM$84</f>
        <v>8.4983061600000003</v>
      </c>
      <c r="AP16" s="89">
        <f>'[1]4403Exp'!AN$84</f>
        <v>12.565469910399999</v>
      </c>
      <c r="AQ16" s="89">
        <f>'[1]4403Exp'!AO$84</f>
        <v>13.406028662100001</v>
      </c>
      <c r="AR16" s="89">
        <f>'[1]4403Exp'!AP$84</f>
        <v>6.4041989840000006</v>
      </c>
      <c r="AS16" s="89">
        <f>'[1]4403Exp'!AQ$84</f>
        <v>5.1455947200000001</v>
      </c>
      <c r="AT16" s="89">
        <f>'[1]4403Exp'!AR$84</f>
        <v>4.4559133950999996</v>
      </c>
      <c r="AU16" s="89">
        <f>'[1]4403Exp'!AS$84</f>
        <v>4.8903199201999996</v>
      </c>
      <c r="AV16" s="89">
        <f>'[1]4403Exp'!AT$84</f>
        <v>7.6511923509999997</v>
      </c>
      <c r="AW16" s="89">
        <f>'[1]4403Exp'!AU$84</f>
        <v>8.4596808699999997</v>
      </c>
      <c r="AX16" s="89">
        <f>'[1]4403Exp'!AV$84</f>
        <v>14.347925767600001</v>
      </c>
      <c r="AY16" s="89">
        <f>'[1]4403Exp'!AW$84</f>
        <v>9.8265078926000005</v>
      </c>
      <c r="AZ16" s="89">
        <f>'[1]4403Exp'!AX$84</f>
        <v>35.847650709</v>
      </c>
      <c r="BA16" s="89">
        <f>'[1]4403Exp'!AY$84</f>
        <v>57.249065183199995</v>
      </c>
      <c r="BB16" s="89">
        <f>'[1]4403Exp'!AZ$84</f>
        <v>47.203942163400001</v>
      </c>
      <c r="BC16" s="238">
        <f>'[1]4403Exp'!BA$84</f>
        <v>47.203942163400001</v>
      </c>
      <c r="BD16" s="239"/>
    </row>
    <row r="17" spans="2:56">
      <c r="B17" s="5" t="s">
        <v>27</v>
      </c>
      <c r="C17" s="144">
        <f>1/$A$1*'[1]4403Exp'!$B$91</f>
        <v>9.0281000000000007E-3</v>
      </c>
      <c r="D17" s="137">
        <f>1/$A$1*'[1]4403Exp'!$C$91</f>
        <v>1.0405999999999999E-2</v>
      </c>
      <c r="E17" s="12">
        <f>1/$A$1*'[1]4403Exp'!D$91</f>
        <v>7.4194559999999993E-2</v>
      </c>
      <c r="F17" s="12">
        <f>1/$A$1*'[1]4403Exp'!E$91</f>
        <v>0.19169522</v>
      </c>
      <c r="G17" s="12">
        <f>1/$A$1*'[1]4403Exp'!F$91</f>
        <v>0.24087599999999998</v>
      </c>
      <c r="H17" s="12">
        <f>1/$A$1*'[1]4403Exp'!G$91</f>
        <v>1.044441</v>
      </c>
      <c r="I17" s="12">
        <f>1/$A$1*'[1]4403Exp'!H$91</f>
        <v>0.93032199999999965</v>
      </c>
      <c r="J17" s="12">
        <f>1/$A$1*'[1]4403Exp'!I$91</f>
        <v>0.89992299999999981</v>
      </c>
      <c r="K17" s="12">
        <f>1/$A$1*'[1]4403Exp'!J$91</f>
        <v>0.48317599999999994</v>
      </c>
      <c r="L17" s="12">
        <f>1/$A$1*'[1]4403Exp'!K$91</f>
        <v>0.25004700000000002</v>
      </c>
      <c r="M17" s="12">
        <f>1/$A$1*'[1]4403Exp'!L$91</f>
        <v>0.21835899999999997</v>
      </c>
      <c r="N17" s="12">
        <f>1/$A$1*'[1]4403Exp'!M$91</f>
        <v>7.8643999999999992E-2</v>
      </c>
      <c r="O17" s="12">
        <f>1/$A$1*'[1]4403Exp'!N$91</f>
        <v>2.0193000000000003E-2</v>
      </c>
      <c r="P17" s="12">
        <f>1/$A$1*'[1]4403Exp'!O$91</f>
        <v>3.4070480000000007E-2</v>
      </c>
      <c r="Q17" s="12">
        <f>1/$A$1*'[1]4403Exp'!P$91</f>
        <v>6.0136000000000009E-2</v>
      </c>
      <c r="R17" s="12">
        <f>1/$A$1*'[1]4403Exp'!Q$91</f>
        <v>2.6447999999999992E-2</v>
      </c>
      <c r="S17" s="12">
        <f>1/$A$1*'[1]4403Exp'!R$91</f>
        <v>4.4394000000000003E-2</v>
      </c>
      <c r="T17" s="12">
        <f>1/$A$1*'[1]4403Exp'!S$91</f>
        <v>4.8595139999999995E-2</v>
      </c>
      <c r="U17" s="12">
        <f>1/$A$1*'[1]4403Exp'!T$91</f>
        <v>2.1883999999999997E-2</v>
      </c>
      <c r="V17" s="12">
        <f>1/$A$1*'[1]4403Exp'!U$91</f>
        <v>9.6512999999999988E-2</v>
      </c>
      <c r="W17" s="12">
        <f>1/$A$1*'[1]4403Exp'!V$91</f>
        <v>0.20235599999999998</v>
      </c>
      <c r="X17" s="12">
        <f>1/$A$1*'[1]4403Exp'!W$91</f>
        <v>0.18764199999999998</v>
      </c>
      <c r="Y17" s="12">
        <f>1/$A$1*'[1]4403Exp'!X$91</f>
        <v>0.29046399999999994</v>
      </c>
      <c r="Z17" s="12">
        <f>1/$A$1*'[1]4403Exp'!Y$91</f>
        <v>0.21921124719999999</v>
      </c>
      <c r="AA17" s="12">
        <f>1/$A$1*'[1]4403Exp'!Z$91</f>
        <v>3.1524500599999998E-2</v>
      </c>
      <c r="AB17" s="12">
        <f>1/$A$1*'[1]4403Exp'!AA$91</f>
        <v>3.1524500599999998E-2</v>
      </c>
      <c r="AC17" s="13"/>
      <c r="AD17" s="288">
        <f>'[1]4403Exp'!$AB$91</f>
        <v>0.94948340012999999</v>
      </c>
      <c r="AE17" s="289">
        <f>'[1]4403Exp'!$AC$91</f>
        <v>0.62327311679999997</v>
      </c>
      <c r="AF17" s="89">
        <f>'[1]4403Exp'!AD$91</f>
        <v>3.618640992</v>
      </c>
      <c r="AG17" s="89">
        <f>'[1]4403Exp'!AE$91</f>
        <v>13.656442542400001</v>
      </c>
      <c r="AH17" s="89">
        <f>'[1]4403Exp'!AF$91</f>
        <v>17.018488752300001</v>
      </c>
      <c r="AI17" s="89">
        <f>'[1]4403Exp'!AG$91</f>
        <v>62.895130884300002</v>
      </c>
      <c r="AJ17" s="89">
        <f>'[1]4403Exp'!AH$91</f>
        <v>64.435052817200003</v>
      </c>
      <c r="AK17" s="89">
        <f>'[1]4403Exp'!AI$91</f>
        <v>88.312176212500006</v>
      </c>
      <c r="AL17" s="89">
        <f>'[1]4403Exp'!AJ$91</f>
        <v>51.869012180000006</v>
      </c>
      <c r="AM17" s="89">
        <f>'[1]4403Exp'!AK$91</f>
        <v>21.2427872624</v>
      </c>
      <c r="AN17" s="89">
        <f>'[1]4403Exp'!AL$91</f>
        <v>23.982684557400002</v>
      </c>
      <c r="AO17" s="89">
        <f>'[1]4403Exp'!AM$91</f>
        <v>10.877332991999999</v>
      </c>
      <c r="AP17" s="89">
        <f>'[1]4403Exp'!AN$91</f>
        <v>3.0009805936</v>
      </c>
      <c r="AQ17" s="89">
        <f>'[1]4403Exp'!AO$91</f>
        <v>4.7370949701000002</v>
      </c>
      <c r="AR17" s="89">
        <f>'[1]4403Exp'!AP$91</f>
        <v>8.5054063954999997</v>
      </c>
      <c r="AS17" s="89">
        <f>'[1]4403Exp'!AQ$91</f>
        <v>4.2562394909999997</v>
      </c>
      <c r="AT17" s="89">
        <f>'[1]4403Exp'!AR$91</f>
        <v>5.1868559169999999</v>
      </c>
      <c r="AU17" s="89">
        <f>'[1]4403Exp'!AS$91</f>
        <v>6.1387818920999999</v>
      </c>
      <c r="AV17" s="89">
        <f>'[1]4403Exp'!AT$91</f>
        <v>4.7112948020000003</v>
      </c>
      <c r="AW17" s="89">
        <f>'[1]4403Exp'!AU$91</f>
        <v>8.2830674305000009</v>
      </c>
      <c r="AX17" s="89">
        <f>'[1]4403Exp'!AV$91</f>
        <v>12.8609195738</v>
      </c>
      <c r="AY17" s="89">
        <f>'[1]4403Exp'!AW$91</f>
        <v>18.126458769900001</v>
      </c>
      <c r="AZ17" s="89">
        <f>'[1]4403Exp'!AX$91</f>
        <v>27.232067888999996</v>
      </c>
      <c r="BA17" s="89">
        <f>'[1]4403Exp'!AY$91</f>
        <v>20.6809351496</v>
      </c>
      <c r="BB17" s="89">
        <f>'[1]4403Exp'!AZ$91</f>
        <v>6.1115623126500003</v>
      </c>
      <c r="BC17" s="238">
        <f>'[1]4403Exp'!BA$91</f>
        <v>6.1115623126500003</v>
      </c>
      <c r="BD17" s="239"/>
    </row>
    <row r="18" spans="2:56">
      <c r="B18" s="5" t="s">
        <v>121</v>
      </c>
      <c r="C18" s="144">
        <f>1/$A$1*'[1]4403Exp'!$B$112</f>
        <v>5.0270000000000002E-3</v>
      </c>
      <c r="D18" s="137">
        <f>1/$A$1*'[1]4403Exp'!$C$112</f>
        <v>6.4619999999999999E-3</v>
      </c>
      <c r="E18" s="12">
        <f>1/$A$1*'[1]4403Exp'!D$112</f>
        <v>6.4377999999999987E-3</v>
      </c>
      <c r="F18" s="12">
        <f>1/$A$1*'[1]4403Exp'!E$112</f>
        <v>1.1514E-2</v>
      </c>
      <c r="G18" s="12">
        <f>1/$A$1*'[1]4403Exp'!F$112</f>
        <v>1.9283999999999999E-2</v>
      </c>
      <c r="H18" s="12">
        <f>1/$A$1*'[1]4403Exp'!G$112</f>
        <v>1.8123999999999998E-2</v>
      </c>
      <c r="I18" s="12">
        <f>1/$A$1*'[1]4403Exp'!H$112</f>
        <v>9.9400000000000009E-3</v>
      </c>
      <c r="J18" s="12">
        <f>1/$A$1*'[1]4403Exp'!I$112</f>
        <v>4.8579999999999995E-3</v>
      </c>
      <c r="K18" s="12">
        <f>1/$A$1*'[1]4403Exp'!J$112</f>
        <v>4.1399999999999996E-3</v>
      </c>
      <c r="L18" s="12">
        <f>1/$A$1*'[1]4403Exp'!K$112</f>
        <v>3.6559999999999995E-3</v>
      </c>
      <c r="M18" s="12">
        <f>1/$A$1*'[1]4403Exp'!L$112</f>
        <v>2.9629999999999995E-3</v>
      </c>
      <c r="N18" s="12">
        <f>1/$A$1*'[1]4403Exp'!M$112</f>
        <v>2.5790000000000006E-3</v>
      </c>
      <c r="O18" s="12">
        <f>1/$A$1*'[1]4403Exp'!N$112</f>
        <v>1.6939999999999998E-3</v>
      </c>
      <c r="P18" s="12">
        <f>1/$A$1*'[1]4403Exp'!O$112</f>
        <v>1.178E-3</v>
      </c>
      <c r="Q18" s="12">
        <f>1/$A$1*'[1]4403Exp'!P$112</f>
        <v>2.807E-3</v>
      </c>
      <c r="R18" s="12">
        <f>1/$A$1*'[1]4403Exp'!Q$112</f>
        <v>2.0929999999999998E-3</v>
      </c>
      <c r="S18" s="12">
        <f>1/$A$1*'[1]4403Exp'!R$112</f>
        <v>3.6359999999999995E-3</v>
      </c>
      <c r="T18" s="12">
        <f>1/$A$1*'[1]4403Exp'!S$112</f>
        <v>6.2090000000000001E-3</v>
      </c>
      <c r="U18" s="12">
        <f>1/$A$1*'[1]4403Exp'!T$112</f>
        <v>3.0869999999999999E-3</v>
      </c>
      <c r="V18" s="12">
        <f>1/$A$1*'[1]4403Exp'!U$112</f>
        <v>3.016E-3</v>
      </c>
      <c r="W18" s="12">
        <f>1/$A$1*'[1]4403Exp'!V$112</f>
        <v>2.42E-4</v>
      </c>
      <c r="X18" s="12">
        <f>1/$A$1*'[1]4403Exp'!W$112</f>
        <v>7.7499999999999997E-4</v>
      </c>
      <c r="Y18" s="12">
        <f>1/$A$1*'[1]4403Exp'!X$112</f>
        <v>9.7899999999999984E-4</v>
      </c>
      <c r="Z18" s="12">
        <f>1/$A$1*'[1]4403Exp'!Y$112</f>
        <v>2.313E-3</v>
      </c>
      <c r="AA18" s="12">
        <f>1/$A$1*'[1]4403Exp'!Z$112</f>
        <v>5.4547190000000002E-3</v>
      </c>
      <c r="AB18" s="12">
        <f>1/$A$1*'[1]4403Exp'!AA$112</f>
        <v>5.4547190000000002E-3</v>
      </c>
      <c r="AC18" s="13"/>
      <c r="AD18" s="288">
        <f>'[1]4403Exp'!$AB$112</f>
        <v>1.435740707079</v>
      </c>
      <c r="AE18" s="289">
        <f>'[1]4403Exp'!$AC$112</f>
        <v>2.1702161287999999</v>
      </c>
      <c r="AF18" s="89">
        <f>'[1]4403Exp'!AD$112</f>
        <v>2.4044054880000001</v>
      </c>
      <c r="AG18" s="89">
        <f>'[1]4403Exp'!AE$112</f>
        <v>4.7886399568</v>
      </c>
      <c r="AH18" s="89">
        <f>'[1]4403Exp'!AF$112</f>
        <v>8.4511697949000002</v>
      </c>
      <c r="AI18" s="89">
        <f>'[1]4403Exp'!AG$112</f>
        <v>7.6745331663000007</v>
      </c>
      <c r="AJ18" s="89">
        <f>'[1]4403Exp'!AH$112</f>
        <v>4.4124923000000003</v>
      </c>
      <c r="AK18" s="89">
        <f>'[1]4403Exp'!AI$112</f>
        <v>2.3549054810000003</v>
      </c>
      <c r="AL18" s="89">
        <f>'[1]4403Exp'!AJ$112</f>
        <v>2.0752458512</v>
      </c>
      <c r="AM18" s="89">
        <f>'[1]4403Exp'!AK$112</f>
        <v>1.7508924399999999</v>
      </c>
      <c r="AN18" s="89">
        <f>'[1]4403Exp'!AL$112</f>
        <v>1.4226736293000002</v>
      </c>
      <c r="AO18" s="89">
        <f>'[1]4403Exp'!AM$112</f>
        <v>1.3732288799999999</v>
      </c>
      <c r="AP18" s="89">
        <f>'[1]4403Exp'!AN$112</f>
        <v>0.85054402399999995</v>
      </c>
      <c r="AQ18" s="89">
        <f>'[1]4403Exp'!AO$112</f>
        <v>0.5998323807</v>
      </c>
      <c r="AR18" s="89">
        <f>'[1]4403Exp'!AP$112</f>
        <v>1.5211085870000001</v>
      </c>
      <c r="AS18" s="89">
        <f>'[1]4403Exp'!AQ$112</f>
        <v>1.081644893</v>
      </c>
      <c r="AT18" s="89">
        <f>'[1]4403Exp'!AR$112</f>
        <v>1.9080288370999998</v>
      </c>
      <c r="AU18" s="89">
        <f>'[1]4403Exp'!AS$112</f>
        <v>2.5210407793999998</v>
      </c>
      <c r="AV18" s="89">
        <f>'[1]4403Exp'!AT$112</f>
        <v>0.81364758800000003</v>
      </c>
      <c r="AW18" s="89">
        <f>'[1]4403Exp'!AU$112</f>
        <v>0.75038965499999999</v>
      </c>
      <c r="AX18" s="89">
        <f>'[1]4403Exp'!AV$112</f>
        <v>7.2316108599999998E-2</v>
      </c>
      <c r="AY18" s="89">
        <f>'[1]4403Exp'!AW$112</f>
        <v>0.24816121020000004</v>
      </c>
      <c r="AZ18" s="89">
        <f>'[1]4403Exp'!AX$112</f>
        <v>0.33414111899999999</v>
      </c>
      <c r="BA18" s="89">
        <f>'[1]4403Exp'!AY$112</f>
        <v>2.7308144995999997</v>
      </c>
      <c r="BB18" s="89">
        <f>'[1]4403Exp'!AZ$112</f>
        <v>1.7721620131000002</v>
      </c>
      <c r="BC18" s="238">
        <f>'[1]4403Exp'!BA$112</f>
        <v>1.7721620131000002</v>
      </c>
      <c r="BD18" s="239"/>
    </row>
    <row r="19" spans="2:56">
      <c r="B19" s="5" t="s">
        <v>57</v>
      </c>
      <c r="C19" s="144">
        <f>1/$A$1*'[1]4403Exp'!$B$246</f>
        <v>1.6276180000000001E-2</v>
      </c>
      <c r="D19" s="137">
        <f>1/$A$1*'[1]4403Exp'!$C$246</f>
        <v>1.4972222E-2</v>
      </c>
      <c r="E19" s="12">
        <f>1/$A$1*'[1]4403Exp'!D$246</f>
        <v>1.3496279999999998E-2</v>
      </c>
      <c r="F19" s="12">
        <f>1/$A$1*'[1]4403Exp'!E$246</f>
        <v>9.835E-3</v>
      </c>
      <c r="G19" s="12">
        <f>1/$A$1*'[1]4403Exp'!F$246</f>
        <v>2.3309999999999997E-3</v>
      </c>
      <c r="H19" s="12">
        <f>1/$A$1*'[1]4403Exp'!G$246</f>
        <v>2.6960000000000005E-3</v>
      </c>
      <c r="I19" s="12">
        <f>1/$A$1*'[1]4403Exp'!H$246</f>
        <v>6.3239999999999998E-3</v>
      </c>
      <c r="J19" s="12">
        <f>1/$A$1*'[1]4403Exp'!I$246</f>
        <v>5.7220000000000014E-3</v>
      </c>
      <c r="K19" s="12">
        <f>1/$A$1*'[1]4403Exp'!J$246</f>
        <v>1.7349999999999996E-3</v>
      </c>
      <c r="L19" s="12">
        <f>1/$A$1*'[1]4403Exp'!K$246</f>
        <v>2.4559999999999998E-3</v>
      </c>
      <c r="M19" s="12">
        <f>1/$A$1*'[1]4403Exp'!L$246</f>
        <v>3.1820000000000004E-3</v>
      </c>
      <c r="N19" s="12">
        <f>1/$A$1*'[1]4403Exp'!M$246</f>
        <v>1.6150000000000001E-3</v>
      </c>
      <c r="O19" s="12">
        <f>1/$A$1*'[1]4403Exp'!N$246</f>
        <v>1.5243533E-2</v>
      </c>
      <c r="P19" s="12">
        <f>1/$A$1*'[1]4403Exp'!O$246</f>
        <v>1.0060999999999997E-2</v>
      </c>
      <c r="Q19" s="12">
        <f>1/$A$1*'[1]4403Exp'!P$246</f>
        <v>1.4731000000000001E-2</v>
      </c>
      <c r="R19" s="12">
        <f>1/$A$1*'[1]4403Exp'!Q$246</f>
        <v>1.0669E-2</v>
      </c>
      <c r="S19" s="12">
        <f>1/$A$1*'[1]4403Exp'!R$246</f>
        <v>1.1825E-2</v>
      </c>
      <c r="T19" s="12">
        <f>1/$A$1*'[1]4403Exp'!S$246</f>
        <v>8.9948700000000006E-2</v>
      </c>
      <c r="U19" s="12">
        <f>1/$A$1*'[1]4403Exp'!T$246</f>
        <v>8.5379999999999984E-2</v>
      </c>
      <c r="V19" s="12">
        <f>1/$A$1*'[1]4403Exp'!U$246</f>
        <v>0.110265</v>
      </c>
      <c r="W19" s="12">
        <f>1/$A$1*'[1]4403Exp'!V$246</f>
        <v>9.8996000000000001E-2</v>
      </c>
      <c r="X19" s="12">
        <f>1/$A$1*'[1]4403Exp'!W$246</f>
        <v>2.11550434E-2</v>
      </c>
      <c r="Y19" s="12">
        <f>1/$A$1*'[1]4403Exp'!X$246</f>
        <v>2.3814046199999994E-2</v>
      </c>
      <c r="Z19" s="12">
        <f>1/$A$1*'[1]4403Exp'!Y$246</f>
        <v>3.2970530199999994E-2</v>
      </c>
      <c r="AA19" s="12">
        <f>1/$A$1*'[1]4403Exp'!Z$246</f>
        <v>2.8378198199999996E-2</v>
      </c>
      <c r="AB19" s="12">
        <f>1/$A$1*'[1]4403Exp'!AA$246</f>
        <v>2.8378198199999996E-2</v>
      </c>
      <c r="AC19" s="13"/>
      <c r="AD19" s="288">
        <f>'[1]4403Exp'!$AB$246</f>
        <v>3.2385242967450001</v>
      </c>
      <c r="AE19" s="289">
        <f>'[1]4403Exp'!$AC$246</f>
        <v>2.5696349212</v>
      </c>
      <c r="AF19" s="89">
        <f>'[1]4403Exp'!AD$246</f>
        <v>2.1322031807999999</v>
      </c>
      <c r="AG19" s="89">
        <f>'[1]4403Exp'!AE$246</f>
        <v>3.1461432128000002</v>
      </c>
      <c r="AH19" s="89">
        <f>'[1]4403Exp'!AF$246</f>
        <v>0.96019004410000008</v>
      </c>
      <c r="AI19" s="89">
        <f>'[1]4403Exp'!AG$246</f>
        <v>1.0654024524000001</v>
      </c>
      <c r="AJ19" s="89">
        <f>'[1]4403Exp'!AH$246</f>
        <v>2.2024919060000001</v>
      </c>
      <c r="AK19" s="89">
        <f>'[1]4403Exp'!AI$246</f>
        <v>2.235872074</v>
      </c>
      <c r="AL19" s="89">
        <f>'[1]4403Exp'!AJ$246</f>
        <v>0.76395852360000005</v>
      </c>
      <c r="AM19" s="89">
        <f>'[1]4403Exp'!AK$246</f>
        <v>1.0589112379999999</v>
      </c>
      <c r="AN19" s="89">
        <f>'[1]4403Exp'!AL$246</f>
        <v>1.4445702162</v>
      </c>
      <c r="AO19" s="89">
        <f>'[1]4403Exp'!AM$246</f>
        <v>1.0481231040000001</v>
      </c>
      <c r="AP19" s="89">
        <f>'[1]4403Exp'!AN$246</f>
        <v>3.5604480383999997</v>
      </c>
      <c r="AQ19" s="89">
        <f>'[1]4403Exp'!AO$246</f>
        <v>2.2366532100000001</v>
      </c>
      <c r="AR19" s="89">
        <f>'[1]4403Exp'!AP$246</f>
        <v>4.3376787075000003</v>
      </c>
      <c r="AS19" s="89">
        <f>'[1]4403Exp'!AQ$246</f>
        <v>2.9316396164999996</v>
      </c>
      <c r="AT19" s="89">
        <f>'[1]4403Exp'!AR$246</f>
        <v>3.4459745144</v>
      </c>
      <c r="AU19" s="89">
        <f>'[1]4403Exp'!AS$246</f>
        <v>23.083097966499999</v>
      </c>
      <c r="AV19" s="89">
        <f>'[1]4403Exp'!AT$246</f>
        <v>26.512289076999998</v>
      </c>
      <c r="AW19" s="89">
        <f>'[1]4403Exp'!AU$246</f>
        <v>27.418711157000001</v>
      </c>
      <c r="AX19" s="89">
        <f>'[1]4403Exp'!AV$246</f>
        <v>25.8728985242</v>
      </c>
      <c r="AY19" s="89">
        <f>'[1]4403Exp'!AW$246</f>
        <v>9.2226070802000013</v>
      </c>
      <c r="AZ19" s="89">
        <f>'[1]4403Exp'!AX$246</f>
        <v>10.708428743999999</v>
      </c>
      <c r="BA19" s="89">
        <f>'[1]4403Exp'!AY$246</f>
        <v>15.036717832399999</v>
      </c>
      <c r="BB19" s="89">
        <f>'[1]4403Exp'!AZ$246</f>
        <v>13.144261887750002</v>
      </c>
      <c r="BC19" s="238">
        <f>'[1]4403Exp'!BA$246</f>
        <v>13.144261887750002</v>
      </c>
      <c r="BD19" s="239"/>
    </row>
    <row r="20" spans="2:56">
      <c r="B20" s="5" t="s">
        <v>16</v>
      </c>
      <c r="C20" s="149">
        <f t="shared" ref="C20:AB20" si="6">SUM(C14:C14)-SUM(C15:C19)</f>
        <v>4.5764539999999979E-2</v>
      </c>
      <c r="D20" s="146">
        <f t="shared" si="6"/>
        <v>0.22285632666666663</v>
      </c>
      <c r="E20" s="180">
        <f t="shared" si="6"/>
        <v>0.44608817249999999</v>
      </c>
      <c r="F20" s="180">
        <f t="shared" si="6"/>
        <v>7.8696366666666795E-3</v>
      </c>
      <c r="G20" s="180">
        <f t="shared" si="6"/>
        <v>3.7416183333333297E-2</v>
      </c>
      <c r="H20" s="180">
        <f t="shared" si="6"/>
        <v>0.14842500000000003</v>
      </c>
      <c r="I20" s="180">
        <f t="shared" si="6"/>
        <v>2.2976119999999711E-2</v>
      </c>
      <c r="J20" s="180">
        <f t="shared" si="6"/>
        <v>2.6133720000000027E-2</v>
      </c>
      <c r="K20" s="180">
        <f t="shared" si="6"/>
        <v>4.6997999999999873E-2</v>
      </c>
      <c r="L20" s="180">
        <f t="shared" si="6"/>
        <v>3.1686235500000048E-2</v>
      </c>
      <c r="M20" s="180">
        <f t="shared" si="6"/>
        <v>1.8961053333333311E-2</v>
      </c>
      <c r="N20" s="180">
        <f t="shared" si="6"/>
        <v>1.793593247863251E-2</v>
      </c>
      <c r="O20" s="180">
        <f t="shared" si="6"/>
        <v>1.379134600000001E-2</v>
      </c>
      <c r="P20" s="180">
        <f t="shared" si="6"/>
        <v>1.5366078181818232E-2</v>
      </c>
      <c r="Q20" s="180">
        <f t="shared" si="6"/>
        <v>3.0414999999999998E-2</v>
      </c>
      <c r="R20" s="180">
        <f t="shared" si="6"/>
        <v>2.5054603333333342E-2</v>
      </c>
      <c r="S20" s="180">
        <f t="shared" si="6"/>
        <v>2.1696845833333325E-2</v>
      </c>
      <c r="T20" s="180">
        <f t="shared" si="6"/>
        <v>0.1087035559649123</v>
      </c>
      <c r="U20" s="180">
        <f t="shared" si="6"/>
        <v>0.11514099999999997</v>
      </c>
      <c r="V20" s="180">
        <f t="shared" si="6"/>
        <v>0.10366114000000004</v>
      </c>
      <c r="W20" s="180">
        <f t="shared" si="6"/>
        <v>0.14260012439999992</v>
      </c>
      <c r="X20" s="180">
        <f t="shared" si="6"/>
        <v>0.42333903099999981</v>
      </c>
      <c r="Y20" s="180">
        <f t="shared" si="6"/>
        <v>0.96544059440000041</v>
      </c>
      <c r="Z20" s="180">
        <f t="shared" si="6"/>
        <v>0.65977133600000004</v>
      </c>
      <c r="AA20" s="180">
        <f t="shared" si="6"/>
        <v>8.8887563000000225E-2</v>
      </c>
      <c r="AB20" s="180">
        <f t="shared" si="6"/>
        <v>8.8887563000000225E-2</v>
      </c>
      <c r="AC20" s="13"/>
      <c r="AD20" s="290">
        <f t="shared" ref="AD20:BC20" si="7">SUM(AD14:AD14)-SUM(AD15:AD19)</f>
        <v>7.6215953647680008</v>
      </c>
      <c r="AE20" s="291">
        <f t="shared" si="7"/>
        <v>16.183880690400009</v>
      </c>
      <c r="AF20" s="266">
        <f t="shared" si="7"/>
        <v>25.359849715200003</v>
      </c>
      <c r="AG20" s="266">
        <f t="shared" si="7"/>
        <v>2.258820883199995</v>
      </c>
      <c r="AH20" s="266">
        <f t="shared" si="7"/>
        <v>4.8282140207000026</v>
      </c>
      <c r="AI20" s="266">
        <f t="shared" si="7"/>
        <v>10.902727578600008</v>
      </c>
      <c r="AJ20" s="266">
        <f t="shared" si="7"/>
        <v>5.032425965999991</v>
      </c>
      <c r="AK20" s="266">
        <f t="shared" si="7"/>
        <v>7.9789454714999977</v>
      </c>
      <c r="AL20" s="266">
        <f t="shared" si="7"/>
        <v>10.048304100400017</v>
      </c>
      <c r="AM20" s="266">
        <f t="shared" si="7"/>
        <v>5.7025700599999993</v>
      </c>
      <c r="AN20" s="266">
        <f t="shared" si="7"/>
        <v>4.3183431342000098</v>
      </c>
      <c r="AO20" s="266">
        <f t="shared" si="7"/>
        <v>2.752354271999998</v>
      </c>
      <c r="AP20" s="266">
        <f t="shared" si="7"/>
        <v>3.9214704144000052</v>
      </c>
      <c r="AQ20" s="266">
        <f t="shared" si="7"/>
        <v>4.9513626555000023</v>
      </c>
      <c r="AR20" s="266">
        <f t="shared" si="7"/>
        <v>7.1311462129999974</v>
      </c>
      <c r="AS20" s="266">
        <f t="shared" si="7"/>
        <v>5.0096898460000006</v>
      </c>
      <c r="AT20" s="266">
        <f t="shared" si="7"/>
        <v>5.0464334760999972</v>
      </c>
      <c r="AU20" s="266">
        <f t="shared" si="7"/>
        <v>24.660246153400003</v>
      </c>
      <c r="AV20" s="266">
        <f t="shared" si="7"/>
        <v>30.872934350000001</v>
      </c>
      <c r="AW20" s="266">
        <f t="shared" si="7"/>
        <v>22.949283168500003</v>
      </c>
      <c r="AX20" s="266">
        <f t="shared" si="7"/>
        <v>29.233608432800011</v>
      </c>
      <c r="AY20" s="266">
        <f t="shared" si="7"/>
        <v>81.090089296399981</v>
      </c>
      <c r="AZ20" s="266">
        <f t="shared" si="7"/>
        <v>120.09103189199998</v>
      </c>
      <c r="BA20" s="266">
        <f t="shared" si="7"/>
        <v>45.559795882699987</v>
      </c>
      <c r="BB20" s="266">
        <f t="shared" si="7"/>
        <v>15.321317272399966</v>
      </c>
      <c r="BC20" s="335">
        <f t="shared" si="7"/>
        <v>15.321317272399966</v>
      </c>
      <c r="BD20" s="239"/>
    </row>
    <row r="21" spans="2:56" ht="17.149999999999999" customHeight="1">
      <c r="B21" s="9" t="s">
        <v>124</v>
      </c>
      <c r="C21" s="299">
        <f>1/$A$1*'[1]4403Exp'!$B$265</f>
        <v>9.0828499999999982E-3</v>
      </c>
      <c r="D21" s="300">
        <f>1/$A$1*'[1]4403Exp'!$C$265</f>
        <v>9.0387799999999997E-3</v>
      </c>
      <c r="E21" s="24">
        <f>1/$A$1*'[1]4403Exp'!D$265</f>
        <v>2.59746E-2</v>
      </c>
      <c r="F21" s="24">
        <f>1/$A$1*'[1]4403Exp'!E$265</f>
        <v>1.022436E-2</v>
      </c>
      <c r="G21" s="24">
        <f>1/$A$1*'[1]4403Exp'!F$265</f>
        <v>2.9799999999999996E-3</v>
      </c>
      <c r="H21" s="24">
        <f>1/$A$1*'[1]4403Exp'!G$265</f>
        <v>7.0479999999999996E-3</v>
      </c>
      <c r="I21" s="24">
        <f>1/$A$1*'[1]4403Exp'!H$265</f>
        <v>4.2909999999999997E-3</v>
      </c>
      <c r="J21" s="24">
        <f>1/$A$1*'[1]4403Exp'!I$265</f>
        <v>1.2822E-2</v>
      </c>
      <c r="K21" s="24">
        <f>1/$A$1*'[1]4403Exp'!J$265</f>
        <v>1.8897999999999998E-2</v>
      </c>
      <c r="L21" s="24">
        <f>1/$A$1*'[1]4403Exp'!K$265</f>
        <v>1.7319000000000001E-2</v>
      </c>
      <c r="M21" s="24">
        <f>1/$A$1*'[1]4403Exp'!L$265</f>
        <v>3.7799999999999999E-3</v>
      </c>
      <c r="N21" s="24">
        <f>1/$A$1*'[1]4403Exp'!M$265</f>
        <v>5.7194200000000002E-3</v>
      </c>
      <c r="O21" s="24">
        <f>1/$A$1*'[1]4403Exp'!N$265</f>
        <v>2.0448199999999997E-3</v>
      </c>
      <c r="P21" s="24">
        <f>1/$A$1*'[1]4403Exp'!O$265</f>
        <v>2.4700030303030302E-3</v>
      </c>
      <c r="Q21" s="24">
        <f>1/$A$1*'[1]4403Exp'!P$265</f>
        <v>1.8402E-3</v>
      </c>
      <c r="R21" s="24">
        <f>1/$A$1*'[1]4403Exp'!Q$265</f>
        <v>2.0789999999999997E-3</v>
      </c>
      <c r="S21" s="24">
        <f>1/$A$1*'[1]4403Exp'!R$265</f>
        <v>1.7665799999999998E-3</v>
      </c>
      <c r="T21" s="24">
        <f>1/$A$1*'[1]4403Exp'!S$265</f>
        <v>2.4090099999999996E-3</v>
      </c>
      <c r="U21" s="24">
        <f>1/$A$1*'[1]4403Exp'!T$265</f>
        <v>1.7409999999999999E-3</v>
      </c>
      <c r="V21" s="24">
        <f>1/$A$1*'[1]4403Exp'!U$265</f>
        <v>1.9304999999999999E-3</v>
      </c>
      <c r="W21" s="24">
        <f>1/$A$1*'[1]4403Exp'!V$265</f>
        <v>3.3861245999999997E-3</v>
      </c>
      <c r="X21" s="24">
        <f>1/$A$1*'[1]4403Exp'!W$265</f>
        <v>2.7224785999999997E-3</v>
      </c>
      <c r="Y21" s="24">
        <f>1/$A$1*'[1]4403Exp'!X$265</f>
        <v>2.828672E-3</v>
      </c>
      <c r="Z21" s="24">
        <f>1/$A$1*'[1]4403Exp'!Y$265</f>
        <v>2.8777317555555557E-3</v>
      </c>
      <c r="AA21" s="24">
        <f>1/$A$1*'[1]4403Exp'!Z$265</f>
        <v>3.3683967999999999E-3</v>
      </c>
      <c r="AB21" s="24">
        <f>1/$A$1*'[1]4403Exp'!AA$265</f>
        <v>3.3683967999999999E-3</v>
      </c>
      <c r="AC21" s="13"/>
      <c r="AD21" s="138">
        <f>'[1]4403Exp'!$AB$265</f>
        <v>1.624039536615</v>
      </c>
      <c r="AE21" s="139">
        <f>'[1]4403Exp'!$AC$265</f>
        <v>1.5576964811999998</v>
      </c>
      <c r="AF21" s="59">
        <f>'[1]4403Exp'!AD$265</f>
        <v>8.2299482784000002</v>
      </c>
      <c r="AG21" s="59">
        <f>'[1]4403Exp'!AE$265</f>
        <v>2.8598082128000004</v>
      </c>
      <c r="AH21" s="59">
        <f>'[1]4403Exp'!AF$265</f>
        <v>1.2663884681000002</v>
      </c>
      <c r="AI21" s="59">
        <f>'[1]4403Exp'!AG$265</f>
        <v>2.8730088387000006</v>
      </c>
      <c r="AJ21" s="59">
        <f>'[1]4403Exp'!AH$265</f>
        <v>1.3909549356000002</v>
      </c>
      <c r="AK21" s="59">
        <f>'[1]4403Exp'!AI$265</f>
        <v>5.9621450815000001</v>
      </c>
      <c r="AL21" s="59">
        <f>'[1]4403Exp'!AJ$265</f>
        <v>11.0185217328</v>
      </c>
      <c r="AM21" s="59">
        <f>'[1]4403Exp'!AK$265</f>
        <v>8.4873147612000004</v>
      </c>
      <c r="AN21" s="59">
        <f>'[1]4403Exp'!AL$265</f>
        <v>1.6210381203000002</v>
      </c>
      <c r="AO21" s="59">
        <f>'[1]4403Exp'!AM$265</f>
        <v>2.9566038239999997</v>
      </c>
      <c r="AP21" s="59">
        <f>'[1]4403Exp'!AN$265</f>
        <v>1.0826290111999999</v>
      </c>
      <c r="AQ21" s="59">
        <f>'[1]4403Exp'!AO$265</f>
        <v>1.1008581057</v>
      </c>
      <c r="AR21" s="59">
        <f>'[1]4403Exp'!AP$265</f>
        <v>0.85592465149999997</v>
      </c>
      <c r="AS21" s="59">
        <f>'[1]4403Exp'!AQ$265</f>
        <v>1.102124044</v>
      </c>
      <c r="AT21" s="59">
        <f>'[1]4403Exp'!AR$265</f>
        <v>0.82562674790000001</v>
      </c>
      <c r="AU21" s="59">
        <f>'[1]4403Exp'!AS$265</f>
        <v>0.80045684289999997</v>
      </c>
      <c r="AV21" s="59">
        <f>'[1]4403Exp'!AT$265</f>
        <v>0.67307079599999997</v>
      </c>
      <c r="AW21" s="59">
        <f>'[1]4403Exp'!AU$265</f>
        <v>0.92932717650000007</v>
      </c>
      <c r="AX21" s="59">
        <f>'[1]4403Exp'!AV$265</f>
        <v>1.5015898033999999</v>
      </c>
      <c r="AY21" s="59">
        <f>'[1]4403Exp'!AW$265</f>
        <v>0.95345962440000009</v>
      </c>
      <c r="AZ21" s="59">
        <f>'[1]4403Exp'!AX$265</f>
        <v>0.94845184199999988</v>
      </c>
      <c r="BA21" s="59">
        <f>'[1]4403Exp'!AY$265</f>
        <v>1.2353203719999999</v>
      </c>
      <c r="BB21" s="59">
        <f>'[1]4403Exp'!AZ$265</f>
        <v>1.45048694295</v>
      </c>
      <c r="BC21" s="233">
        <f>'[1]4403Exp'!BA$265</f>
        <v>1.45048694295</v>
      </c>
      <c r="BD21" s="239"/>
    </row>
    <row r="22" spans="2:56">
      <c r="B22" s="5" t="s">
        <v>157</v>
      </c>
      <c r="C22" s="144">
        <f>1/$A$1*'[1]4403Exp'!$B$172</f>
        <v>0</v>
      </c>
      <c r="D22" s="137">
        <f>1/$A$1*'[1]4403Exp'!$C$172</f>
        <v>1.0133199999999998E-3</v>
      </c>
      <c r="E22" s="12">
        <f>1/$A$1*'[1]4403Exp'!D$172</f>
        <v>1.8419999999999999E-3</v>
      </c>
      <c r="F22" s="12">
        <f>1/$A$1*'[1]4403Exp'!E$172</f>
        <v>4.0309999999999999E-3</v>
      </c>
      <c r="G22" s="12">
        <f>1/$A$1*'[1]4403Exp'!F$172</f>
        <v>2.6439999999999996E-3</v>
      </c>
      <c r="H22" s="12">
        <f>1/$A$1*'[1]4403Exp'!G$172</f>
        <v>4.0149999999999995E-3</v>
      </c>
      <c r="I22" s="12">
        <f>1/$A$1*'[1]4403Exp'!H$172</f>
        <v>3.4559999999999999E-3</v>
      </c>
      <c r="J22" s="12">
        <f>1/$A$1*'[1]4403Exp'!I$172</f>
        <v>5.5519999999999996E-3</v>
      </c>
      <c r="K22" s="12">
        <f>1/$A$1*'[1]4403Exp'!J$172</f>
        <v>6.036999999999999E-3</v>
      </c>
      <c r="L22" s="12">
        <f>1/$A$1*'[1]4403Exp'!K$172</f>
        <v>5.868E-3</v>
      </c>
      <c r="M22" s="12">
        <f>1/$A$1*'[1]4403Exp'!L$172</f>
        <v>2.6359999999999999E-3</v>
      </c>
      <c r="N22" s="12">
        <f>1/$A$1*'[1]4403Exp'!M$172</f>
        <v>3.954E-3</v>
      </c>
      <c r="O22" s="12">
        <f>1/$A$1*'[1]4403Exp'!N$172</f>
        <v>1.7819999999999997E-3</v>
      </c>
      <c r="P22" s="12">
        <f>1/$A$1*'[1]4403Exp'!O$172</f>
        <v>1.354E-3</v>
      </c>
      <c r="Q22" s="12">
        <f>1/$A$1*'[1]4403Exp'!P$172</f>
        <v>1.3012E-3</v>
      </c>
      <c r="R22" s="12">
        <f>1/$A$1*'[1]4403Exp'!Q$172</f>
        <v>1.9519999999999997E-3</v>
      </c>
      <c r="S22" s="12">
        <f>1/$A$1*'[1]4403Exp'!R$172</f>
        <v>1.3893199999999999E-3</v>
      </c>
      <c r="T22" s="12">
        <f>1/$A$1*'[1]4403Exp'!S$172</f>
        <v>1.0189999999999999E-3</v>
      </c>
      <c r="U22" s="12">
        <f>1/$A$1*'[1]4403Exp'!T$172</f>
        <v>5.71E-4</v>
      </c>
      <c r="V22" s="12">
        <f>1/$A$1*'[1]4403Exp'!U$172</f>
        <v>1.3630000000000001E-3</v>
      </c>
      <c r="W22" s="12">
        <f>1/$A$1*'[1]4403Exp'!V$172</f>
        <v>2.3210000000000001E-3</v>
      </c>
      <c r="X22" s="12">
        <f>1/$A$1*'[1]4403Exp'!W$172</f>
        <v>1.6291299999999999E-3</v>
      </c>
      <c r="Y22" s="12">
        <f>1/$A$1*'[1]4403Exp'!X$172</f>
        <v>1.1696720000000001E-3</v>
      </c>
      <c r="Z22" s="12">
        <f>1/$A$1*'[1]4403Exp'!Y$172</f>
        <v>1.2056720000000001E-3</v>
      </c>
      <c r="AA22" s="12">
        <f>1/$A$1*'[1]4403Exp'!Z$172</f>
        <v>1.5663911999999999E-3</v>
      </c>
      <c r="AB22" s="12">
        <f>1/$A$1*'[1]4403Exp'!AA$172</f>
        <v>1.5663911999999999E-3</v>
      </c>
      <c r="AC22" s="13"/>
      <c r="AD22" s="288">
        <f>'[1]4403Exp'!$AB$172</f>
        <v>0</v>
      </c>
      <c r="AE22" s="289">
        <f>'[1]4403Exp'!$AC$172</f>
        <v>0.32942944359999998</v>
      </c>
      <c r="AF22" s="89">
        <f>'[1]4403Exp'!AD$172</f>
        <v>0.69364015199999995</v>
      </c>
      <c r="AG22" s="89">
        <f>'[1]4403Exp'!AE$172</f>
        <v>0.93895029760000004</v>
      </c>
      <c r="AH22" s="89">
        <f>'[1]4403Exp'!AF$172</f>
        <v>1.1462998743000001</v>
      </c>
      <c r="AI22" s="89">
        <f>'[1]4403Exp'!AG$172</f>
        <v>1.6560824709000002</v>
      </c>
      <c r="AJ22" s="89">
        <f>'[1]4403Exp'!AH$172</f>
        <v>1.2429146732</v>
      </c>
      <c r="AK22" s="89">
        <f>'[1]4403Exp'!AI$172</f>
        <v>2.6254284760000002</v>
      </c>
      <c r="AL22" s="89">
        <f>'[1]4403Exp'!AJ$172</f>
        <v>2.9019236992000002</v>
      </c>
      <c r="AM22" s="89">
        <f>'[1]4403Exp'!AK$172</f>
        <v>2.5778833080000001</v>
      </c>
      <c r="AN22" s="89">
        <f>'[1]4403Exp'!AL$172</f>
        <v>1.2324078396</v>
      </c>
      <c r="AO22" s="89">
        <f>'[1]4403Exp'!AM$172</f>
        <v>1.923933312</v>
      </c>
      <c r="AP22" s="89">
        <f>'[1]4403Exp'!AN$172</f>
        <v>0.97315505759999998</v>
      </c>
      <c r="AQ22" s="89">
        <f>'[1]4403Exp'!AO$172</f>
        <v>0.8299323462</v>
      </c>
      <c r="AR22" s="89">
        <f>'[1]4403Exp'!AP$172</f>
        <v>0.8259404065</v>
      </c>
      <c r="AS22" s="89">
        <f>'[1]4403Exp'!AQ$172</f>
        <v>1.0825557925</v>
      </c>
      <c r="AT22" s="89">
        <f>'[1]4403Exp'!AR$172</f>
        <v>0.75762102570000001</v>
      </c>
      <c r="AU22" s="89">
        <f>'[1]4403Exp'!AS$172</f>
        <v>0.57918589300000001</v>
      </c>
      <c r="AV22" s="89">
        <f>'[1]4403Exp'!AT$172</f>
        <v>0.30838980599999999</v>
      </c>
      <c r="AW22" s="89">
        <f>'[1]4403Exp'!AU$172</f>
        <v>0.67024353050000007</v>
      </c>
      <c r="AX22" s="89">
        <f>'[1]4403Exp'!AV$172</f>
        <v>1.1853511738</v>
      </c>
      <c r="AY22" s="89">
        <f>'[1]4403Exp'!AW$172</f>
        <v>0.84751454110000013</v>
      </c>
      <c r="AZ22" s="89">
        <f>'[1]4403Exp'!AX$172</f>
        <v>0.65838298499999992</v>
      </c>
      <c r="BA22" s="89">
        <f>'[1]4403Exp'!AY$172</f>
        <v>0.95657204499999993</v>
      </c>
      <c r="BB22" s="89">
        <f>'[1]4403Exp'!AZ$172</f>
        <v>0.97978653655000003</v>
      </c>
      <c r="BC22" s="238">
        <f>'[1]4403Exp'!BA$172</f>
        <v>0.97978653655000003</v>
      </c>
      <c r="BD22" s="239"/>
    </row>
    <row r="23" spans="2:56">
      <c r="B23" s="5" t="s">
        <v>158</v>
      </c>
      <c r="C23" s="144">
        <f>1/$A$1*'[1]4403Exp'!$B$227</f>
        <v>2.4899999999999998E-4</v>
      </c>
      <c r="D23" s="137">
        <f>1/$A$1*'[1]4403Exp'!$C$227</f>
        <v>8.0000000000000002E-8</v>
      </c>
      <c r="E23" s="12">
        <f>1/$A$1*'[1]4403Exp'!D$227</f>
        <v>9.0150000000000004E-3</v>
      </c>
      <c r="F23" s="12">
        <f>1/$A$1*'[1]4403Exp'!E$227</f>
        <v>3.0000000000000001E-3</v>
      </c>
      <c r="G23" s="12">
        <f>1/$A$1*'[1]4403Exp'!F$227</f>
        <v>0</v>
      </c>
      <c r="H23" s="12">
        <f>1/$A$1*'[1]4403Exp'!G$227</f>
        <v>0</v>
      </c>
      <c r="I23" s="12">
        <f>1/$A$1*'[1]4403Exp'!H$227</f>
        <v>0</v>
      </c>
      <c r="J23" s="12">
        <f>1/$A$1*'[1]4403Exp'!I$227</f>
        <v>1.4989999999999999E-3</v>
      </c>
      <c r="K23" s="12">
        <f>1/$A$1*'[1]4403Exp'!J$227</f>
        <v>9.4799999999999988E-3</v>
      </c>
      <c r="L23" s="12">
        <f>1/$A$1*'[1]4403Exp'!K$227</f>
        <v>5.3690000000000005E-3</v>
      </c>
      <c r="M23" s="12">
        <f>1/$A$1*'[1]4403Exp'!L$227</f>
        <v>0</v>
      </c>
      <c r="N23" s="12">
        <f>1/$A$1*'[1]4403Exp'!M$227</f>
        <v>0</v>
      </c>
      <c r="O23" s="12">
        <f>1/$A$1*'[1]4403Exp'!N$227</f>
        <v>0</v>
      </c>
      <c r="P23" s="12">
        <f>1/$A$1*'[1]4403Exp'!O$227</f>
        <v>0</v>
      </c>
      <c r="Q23" s="12">
        <f>1/$A$1*'[1]4403Exp'!P$227</f>
        <v>0</v>
      </c>
      <c r="R23" s="12">
        <f>1/$A$1*'[1]4403Exp'!Q$227</f>
        <v>0</v>
      </c>
      <c r="S23" s="12">
        <f>1/$A$1*'[1]4403Exp'!R$227</f>
        <v>0</v>
      </c>
      <c r="T23" s="12">
        <f>1/$A$1*'[1]4403Exp'!S$227</f>
        <v>0</v>
      </c>
      <c r="U23" s="12">
        <f>1/$A$1*'[1]4403Exp'!T$227</f>
        <v>0</v>
      </c>
      <c r="V23" s="12">
        <f>1/$A$1*'[1]4403Exp'!U$227</f>
        <v>0</v>
      </c>
      <c r="W23" s="12">
        <f>1/$A$1*'[1]4403Exp'!V$227</f>
        <v>0</v>
      </c>
      <c r="X23" s="12">
        <f>1/$A$1*'[1]4403Exp'!W$227</f>
        <v>0</v>
      </c>
      <c r="Y23" s="12">
        <f>1/$A$1*'[1]4403Exp'!X$227</f>
        <v>0</v>
      </c>
      <c r="Z23" s="12">
        <f>1/$A$1*'[1]4403Exp'!Y$227</f>
        <v>0</v>
      </c>
      <c r="AA23" s="12">
        <f>1/$A$1*'[1]4403Exp'!Z$227</f>
        <v>0</v>
      </c>
      <c r="AB23" s="12">
        <f>1/$A$1*'[1]4403Exp'!AA$227</f>
        <v>0</v>
      </c>
      <c r="AC23" s="13"/>
      <c r="AD23" s="288">
        <f>'[1]4403Exp'!$AB$227</f>
        <v>6.2346648338999999E-2</v>
      </c>
      <c r="AE23" s="289">
        <f>'[1]4403Exp'!$AC$227</f>
        <v>1.0747199999999999E-5</v>
      </c>
      <c r="AF23" s="89">
        <f>'[1]4403Exp'!AD$227</f>
        <v>2.8340539776</v>
      </c>
      <c r="AG23" s="89">
        <f>'[1]4403Exp'!AE$227</f>
        <v>1.1196843840000001</v>
      </c>
      <c r="AH23" s="89">
        <f>'[1]4403Exp'!AF$227</f>
        <v>0</v>
      </c>
      <c r="AI23" s="89">
        <f>'[1]4403Exp'!AG$227</f>
        <v>0</v>
      </c>
      <c r="AJ23" s="89">
        <f>'[1]4403Exp'!AH$227</f>
        <v>0</v>
      </c>
      <c r="AK23" s="89">
        <f>'[1]4403Exp'!AI$227</f>
        <v>0.56428555850000006</v>
      </c>
      <c r="AL23" s="89">
        <f>'[1]4403Exp'!AJ$227</f>
        <v>6.1764436916000003</v>
      </c>
      <c r="AM23" s="89">
        <f>'[1]4403Exp'!AK$227</f>
        <v>2.6779127847999997</v>
      </c>
      <c r="AN23" s="89">
        <f>'[1]4403Exp'!AL$227</f>
        <v>0</v>
      </c>
      <c r="AO23" s="89">
        <f>'[1]4403Exp'!AM$227</f>
        <v>0</v>
      </c>
      <c r="AP23" s="89">
        <f>'[1]4403Exp'!AN$227</f>
        <v>0</v>
      </c>
      <c r="AQ23" s="89">
        <f>'[1]4403Exp'!AO$227</f>
        <v>0</v>
      </c>
      <c r="AR23" s="89">
        <f>'[1]4403Exp'!AP$227</f>
        <v>0</v>
      </c>
      <c r="AS23" s="89">
        <f>'[1]4403Exp'!AQ$227</f>
        <v>0</v>
      </c>
      <c r="AT23" s="89">
        <f>'[1]4403Exp'!AR$227</f>
        <v>0</v>
      </c>
      <c r="AU23" s="89">
        <f>'[1]4403Exp'!AS$227</f>
        <v>0</v>
      </c>
      <c r="AV23" s="89">
        <f>'[1]4403Exp'!AT$227</f>
        <v>0</v>
      </c>
      <c r="AW23" s="89">
        <f>'[1]4403Exp'!AU$227</f>
        <v>0</v>
      </c>
      <c r="AX23" s="89">
        <f>'[1]4403Exp'!AV$227</f>
        <v>0</v>
      </c>
      <c r="AY23" s="89">
        <f>'[1]4403Exp'!AW$227</f>
        <v>0</v>
      </c>
      <c r="AZ23" s="89">
        <f>'[1]4403Exp'!AX$227</f>
        <v>0</v>
      </c>
      <c r="BA23" s="89">
        <f>'[1]4403Exp'!AY$227</f>
        <v>0</v>
      </c>
      <c r="BB23" s="89">
        <f>'[1]4403Exp'!AZ$227</f>
        <v>0</v>
      </c>
      <c r="BC23" s="238">
        <f>'[1]4403Exp'!BA$227</f>
        <v>0</v>
      </c>
      <c r="BD23" s="239"/>
    </row>
    <row r="24" spans="2:56">
      <c r="B24" s="8" t="s">
        <v>16</v>
      </c>
      <c r="C24" s="145">
        <f t="shared" ref="C24:AB24" si="8">SUM(C21:C21)-SUM(C22:C23)</f>
        <v>8.833849999999999E-3</v>
      </c>
      <c r="D24" s="146">
        <f t="shared" si="8"/>
        <v>8.0253800000000004E-3</v>
      </c>
      <c r="E24" s="180">
        <f t="shared" si="8"/>
        <v>1.51176E-2</v>
      </c>
      <c r="F24" s="180">
        <f t="shared" si="8"/>
        <v>3.1933600000000001E-3</v>
      </c>
      <c r="G24" s="180">
        <f t="shared" si="8"/>
        <v>3.3599999999999993E-4</v>
      </c>
      <c r="H24" s="180">
        <f t="shared" si="8"/>
        <v>3.0330000000000001E-3</v>
      </c>
      <c r="I24" s="180">
        <f t="shared" si="8"/>
        <v>8.349999999999998E-4</v>
      </c>
      <c r="J24" s="180">
        <f t="shared" si="8"/>
        <v>5.7710000000000001E-3</v>
      </c>
      <c r="K24" s="180">
        <f t="shared" si="8"/>
        <v>3.3810000000000003E-3</v>
      </c>
      <c r="L24" s="180">
        <f t="shared" si="8"/>
        <v>6.0820000000000006E-3</v>
      </c>
      <c r="M24" s="180">
        <f t="shared" si="8"/>
        <v>1.1440000000000001E-3</v>
      </c>
      <c r="N24" s="180">
        <f t="shared" si="8"/>
        <v>1.7654200000000002E-3</v>
      </c>
      <c r="O24" s="180">
        <f t="shared" si="8"/>
        <v>2.6281999999999998E-4</v>
      </c>
      <c r="P24" s="180">
        <f t="shared" si="8"/>
        <v>1.1160030303030302E-3</v>
      </c>
      <c r="Q24" s="180">
        <f t="shared" si="8"/>
        <v>5.3899999999999998E-4</v>
      </c>
      <c r="R24" s="180">
        <f t="shared" si="8"/>
        <v>1.2699999999999994E-4</v>
      </c>
      <c r="S24" s="180">
        <f t="shared" si="8"/>
        <v>3.7725999999999992E-4</v>
      </c>
      <c r="T24" s="180">
        <f t="shared" si="8"/>
        <v>1.3900099999999997E-3</v>
      </c>
      <c r="U24" s="180">
        <f t="shared" si="8"/>
        <v>1.17E-3</v>
      </c>
      <c r="V24" s="180">
        <f t="shared" si="8"/>
        <v>5.6749999999999986E-4</v>
      </c>
      <c r="W24" s="180">
        <f t="shared" si="8"/>
        <v>1.0651245999999995E-3</v>
      </c>
      <c r="X24" s="180">
        <f t="shared" si="8"/>
        <v>1.0933485999999998E-3</v>
      </c>
      <c r="Y24" s="180">
        <f t="shared" si="8"/>
        <v>1.6589999999999999E-3</v>
      </c>
      <c r="Z24" s="180">
        <f t="shared" si="8"/>
        <v>1.6720597555555557E-3</v>
      </c>
      <c r="AA24" s="180">
        <f t="shared" si="8"/>
        <v>1.8020056E-3</v>
      </c>
      <c r="AB24" s="180">
        <f t="shared" si="8"/>
        <v>1.8020056E-3</v>
      </c>
      <c r="AC24" s="13"/>
      <c r="AD24" s="290">
        <f t="shared" ref="AD24:BC24" si="9">SUM(AD21:AD21)-SUM(AD22:AD23)</f>
        <v>1.5616928882759999</v>
      </c>
      <c r="AE24" s="291">
        <f t="shared" si="9"/>
        <v>1.2282562903999998</v>
      </c>
      <c r="AF24" s="266">
        <f t="shared" si="9"/>
        <v>4.7022541487999998</v>
      </c>
      <c r="AG24" s="266">
        <f t="shared" si="9"/>
        <v>0.80117353120000034</v>
      </c>
      <c r="AH24" s="266">
        <f t="shared" si="9"/>
        <v>0.12008859380000003</v>
      </c>
      <c r="AI24" s="266">
        <f t="shared" si="9"/>
        <v>1.2169263678000004</v>
      </c>
      <c r="AJ24" s="266">
        <f t="shared" si="9"/>
        <v>0.14804026240000012</v>
      </c>
      <c r="AK24" s="266">
        <f t="shared" si="9"/>
        <v>2.772431047</v>
      </c>
      <c r="AL24" s="266">
        <f t="shared" si="9"/>
        <v>1.9401543419999996</v>
      </c>
      <c r="AM24" s="266">
        <f t="shared" si="9"/>
        <v>3.2315186684000006</v>
      </c>
      <c r="AN24" s="266">
        <f t="shared" si="9"/>
        <v>0.38863028070000016</v>
      </c>
      <c r="AO24" s="266">
        <f t="shared" si="9"/>
        <v>1.0326705119999997</v>
      </c>
      <c r="AP24" s="266">
        <f t="shared" si="9"/>
        <v>0.1094739535999999</v>
      </c>
      <c r="AQ24" s="266">
        <f t="shared" si="9"/>
        <v>0.27092575949999997</v>
      </c>
      <c r="AR24" s="266">
        <f t="shared" si="9"/>
        <v>2.9984244999999965E-2</v>
      </c>
      <c r="AS24" s="266">
        <f t="shared" si="9"/>
        <v>1.9568251499999967E-2</v>
      </c>
      <c r="AT24" s="266">
        <f t="shared" si="9"/>
        <v>6.8005722200000007E-2</v>
      </c>
      <c r="AU24" s="266">
        <f t="shared" si="9"/>
        <v>0.22127094989999996</v>
      </c>
      <c r="AV24" s="266">
        <f t="shared" si="9"/>
        <v>0.36468098999999998</v>
      </c>
      <c r="AW24" s="266">
        <f t="shared" si="9"/>
        <v>0.259083646</v>
      </c>
      <c r="AX24" s="266">
        <f t="shared" si="9"/>
        <v>0.31623862959999993</v>
      </c>
      <c r="AY24" s="266">
        <f t="shared" si="9"/>
        <v>0.10594508329999996</v>
      </c>
      <c r="AZ24" s="266">
        <f t="shared" si="9"/>
        <v>0.29006885699999996</v>
      </c>
      <c r="BA24" s="266">
        <f t="shared" si="9"/>
        <v>0.27874832699999996</v>
      </c>
      <c r="BB24" s="266">
        <f t="shared" si="9"/>
        <v>0.47070040639999999</v>
      </c>
      <c r="BC24" s="335">
        <f t="shared" si="9"/>
        <v>0.47070040639999999</v>
      </c>
      <c r="BD24" s="239"/>
    </row>
    <row r="25" spans="2:56" ht="17.149999999999999" customHeight="1">
      <c r="B25" s="116" t="s">
        <v>83</v>
      </c>
      <c r="C25" s="293">
        <f>1/$A$1*'[1]4403Exp'!$B$273</f>
        <v>0</v>
      </c>
      <c r="D25" s="294">
        <f>1/$A$1*'[1]4403Exp'!$C$273</f>
        <v>0</v>
      </c>
      <c r="E25" s="220">
        <f>1/$A$1*'[1]4403Exp'!D$273</f>
        <v>0</v>
      </c>
      <c r="F25" s="220">
        <f>1/$A$1*'[1]4403Exp'!E$273</f>
        <v>0</v>
      </c>
      <c r="G25" s="220">
        <f>1/$A$1*'[1]4403Exp'!F$273</f>
        <v>7.5999999999999991E-5</v>
      </c>
      <c r="H25" s="220">
        <f>1/$A$1*'[1]4403Exp'!G$273</f>
        <v>5.1999999999999997E-5</v>
      </c>
      <c r="I25" s="220">
        <f>1/$A$1*'[1]4403Exp'!H$273</f>
        <v>5.6000000000000006E-4</v>
      </c>
      <c r="J25" s="220">
        <f>1/$A$1*'[1]4403Exp'!I$273</f>
        <v>0</v>
      </c>
      <c r="K25" s="220">
        <f>1/$A$1*'[1]4403Exp'!J$273</f>
        <v>0</v>
      </c>
      <c r="L25" s="220">
        <f>1/$A$1*'[1]4403Exp'!K$273</f>
        <v>0</v>
      </c>
      <c r="M25" s="220">
        <f>1/$A$1*'[1]4403Exp'!L$273</f>
        <v>0</v>
      </c>
      <c r="N25" s="220">
        <f>1/$A$1*'[1]4403Exp'!M$273</f>
        <v>0</v>
      </c>
      <c r="O25" s="220">
        <f>1/$A$1*'[1]4403Exp'!N$273</f>
        <v>1.9999999999999999E-6</v>
      </c>
      <c r="P25" s="220">
        <f>1/$A$1*'[1]4403Exp'!O$273</f>
        <v>0</v>
      </c>
      <c r="Q25" s="220">
        <f>1/$A$1*'[1]4403Exp'!P$273</f>
        <v>0</v>
      </c>
      <c r="R25" s="220">
        <f>1/$A$1*'[1]4403Exp'!Q$273</f>
        <v>6.2777777777777774E-7</v>
      </c>
      <c r="S25" s="220">
        <f>1/$A$1*'[1]4403Exp'!R$273</f>
        <v>2.6999999999999999E-5</v>
      </c>
      <c r="T25" s="220">
        <f>1/$A$1*'[1]4403Exp'!S$273</f>
        <v>0</v>
      </c>
      <c r="U25" s="220">
        <f>1/$A$1*'[1]4403Exp'!T$273</f>
        <v>2E-8</v>
      </c>
      <c r="V25" s="220">
        <f>1/$A$1*'[1]4403Exp'!U$273</f>
        <v>0</v>
      </c>
      <c r="W25" s="220">
        <f>1/$A$1*'[1]4403Exp'!V$273</f>
        <v>0</v>
      </c>
      <c r="X25" s="220">
        <f>1/$A$1*'[1]4403Exp'!W$273</f>
        <v>1.6444399999999998E-5</v>
      </c>
      <c r="Y25" s="220">
        <f>1/$A$1*'[1]4403Exp'!X$273</f>
        <v>0</v>
      </c>
      <c r="Z25" s="220">
        <f>1/$A$1*'[1]4403Exp'!Y$273</f>
        <v>0</v>
      </c>
      <c r="AA25" s="220">
        <f>1/$A$1*'[1]4403Exp'!Z$273</f>
        <v>1.3999999999999999E-9</v>
      </c>
      <c r="AB25" s="220">
        <f>1/$A$1*'[1]4403Exp'!AA$273</f>
        <v>1.3999999999999999E-9</v>
      </c>
      <c r="AC25" s="119"/>
      <c r="AD25" s="295">
        <f>'[1]4403Exp'!$AB$273</f>
        <v>0</v>
      </c>
      <c r="AE25" s="296">
        <f>'[1]4403Exp'!$AC$273</f>
        <v>0</v>
      </c>
      <c r="AF25" s="229">
        <f>'[1]4403Exp'!AD$273</f>
        <v>0</v>
      </c>
      <c r="AG25" s="229">
        <f>'[1]4403Exp'!AE$273</f>
        <v>0</v>
      </c>
      <c r="AH25" s="229">
        <f>'[1]4403Exp'!AF$273</f>
        <v>9.9325415000000011E-3</v>
      </c>
      <c r="AI25" s="229">
        <f>'[1]4403Exp'!AG$273</f>
        <v>2.4227603400000002E-2</v>
      </c>
      <c r="AJ25" s="229">
        <f>'[1]4403Exp'!AH$273</f>
        <v>0.1024494264</v>
      </c>
      <c r="AK25" s="229">
        <f>'[1]4403Exp'!AI$273</f>
        <v>0</v>
      </c>
      <c r="AL25" s="229">
        <f>'[1]4403Exp'!AJ$273</f>
        <v>0</v>
      </c>
      <c r="AM25" s="229">
        <f>'[1]4403Exp'!AK$273</f>
        <v>0</v>
      </c>
      <c r="AN25" s="229">
        <f>'[1]4403Exp'!AL$273</f>
        <v>0</v>
      </c>
      <c r="AO25" s="229">
        <f>'[1]4403Exp'!AM$273</f>
        <v>0</v>
      </c>
      <c r="AP25" s="229">
        <f>'[1]4403Exp'!AN$273</f>
        <v>3.9571840000000001E-4</v>
      </c>
      <c r="AQ25" s="229">
        <f>'[1]4403Exp'!AO$273</f>
        <v>0</v>
      </c>
      <c r="AR25" s="229">
        <f>'[1]4403Exp'!AP$273</f>
        <v>0</v>
      </c>
      <c r="AS25" s="229">
        <f>'[1]4403Exp'!AQ$273</f>
        <v>9.0978999999999997E-5</v>
      </c>
      <c r="AT25" s="229">
        <f>'[1]4403Exp'!AR$273</f>
        <v>6.3170782999999999E-3</v>
      </c>
      <c r="AU25" s="229">
        <f>'[1]4403Exp'!AS$273</f>
        <v>0</v>
      </c>
      <c r="AV25" s="229">
        <f>'[1]4403Exp'!AT$273</f>
        <v>3.5429999999999998E-6</v>
      </c>
      <c r="AW25" s="229">
        <f>'[1]4403Exp'!AU$273</f>
        <v>0</v>
      </c>
      <c r="AX25" s="229">
        <f>'[1]4403Exp'!AV$273</f>
        <v>0</v>
      </c>
      <c r="AY25" s="229">
        <f>'[1]4403Exp'!AW$273</f>
        <v>6.2564830000000011E-3</v>
      </c>
      <c r="AZ25" s="229">
        <f>'[1]4403Exp'!AX$273</f>
        <v>0</v>
      </c>
      <c r="BA25" s="229">
        <f>'[1]4403Exp'!AY$273</f>
        <v>0</v>
      </c>
      <c r="BB25" s="229">
        <f>'[1]4403Exp'!AZ$273</f>
        <v>4.6528150000000003E-5</v>
      </c>
      <c r="BC25" s="230">
        <f>'[1]4403Exp'!BA$273</f>
        <v>4.6528150000000003E-5</v>
      </c>
      <c r="BD25" s="264"/>
    </row>
    <row r="26" spans="2:56" ht="17.149999999999999" customHeight="1">
      <c r="B26" s="9" t="s">
        <v>74</v>
      </c>
      <c r="C26" s="135">
        <f t="shared" ref="C26:AB26" si="10">C5-SUM(C6,C9,C10,C11,C14,C21,C25)</f>
        <v>1.2687720199999999</v>
      </c>
      <c r="D26" s="136">
        <f t="shared" si="10"/>
        <v>1.1158345149999993</v>
      </c>
      <c r="E26" s="63">
        <f t="shared" si="10"/>
        <v>0.47829759999999977</v>
      </c>
      <c r="F26" s="63">
        <f t="shared" si="10"/>
        <v>0.51860587499999999</v>
      </c>
      <c r="G26" s="63">
        <f t="shared" si="10"/>
        <v>0.51219878083333326</v>
      </c>
      <c r="H26" s="63">
        <f t="shared" si="10"/>
        <v>0.60459845999999984</v>
      </c>
      <c r="I26" s="63">
        <f t="shared" si="10"/>
        <v>0.55496332599999976</v>
      </c>
      <c r="J26" s="63">
        <f t="shared" si="10"/>
        <v>0.54987529999999962</v>
      </c>
      <c r="K26" s="63">
        <f t="shared" si="10"/>
        <v>0.43071469999999978</v>
      </c>
      <c r="L26" s="63">
        <f t="shared" si="10"/>
        <v>0.28692280000000003</v>
      </c>
      <c r="M26" s="63">
        <f t="shared" si="10"/>
        <v>0.36476357885714267</v>
      </c>
      <c r="N26" s="63">
        <f t="shared" si="10"/>
        <v>0.2496026303703702</v>
      </c>
      <c r="O26" s="63">
        <f t="shared" si="10"/>
        <v>0.21295934211111106</v>
      </c>
      <c r="P26" s="63">
        <f t="shared" si="10"/>
        <v>0.20778500083333318</v>
      </c>
      <c r="Q26" s="63">
        <f t="shared" si="10"/>
        <v>0.20364006000000007</v>
      </c>
      <c r="R26" s="63">
        <f t="shared" si="10"/>
        <v>0.15067223999999996</v>
      </c>
      <c r="S26" s="63">
        <f t="shared" si="10"/>
        <v>0.14056936999999994</v>
      </c>
      <c r="T26" s="63">
        <f t="shared" si="10"/>
        <v>0.3060249881074168</v>
      </c>
      <c r="U26" s="63">
        <f t="shared" si="10"/>
        <v>0.25167356724242423</v>
      </c>
      <c r="V26" s="63">
        <f t="shared" si="10"/>
        <v>0.29096362394736841</v>
      </c>
      <c r="W26" s="63">
        <f t="shared" si="10"/>
        <v>0.24619458259999982</v>
      </c>
      <c r="X26" s="63">
        <f t="shared" si="10"/>
        <v>0.25076886943809495</v>
      </c>
      <c r="Y26" s="63">
        <f t="shared" si="10"/>
        <v>0.34502137822380985</v>
      </c>
      <c r="Z26" s="63">
        <f t="shared" si="10"/>
        <v>0.27351214752380937</v>
      </c>
      <c r="AA26" s="63">
        <f t="shared" si="10"/>
        <v>0.21914863776190441</v>
      </c>
      <c r="AB26" s="63">
        <f t="shared" si="10"/>
        <v>0.21914863776190441</v>
      </c>
      <c r="AC26" s="31"/>
      <c r="AD26" s="138">
        <f t="shared" ref="AD26:BC26" si="11">AD5-SUM(AD6,AD9,AD10,AD11,AD14,AD21,AD25)</f>
        <v>46.030896311793001</v>
      </c>
      <c r="AE26" s="139">
        <f t="shared" si="11"/>
        <v>36.972238012799991</v>
      </c>
      <c r="AF26" s="59">
        <f t="shared" si="11"/>
        <v>19.687800499200009</v>
      </c>
      <c r="AG26" s="59">
        <f t="shared" si="11"/>
        <v>27.860649454400011</v>
      </c>
      <c r="AH26" s="59">
        <f t="shared" si="11"/>
        <v>32.726275098999999</v>
      </c>
      <c r="AI26" s="59">
        <f t="shared" si="11"/>
        <v>36.98439454710001</v>
      </c>
      <c r="AJ26" s="59">
        <f t="shared" si="11"/>
        <v>35.177664305199983</v>
      </c>
      <c r="AK26" s="59">
        <f t="shared" si="11"/>
        <v>48.601139711000002</v>
      </c>
      <c r="AL26" s="59">
        <f t="shared" si="11"/>
        <v>44.719278354800025</v>
      </c>
      <c r="AM26" s="59">
        <f t="shared" si="11"/>
        <v>25.973830304399982</v>
      </c>
      <c r="AN26" s="59">
        <f t="shared" si="11"/>
        <v>38.67068225699996</v>
      </c>
      <c r="AO26" s="59">
        <f t="shared" si="11"/>
        <v>31.350154895999999</v>
      </c>
      <c r="AP26" s="59">
        <f t="shared" si="11"/>
        <v>26.614623006399995</v>
      </c>
      <c r="AQ26" s="59">
        <f t="shared" si="11"/>
        <v>27.863039962499997</v>
      </c>
      <c r="AR26" s="59">
        <f t="shared" si="11"/>
        <v>24.339513596500019</v>
      </c>
      <c r="AS26" s="59">
        <f t="shared" si="11"/>
        <v>15.646600595500004</v>
      </c>
      <c r="AT26" s="59">
        <f t="shared" si="11"/>
        <v>15.108512004799994</v>
      </c>
      <c r="AU26" s="59">
        <f t="shared" si="11"/>
        <v>25.600881820799955</v>
      </c>
      <c r="AV26" s="59">
        <f t="shared" si="11"/>
        <v>30.531671408999998</v>
      </c>
      <c r="AW26" s="59">
        <f t="shared" si="11"/>
        <v>25.471856996499994</v>
      </c>
      <c r="AX26" s="59">
        <f t="shared" si="11"/>
        <v>21.549176951600003</v>
      </c>
      <c r="AY26" s="59">
        <f t="shared" si="11"/>
        <v>24.021767661199974</v>
      </c>
      <c r="AZ26" s="59">
        <f t="shared" si="11"/>
        <v>27.102998520000028</v>
      </c>
      <c r="BA26" s="59">
        <f t="shared" si="11"/>
        <v>19.156279442300018</v>
      </c>
      <c r="BB26" s="59">
        <f t="shared" si="11"/>
        <v>22.11161384239999</v>
      </c>
      <c r="BC26" s="59">
        <f t="shared" si="11"/>
        <v>22.11161384239999</v>
      </c>
      <c r="BD26" s="239"/>
    </row>
    <row r="27" spans="2:56">
      <c r="B27" s="5" t="s">
        <v>44</v>
      </c>
      <c r="C27" s="144">
        <f>1/$A$1*'[1]4403Exp'!$B$171</f>
        <v>1.2677116600000002</v>
      </c>
      <c r="D27" s="137">
        <f>1/$A$1*'[1]4403Exp'!$C$171</f>
        <v>1.1148812524999996</v>
      </c>
      <c r="E27" s="12">
        <f>1/$A$1*'[1]4403Exp'!D$171</f>
        <v>0.47742803999999983</v>
      </c>
      <c r="F27" s="12">
        <f>1/$A$1*'[1]4403Exp'!E$171</f>
        <v>0.51597895500000002</v>
      </c>
      <c r="G27" s="12">
        <f>1/$A$1*'[1]4403Exp'!F$171</f>
        <v>0.50869019416666661</v>
      </c>
      <c r="H27" s="12">
        <f>1/$A$1*'[1]4403Exp'!G$171</f>
        <v>0.59642660000000014</v>
      </c>
      <c r="I27" s="12">
        <f>1/$A$1*'[1]4403Exp'!H$171</f>
        <v>0.54721932599999956</v>
      </c>
      <c r="J27" s="12">
        <f>1/$A$1*'[1]4403Exp'!I$171</f>
        <v>0.54316181999999991</v>
      </c>
      <c r="K27" s="12">
        <f>1/$A$1*'[1]4403Exp'!J$171</f>
        <v>0.42515870000000011</v>
      </c>
      <c r="L27" s="12">
        <f>1/$A$1*'[1]4403Exp'!K$171</f>
        <v>0.28275111999999991</v>
      </c>
      <c r="M27" s="12">
        <f>1/$A$1*'[1]4403Exp'!L$171</f>
        <v>0.3594634588571427</v>
      </c>
      <c r="N27" s="12">
        <f>1/$A$1*'[1]4403Exp'!M$171</f>
        <v>0.24463931037037029</v>
      </c>
      <c r="O27" s="12">
        <f>1/$A$1*'[1]4403Exp'!N$171</f>
        <v>0.2054777443333333</v>
      </c>
      <c r="P27" s="12">
        <f>1/$A$1*'[1]4403Exp'!O$171</f>
        <v>0.19805233999999988</v>
      </c>
      <c r="Q27" s="12">
        <f>1/$A$1*'[1]4403Exp'!P$171</f>
        <v>0.19885542</v>
      </c>
      <c r="R27" s="12">
        <f>1/$A$1*'[1]4403Exp'!Q$171</f>
        <v>0.14363683999999999</v>
      </c>
      <c r="S27" s="12">
        <f>1/$A$1*'[1]4403Exp'!R$171</f>
        <v>0.13060614500000001</v>
      </c>
      <c r="T27" s="12">
        <f>1/$A$1*'[1]4403Exp'!S$171</f>
        <v>0.29320183941176475</v>
      </c>
      <c r="U27" s="12">
        <f>1/$A$1*'[1]4403Exp'!T$171</f>
        <v>0.24203237924242427</v>
      </c>
      <c r="V27" s="12">
        <f>1/$A$1*'[1]4403Exp'!U$171</f>
        <v>0.285383045</v>
      </c>
      <c r="W27" s="12">
        <f>1/$A$1*'[1]4403Exp'!V$171</f>
        <v>0.24199958119999998</v>
      </c>
      <c r="X27" s="12">
        <f>1/$A$1*'[1]4403Exp'!W$171</f>
        <v>0.24557584843809524</v>
      </c>
      <c r="Y27" s="12">
        <f>1/$A$1*'[1]4403Exp'!X$171</f>
        <v>0.34027854295714288</v>
      </c>
      <c r="Z27" s="12">
        <f>1/$A$1*'[1]4403Exp'!Y$171</f>
        <v>0.27087212525714283</v>
      </c>
      <c r="AA27" s="12">
        <f>1/$A$1*'[1]4403Exp'!Z$171</f>
        <v>0.21659401453333327</v>
      </c>
      <c r="AB27" s="12">
        <f>1/$A$1*'[1]4403Exp'!AA$171</f>
        <v>0.21659401453333327</v>
      </c>
      <c r="AC27" s="31"/>
      <c r="AD27" s="288">
        <f>'[1]4403Exp'!$AB$171</f>
        <v>45.610259861267998</v>
      </c>
      <c r="AE27" s="289">
        <f>'[1]4403Exp'!$AC$171</f>
        <v>36.741654149999995</v>
      </c>
      <c r="AF27" s="89">
        <f>'[1]4403Exp'!AD$171</f>
        <v>19.4693167824</v>
      </c>
      <c r="AG27" s="89">
        <f>'[1]4403Exp'!AE$171</f>
        <v>27.031581662400001</v>
      </c>
      <c r="AH27" s="89">
        <f>'[1]4403Exp'!AF$171</f>
        <v>31.6247207955</v>
      </c>
      <c r="AI27" s="89">
        <f>'[1]4403Exp'!AG$171</f>
        <v>35.285893242600004</v>
      </c>
      <c r="AJ27" s="89">
        <f>'[1]4403Exp'!AH$171</f>
        <v>32.897767170400002</v>
      </c>
      <c r="AK27" s="89">
        <f>'[1]4403Exp'!AI$171</f>
        <v>46.047633704500001</v>
      </c>
      <c r="AL27" s="89">
        <f>'[1]4403Exp'!AJ$171</f>
        <v>42.945745061600007</v>
      </c>
      <c r="AM27" s="89">
        <f>'[1]4403Exp'!AK$171</f>
        <v>24.421313294400001</v>
      </c>
      <c r="AN27" s="89">
        <f>'[1]4403Exp'!AL$171</f>
        <v>36.639985602599999</v>
      </c>
      <c r="AO27" s="89">
        <f>'[1]4403Exp'!AM$171</f>
        <v>29.387590799999998</v>
      </c>
      <c r="AP27" s="89">
        <f>'[1]4403Exp'!AN$171</f>
        <v>24.028321891200001</v>
      </c>
      <c r="AQ27" s="89">
        <f>'[1]4403Exp'!AO$171</f>
        <v>24.453391567200001</v>
      </c>
      <c r="AR27" s="89">
        <f>'[1]4403Exp'!AP$171</f>
        <v>22.436291211500002</v>
      </c>
      <c r="AS27" s="89">
        <f>'[1]4403Exp'!AQ$171</f>
        <v>13.374492158999999</v>
      </c>
      <c r="AT27" s="89">
        <f>'[1]4403Exp'!AR$171</f>
        <v>11.973978195099999</v>
      </c>
      <c r="AU27" s="89">
        <f>'[1]4403Exp'!AS$171</f>
        <v>21.476489463</v>
      </c>
      <c r="AV27" s="89">
        <f>'[1]4403Exp'!AT$171</f>
        <v>27.294433489999999</v>
      </c>
      <c r="AW27" s="89">
        <f>'[1]4403Exp'!AU$171</f>
        <v>23.6845147935</v>
      </c>
      <c r="AX27" s="89">
        <f>'[1]4403Exp'!AV$171</f>
        <v>20.018063562600002</v>
      </c>
      <c r="AY27" s="89">
        <f>'[1]4403Exp'!AW$171</f>
        <v>21.495166833900001</v>
      </c>
      <c r="AZ27" s="89">
        <f>'[1]4403Exp'!AX$171</f>
        <v>25.201833344999997</v>
      </c>
      <c r="BA27" s="89">
        <f>'[1]4403Exp'!AY$171</f>
        <v>18.279112662799999</v>
      </c>
      <c r="BB27" s="89">
        <f>'[1]4403Exp'!AZ$171</f>
        <v>21.026511379350001</v>
      </c>
      <c r="BC27" s="238">
        <f>'[1]4403Exp'!BA$171</f>
        <v>21.026511379350001</v>
      </c>
      <c r="BD27" s="239"/>
    </row>
    <row r="28" spans="2:56" ht="13" thickBot="1">
      <c r="B28" s="6" t="s">
        <v>130</v>
      </c>
      <c r="C28" s="301">
        <f t="shared" ref="C28:AB28" si="12">SUM(C26:C26)-SUM(C27:C27)</f>
        <v>1.0603599999996494E-3</v>
      </c>
      <c r="D28" s="302">
        <f t="shared" si="12"/>
        <v>9.5326249999971857E-4</v>
      </c>
      <c r="E28" s="196">
        <f t="shared" si="12"/>
        <v>8.6955999999993594E-4</v>
      </c>
      <c r="F28" s="196">
        <f t="shared" si="12"/>
        <v>2.6269199999999771E-3</v>
      </c>
      <c r="G28" s="196">
        <f t="shared" si="12"/>
        <v>3.5085866666666465E-3</v>
      </c>
      <c r="H28" s="196">
        <f t="shared" si="12"/>
        <v>8.1718599999996977E-3</v>
      </c>
      <c r="I28" s="196">
        <f t="shared" si="12"/>
        <v>7.7440000000001952E-3</v>
      </c>
      <c r="J28" s="196">
        <f t="shared" si="12"/>
        <v>6.7134799999997163E-3</v>
      </c>
      <c r="K28" s="196">
        <f t="shared" si="12"/>
        <v>5.5559999999996723E-3</v>
      </c>
      <c r="L28" s="196">
        <f t="shared" si="12"/>
        <v>4.171680000000122E-3</v>
      </c>
      <c r="M28" s="196">
        <f t="shared" si="12"/>
        <v>5.3001199999999637E-3</v>
      </c>
      <c r="N28" s="196">
        <f t="shared" si="12"/>
        <v>4.96331999999991E-3</v>
      </c>
      <c r="O28" s="196">
        <f t="shared" si="12"/>
        <v>7.4815977777777654E-3</v>
      </c>
      <c r="P28" s="196">
        <f t="shared" si="12"/>
        <v>9.7326608333332953E-3</v>
      </c>
      <c r="Q28" s="196">
        <f t="shared" si="12"/>
        <v>4.7846400000000622E-3</v>
      </c>
      <c r="R28" s="196">
        <f t="shared" si="12"/>
        <v>7.0353999999999695E-3</v>
      </c>
      <c r="S28" s="196">
        <f t="shared" si="12"/>
        <v>9.9632249999999367E-3</v>
      </c>
      <c r="T28" s="196">
        <f t="shared" si="12"/>
        <v>1.2823148695652042E-2</v>
      </c>
      <c r="U28" s="196">
        <f t="shared" si="12"/>
        <v>9.6411879999999672E-3</v>
      </c>
      <c r="V28" s="196">
        <f t="shared" si="12"/>
        <v>5.5805789473684086E-3</v>
      </c>
      <c r="W28" s="196">
        <f t="shared" si="12"/>
        <v>4.1950013999998426E-3</v>
      </c>
      <c r="X28" s="196">
        <f t="shared" si="12"/>
        <v>5.1930209999997146E-3</v>
      </c>
      <c r="Y28" s="196">
        <f t="shared" si="12"/>
        <v>4.7428352666669671E-3</v>
      </c>
      <c r="Z28" s="196">
        <f t="shared" si="12"/>
        <v>2.6400222666665418E-3</v>
      </c>
      <c r="AA28" s="196">
        <f t="shared" si="12"/>
        <v>2.5546232285711401E-3</v>
      </c>
      <c r="AB28" s="196">
        <f t="shared" si="12"/>
        <v>2.5546232285711401E-3</v>
      </c>
      <c r="AC28" s="197"/>
      <c r="AD28" s="303">
        <f t="shared" ref="AD28:BC28" si="13">SUM(AD26:AD26)-SUM(AD27:AD27)</f>
        <v>0.4206364505250022</v>
      </c>
      <c r="AE28" s="304">
        <f t="shared" si="13"/>
        <v>0.2305838627999961</v>
      </c>
      <c r="AF28" s="243">
        <f t="shared" si="13"/>
        <v>0.21848371680000866</v>
      </c>
      <c r="AG28" s="243">
        <f t="shared" si="13"/>
        <v>0.82906779200001068</v>
      </c>
      <c r="AH28" s="243">
        <f t="shared" si="13"/>
        <v>1.1015543034999986</v>
      </c>
      <c r="AI28" s="243">
        <f t="shared" si="13"/>
        <v>1.6985013045000059</v>
      </c>
      <c r="AJ28" s="243">
        <f t="shared" si="13"/>
        <v>2.279897134799981</v>
      </c>
      <c r="AK28" s="243">
        <f t="shared" si="13"/>
        <v>2.553506006500001</v>
      </c>
      <c r="AL28" s="243">
        <f t="shared" si="13"/>
        <v>1.7735332932000176</v>
      </c>
      <c r="AM28" s="243">
        <f t="shared" si="13"/>
        <v>1.5525170099999812</v>
      </c>
      <c r="AN28" s="243">
        <f t="shared" si="13"/>
        <v>2.0306966543999607</v>
      </c>
      <c r="AO28" s="243">
        <f t="shared" si="13"/>
        <v>1.9625640960000013</v>
      </c>
      <c r="AP28" s="243">
        <f t="shared" si="13"/>
        <v>2.5863011151999942</v>
      </c>
      <c r="AQ28" s="243">
        <f t="shared" si="13"/>
        <v>3.4096483952999961</v>
      </c>
      <c r="AR28" s="243">
        <f t="shared" si="13"/>
        <v>1.9032223850000172</v>
      </c>
      <c r="AS28" s="243">
        <f t="shared" si="13"/>
        <v>2.2721084365000053</v>
      </c>
      <c r="AT28" s="243">
        <f t="shared" si="13"/>
        <v>3.1345338096999953</v>
      </c>
      <c r="AU28" s="243">
        <f t="shared" si="13"/>
        <v>4.1243923577999553</v>
      </c>
      <c r="AV28" s="243">
        <f t="shared" si="13"/>
        <v>3.2372379189999982</v>
      </c>
      <c r="AW28" s="243">
        <f t="shared" si="13"/>
        <v>1.7873422029999944</v>
      </c>
      <c r="AX28" s="243">
        <f t="shared" si="13"/>
        <v>1.5311133890000015</v>
      </c>
      <c r="AY28" s="243">
        <f t="shared" si="13"/>
        <v>2.5266008272999727</v>
      </c>
      <c r="AZ28" s="243">
        <f t="shared" si="13"/>
        <v>1.9011651750000311</v>
      </c>
      <c r="BA28" s="243">
        <f t="shared" si="13"/>
        <v>0.87716677950001909</v>
      </c>
      <c r="BB28" s="243">
        <f t="shared" si="13"/>
        <v>1.0851024630499886</v>
      </c>
      <c r="BC28" s="244">
        <f t="shared" si="13"/>
        <v>1.0851024630499886</v>
      </c>
      <c r="BD28" s="239"/>
    </row>
    <row r="29" spans="2:56" ht="13" thickTop="1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11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[2]RWE!$A$7</f>
        <v>1.82</v>
      </c>
      <c r="B1" s="28"/>
    </row>
    <row r="2" spans="1:56" ht="16" thickTop="1">
      <c r="B2" s="468" t="s">
        <v>108</v>
      </c>
      <c r="C2" s="462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77">
        <f>1/$A$1*'[1]4407Exp'!$B$263</f>
        <v>11.02778881801626</v>
      </c>
      <c r="D5" s="278">
        <f>1/$A$1*'[1]4407Exp'!$C$263</f>
        <v>10.801964132233465</v>
      </c>
      <c r="E5" s="278">
        <f>1/$A$1*'[1]4407Exp'!D$263</f>
        <v>11.367586024181731</v>
      </c>
      <c r="F5" s="278">
        <f>1/$A$1*'[1]4407Exp'!E$263</f>
        <v>11.014806889136175</v>
      </c>
      <c r="G5" s="278">
        <f>1/$A$1*'[1]4407Exp'!F$263</f>
        <v>11.121689374450291</v>
      </c>
      <c r="H5" s="278">
        <f>1/$A$1*'[1]4407Exp'!G$263</f>
        <v>12.017003828</v>
      </c>
      <c r="I5" s="278">
        <f>1/$A$1*'[1]4407Exp'!H$263</f>
        <v>13.075764449000005</v>
      </c>
      <c r="J5" s="278">
        <f>1/$A$1*'[1]4407Exp'!I$263</f>
        <v>11.205769453999997</v>
      </c>
      <c r="K5" s="278">
        <f>1/$A$1*'[1]4407Exp'!J$263</f>
        <v>11.924949515968256</v>
      </c>
      <c r="L5" s="278">
        <f>1/$A$1*'[1]4407Exp'!K$263</f>
        <v>12.166476105888888</v>
      </c>
      <c r="M5" s="278">
        <f>1/$A$1*'[1]4407Exp'!L$263</f>
        <v>11.370421792500006</v>
      </c>
      <c r="N5" s="278">
        <f>1/$A$1*'[1]4407Exp'!M$263</f>
        <v>11.529231621610974</v>
      </c>
      <c r="O5" s="278">
        <f>1/$A$1*'[1]4407Exp'!N$263</f>
        <v>11.679666235532386</v>
      </c>
      <c r="P5" s="278">
        <f>1/$A$1*'[1]4407Exp'!O$263</f>
        <v>11.478000182650792</v>
      </c>
      <c r="Q5" s="278">
        <f>1/$A$1*'[1]4407Exp'!P$263</f>
        <v>12.141760545785424</v>
      </c>
      <c r="R5" s="278">
        <f>1/$A$1*'[1]4407Exp'!Q$263</f>
        <v>12.685655940220697</v>
      </c>
      <c r="S5" s="278">
        <f>1/$A$1*'[1]4407Exp'!R$263</f>
        <v>12.877996251575631</v>
      </c>
      <c r="T5" s="278">
        <f>1/$A$1*'[1]4407Exp'!S$263</f>
        <v>12.939458796885164</v>
      </c>
      <c r="U5" s="278">
        <f>1/$A$1*'[1]4407Exp'!T$263</f>
        <v>12.308354512289922</v>
      </c>
      <c r="V5" s="278">
        <f>1/$A$1*'[1]4407Exp'!U$263</f>
        <v>12.623377243147587</v>
      </c>
      <c r="W5" s="278">
        <f>1/$A$1*'[1]4407Exp'!V$263</f>
        <v>14.009168195309726</v>
      </c>
      <c r="X5" s="278">
        <f>1/$A$1*'[1]4407Exp'!W$263</f>
        <v>12.595552860457142</v>
      </c>
      <c r="Y5" s="278">
        <f>1/$A$1*'[1]4407Exp'!X$263</f>
        <v>13.677448485533334</v>
      </c>
      <c r="Z5" s="278">
        <f>1/$A$1*'[1]4407Exp'!Y$263</f>
        <v>13.481865026955562</v>
      </c>
      <c r="AA5" s="278">
        <f>1/$A$1*'[1]4407Exp'!Z$263</f>
        <v>13.610673267099994</v>
      </c>
      <c r="AB5" s="278">
        <f>1/$A$1*'[1]4407Exp'!AA$263</f>
        <v>13.610673267099994</v>
      </c>
      <c r="AC5" s="4"/>
      <c r="AD5" s="216">
        <f>1/1000*'[1]4407Exp'!$AB$263</f>
        <v>2.0874392367135446</v>
      </c>
      <c r="AE5" s="169">
        <f>1/1000*'[1]4407Exp'!$AC$263</f>
        <v>1.8389958846375998</v>
      </c>
      <c r="AF5" s="169">
        <f>1/1000*'[1]4407Exp'!AD$263</f>
        <v>2.1146242243248006</v>
      </c>
      <c r="AG5" s="169">
        <f>1/1000*'[1]4407Exp'!AE$263</f>
        <v>2.5083278787727998</v>
      </c>
      <c r="AH5" s="169">
        <f>1/1000*'[1]4407Exp'!AF$263</f>
        <v>2.7083143602522011</v>
      </c>
      <c r="AI5" s="169">
        <f>1/1000*'[1]4407Exp'!AG$263</f>
        <v>2.9040183285399017</v>
      </c>
      <c r="AJ5" s="169">
        <f>1/1000*'[1]4407Exp'!AH$263</f>
        <v>3.3413443320888003</v>
      </c>
      <c r="AK5" s="169">
        <f>1/1000*'[1]4407Exp'!AI$263</f>
        <v>3.9203530360554999</v>
      </c>
      <c r="AL5" s="169">
        <f>1/1000*'[1]4407Exp'!AJ$263</f>
        <v>3.4315975436047998</v>
      </c>
      <c r="AM5" s="169">
        <f>1/1000*'[1]4407Exp'!AK$263</f>
        <v>2.9966270256999992</v>
      </c>
      <c r="AN5" s="169">
        <f>1/1000*'[1]4407Exp'!AL$263</f>
        <v>3.3148930745331007</v>
      </c>
      <c r="AO5" s="169">
        <f>1/1000*'[1]4407Exp'!AM$263</f>
        <v>3.3959636598720002</v>
      </c>
      <c r="AP5" s="169">
        <f>1/1000*'[1]4407Exp'!AN$263</f>
        <v>3.1644602826496011</v>
      </c>
      <c r="AQ5" s="169">
        <f>1/1000*'[1]4407Exp'!AO$263</f>
        <v>3.2741142151734013</v>
      </c>
      <c r="AR5" s="169">
        <f>1/1000*'[1]4407Exp'!AP$263</f>
        <v>3.5129702841465011</v>
      </c>
      <c r="AS5" s="169">
        <f>1/1000*'[1]4407Exp'!AQ$263</f>
        <v>2.9245526319939996</v>
      </c>
      <c r="AT5" s="169">
        <f>1/1000*'[1]4407Exp'!AR$263</f>
        <v>2.8533857955866986</v>
      </c>
      <c r="AU5" s="169">
        <f>1/1000*'[1]4407Exp'!AS$263</f>
        <v>3.0756372076000988</v>
      </c>
      <c r="AV5" s="169">
        <f>1/1000*'[1]4407Exp'!AT$263</f>
        <v>3.2649792936730013</v>
      </c>
      <c r="AW5" s="169">
        <f>1/1000*'[1]4407Exp'!AU$263</f>
        <v>3.024061004366001</v>
      </c>
      <c r="AX5" s="169">
        <f>1/1000*'[1]4407Exp'!AV$263</f>
        <v>3.3807541856526004</v>
      </c>
      <c r="AY5" s="169">
        <f>1/1000*'[1]4407Exp'!AW$263</f>
        <v>5.3458450728056004</v>
      </c>
      <c r="AZ5" s="169">
        <f>1/1000*'[1]4407Exp'!AX$263</f>
        <v>4.849927160597999</v>
      </c>
      <c r="BA5" s="169">
        <f>1/1000*'[1]4407Exp'!AY$263</f>
        <v>3.6440332689606998</v>
      </c>
      <c r="BB5" s="169">
        <f>1/1000*'[1]4407Exp'!AZ$263</f>
        <v>3.8724935290705478</v>
      </c>
      <c r="BC5" s="217">
        <f>1/1000*'[1]4407Exp'!BA$263</f>
        <v>3.8724935290705478</v>
      </c>
      <c r="BD5" s="166"/>
    </row>
    <row r="6" spans="1:56" ht="17.149999999999999" customHeight="1" thickTop="1">
      <c r="B6" s="39" t="s">
        <v>17</v>
      </c>
      <c r="C6" s="279">
        <f>1/$A$1*'[1]4407Exp'!$B$266</f>
        <v>0.98910733999999989</v>
      </c>
      <c r="D6" s="280">
        <f>1/$A$1*'[1]4407Exp'!$C$266</f>
        <v>0.91182811578947365</v>
      </c>
      <c r="E6" s="280">
        <f>1/$A$1*'[1]4407Exp'!D$266</f>
        <v>0.91469327999999983</v>
      </c>
      <c r="F6" s="280">
        <f>1/$A$1*'[1]4407Exp'!E$266</f>
        <v>0.80298713999999993</v>
      </c>
      <c r="G6" s="280">
        <f>1/$A$1*'[1]4407Exp'!F$266</f>
        <v>0.84506253999999992</v>
      </c>
      <c r="H6" s="280">
        <f>1/$A$1*'[1]4407Exp'!G$266</f>
        <v>0.90285696000000004</v>
      </c>
      <c r="I6" s="280">
        <f>1/$A$1*'[1]4407Exp'!H$266</f>
        <v>1.1428838400000001</v>
      </c>
      <c r="J6" s="280">
        <f>1/$A$1*'[1]4407Exp'!I$266</f>
        <v>1.205505136</v>
      </c>
      <c r="K6" s="280">
        <f>1/$A$1*'[1]4407Exp'!J$266</f>
        <v>2.0424430999999998</v>
      </c>
      <c r="L6" s="280">
        <f>1/$A$1*'[1]4407Exp'!K$266</f>
        <v>2.3583488255555549</v>
      </c>
      <c r="M6" s="280">
        <f>1/$A$1*'[1]4407Exp'!L$266</f>
        <v>2.3457798399999996</v>
      </c>
      <c r="N6" s="280">
        <f>1/$A$1*'[1]4407Exp'!M$266</f>
        <v>2.3032807593103448</v>
      </c>
      <c r="O6" s="280">
        <f>1/$A$1*'[1]4407Exp'!N$266</f>
        <v>2.5956819946</v>
      </c>
      <c r="P6" s="280">
        <f>1/$A$1*'[1]4407Exp'!O$266</f>
        <v>2.2775843666666664</v>
      </c>
      <c r="Q6" s="280">
        <f>1/$A$1*'[1]4407Exp'!P$266</f>
        <v>2.8070826477777775</v>
      </c>
      <c r="R6" s="280">
        <f>1/$A$1*'[1]4407Exp'!Q$266</f>
        <v>2.6430222999999997</v>
      </c>
      <c r="S6" s="280">
        <f>1/$A$1*'[1]4407Exp'!R$266</f>
        <v>2.357153584210526</v>
      </c>
      <c r="T6" s="280">
        <f>1/$A$1*'[1]4407Exp'!S$266</f>
        <v>2.1676330000000004</v>
      </c>
      <c r="U6" s="280">
        <f>1/$A$1*'[1]4407Exp'!T$266</f>
        <v>2.0487904804000001</v>
      </c>
      <c r="V6" s="280">
        <f>1/$A$1*'[1]4407Exp'!U$266</f>
        <v>2.3815274891919187</v>
      </c>
      <c r="W6" s="280">
        <f>1/$A$1*'[1]4407Exp'!V$266</f>
        <v>2.2691878511999999</v>
      </c>
      <c r="X6" s="280">
        <f>1/$A$1*'[1]4407Exp'!W$266</f>
        <v>1.53750656</v>
      </c>
      <c r="Y6" s="280">
        <f>1/$A$1*'[1]4407Exp'!X$266</f>
        <v>2.1270190008000003</v>
      </c>
      <c r="Z6" s="280">
        <f>1/$A$1*'[1]4407Exp'!Y$266</f>
        <v>2.0241840007999996</v>
      </c>
      <c r="AA6" s="280">
        <f>1/$A$1*'[1]4407Exp'!Z$266</f>
        <v>2.3513411259999999</v>
      </c>
      <c r="AB6" s="280">
        <f>1/$A$1*'[1]4407Exp'!AA$266</f>
        <v>2.3513411259999999</v>
      </c>
      <c r="AC6" s="4"/>
      <c r="AD6" s="252">
        <f>1/1000*'[1]4407Exp'!$AB$266</f>
        <v>0.139534100626278</v>
      </c>
      <c r="AE6" s="99">
        <f>1/1000*'[1]4407Exp'!$AC$266</f>
        <v>0.1089433570588</v>
      </c>
      <c r="AF6" s="99">
        <f>1/1000*'[1]4407Exp'!AD$266</f>
        <v>0.12590480080800001</v>
      </c>
      <c r="AG6" s="99">
        <f>1/1000*'[1]4407Exp'!AE$266</f>
        <v>0.1511025603136</v>
      </c>
      <c r="AH6" s="99">
        <f>1/1000*'[1]4407Exp'!AF$266</f>
        <v>0.1559521302353</v>
      </c>
      <c r="AI6" s="99">
        <f>1/1000*'[1]4407Exp'!AG$266</f>
        <v>0.16651425171810003</v>
      </c>
      <c r="AJ6" s="99">
        <f>1/1000*'[1]4407Exp'!AH$266</f>
        <v>0.23971559111840005</v>
      </c>
      <c r="AK6" s="99">
        <f>1/1000*'[1]4407Exp'!AI$266</f>
        <v>0.39263948154100003</v>
      </c>
      <c r="AL6" s="99">
        <f>1/1000*'[1]4407Exp'!AJ$266</f>
        <v>0.48196712121400009</v>
      </c>
      <c r="AM6" s="99">
        <f>1/1000*'[1]4407Exp'!AK$266</f>
        <v>0.52672582383959998</v>
      </c>
      <c r="AN6" s="99">
        <f>1/1000*'[1]4407Exp'!AL$266</f>
        <v>0.63517037297220014</v>
      </c>
      <c r="AO6" s="99">
        <f>1/1000*'[1]4407Exp'!AM$266</f>
        <v>0.59160600926400009</v>
      </c>
      <c r="AP6" s="99">
        <f>1/1000*'[1]4407Exp'!AN$266</f>
        <v>0.60566630632639995</v>
      </c>
      <c r="AQ6" s="99">
        <f>1/1000*'[1]4407Exp'!AO$266</f>
        <v>0.5526011670405</v>
      </c>
      <c r="AR6" s="99">
        <f>1/1000*'[1]4407Exp'!AP$266</f>
        <v>0.72973757585900012</v>
      </c>
      <c r="AS6" s="99">
        <f>1/1000*'[1]4407Exp'!AQ$266</f>
        <v>0.52145135980699986</v>
      </c>
      <c r="AT6" s="99">
        <f>1/1000*'[1]4407Exp'!AR$266</f>
        <v>0.42815503783629993</v>
      </c>
      <c r="AU6" s="99">
        <f>1/1000*'[1]4407Exp'!AS$266</f>
        <v>0.4256839391233001</v>
      </c>
      <c r="AV6" s="99">
        <f>1/1000*'[1]4407Exp'!AT$266</f>
        <v>0.46323903024000002</v>
      </c>
      <c r="AW6" s="99">
        <f>1/1000*'[1]4407Exp'!AU$266</f>
        <v>0.41593193013099999</v>
      </c>
      <c r="AX6" s="99">
        <f>1/1000*'[1]4407Exp'!AV$266</f>
        <v>0.39044944925719999</v>
      </c>
      <c r="AY6" s="99">
        <f>1/1000*'[1]4407Exp'!AW$266</f>
        <v>0.42922213577629997</v>
      </c>
      <c r="AZ6" s="99">
        <f>1/1000*'[1]4407Exp'!AX$266</f>
        <v>0.48372933339899998</v>
      </c>
      <c r="BA6" s="99">
        <f>1/1000*'[1]4407Exp'!AY$266</f>
        <v>0.43440429933120001</v>
      </c>
      <c r="BB6" s="99">
        <f>1/1000*'[1]4407Exp'!AZ$266</f>
        <v>0.50412271810775011</v>
      </c>
      <c r="BC6" s="269">
        <f>1/1000*'[1]4407Exp'!BA$266</f>
        <v>0.50412271810775011</v>
      </c>
      <c r="BD6" s="205"/>
    </row>
    <row r="7" spans="1:56">
      <c r="B7" s="5" t="s">
        <v>110</v>
      </c>
      <c r="C7" s="88">
        <f>1/$A$1*'[1]4407Exp'!$B$6</f>
        <v>8.1869999999999998E-2</v>
      </c>
      <c r="D7" s="65">
        <f>1/$A$1*'[1]4407Exp'!$C$6</f>
        <v>0.138267</v>
      </c>
      <c r="E7" s="65">
        <f>1/$A$1*'[1]4407Exp'!D$6</f>
        <v>0.12430999999999999</v>
      </c>
      <c r="F7" s="65">
        <f>1/$A$1*'[1]4407Exp'!E$6</f>
        <v>0.183672</v>
      </c>
      <c r="G7" s="65">
        <f>1/$A$1*'[1]4407Exp'!F$6</f>
        <v>0.144986</v>
      </c>
      <c r="H7" s="65">
        <f>1/$A$1*'[1]4407Exp'!G$6</f>
        <v>0.138487</v>
      </c>
      <c r="I7" s="65">
        <f>1/$A$1*'[1]4407Exp'!H$6</f>
        <v>0.19300499999999998</v>
      </c>
      <c r="J7" s="65">
        <f>1/$A$1*'[1]4407Exp'!I$6</f>
        <v>0.35500599999999999</v>
      </c>
      <c r="K7" s="65">
        <f>1/$A$1*'[1]4407Exp'!J$6</f>
        <v>0.32106414</v>
      </c>
      <c r="L7" s="65">
        <f>1/$A$1*'[1]4407Exp'!K$6</f>
        <v>0.44195999999999996</v>
      </c>
      <c r="M7" s="65">
        <f>1/$A$1*'[1]4407Exp'!L$6</f>
        <v>0.57769099999999984</v>
      </c>
      <c r="N7" s="65">
        <f>1/$A$1*'[1]4407Exp'!M$6</f>
        <v>0.53625800000000001</v>
      </c>
      <c r="O7" s="65">
        <f>1/$A$1*'[1]4407Exp'!N$6</f>
        <v>0.56184400000000001</v>
      </c>
      <c r="P7" s="65">
        <f>1/$A$1*'[1]4407Exp'!O$6</f>
        <v>0.54558899999999999</v>
      </c>
      <c r="Q7" s="65">
        <f>1/$A$1*'[1]4407Exp'!P$6</f>
        <v>0.60451900000000003</v>
      </c>
      <c r="R7" s="65">
        <f>1/$A$1*'[1]4407Exp'!Q$6</f>
        <v>0.61258899999999994</v>
      </c>
      <c r="S7" s="65">
        <f>1/$A$1*'[1]4407Exp'!R$6</f>
        <v>0.56602700000000006</v>
      </c>
      <c r="T7" s="65">
        <f>1/$A$1*'[1]4407Exp'!S$6</f>
        <v>0.31199500000000002</v>
      </c>
      <c r="U7" s="65">
        <f>1/$A$1*'[1]4407Exp'!T$6</f>
        <v>0.53299099999999988</v>
      </c>
      <c r="V7" s="65">
        <f>1/$A$1*'[1]4407Exp'!U$6</f>
        <v>0.394978</v>
      </c>
      <c r="W7" s="65">
        <f>1/$A$1*'[1]4407Exp'!V$6</f>
        <v>0.37357499999999999</v>
      </c>
      <c r="X7" s="65">
        <f>1/$A$1*'[1]4407Exp'!W$6</f>
        <v>0.251774</v>
      </c>
      <c r="Y7" s="65">
        <f>1/$A$1*'[1]4407Exp'!X$6</f>
        <v>0.254996</v>
      </c>
      <c r="Z7" s="65">
        <f>1/$A$1*'[1]4407Exp'!Y$6</f>
        <v>0.30958799999999997</v>
      </c>
      <c r="AA7" s="65">
        <f>1/$A$1*'[1]4407Exp'!Z$6</f>
        <v>0.38207000000000002</v>
      </c>
      <c r="AB7" s="65">
        <f>1/$A$1*'[1]4407Exp'!AA$6</f>
        <v>0.38207000000000002</v>
      </c>
      <c r="AC7" s="189"/>
      <c r="AD7" s="21">
        <f>1/1000*'[1]4407Exp'!$AB$6</f>
        <v>1.3691322312740999E-2</v>
      </c>
      <c r="AE7" s="12">
        <f>1/1000*'[1]4407Exp'!$AC$6</f>
        <v>2.359202954E-2</v>
      </c>
      <c r="AF7" s="12">
        <f>1/1000*'[1]4407Exp'!AD$6</f>
        <v>2.3689044489600002E-2</v>
      </c>
      <c r="AG7" s="12">
        <f>1/1000*'[1]4407Exp'!AE$6</f>
        <v>3.8337786524800001E-2</v>
      </c>
      <c r="AH7" s="12">
        <f>1/1000*'[1]4407Exp'!AF$6</f>
        <v>3.3161452270099999E-2</v>
      </c>
      <c r="AI7" s="12">
        <f>1/1000*'[1]4407Exp'!AG$6</f>
        <v>3.0074844785700001E-2</v>
      </c>
      <c r="AJ7" s="12">
        <f>1/1000*'[1]4407Exp'!AH$6</f>
        <v>5.0480058274800003E-2</v>
      </c>
      <c r="AK7" s="12">
        <f>1/1000*'[1]4407Exp'!AI$6</f>
        <v>0.1319058707355</v>
      </c>
      <c r="AL7" s="12">
        <f>1/1000*'[1]4407Exp'!AJ$6</f>
        <v>9.6888221954000014E-2</v>
      </c>
      <c r="AM7" s="12">
        <f>1/1000*'[1]4407Exp'!AK$6</f>
        <v>0.12307753417520001</v>
      </c>
      <c r="AN7" s="12">
        <f>1/1000*'[1]4407Exp'!AL$6</f>
        <v>0.1860729956586</v>
      </c>
      <c r="AO7" s="12">
        <f>1/1000*'[1]4407Exp'!AM$6</f>
        <v>0.17036439388800001</v>
      </c>
      <c r="AP7" s="12">
        <f>1/1000*'[1]4407Exp'!AN$6</f>
        <v>0.1532017978304</v>
      </c>
      <c r="AQ7" s="12">
        <f>1/1000*'[1]4407Exp'!AO$6</f>
        <v>0.15525046477079998</v>
      </c>
      <c r="AR7" s="12">
        <f>1/1000*'[1]4407Exp'!AP$6</f>
        <v>0.19067497384900001</v>
      </c>
      <c r="AS7" s="12">
        <f>1/1000*'[1]4407Exp'!AQ$6</f>
        <v>0.14997594354399998</v>
      </c>
      <c r="AT7" s="12">
        <f>1/1000*'[1]4407Exp'!AR$6</f>
        <v>0.13031778214209999</v>
      </c>
      <c r="AU7" s="12">
        <f>1/1000*'[1]4407Exp'!AS$6</f>
        <v>7.6050887727099989E-2</v>
      </c>
      <c r="AV7" s="12">
        <f>1/1000*'[1]4407Exp'!AT$6</f>
        <v>0.14197197343600002</v>
      </c>
      <c r="AW7" s="12">
        <f>1/1000*'[1]4407Exp'!AU$6</f>
        <v>8.5701136116500015E-2</v>
      </c>
      <c r="AX7" s="12">
        <f>1/1000*'[1]4407Exp'!AV$6</f>
        <v>7.6083159585200011E-2</v>
      </c>
      <c r="AY7" s="12">
        <f>1/1000*'[1]4407Exp'!AW$6</f>
        <v>8.1357963750200019E-2</v>
      </c>
      <c r="AZ7" s="12">
        <f>1/1000*'[1]4407Exp'!AX$6</f>
        <v>7.2983719574999995E-2</v>
      </c>
      <c r="BA7" s="12">
        <f>1/1000*'[1]4407Exp'!AY$6</f>
        <v>0.1030959689232</v>
      </c>
      <c r="BB7" s="12">
        <f>1/1000*'[1]4407Exp'!AZ$6</f>
        <v>0.10014455526825</v>
      </c>
      <c r="BC7" s="204">
        <f>1/1000*'[1]4407Exp'!BA$6</f>
        <v>0.10014455526825</v>
      </c>
      <c r="BD7" s="205"/>
    </row>
    <row r="8" spans="1:56">
      <c r="B8" s="5" t="s">
        <v>111</v>
      </c>
      <c r="C8" s="88">
        <f>1/$A$1*'[1]4407Exp'!$B$75</f>
        <v>0.63918299999999995</v>
      </c>
      <c r="D8" s="65">
        <f>1/$A$1*'[1]4407Exp'!$C$75</f>
        <v>0.481157</v>
      </c>
      <c r="E8" s="65">
        <f>1/$A$1*'[1]4407Exp'!D$75</f>
        <v>0.43947999999999998</v>
      </c>
      <c r="F8" s="65">
        <f>1/$A$1*'[1]4407Exp'!E$75</f>
        <v>0.246033</v>
      </c>
      <c r="G8" s="65">
        <f>1/$A$1*'[1]4407Exp'!F$75</f>
        <v>0.25440499999999999</v>
      </c>
      <c r="H8" s="65">
        <f>1/$A$1*'[1]4407Exp'!G$75</f>
        <v>0.33092599999999994</v>
      </c>
      <c r="I8" s="65">
        <f>1/$A$1*'[1]4407Exp'!H$75</f>
        <v>0.34481600000000001</v>
      </c>
      <c r="J8" s="65">
        <f>1/$A$1*'[1]4407Exp'!I$75</f>
        <v>0.25262399999999996</v>
      </c>
      <c r="K8" s="65">
        <f>1/$A$1*'[1]4407Exp'!J$75</f>
        <v>1.065666</v>
      </c>
      <c r="L8" s="65">
        <f>1/$A$1*'[1]4407Exp'!K$75</f>
        <v>1.1123059999999998</v>
      </c>
      <c r="M8" s="65">
        <f>1/$A$1*'[1]4407Exp'!L$75</f>
        <v>1.11246614</v>
      </c>
      <c r="N8" s="65">
        <f>1/$A$1*'[1]4407Exp'!M$75</f>
        <v>1.1073949199999999</v>
      </c>
      <c r="O8" s="65">
        <f>1/$A$1*'[1]4407Exp'!N$75</f>
        <v>1.34322498</v>
      </c>
      <c r="P8" s="65">
        <f>1/$A$1*'[1]4407Exp'!O$75</f>
        <v>1.1479596199999997</v>
      </c>
      <c r="Q8" s="65">
        <f>1/$A$1*'[1]4407Exp'!P$75</f>
        <v>1.5522344199999998</v>
      </c>
      <c r="R8" s="65">
        <f>1/$A$1*'[1]4407Exp'!Q$75</f>
        <v>1.3266610000000001</v>
      </c>
      <c r="S8" s="65">
        <f>1/$A$1*'[1]4407Exp'!R$75</f>
        <v>1.1357660000000001</v>
      </c>
      <c r="T8" s="65">
        <f>1/$A$1*'[1]4407Exp'!S$75</f>
        <v>1.2850559999999998</v>
      </c>
      <c r="U8" s="65">
        <f>1/$A$1*'[1]4407Exp'!T$75</f>
        <v>0.91694400040000013</v>
      </c>
      <c r="V8" s="65">
        <f>1/$A$1*'[1]4407Exp'!U$75</f>
        <v>1.3758300055555555</v>
      </c>
      <c r="W8" s="65">
        <f>1/$A$1*'[1]4407Exp'!V$75</f>
        <v>1.3604859999999999</v>
      </c>
      <c r="X8" s="65">
        <f>1/$A$1*'[1]4407Exp'!W$75</f>
        <v>0.82994999999999997</v>
      </c>
      <c r="Y8" s="65">
        <f>1/$A$1*'[1]4407Exp'!X$75</f>
        <v>1.3273679999999999</v>
      </c>
      <c r="Z8" s="65">
        <f>1/$A$1*'[1]4407Exp'!Y$75</f>
        <v>1.193452</v>
      </c>
      <c r="AA8" s="65">
        <f>1/$A$1*'[1]4407Exp'!Z$75</f>
        <v>1.4383280000000001</v>
      </c>
      <c r="AB8" s="65">
        <f>1/$A$1*'[1]4407Exp'!AA$75</f>
        <v>1.4383280000000001</v>
      </c>
      <c r="AC8" s="95"/>
      <c r="AD8" s="21">
        <f>1/1000*'[1]4407Exp'!$AB$75</f>
        <v>8.3796585852284999E-2</v>
      </c>
      <c r="AE8" s="12">
        <f>1/1000*'[1]4407Exp'!$AC$75</f>
        <v>4.5279588069999994E-2</v>
      </c>
      <c r="AF8" s="12">
        <f>1/1000*'[1]4407Exp'!AD$75</f>
        <v>4.4778275251200005E-2</v>
      </c>
      <c r="AG8" s="12">
        <f>1/1000*'[1]4407Exp'!AE$75</f>
        <v>3.74675340032E-2</v>
      </c>
      <c r="AH8" s="12">
        <f>1/1000*'[1]4407Exp'!AF$75</f>
        <v>3.4087586820000002E-2</v>
      </c>
      <c r="AI8" s="12">
        <f>1/1000*'[1]4407Exp'!AG$75</f>
        <v>4.6874387402700002E-2</v>
      </c>
      <c r="AJ8" s="12">
        <f>1/1000*'[1]4407Exp'!AH$75</f>
        <v>5.2664719405200004E-2</v>
      </c>
      <c r="AK8" s="12">
        <f>1/1000*'[1]4407Exp'!AI$75</f>
        <v>6.1732538864000007E-2</v>
      </c>
      <c r="AL8" s="12">
        <f>1/1000*'[1]4407Exp'!AJ$75</f>
        <v>0.22018922474200003</v>
      </c>
      <c r="AM8" s="12">
        <f>1/1000*'[1]4407Exp'!AK$75</f>
        <v>0.20571807564</v>
      </c>
      <c r="AN8" s="12">
        <f>1/1000*'[1]4407Exp'!AL$75</f>
        <v>0.26784847271070006</v>
      </c>
      <c r="AO8" s="12">
        <f>1/1000*'[1]4407Exp'!AM$75</f>
        <v>0.25155583679999999</v>
      </c>
      <c r="AP8" s="12">
        <f>1/1000*'[1]4407Exp'!AN$75</f>
        <v>0.28562355395200001</v>
      </c>
      <c r="AQ8" s="12">
        <f>1/1000*'[1]4407Exp'!AO$75</f>
        <v>0.24913685527680002</v>
      </c>
      <c r="AR8" s="12">
        <f>1/1000*'[1]4407Exp'!AP$75</f>
        <v>0.37036737503350003</v>
      </c>
      <c r="AS8" s="12">
        <f>1/1000*'[1]4407Exp'!AQ$75</f>
        <v>0.23248879284399998</v>
      </c>
      <c r="AT8" s="12">
        <f>1/1000*'[1]4407Exp'!AR$75</f>
        <v>0.1779131560759</v>
      </c>
      <c r="AU8" s="12">
        <f>1/1000*'[1]4407Exp'!AS$75</f>
        <v>0.23215809812909999</v>
      </c>
      <c r="AV8" s="12">
        <f>1/1000*'[1]4407Exp'!AT$75</f>
        <v>0.18632796435000001</v>
      </c>
      <c r="AW8" s="12">
        <f>1/1000*'[1]4407Exp'!AU$75</f>
        <v>0.21704313638700001</v>
      </c>
      <c r="AX8" s="12">
        <f>1/1000*'[1]4407Exp'!AV$75</f>
        <v>0.2184845116992</v>
      </c>
      <c r="AY8" s="12">
        <f>1/1000*'[1]4407Exp'!AW$75</f>
        <v>0.21450475084570003</v>
      </c>
      <c r="AZ8" s="12">
        <f>1/1000*'[1]4407Exp'!AX$75</f>
        <v>0.281324908215</v>
      </c>
      <c r="BA8" s="12">
        <f>1/1000*'[1]4407Exp'!AY$75</f>
        <v>0.22413619244389998</v>
      </c>
      <c r="BB8" s="12">
        <f>1/1000*'[1]4407Exp'!AZ$75</f>
        <v>0.27921535565265004</v>
      </c>
      <c r="BC8" s="204">
        <f>1/1000*'[1]4407Exp'!BA$75</f>
        <v>0.27921535565265004</v>
      </c>
      <c r="BD8" s="205"/>
    </row>
    <row r="9" spans="1:56">
      <c r="B9" s="5" t="s">
        <v>112</v>
      </c>
      <c r="C9" s="21">
        <f>1/$A$1*'[1]4407Exp'!$B$130</f>
        <v>2.5754999999999997E-2</v>
      </c>
      <c r="D9" s="12">
        <f>1/$A$1*'[1]4407Exp'!$C$130</f>
        <v>5.4432000000000001E-2</v>
      </c>
      <c r="E9" s="12">
        <f>1/$A$1*'[1]4407Exp'!D$130</f>
        <v>6.2390000000000001E-2</v>
      </c>
      <c r="F9" s="12">
        <f>1/$A$1*'[1]4407Exp'!E$130</f>
        <v>5.3789000000000003E-2</v>
      </c>
      <c r="G9" s="12">
        <f>1/$A$1*'[1]4407Exp'!F$130</f>
        <v>6.4582999999999988E-2</v>
      </c>
      <c r="H9" s="12">
        <f>1/$A$1*'[1]4407Exp'!G$130</f>
        <v>6.6407000000000008E-2</v>
      </c>
      <c r="I9" s="12">
        <f>1/$A$1*'[1]4407Exp'!H$130</f>
        <v>7.1055999999999994E-2</v>
      </c>
      <c r="J9" s="12">
        <f>1/$A$1*'[1]4407Exp'!I$130</f>
        <v>8.8626376000000007E-2</v>
      </c>
      <c r="K9" s="12">
        <f>1/$A$1*'[1]4407Exp'!J$130</f>
        <v>9.5611000000000002E-2</v>
      </c>
      <c r="L9" s="12">
        <f>1/$A$1*'[1]4407Exp'!K$130</f>
        <v>8.0631999999999995E-2</v>
      </c>
      <c r="M9" s="12">
        <f>1/$A$1*'[1]4407Exp'!L$130</f>
        <v>6.2123000000000005E-2</v>
      </c>
      <c r="N9" s="12">
        <f>1/$A$1*'[1]4407Exp'!M$130</f>
        <v>9.611999999999999E-3</v>
      </c>
      <c r="O9" s="12">
        <f>1/$A$1*'[1]4407Exp'!N$130</f>
        <v>5.0936000000000002E-2</v>
      </c>
      <c r="P9" s="12">
        <f>1/$A$1*'[1]4407Exp'!O$130</f>
        <v>2.1835E-2</v>
      </c>
      <c r="Q9" s="12">
        <f>1/$A$1*'[1]4407Exp'!P$130</f>
        <v>4.0466000000000002E-2</v>
      </c>
      <c r="R9" s="12">
        <f>1/$A$1*'[1]4407Exp'!Q$130</f>
        <v>3.8504999999999998E-2</v>
      </c>
      <c r="S9" s="12">
        <f>1/$A$1*'[1]4407Exp'!R$130</f>
        <v>3.4537999999999999E-2</v>
      </c>
      <c r="T9" s="12">
        <f>1/$A$1*'[1]4407Exp'!S$130</f>
        <v>1.6955999999999999E-2</v>
      </c>
      <c r="U9" s="12">
        <f>1/$A$1*'[1]4407Exp'!T$130</f>
        <v>3.1081000000000001E-2</v>
      </c>
      <c r="V9" s="12">
        <f>1/$A$1*'[1]4407Exp'!U$130</f>
        <v>5.3788999999999997E-2</v>
      </c>
      <c r="W9" s="12">
        <f>1/$A$1*'[1]4407Exp'!V$130</f>
        <v>3.3142999999999999E-2</v>
      </c>
      <c r="X9" s="12">
        <f>1/$A$1*'[1]4407Exp'!W$130</f>
        <v>3.9599000000000002E-2</v>
      </c>
      <c r="Y9" s="12">
        <f>1/$A$1*'[1]4407Exp'!X$130</f>
        <v>5.3856000000000001E-2</v>
      </c>
      <c r="Z9" s="12">
        <f>1/$A$1*'[1]4407Exp'!Y$130</f>
        <v>6.7936999999999984E-2</v>
      </c>
      <c r="AA9" s="12">
        <f>1/$A$1*'[1]4407Exp'!Z$130</f>
        <v>8.8651999999999995E-2</v>
      </c>
      <c r="AB9" s="12">
        <f>1/$A$1*'[1]4407Exp'!AA$130</f>
        <v>8.8651999999999995E-2</v>
      </c>
      <c r="AC9" s="31"/>
      <c r="AD9" s="21">
        <f>1/1000*'[1]4407Exp'!$AB$130</f>
        <v>4.70639934732E-3</v>
      </c>
      <c r="AE9" s="12">
        <f>1/1000*'[1]4407Exp'!$AC$130</f>
        <v>8.7364714235999997E-3</v>
      </c>
      <c r="AF9" s="12">
        <f>1/1000*'[1]4407Exp'!AD$130</f>
        <v>1.18504237344E-2</v>
      </c>
      <c r="AG9" s="12">
        <f>1/1000*'[1]4407Exp'!AE$130</f>
        <v>1.2667717182400002E-2</v>
      </c>
      <c r="AH9" s="12">
        <f>1/1000*'[1]4407Exp'!AF$130</f>
        <v>1.4670261795700001E-2</v>
      </c>
      <c r="AI9" s="12">
        <f>1/1000*'[1]4407Exp'!AG$130</f>
        <v>1.5316550535000001E-2</v>
      </c>
      <c r="AJ9" s="12">
        <f>1/1000*'[1]4407Exp'!AH$130</f>
        <v>2.24086505096E-2</v>
      </c>
      <c r="AK9" s="12">
        <f>1/1000*'[1]4407Exp'!AI$130</f>
        <v>3.0268391548000002E-2</v>
      </c>
      <c r="AL9" s="12">
        <f>1/1000*'[1]4407Exp'!AJ$130</f>
        <v>3.0087096624000005E-2</v>
      </c>
      <c r="AM9" s="12">
        <f>1/1000*'[1]4407Exp'!AK$130</f>
        <v>2.2688741552399999E-2</v>
      </c>
      <c r="AN9" s="12">
        <f>1/1000*'[1]4407Exp'!AL$130</f>
        <v>2.0929720747500002E-2</v>
      </c>
      <c r="AO9" s="12">
        <f>1/1000*'[1]4407Exp'!AM$130</f>
        <v>3.6762636479999999E-3</v>
      </c>
      <c r="AP9" s="12">
        <f>1/1000*'[1]4407Exp'!AN$130</f>
        <v>1.56036788688E-2</v>
      </c>
      <c r="AQ9" s="12">
        <f>1/1000*'[1]4407Exp'!AO$130</f>
        <v>7.1196226998E-3</v>
      </c>
      <c r="AR9" s="12">
        <f>1/1000*'[1]4407Exp'!AP$130</f>
        <v>1.2845002128500002E-2</v>
      </c>
      <c r="AS9" s="12">
        <f>1/1000*'[1]4407Exp'!AQ$130</f>
        <v>9.6482097809999987E-3</v>
      </c>
      <c r="AT9" s="12">
        <f>1/1000*'[1]4407Exp'!AR$130</f>
        <v>7.9328434748999997E-3</v>
      </c>
      <c r="AU9" s="12">
        <f>1/1000*'[1]4407Exp'!AS$130</f>
        <v>4.0826714070999999E-3</v>
      </c>
      <c r="AV9" s="12">
        <f>1/1000*'[1]4407Exp'!AT$130</f>
        <v>8.5883182130000006E-3</v>
      </c>
      <c r="AW9" s="12">
        <f>1/1000*'[1]4407Exp'!AU$130</f>
        <v>1.2444582541500002E-2</v>
      </c>
      <c r="AX9" s="12">
        <f>1/1000*'[1]4407Exp'!AV$130</f>
        <v>7.7373735934000007E-3</v>
      </c>
      <c r="AY9" s="12">
        <f>1/1000*'[1]4407Exp'!AW$130</f>
        <v>1.4596334627200001E-2</v>
      </c>
      <c r="AZ9" s="12">
        <f>1/1000*'[1]4407Exp'!AX$130</f>
        <v>1.5274910663999998E-2</v>
      </c>
      <c r="BA9" s="12">
        <f>1/1000*'[1]4407Exp'!AY$130</f>
        <v>1.8329345535599999E-2</v>
      </c>
      <c r="BB9" s="12">
        <f>1/1000*'[1]4407Exp'!AZ$130</f>
        <v>2.1709064191150002E-2</v>
      </c>
      <c r="BC9" s="204">
        <f>1/1000*'[1]4407Exp'!BA$130</f>
        <v>2.1709064191150002E-2</v>
      </c>
      <c r="BD9" s="205"/>
    </row>
    <row r="10" spans="1:56">
      <c r="B10" s="5" t="s">
        <v>113</v>
      </c>
      <c r="C10" s="21">
        <f>1/$A$1*'[1]4407Exp'!$B$154</f>
        <v>0.14198033999999998</v>
      </c>
      <c r="D10" s="12">
        <f>1/$A$1*'[1]4407Exp'!$C$154</f>
        <v>0.13673199999999999</v>
      </c>
      <c r="E10" s="12">
        <f>1/$A$1*'[1]4407Exp'!D$154</f>
        <v>0.16898899999999997</v>
      </c>
      <c r="F10" s="12">
        <f>1/$A$1*'[1]4407Exp'!E$154</f>
        <v>0.24077100000000001</v>
      </c>
      <c r="G10" s="12">
        <f>1/$A$1*'[1]4407Exp'!F$154</f>
        <v>0.26565947999999995</v>
      </c>
      <c r="H10" s="12">
        <f>1/$A$1*'[1]4407Exp'!G$154</f>
        <v>0.26770700000000003</v>
      </c>
      <c r="I10" s="12">
        <f>1/$A$1*'[1]4407Exp'!H$154</f>
        <v>0.35506469999999996</v>
      </c>
      <c r="J10" s="12">
        <f>1/$A$1*'[1]4407Exp'!I$154</f>
        <v>0.34428175999999999</v>
      </c>
      <c r="K10" s="12">
        <f>1/$A$1*'[1]4407Exp'!J$154</f>
        <v>0.37576799999999999</v>
      </c>
      <c r="L10" s="12">
        <f>1/$A$1*'[1]4407Exp'!K$154</f>
        <v>0.50496099999999988</v>
      </c>
      <c r="M10" s="12">
        <f>1/$A$1*'[1]4407Exp'!L$154</f>
        <v>0.39768800000000004</v>
      </c>
      <c r="N10" s="12">
        <f>1/$A$1*'[1]4407Exp'!M$154</f>
        <v>0.44084336000000002</v>
      </c>
      <c r="O10" s="12">
        <f>1/$A$1*'[1]4407Exp'!N$154</f>
        <v>0.4160650146</v>
      </c>
      <c r="P10" s="12">
        <f>1/$A$1*'[1]4407Exp'!O$154</f>
        <v>0.38669946666666666</v>
      </c>
      <c r="Q10" s="12">
        <f>1/$A$1*'[1]4407Exp'!P$154</f>
        <v>0.41652600000000001</v>
      </c>
      <c r="R10" s="12">
        <f>1/$A$1*'[1]4407Exp'!Q$154</f>
        <v>0.44739200000000001</v>
      </c>
      <c r="S10" s="12">
        <f>1/$A$1*'[1]4407Exp'!R$154</f>
        <v>0.42777299999999996</v>
      </c>
      <c r="T10" s="12">
        <f>1/$A$1*'[1]4407Exp'!S$154</f>
        <v>0.391538</v>
      </c>
      <c r="U10" s="12">
        <f>1/$A$1*'[1]4407Exp'!T$154</f>
        <v>0.404947</v>
      </c>
      <c r="V10" s="12">
        <f>1/$A$1*'[1]4407Exp'!U$154</f>
        <v>0.43287499999999995</v>
      </c>
      <c r="W10" s="12">
        <f>1/$A$1*'[1]4407Exp'!V$154</f>
        <v>0.36650099999999997</v>
      </c>
      <c r="X10" s="12">
        <f>1/$A$1*'[1]4407Exp'!W$154</f>
        <v>0.32578799999999997</v>
      </c>
      <c r="Y10" s="12">
        <f>1/$A$1*'[1]4407Exp'!X$154</f>
        <v>0.37957499999999994</v>
      </c>
      <c r="Z10" s="12">
        <f>1/$A$1*'[1]4407Exp'!Y$154</f>
        <v>0.35768499999999998</v>
      </c>
      <c r="AA10" s="12">
        <f>1/$A$1*'[1]4407Exp'!Z$154</f>
        <v>0.37591999999999998</v>
      </c>
      <c r="AB10" s="12">
        <f>1/$A$1*'[1]4407Exp'!AA$154</f>
        <v>0.37591999999999998</v>
      </c>
      <c r="AC10" s="31"/>
      <c r="AD10" s="21">
        <f>1/1000*'[1]4407Exp'!$AB$154</f>
        <v>2.1468973177214998E-2</v>
      </c>
      <c r="AE10" s="12">
        <f>1/1000*'[1]4407Exp'!$AC$154</f>
        <v>1.85595465636E-2</v>
      </c>
      <c r="AF10" s="12">
        <f>1/1000*'[1]4407Exp'!AD$154</f>
        <v>2.7296956704000001E-2</v>
      </c>
      <c r="AG10" s="12">
        <f>1/1000*'[1]4407Exp'!AE$154</f>
        <v>4.7278774356800002E-2</v>
      </c>
      <c r="AH10" s="12">
        <f>1/1000*'[1]4407Exp'!AF$154</f>
        <v>5.4103062305600004E-2</v>
      </c>
      <c r="AI10" s="12">
        <f>1/1000*'[1]4407Exp'!AG$154</f>
        <v>5.7002810779200004E-2</v>
      </c>
      <c r="AJ10" s="12">
        <f>1/1000*'[1]4407Exp'!AH$154</f>
        <v>7.8464680223600008E-2</v>
      </c>
      <c r="AK10" s="12">
        <f>1/1000*'[1]4407Exp'!AI$154</f>
        <v>0.11932937469800001</v>
      </c>
      <c r="AL10" s="12">
        <f>1/1000*'[1]4407Exp'!AJ$154</f>
        <v>9.138457954360002E-2</v>
      </c>
      <c r="AM10" s="12">
        <f>1/1000*'[1]4407Exp'!AK$154</f>
        <v>0.13043415850080001</v>
      </c>
      <c r="AN10" s="12">
        <f>1/1000*'[1]4407Exp'!AL$154</f>
        <v>0.1115430921855</v>
      </c>
      <c r="AO10" s="12">
        <f>1/1000*'[1]4407Exp'!AM$154</f>
        <v>0.113426538144</v>
      </c>
      <c r="AP10" s="12">
        <f>1/1000*'[1]4407Exp'!AN$154</f>
        <v>9.9827717598400006E-2</v>
      </c>
      <c r="AQ10" s="12">
        <f>1/1000*'[1]4407Exp'!AO$154</f>
        <v>9.7117896864000006E-2</v>
      </c>
      <c r="AR10" s="12">
        <f>1/1000*'[1]4407Exp'!AP$154</f>
        <v>0.10533384230000001</v>
      </c>
      <c r="AS10" s="12">
        <f>1/1000*'[1]4407Exp'!AQ$154</f>
        <v>8.4790515221999999E-2</v>
      </c>
      <c r="AT10" s="12">
        <f>1/1000*'[1]4407Exp'!AR$154</f>
        <v>7.6771587621699999E-2</v>
      </c>
      <c r="AU10" s="12">
        <f>1/1000*'[1]4407Exp'!AS$154</f>
        <v>7.9872730609100009E-2</v>
      </c>
      <c r="AV10" s="12">
        <f>1/1000*'[1]4407Exp'!AT$154</f>
        <v>9.0480688763E-2</v>
      </c>
      <c r="AW10" s="12">
        <f>1/1000*'[1]4407Exp'!AU$154</f>
        <v>7.7420229321000011E-2</v>
      </c>
      <c r="AX10" s="12">
        <f>1/1000*'[1]4407Exp'!AV$154</f>
        <v>6.4562892692600002E-2</v>
      </c>
      <c r="AY10" s="12">
        <f>1/1000*'[1]4407Exp'!AW$154</f>
        <v>9.3735593389200011E-2</v>
      </c>
      <c r="AZ10" s="12">
        <f>1/1000*'[1]4407Exp'!AX$154</f>
        <v>8.4991429223999992E-2</v>
      </c>
      <c r="BA10" s="12">
        <f>1/1000*'[1]4407Exp'!AY$154</f>
        <v>6.6591596662799998E-2</v>
      </c>
      <c r="BB10" s="12">
        <f>1/1000*'[1]4407Exp'!AZ$154</f>
        <v>8.8391357383600017E-2</v>
      </c>
      <c r="BC10" s="204">
        <f>1/1000*'[1]4407Exp'!BA$154</f>
        <v>8.8391357383600017E-2</v>
      </c>
      <c r="BD10" s="205"/>
    </row>
    <row r="11" spans="1:56">
      <c r="B11" s="5" t="s">
        <v>185</v>
      </c>
      <c r="C11" s="21">
        <f>1/$A$1*'[1]4407Exp'!$B$221</f>
        <v>3.7134999999999994E-2</v>
      </c>
      <c r="D11" s="12">
        <f>1/$A$1*'[1]4407Exp'!$C$221</f>
        <v>3.8364000000000002E-2</v>
      </c>
      <c r="E11" s="12">
        <f>1/$A$1*'[1]4407Exp'!D$221</f>
        <v>3.8209E-2</v>
      </c>
      <c r="F11" s="12">
        <f>1/$A$1*'[1]4407Exp'!E$221</f>
        <v>2.1822999999999999E-2</v>
      </c>
      <c r="G11" s="12">
        <f>1/$A$1*'[1]4407Exp'!F$221</f>
        <v>4.7583439999999991E-2</v>
      </c>
      <c r="H11" s="12">
        <f>1/$A$1*'[1]4407Exp'!G$221</f>
        <v>3.5196000000000005E-2</v>
      </c>
      <c r="I11" s="12">
        <f>1/$A$1*'[1]4407Exp'!H$221</f>
        <v>5.3221999999999998E-2</v>
      </c>
      <c r="J11" s="12">
        <f>1/$A$1*'[1]4407Exp'!I$221</f>
        <v>2.564E-2</v>
      </c>
      <c r="K11" s="12">
        <f>1/$A$1*'[1]4407Exp'!J$221</f>
        <v>5.2452999999999993E-2</v>
      </c>
      <c r="L11" s="12">
        <f>1/$A$1*'[1]4407Exp'!K$221</f>
        <v>2.0260999999999998E-2</v>
      </c>
      <c r="M11" s="12">
        <f>1/$A$1*'[1]4407Exp'!L$221</f>
        <v>4.3487999999999999E-2</v>
      </c>
      <c r="N11" s="12">
        <f>1/$A$1*'[1]4407Exp'!M$221</f>
        <v>6.0245E-2</v>
      </c>
      <c r="O11" s="12">
        <f>1/$A$1*'[1]4407Exp'!N$221</f>
        <v>5.0763999999999997E-2</v>
      </c>
      <c r="P11" s="12">
        <f>1/$A$1*'[1]4407Exp'!O$221</f>
        <v>5.4383999999999995E-2</v>
      </c>
      <c r="Q11" s="12">
        <f>1/$A$1*'[1]4407Exp'!P$221</f>
        <v>6.1683000000000009E-2</v>
      </c>
      <c r="R11" s="12">
        <f>1/$A$1*'[1]4407Exp'!Q$221</f>
        <v>7.5752E-2</v>
      </c>
      <c r="S11" s="12">
        <f>1/$A$1*'[1]4407Exp'!R$221</f>
        <v>4.5497000000000003E-2</v>
      </c>
      <c r="T11" s="12">
        <f>1/$A$1*'[1]4407Exp'!S$221</f>
        <v>5.9442999999999996E-2</v>
      </c>
      <c r="U11" s="12">
        <f>1/$A$1*'[1]4407Exp'!T$221</f>
        <v>3.6137000000000002E-2</v>
      </c>
      <c r="V11" s="12">
        <f>1/$A$1*'[1]4407Exp'!U$221</f>
        <v>3.4665999999999995E-2</v>
      </c>
      <c r="W11" s="12">
        <f>1/$A$1*'[1]4407Exp'!V$221</f>
        <v>3.9111E-2</v>
      </c>
      <c r="X11" s="12">
        <f>1/$A$1*'[1]4407Exp'!W$221</f>
        <v>4.9020000000000001E-3</v>
      </c>
      <c r="Y11" s="12">
        <f>1/$A$1*'[1]4407Exp'!X$221</f>
        <v>1.4143999999999999E-2</v>
      </c>
      <c r="Z11" s="12">
        <f>1/$A$1*'[1]4407Exp'!Y$221</f>
        <v>1.2663000000000001E-2</v>
      </c>
      <c r="AA11" s="12">
        <f>1/$A$1*'[1]4407Exp'!Z$221</f>
        <v>6.5929999999999999E-3</v>
      </c>
      <c r="AB11" s="12">
        <f>1/$A$1*'[1]4407Exp'!AA$221</f>
        <v>6.5929999999999999E-3</v>
      </c>
      <c r="AC11" s="31"/>
      <c r="AD11" s="21">
        <f>1/1000*'[1]4407Exp'!$AB$221</f>
        <v>5.3480914860389991E-3</v>
      </c>
      <c r="AE11" s="12">
        <f>1/1000*'[1]4407Exp'!$AC$221</f>
        <v>4.4933550619999998E-3</v>
      </c>
      <c r="AF11" s="12">
        <f>1/1000*'[1]4407Exp'!AD$221</f>
        <v>5.8646669904E-3</v>
      </c>
      <c r="AG11" s="12">
        <f>1/1000*'[1]4407Exp'!AE$221</f>
        <v>3.8948222768000005E-3</v>
      </c>
      <c r="AH11" s="12">
        <f>1/1000*'[1]4407Exp'!AF$221</f>
        <v>8.6296632254E-3</v>
      </c>
      <c r="AI11" s="12">
        <f>1/1000*'[1]4407Exp'!AG$221</f>
        <v>6.4944844107000001E-3</v>
      </c>
      <c r="AJ11" s="12">
        <f>1/1000*'[1]4407Exp'!AH$221</f>
        <v>1.0613604378400001E-2</v>
      </c>
      <c r="AK11" s="12">
        <f>1/1000*'[1]4407Exp'!AI$221</f>
        <v>8.1206524304999993E-3</v>
      </c>
      <c r="AL11" s="12">
        <f>1/1000*'[1]4407Exp'!AJ$221</f>
        <v>1.3780801796800003E-2</v>
      </c>
      <c r="AM11" s="12">
        <f>1/1000*'[1]4407Exp'!AK$221</f>
        <v>4.3318457027999996E-3</v>
      </c>
      <c r="AN11" s="12">
        <f>1/1000*'[1]4407Exp'!AL$221</f>
        <v>1.1112189741000001E-2</v>
      </c>
      <c r="AO11" s="12">
        <f>1/1000*'[1]4407Exp'!AM$221</f>
        <v>1.5962754432000001E-2</v>
      </c>
      <c r="AP11" s="12">
        <f>1/1000*'[1]4407Exp'!AN$221</f>
        <v>1.2989632497599999E-2</v>
      </c>
      <c r="AQ11" s="12">
        <f>1/1000*'[1]4407Exp'!AO$221</f>
        <v>1.59584854587E-2</v>
      </c>
      <c r="AR11" s="12">
        <f>1/1000*'[1]4407Exp'!AP$221</f>
        <v>1.8709604267500003E-2</v>
      </c>
      <c r="AS11" s="12">
        <f>1/1000*'[1]4407Exp'!AQ$221</f>
        <v>2.0032869048500001E-2</v>
      </c>
      <c r="AT11" s="12">
        <f>1/1000*'[1]4407Exp'!AR$221</f>
        <v>1.1253035407799998E-2</v>
      </c>
      <c r="AU11" s="12">
        <f>1/1000*'[1]4407Exp'!AS$221</f>
        <v>1.4225400432099999E-2</v>
      </c>
      <c r="AV11" s="12">
        <f>1/1000*'[1]4407Exp'!AT$221</f>
        <v>9.6570795160000004E-3</v>
      </c>
      <c r="AW11" s="12">
        <f>1/1000*'[1]4407Exp'!AU$221</f>
        <v>8.4426387214999992E-3</v>
      </c>
      <c r="AX11" s="12">
        <f>1/1000*'[1]4407Exp'!AV$221</f>
        <v>9.6678949050000001E-3</v>
      </c>
      <c r="AY11" s="12">
        <f>1/1000*'[1]4407Exp'!AW$221</f>
        <v>2.0932122393000001E-3</v>
      </c>
      <c r="AZ11" s="12">
        <f>1/1000*'[1]4407Exp'!AX$221</f>
        <v>5.2928792279999994E-3</v>
      </c>
      <c r="BA11" s="12">
        <f>1/1000*'[1]4407Exp'!AY$221</f>
        <v>2.1941642283000002E-3</v>
      </c>
      <c r="BB11" s="12">
        <f>1/1000*'[1]4407Exp'!AZ$221</f>
        <v>2.0704420802000003E-3</v>
      </c>
      <c r="BC11" s="204">
        <f>1/1000*'[1]4407Exp'!BA$221</f>
        <v>2.0704420802000003E-3</v>
      </c>
      <c r="BD11" s="205"/>
    </row>
    <row r="12" spans="1:56">
      <c r="B12" s="5" t="s">
        <v>114</v>
      </c>
      <c r="C12" s="21">
        <f>1/$A$1*'[1]4407Exp'!$B$237</f>
        <v>6.293E-2</v>
      </c>
      <c r="D12" s="12">
        <f>1/$A$1*'[1]4407Exp'!$C$237</f>
        <v>6.2214999999999999E-2</v>
      </c>
      <c r="E12" s="12">
        <f>1/$A$1*'[1]4407Exp'!D$237</f>
        <v>8.0641000000000004E-2</v>
      </c>
      <c r="F12" s="12">
        <f>1/$A$1*'[1]4407Exp'!E$237</f>
        <v>5.5323999999999998E-2</v>
      </c>
      <c r="G12" s="12">
        <f>1/$A$1*'[1]4407Exp'!F$237</f>
        <v>6.7649959999999995E-2</v>
      </c>
      <c r="H12" s="12">
        <f>1/$A$1*'[1]4407Exp'!G$237</f>
        <v>6.3299999999999995E-2</v>
      </c>
      <c r="I12" s="12">
        <f>1/$A$1*'[1]4407Exp'!H$237</f>
        <v>0.1225453</v>
      </c>
      <c r="J12" s="12">
        <f>1/$A$1*'[1]4407Exp'!I$237</f>
        <v>0.13516599999999998</v>
      </c>
      <c r="K12" s="12">
        <f>1/$A$1*'[1]4407Exp'!J$237</f>
        <v>0.12764117999999999</v>
      </c>
      <c r="L12" s="12">
        <f>1/$A$1*'[1]4407Exp'!K$237</f>
        <v>0.18942932000000001</v>
      </c>
      <c r="M12" s="12">
        <f>1/$A$1*'[1]4407Exp'!L$237</f>
        <v>0.14287899999999998</v>
      </c>
      <c r="N12" s="12">
        <f>1/$A$1*'[1]4407Exp'!M$237</f>
        <v>0.14410100000000001</v>
      </c>
      <c r="O12" s="12">
        <f>1/$A$1*'[1]4407Exp'!N$237</f>
        <v>0.167408</v>
      </c>
      <c r="P12" s="12">
        <f>1/$A$1*'[1]4407Exp'!O$237</f>
        <v>0.117757</v>
      </c>
      <c r="Q12" s="12">
        <f>1/$A$1*'[1]4407Exp'!P$237</f>
        <v>0.12576399999999999</v>
      </c>
      <c r="R12" s="12">
        <f>1/$A$1*'[1]4407Exp'!Q$237</f>
        <v>0.13791299999999998</v>
      </c>
      <c r="S12" s="12">
        <f>1/$A$1*'[1]4407Exp'!R$237</f>
        <v>0.143232</v>
      </c>
      <c r="T12" s="12">
        <f>1/$A$1*'[1]4407Exp'!S$237</f>
        <v>9.9613000000000007E-2</v>
      </c>
      <c r="U12" s="12">
        <f>1/$A$1*'[1]4407Exp'!T$237</f>
        <v>0.12089900000000001</v>
      </c>
      <c r="V12" s="12">
        <f>1/$A$1*'[1]4407Exp'!U$237</f>
        <v>8.5664000000000004E-2</v>
      </c>
      <c r="W12" s="12">
        <f>1/$A$1*'[1]4407Exp'!V$237</f>
        <v>9.3358001399999987E-2</v>
      </c>
      <c r="X12" s="12">
        <f>1/$A$1*'[1]4407Exp'!W$237</f>
        <v>8.4417999999999979E-2</v>
      </c>
      <c r="Y12" s="12">
        <f>1/$A$1*'[1]4407Exp'!X$237</f>
        <v>9.5818E-2</v>
      </c>
      <c r="Z12" s="12">
        <f>1/$A$1*'[1]4407Exp'!Y$237</f>
        <v>8.2099999999999992E-2</v>
      </c>
      <c r="AA12" s="12">
        <f>1/$A$1*'[1]4407Exp'!Z$237</f>
        <v>5.9155999999999993E-2</v>
      </c>
      <c r="AB12" s="12">
        <f>1/$A$1*'[1]4407Exp'!AA$237</f>
        <v>5.9155999999999993E-2</v>
      </c>
      <c r="AC12" s="31"/>
      <c r="AD12" s="21">
        <f>1/1000*'[1]4407Exp'!$AB$237</f>
        <v>1.0429803746748E-2</v>
      </c>
      <c r="AE12" s="12">
        <f>1/1000*'[1]4407Exp'!$AC$237</f>
        <v>8.1677412424000003E-3</v>
      </c>
      <c r="AF12" s="12">
        <f>1/1000*'[1]4407Exp'!AD$237</f>
        <v>1.22970807312E-2</v>
      </c>
      <c r="AG12" s="12">
        <f>1/1000*'[1]4407Exp'!AE$237</f>
        <v>1.0936671233600001E-2</v>
      </c>
      <c r="AH12" s="12">
        <f>1/1000*'[1]4407Exp'!AF$237</f>
        <v>1.1214345620800002E-2</v>
      </c>
      <c r="AI12" s="12">
        <f>1/1000*'[1]4407Exp'!AG$237</f>
        <v>1.0515136932300001E-2</v>
      </c>
      <c r="AJ12" s="12">
        <f>1/1000*'[1]4407Exp'!AH$237</f>
        <v>2.3995406220400004E-2</v>
      </c>
      <c r="AK12" s="12">
        <f>1/1000*'[1]4407Exp'!AI$237</f>
        <v>3.9659690719000003E-2</v>
      </c>
      <c r="AL12" s="12">
        <f>1/1000*'[1]4407Exp'!AJ$237</f>
        <v>2.8059098752000005E-2</v>
      </c>
      <c r="AM12" s="12">
        <f>1/1000*'[1]4407Exp'!AK$237</f>
        <v>3.8029148075599997E-2</v>
      </c>
      <c r="AN12" s="12">
        <f>1/1000*'[1]4407Exp'!AL$237</f>
        <v>3.4666510137300002E-2</v>
      </c>
      <c r="AO12" s="12">
        <f>1/1000*'[1]4407Exp'!AM$237</f>
        <v>3.4913762591999999E-2</v>
      </c>
      <c r="AP12" s="12">
        <f>1/1000*'[1]4407Exp'!AN$237</f>
        <v>3.6191520921600003E-2</v>
      </c>
      <c r="AQ12" s="12">
        <f>1/1000*'[1]4407Exp'!AO$237</f>
        <v>2.6705449409100003E-2</v>
      </c>
      <c r="AR12" s="12">
        <f>1/1000*'[1]4407Exp'!AP$237</f>
        <v>2.9439059155500002E-2</v>
      </c>
      <c r="AS12" s="12">
        <f>1/1000*'[1]4407Exp'!AQ$237</f>
        <v>2.3234517694499999E-2</v>
      </c>
      <c r="AT12" s="12">
        <f>1/1000*'[1]4407Exp'!AR$237</f>
        <v>2.2437434160399998E-2</v>
      </c>
      <c r="AU12" s="12">
        <f>1/1000*'[1]4407Exp'!AS$237</f>
        <v>1.8418424324299999E-2</v>
      </c>
      <c r="AV12" s="12">
        <f>1/1000*'[1]4407Exp'!AT$237</f>
        <v>2.4459037906999999E-2</v>
      </c>
      <c r="AW12" s="12">
        <f>1/1000*'[1]4407Exp'!AU$237</f>
        <v>1.3910027073E-2</v>
      </c>
      <c r="AX12" s="12">
        <f>1/1000*'[1]4407Exp'!AV$237</f>
        <v>1.31286718134E-2</v>
      </c>
      <c r="AY12" s="12">
        <f>1/1000*'[1]4407Exp'!AW$237</f>
        <v>2.2516889536900002E-2</v>
      </c>
      <c r="AZ12" s="12">
        <f>1/1000*'[1]4407Exp'!AX$237</f>
        <v>2.3363202680999999E-2</v>
      </c>
      <c r="BA12" s="12">
        <f>1/1000*'[1]4407Exp'!AY$237</f>
        <v>1.98845576996E-2</v>
      </c>
      <c r="BB12" s="12">
        <f>1/1000*'[1]4407Exp'!AZ$237</f>
        <v>1.2315900674350001E-2</v>
      </c>
      <c r="BC12" s="204">
        <f>1/1000*'[1]4407Exp'!BA$237</f>
        <v>1.2315900674350001E-2</v>
      </c>
      <c r="BD12" s="205"/>
    </row>
    <row r="13" spans="1:56">
      <c r="B13" s="8" t="s">
        <v>16</v>
      </c>
      <c r="C13" s="177">
        <f t="shared" ref="C13:AB13" si="2">SUM(C6:C6)-SUM(C7:C12)</f>
        <v>2.5399999999997647E-4</v>
      </c>
      <c r="D13" s="178">
        <f t="shared" si="2"/>
        <v>6.6111578947369853E-4</v>
      </c>
      <c r="E13" s="178">
        <f t="shared" si="2"/>
        <v>6.7427999999991606E-4</v>
      </c>
      <c r="F13" s="178">
        <f t="shared" si="2"/>
        <v>1.5751399999999194E-3</v>
      </c>
      <c r="G13" s="178">
        <f t="shared" si="2"/>
        <v>1.9565999999993089E-4</v>
      </c>
      <c r="H13" s="178">
        <f t="shared" si="2"/>
        <v>8.3396000000002246E-4</v>
      </c>
      <c r="I13" s="178">
        <f t="shared" si="2"/>
        <v>3.1748400000000121E-3</v>
      </c>
      <c r="J13" s="178">
        <f t="shared" si="2"/>
        <v>4.1610000000000813E-3</v>
      </c>
      <c r="K13" s="178">
        <f t="shared" si="2"/>
        <v>4.2397799999998043E-3</v>
      </c>
      <c r="L13" s="178">
        <f t="shared" si="2"/>
        <v>8.7995055555554202E-3</v>
      </c>
      <c r="M13" s="178">
        <f t="shared" si="2"/>
        <v>9.4447000000004167E-3</v>
      </c>
      <c r="N13" s="178">
        <f t="shared" si="2"/>
        <v>4.8264793103447445E-3</v>
      </c>
      <c r="O13" s="178">
        <f t="shared" si="2"/>
        <v>5.4399999999996673E-3</v>
      </c>
      <c r="P13" s="178">
        <f t="shared" si="2"/>
        <v>3.3602799999998822E-3</v>
      </c>
      <c r="Q13" s="178">
        <f t="shared" si="2"/>
        <v>5.8902277777779233E-3</v>
      </c>
      <c r="R13" s="178">
        <f t="shared" si="2"/>
        <v>4.2102999999995561E-3</v>
      </c>
      <c r="S13" s="178">
        <f t="shared" si="2"/>
        <v>4.3205842105260572E-3</v>
      </c>
      <c r="T13" s="178">
        <f t="shared" si="2"/>
        <v>3.0320000000005898E-3</v>
      </c>
      <c r="U13" s="178">
        <f t="shared" si="2"/>
        <v>5.791480000000071E-3</v>
      </c>
      <c r="V13" s="178">
        <f t="shared" si="2"/>
        <v>3.7254836363631583E-3</v>
      </c>
      <c r="W13" s="178">
        <f t="shared" si="2"/>
        <v>3.013849799999857E-3</v>
      </c>
      <c r="X13" s="178">
        <f t="shared" si="2"/>
        <v>1.0755600000003085E-3</v>
      </c>
      <c r="Y13" s="178">
        <f t="shared" si="2"/>
        <v>1.2620008000006067E-3</v>
      </c>
      <c r="Z13" s="178">
        <f t="shared" si="2"/>
        <v>7.5900079999957626E-4</v>
      </c>
      <c r="AA13" s="178">
        <f t="shared" si="2"/>
        <v>6.2212599999966756E-4</v>
      </c>
      <c r="AB13" s="178">
        <f t="shared" si="2"/>
        <v>6.2212599999966756E-4</v>
      </c>
      <c r="AC13" s="31"/>
      <c r="AD13" s="179">
        <f t="shared" ref="AD13:BC13" si="3">SUM(AD6:AD6)-SUM(AD7:AD12)</f>
        <v>9.2924703929991859E-5</v>
      </c>
      <c r="AE13" s="180">
        <f t="shared" si="3"/>
        <v>1.1462515720002397E-4</v>
      </c>
      <c r="AF13" s="180">
        <f t="shared" si="3"/>
        <v>1.283529072000078E-4</v>
      </c>
      <c r="AG13" s="180">
        <f t="shared" si="3"/>
        <v>5.1925473600000771E-4</v>
      </c>
      <c r="AH13" s="180">
        <f t="shared" si="3"/>
        <v>8.575819770001436E-5</v>
      </c>
      <c r="AI13" s="180">
        <f t="shared" si="3"/>
        <v>2.3603687250003946E-4</v>
      </c>
      <c r="AJ13" s="180">
        <f t="shared" si="3"/>
        <v>1.0884721064000347E-3</v>
      </c>
      <c r="AK13" s="180">
        <f t="shared" si="3"/>
        <v>1.6229625460000285E-3</v>
      </c>
      <c r="AL13" s="180">
        <f t="shared" si="3"/>
        <v>1.5780978016000091E-3</v>
      </c>
      <c r="AM13" s="180">
        <f t="shared" si="3"/>
        <v>2.4463201928E-3</v>
      </c>
      <c r="AN13" s="180">
        <f t="shared" si="3"/>
        <v>2.9973917916000792E-3</v>
      </c>
      <c r="AO13" s="180">
        <f t="shared" si="3"/>
        <v>1.7064597600000564E-3</v>
      </c>
      <c r="AP13" s="180">
        <f t="shared" si="3"/>
        <v>2.2284046575998806E-3</v>
      </c>
      <c r="AQ13" s="180">
        <f t="shared" si="3"/>
        <v>1.312392561299891E-3</v>
      </c>
      <c r="AR13" s="180">
        <f t="shared" si="3"/>
        <v>2.3677191250000007E-3</v>
      </c>
      <c r="AS13" s="180">
        <f t="shared" si="3"/>
        <v>1.2805116729999177E-3</v>
      </c>
      <c r="AT13" s="180">
        <f t="shared" si="3"/>
        <v>1.5291989535000106E-3</v>
      </c>
      <c r="AU13" s="180">
        <f t="shared" si="3"/>
        <v>8.7572649450007312E-4</v>
      </c>
      <c r="AV13" s="180">
        <f t="shared" si="3"/>
        <v>1.7539680549999992E-3</v>
      </c>
      <c r="AW13" s="180">
        <f t="shared" si="3"/>
        <v>9.7017997050002913E-4</v>
      </c>
      <c r="AX13" s="180">
        <f t="shared" si="3"/>
        <v>7.8494496840003647E-4</v>
      </c>
      <c r="AY13" s="180">
        <f t="shared" si="3"/>
        <v>4.1739138779989249E-4</v>
      </c>
      <c r="AZ13" s="180">
        <f t="shared" si="3"/>
        <v>4.9828381200001104E-4</v>
      </c>
      <c r="BA13" s="180">
        <f t="shared" si="3"/>
        <v>1.7247383780000236E-4</v>
      </c>
      <c r="BB13" s="180">
        <f t="shared" si="3"/>
        <v>2.7604285755011837E-4</v>
      </c>
      <c r="BC13" s="206">
        <f t="shared" si="3"/>
        <v>2.7604285755011837E-4</v>
      </c>
      <c r="BD13" s="205"/>
    </row>
    <row r="14" spans="1:56" ht="17.149999999999999" customHeight="1">
      <c r="B14" s="15" t="s">
        <v>65</v>
      </c>
      <c r="C14" s="47">
        <f>1/$A$1*'[1]4407Exp'!$B$268</f>
        <v>0.18154832999999998</v>
      </c>
      <c r="D14" s="24">
        <f>1/$A$1*'[1]4407Exp'!$C$268</f>
        <v>0.30780384771929814</v>
      </c>
      <c r="E14" s="24">
        <f>1/$A$1*'[1]4407Exp'!D$268</f>
        <v>0.54582747666666676</v>
      </c>
      <c r="F14" s="24">
        <f>1/$A$1*'[1]4407Exp'!E$268</f>
        <v>0.41195599999999988</v>
      </c>
      <c r="G14" s="24">
        <f>1/$A$1*'[1]4407Exp'!F$268</f>
        <v>0.50000003000000004</v>
      </c>
      <c r="H14" s="24">
        <f>1/$A$1*'[1]4407Exp'!G$268</f>
        <v>0.69441084800000008</v>
      </c>
      <c r="I14" s="24">
        <f>1/$A$1*'[1]4407Exp'!H$268</f>
        <v>0.59922445999999996</v>
      </c>
      <c r="J14" s="24">
        <f>1/$A$1*'[1]4407Exp'!I$268</f>
        <v>0.19242976100000003</v>
      </c>
      <c r="K14" s="24">
        <f>1/$A$1*'[1]4407Exp'!J$268</f>
        <v>0.13449258249999999</v>
      </c>
      <c r="L14" s="24">
        <f>1/$A$1*'[1]4407Exp'!K$268</f>
        <v>0.14645097999999998</v>
      </c>
      <c r="M14" s="24">
        <f>1/$A$1*'[1]4407Exp'!L$268</f>
        <v>8.5941351999999999E-2</v>
      </c>
      <c r="N14" s="24">
        <f>1/$A$1*'[1]4407Exp'!M$268</f>
        <v>9.0264204532019693E-2</v>
      </c>
      <c r="O14" s="24">
        <f>1/$A$1*'[1]4407Exp'!N$268</f>
        <v>8.5352999999999998E-2</v>
      </c>
      <c r="P14" s="24">
        <f>1/$A$1*'[1]4407Exp'!O$268</f>
        <v>0.13796599999999998</v>
      </c>
      <c r="Q14" s="24">
        <f>1/$A$1*'[1]4407Exp'!P$268</f>
        <v>0.13769114000000002</v>
      </c>
      <c r="R14" s="24">
        <f>1/$A$1*'[1]4407Exp'!Q$268</f>
        <v>0.25359383225274729</v>
      </c>
      <c r="S14" s="24">
        <f>1/$A$1*'[1]4407Exp'!R$268</f>
        <v>0.24765125199999996</v>
      </c>
      <c r="T14" s="24">
        <f>1/$A$1*'[1]4407Exp'!S$268</f>
        <v>0.41159224545454548</v>
      </c>
      <c r="U14" s="24">
        <f>1/$A$1*'[1]4407Exp'!T$268</f>
        <v>0.37544540285714278</v>
      </c>
      <c r="V14" s="24">
        <f>1/$A$1*'[1]4407Exp'!U$268</f>
        <v>0.48044905714285713</v>
      </c>
      <c r="W14" s="24">
        <f>1/$A$1*'[1]4407Exp'!V$268</f>
        <v>0.84597863280000007</v>
      </c>
      <c r="X14" s="24">
        <f>1/$A$1*'[1]4407Exp'!W$268</f>
        <v>0.76988465665714267</v>
      </c>
      <c r="Y14" s="24">
        <f>1/$A$1*'[1]4407Exp'!X$268</f>
        <v>1.4155194065333332</v>
      </c>
      <c r="Z14" s="24">
        <f>1/$A$1*'[1]4407Exp'!Y$268</f>
        <v>1.1977543668222219</v>
      </c>
      <c r="AA14" s="24">
        <f>1/$A$1*'[1]4407Exp'!Z$268</f>
        <v>1.0301585425999999</v>
      </c>
      <c r="AB14" s="24">
        <f>1/$A$1*'[1]4407Exp'!AA$268</f>
        <v>1.0301585425999999</v>
      </c>
      <c r="AC14" s="13"/>
      <c r="AD14" s="47">
        <f>1/1000*'[1]4407Exp'!$AB$268</f>
        <v>3.9945317393901003E-2</v>
      </c>
      <c r="AE14" s="24">
        <f>1/1000*'[1]4407Exp'!$AC$268</f>
        <v>6.4679506563999997E-2</v>
      </c>
      <c r="AF14" s="24">
        <f>1/1000*'[1]4407Exp'!AD$268</f>
        <v>0.12842109441600003</v>
      </c>
      <c r="AG14" s="24">
        <f>1/1000*'[1]4407Exp'!AE$268</f>
        <v>0.10524745206080002</v>
      </c>
      <c r="AH14" s="24">
        <f>1/1000*'[1]4407Exp'!AF$268</f>
        <v>0.14798098145040001</v>
      </c>
      <c r="AI14" s="24">
        <f>1/1000*'[1]4407Exp'!AG$268</f>
        <v>0.1966192995195</v>
      </c>
      <c r="AJ14" s="24">
        <f>1/1000*'[1]4407Exp'!AH$268</f>
        <v>0.17563293625279999</v>
      </c>
      <c r="AK14" s="24">
        <f>1/1000*'[1]4407Exp'!AI$268</f>
        <v>6.0613990213500002E-2</v>
      </c>
      <c r="AL14" s="24">
        <f>1/1000*'[1]4407Exp'!AJ$268</f>
        <v>4.4444916793600006E-2</v>
      </c>
      <c r="AM14" s="24">
        <f>1/1000*'[1]4407Exp'!AK$268</f>
        <v>4.3854043490400001E-2</v>
      </c>
      <c r="AN14" s="24">
        <f>1/1000*'[1]4407Exp'!AL$268</f>
        <v>2.5124162634E-2</v>
      </c>
      <c r="AO14" s="24">
        <f>1/1000*'[1]4407Exp'!AM$268</f>
        <v>2.7424368288E-2</v>
      </c>
      <c r="AP14" s="24">
        <f>1/1000*'[1]4407Exp'!AN$268</f>
        <v>2.4927044630400002E-2</v>
      </c>
      <c r="AQ14" s="24">
        <f>1/1000*'[1]4407Exp'!AO$268</f>
        <v>3.1048258051200001E-2</v>
      </c>
      <c r="AR14" s="24">
        <f>1/1000*'[1]4407Exp'!AP$268</f>
        <v>3.7447918748500002E-2</v>
      </c>
      <c r="AS14" s="24">
        <f>1/1000*'[1]4407Exp'!AQ$268</f>
        <v>5.7270371819499996E-2</v>
      </c>
      <c r="AT14" s="24">
        <f>1/1000*'[1]4407Exp'!AR$268</f>
        <v>5.3301073729199996E-2</v>
      </c>
      <c r="AU14" s="24">
        <f>1/1000*'[1]4407Exp'!AS$268</f>
        <v>0.1141197013385</v>
      </c>
      <c r="AV14" s="24">
        <f>1/1000*'[1]4407Exp'!AT$268</f>
        <v>0.12091603072599999</v>
      </c>
      <c r="AW14" s="24">
        <f>1/1000*'[1]4407Exp'!AU$268</f>
        <v>0.13826732802550001</v>
      </c>
      <c r="AX14" s="24">
        <f>1/1000*'[1]4407Exp'!AV$268</f>
        <v>0.28996124950079999</v>
      </c>
      <c r="AY14" s="24">
        <f>1/1000*'[1]4407Exp'!AW$268</f>
        <v>0.38725731063420005</v>
      </c>
      <c r="AZ14" s="24">
        <f>1/1000*'[1]4407Exp'!AX$268</f>
        <v>0.56518252046099993</v>
      </c>
      <c r="BA14" s="24">
        <f>1/1000*'[1]4407Exp'!AY$268</f>
        <v>0.33197456907779999</v>
      </c>
      <c r="BB14" s="24">
        <f>1/1000*'[1]4407Exp'!AZ$268</f>
        <v>0.30424104592439999</v>
      </c>
      <c r="BC14" s="183">
        <f>1/1000*'[1]4407Exp'!BA$268</f>
        <v>0.30424104592439999</v>
      </c>
      <c r="BD14" s="223"/>
    </row>
    <row r="15" spans="1:56">
      <c r="B15" s="5" t="s">
        <v>66</v>
      </c>
      <c r="C15" s="21">
        <f>1/$A$1*'[1]4407Exp'!$B$39</f>
        <v>4.6951999999999996E-4</v>
      </c>
      <c r="D15" s="12">
        <f>1/$A$1*'[1]4407Exp'!$C$39</f>
        <v>2.6102245614035088E-4</v>
      </c>
      <c r="E15" s="12">
        <f>1/$A$1*'[1]4407Exp'!D$39</f>
        <v>1.2913999999999998E-2</v>
      </c>
      <c r="F15" s="12">
        <f>1/$A$1*'[1]4407Exp'!E$39</f>
        <v>2.4891999999999997E-2</v>
      </c>
      <c r="G15" s="12">
        <f>1/$A$1*'[1]4407Exp'!F$39</f>
        <v>2.7526000000000002E-2</v>
      </c>
      <c r="H15" s="12">
        <f>1/$A$1*'[1]4407Exp'!G$39</f>
        <v>3.2311999999999994E-2</v>
      </c>
      <c r="I15" s="12">
        <f>1/$A$1*'[1]4407Exp'!H$39</f>
        <v>2.6320979999999994E-2</v>
      </c>
      <c r="J15" s="12">
        <f>1/$A$1*'[1]4407Exp'!I$39</f>
        <v>1.2991999999999998E-2</v>
      </c>
      <c r="K15" s="12">
        <f>1/$A$1*'[1]4407Exp'!J$39</f>
        <v>2.1157999999999996E-2</v>
      </c>
      <c r="L15" s="12">
        <f>1/$A$1*'[1]4407Exp'!K$39</f>
        <v>1.028098E-2</v>
      </c>
      <c r="M15" s="12">
        <f>1/$A$1*'[1]4407Exp'!L$39</f>
        <v>1.5248279999999999E-2</v>
      </c>
      <c r="N15" s="12">
        <f>1/$A$1*'[1]4407Exp'!M$39</f>
        <v>2.484111428571429E-3</v>
      </c>
      <c r="O15" s="12">
        <f>1/$A$1*'[1]4407Exp'!N$39</f>
        <v>6.8799999999999992E-4</v>
      </c>
      <c r="P15" s="12">
        <f>1/$A$1*'[1]4407Exp'!O$39</f>
        <v>2.5969999999999999E-3</v>
      </c>
      <c r="Q15" s="12">
        <f>1/$A$1*'[1]4407Exp'!P$39</f>
        <v>6.9699999999999992E-4</v>
      </c>
      <c r="R15" s="12">
        <f>1/$A$1*'[1]4407Exp'!Q$39</f>
        <v>1.802E-3</v>
      </c>
      <c r="S15" s="12">
        <f>1/$A$1*'[1]4407Exp'!R$39</f>
        <v>2.8467800000000001E-3</v>
      </c>
      <c r="T15" s="12">
        <f>1/$A$1*'[1]4407Exp'!S$39</f>
        <v>7.6793254545454541E-3</v>
      </c>
      <c r="U15" s="12">
        <f>1/$A$1*'[1]4407Exp'!T$39</f>
        <v>3.6743199999999996E-3</v>
      </c>
      <c r="V15" s="12">
        <f>1/$A$1*'[1]4407Exp'!U$39</f>
        <v>4.95E-4</v>
      </c>
      <c r="W15" s="12">
        <f>1/$A$1*'[1]4407Exp'!V$39</f>
        <v>7.3911199999999989E-4</v>
      </c>
      <c r="X15" s="12">
        <f>1/$A$1*'[1]4407Exp'!W$39</f>
        <v>2.6814539999999999E-4</v>
      </c>
      <c r="Y15" s="12">
        <f>1/$A$1*'[1]4407Exp'!X$39</f>
        <v>1.8331977333333332E-3</v>
      </c>
      <c r="Z15" s="12">
        <f>1/$A$1*'[1]4407Exp'!Y$39</f>
        <v>1.9440013999999998E-3</v>
      </c>
      <c r="AA15" s="12">
        <f>1/$A$1*'[1]4407Exp'!Z$39</f>
        <v>1.8219999999999998E-3</v>
      </c>
      <c r="AB15" s="12">
        <f>1/$A$1*'[1]4407Exp'!AA$39</f>
        <v>1.8219999999999998E-3</v>
      </c>
      <c r="AC15" s="31"/>
      <c r="AD15" s="21">
        <f>1/1000*'[1]4407Exp'!$AB$39</f>
        <v>1.5923457565200001E-4</v>
      </c>
      <c r="AE15" s="12">
        <f>1/1000*'[1]4407Exp'!$AC$39</f>
        <v>8.0485780799999986E-5</v>
      </c>
      <c r="AF15" s="12">
        <f>1/1000*'[1]4407Exp'!AD$39</f>
        <v>2.6506595856E-3</v>
      </c>
      <c r="AG15" s="12">
        <f>1/1000*'[1]4407Exp'!AE$39</f>
        <v>8.0811468752000001E-3</v>
      </c>
      <c r="AH15" s="12">
        <f>1/1000*'[1]4407Exp'!AF$39</f>
        <v>1.0514340895800001E-2</v>
      </c>
      <c r="AI15" s="12">
        <f>1/1000*'[1]4407Exp'!AG$39</f>
        <v>9.4589296230000019E-3</v>
      </c>
      <c r="AJ15" s="12">
        <f>1/1000*'[1]4407Exp'!AH$39</f>
        <v>7.83767493E-3</v>
      </c>
      <c r="AK15" s="12">
        <f>1/1000*'[1]4407Exp'!AI$39</f>
        <v>4.4880133535000009E-3</v>
      </c>
      <c r="AL15" s="12">
        <f>1/1000*'[1]4407Exp'!AJ$39</f>
        <v>7.4426348204000015E-3</v>
      </c>
      <c r="AM15" s="12">
        <f>1/1000*'[1]4407Exp'!AK$39</f>
        <v>3.0548574847999999E-3</v>
      </c>
      <c r="AN15" s="12">
        <f>1/1000*'[1]4407Exp'!AL$39</f>
        <v>5.2950009069000006E-3</v>
      </c>
      <c r="AO15" s="12">
        <f>1/1000*'[1]4407Exp'!AM$39</f>
        <v>8.7269769600000001E-4</v>
      </c>
      <c r="AP15" s="12">
        <f>1/1000*'[1]4407Exp'!AN$39</f>
        <v>2.233984544E-4</v>
      </c>
      <c r="AQ15" s="12">
        <f>1/1000*'[1]4407Exp'!AO$39</f>
        <v>6.9269313270000005E-4</v>
      </c>
      <c r="AR15" s="12">
        <f>1/1000*'[1]4407Exp'!AP$39</f>
        <v>2.4071755750000001E-4</v>
      </c>
      <c r="AS15" s="12">
        <f>1/1000*'[1]4407Exp'!AQ$39</f>
        <v>6.4783483099999995E-4</v>
      </c>
      <c r="AT15" s="12">
        <f>1/1000*'[1]4407Exp'!AR$39</f>
        <v>1.1085736328E-3</v>
      </c>
      <c r="AU15" s="12">
        <f>1/1000*'[1]4407Exp'!AS$39</f>
        <v>2.5297631930999999E-3</v>
      </c>
      <c r="AV15" s="12">
        <f>1/1000*'[1]4407Exp'!AT$39</f>
        <v>1.1999680410000001E-3</v>
      </c>
      <c r="AW15" s="12">
        <f>1/1000*'[1]4407Exp'!AU$39</f>
        <v>9.5472079500000004E-5</v>
      </c>
      <c r="AX15" s="12">
        <f>1/1000*'[1]4407Exp'!AV$39</f>
        <v>1.616201578E-4</v>
      </c>
      <c r="AY15" s="12">
        <f>1/1000*'[1]4407Exp'!AW$39</f>
        <v>2.6064579140000005E-4</v>
      </c>
      <c r="AZ15" s="12">
        <f>1/1000*'[1]4407Exp'!AX$39</f>
        <v>7.5016878299999986E-4</v>
      </c>
      <c r="BA15" s="12">
        <f>1/1000*'[1]4407Exp'!AY$39</f>
        <v>6.0332863579999998E-4</v>
      </c>
      <c r="BB15" s="12">
        <f>1/1000*'[1]4407Exp'!AZ$39</f>
        <v>4.3987604805000003E-4</v>
      </c>
      <c r="BC15" s="204">
        <f>1/1000*'[1]4407Exp'!BA$39</f>
        <v>4.3987604805000003E-4</v>
      </c>
      <c r="BD15" s="223"/>
    </row>
    <row r="16" spans="1:56">
      <c r="B16" s="5" t="s">
        <v>25</v>
      </c>
      <c r="C16" s="21">
        <f>1/$A$1*'[1]4407Exp'!$B$147</f>
        <v>0</v>
      </c>
      <c r="D16" s="12">
        <f>1/$A$1*'[1]4407Exp'!$C$147</f>
        <v>5.2631578947368421E-9</v>
      </c>
      <c r="E16" s="12">
        <f>1/$A$1*'[1]4407Exp'!D$147</f>
        <v>0</v>
      </c>
      <c r="F16" s="12">
        <f>1/$A$1*'[1]4407Exp'!E$147</f>
        <v>0</v>
      </c>
      <c r="G16" s="12">
        <f>1/$A$1*'[1]4407Exp'!F$147</f>
        <v>0</v>
      </c>
      <c r="H16" s="12">
        <f>1/$A$1*'[1]4407Exp'!G$147</f>
        <v>0</v>
      </c>
      <c r="I16" s="12">
        <f>1/$A$1*'[1]4407Exp'!H$147</f>
        <v>0</v>
      </c>
      <c r="J16" s="12">
        <f>1/$A$1*'[1]4407Exp'!I$147</f>
        <v>0</v>
      </c>
      <c r="K16" s="12">
        <f>1/$A$1*'[1]4407Exp'!J$147</f>
        <v>0</v>
      </c>
      <c r="L16" s="12">
        <f>1/$A$1*'[1]4407Exp'!K$147</f>
        <v>0</v>
      </c>
      <c r="M16" s="12">
        <f>1/$A$1*'[1]4407Exp'!L$147</f>
        <v>0</v>
      </c>
      <c r="N16" s="12">
        <f>1/$A$1*'[1]4407Exp'!M$147</f>
        <v>0</v>
      </c>
      <c r="O16" s="12">
        <f>1/$A$1*'[1]4407Exp'!N$147</f>
        <v>0</v>
      </c>
      <c r="P16" s="12">
        <f>1/$A$1*'[1]4407Exp'!O$147</f>
        <v>0</v>
      </c>
      <c r="Q16" s="12">
        <f>1/$A$1*'[1]4407Exp'!P$147</f>
        <v>0</v>
      </c>
      <c r="R16" s="12">
        <f>1/$A$1*'[1]4407Exp'!Q$147</f>
        <v>0</v>
      </c>
      <c r="S16" s="12">
        <f>1/$A$1*'[1]4407Exp'!R$147</f>
        <v>0</v>
      </c>
      <c r="T16" s="12">
        <f>1/$A$1*'[1]4407Exp'!S$147</f>
        <v>0</v>
      </c>
      <c r="U16" s="12">
        <f>1/$A$1*'[1]4407Exp'!T$147</f>
        <v>4.2857142857142858E-8</v>
      </c>
      <c r="V16" s="12">
        <f>1/$A$1*'[1]4407Exp'!U$147</f>
        <v>5.7142857142857137E-8</v>
      </c>
      <c r="W16" s="12">
        <f>1/$A$1*'[1]4407Exp'!V$147</f>
        <v>0</v>
      </c>
      <c r="X16" s="12">
        <f>1/$A$1*'[1]4407Exp'!W$147</f>
        <v>0</v>
      </c>
      <c r="Y16" s="12">
        <f>1/$A$1*'[1]4407Exp'!X$147</f>
        <v>0</v>
      </c>
      <c r="Z16" s="12">
        <f>1/$A$1*'[1]4407Exp'!Y$147</f>
        <v>0</v>
      </c>
      <c r="AA16" s="12">
        <f>1/$A$1*'[1]4407Exp'!Z$147</f>
        <v>0</v>
      </c>
      <c r="AB16" s="12">
        <f>1/$A$1*'[1]4407Exp'!AA$147</f>
        <v>0</v>
      </c>
      <c r="AC16" s="31"/>
      <c r="AD16" s="21">
        <f>1/1000*'[1]4407Exp'!$AB$147</f>
        <v>0</v>
      </c>
      <c r="AE16" s="12">
        <f>1/1000*'[1]4407Exp'!$AC$147</f>
        <v>8.9559999999999999E-10</v>
      </c>
      <c r="AF16" s="12">
        <f>1/1000*'[1]4407Exp'!AD$147</f>
        <v>0</v>
      </c>
      <c r="AG16" s="12">
        <f>1/1000*'[1]4407Exp'!AE$147</f>
        <v>0</v>
      </c>
      <c r="AH16" s="12">
        <f>1/1000*'[1]4407Exp'!AF$147</f>
        <v>0</v>
      </c>
      <c r="AI16" s="12">
        <f>1/1000*'[1]4407Exp'!AG$147</f>
        <v>0</v>
      </c>
      <c r="AJ16" s="12">
        <f>1/1000*'[1]4407Exp'!AH$147</f>
        <v>0</v>
      </c>
      <c r="AK16" s="12">
        <f>1/1000*'[1]4407Exp'!AI$147</f>
        <v>0</v>
      </c>
      <c r="AL16" s="12">
        <f>1/1000*'[1]4407Exp'!AJ$147</f>
        <v>0</v>
      </c>
      <c r="AM16" s="12">
        <f>1/1000*'[1]4407Exp'!AK$147</f>
        <v>0</v>
      </c>
      <c r="AN16" s="12">
        <f>1/1000*'[1]4407Exp'!AL$147</f>
        <v>0</v>
      </c>
      <c r="AO16" s="12">
        <f>1/1000*'[1]4407Exp'!AM$147</f>
        <v>0</v>
      </c>
      <c r="AP16" s="12">
        <f>1/1000*'[1]4407Exp'!AN$147</f>
        <v>0</v>
      </c>
      <c r="AQ16" s="12">
        <f>1/1000*'[1]4407Exp'!AO$147</f>
        <v>0</v>
      </c>
      <c r="AR16" s="12">
        <f>1/1000*'[1]4407Exp'!AP$147</f>
        <v>0</v>
      </c>
      <c r="AS16" s="12">
        <f>1/1000*'[1]4407Exp'!AQ$147</f>
        <v>0</v>
      </c>
      <c r="AT16" s="12">
        <f>1/1000*'[1]4407Exp'!AR$147</f>
        <v>0</v>
      </c>
      <c r="AU16" s="12">
        <f>1/1000*'[1]4407Exp'!AS$147</f>
        <v>0</v>
      </c>
      <c r="AV16" s="12">
        <f>1/1000*'[1]4407Exp'!AT$147</f>
        <v>1.0629E-8</v>
      </c>
      <c r="AW16" s="12">
        <f>1/1000*'[1]4407Exp'!AU$147</f>
        <v>1.3434000000000001E-8</v>
      </c>
      <c r="AX16" s="12">
        <f>1/1000*'[1]4407Exp'!AV$147</f>
        <v>0</v>
      </c>
      <c r="AY16" s="12">
        <f>1/1000*'[1]4407Exp'!AW$147</f>
        <v>0</v>
      </c>
      <c r="AZ16" s="12">
        <f>1/1000*'[1]4407Exp'!AX$147</f>
        <v>0</v>
      </c>
      <c r="BA16" s="12">
        <f>1/1000*'[1]4407Exp'!AY$147</f>
        <v>0</v>
      </c>
      <c r="BB16" s="12">
        <f>1/1000*'[1]4407Exp'!AZ$147</f>
        <v>0</v>
      </c>
      <c r="BC16" s="204">
        <f>1/1000*'[1]4407Exp'!BA$147</f>
        <v>0</v>
      </c>
      <c r="BD16" s="223"/>
    </row>
    <row r="17" spans="2:56">
      <c r="B17" s="5" t="s">
        <v>67</v>
      </c>
      <c r="C17" s="21">
        <f>1/$A$1*'[1]4407Exp'!$B$247</f>
        <v>0.18107880999999998</v>
      </c>
      <c r="D17" s="12">
        <f>1/$A$1*'[1]4407Exp'!$C$247</f>
        <v>0.30754281999999994</v>
      </c>
      <c r="E17" s="12">
        <f>1/$A$1*'[1]4407Exp'!D$247</f>
        <v>0.53291347666666666</v>
      </c>
      <c r="F17" s="12">
        <f>1/$A$1*'[1]4407Exp'!E$247</f>
        <v>0.38706399999999991</v>
      </c>
      <c r="G17" s="12">
        <f>1/$A$1*'[1]4407Exp'!F$247</f>
        <v>0.47247402999999999</v>
      </c>
      <c r="H17" s="12">
        <f>1/$A$1*'[1]4407Exp'!G$247</f>
        <v>0.66209884800000007</v>
      </c>
      <c r="I17" s="12">
        <f>1/$A$1*'[1]4407Exp'!H$247</f>
        <v>0.57290347999999991</v>
      </c>
      <c r="J17" s="12">
        <f>1/$A$1*'[1]4407Exp'!I$247</f>
        <v>0.17943776100000003</v>
      </c>
      <c r="K17" s="12">
        <f>1/$A$1*'[1]4407Exp'!J$247</f>
        <v>0.1133345825</v>
      </c>
      <c r="L17" s="12">
        <f>1/$A$1*'[1]4407Exp'!K$247</f>
        <v>0.13616999999999999</v>
      </c>
      <c r="M17" s="12">
        <f>1/$A$1*'[1]4407Exp'!L$247</f>
        <v>7.0693071999999996E-2</v>
      </c>
      <c r="N17" s="12">
        <f>1/$A$1*'[1]4407Exp'!M$247</f>
        <v>8.7780093103448267E-2</v>
      </c>
      <c r="O17" s="12">
        <f>1/$A$1*'[1]4407Exp'!N$247</f>
        <v>8.4665000000000004E-2</v>
      </c>
      <c r="P17" s="12">
        <f>1/$A$1*'[1]4407Exp'!O$247</f>
        <v>0.13536899999999999</v>
      </c>
      <c r="Q17" s="12">
        <f>1/$A$1*'[1]4407Exp'!P$247</f>
        <v>0.13699414000000001</v>
      </c>
      <c r="R17" s="12">
        <f>1/$A$1*'[1]4407Exp'!Q$247</f>
        <v>0.25179183225274726</v>
      </c>
      <c r="S17" s="12">
        <f>1/$A$1*'[1]4407Exp'!R$247</f>
        <v>0.24480447199999997</v>
      </c>
      <c r="T17" s="12">
        <f>1/$A$1*'[1]4407Exp'!S$247</f>
        <v>0.40391292000000001</v>
      </c>
      <c r="U17" s="12">
        <f>1/$A$1*'[1]4407Exp'!T$247</f>
        <v>0.37177103999999994</v>
      </c>
      <c r="V17" s="12">
        <f>1/$A$1*'[1]4407Exp'!U$247</f>
        <v>0.47995399999999994</v>
      </c>
      <c r="W17" s="12">
        <f>1/$A$1*'[1]4407Exp'!V$247</f>
        <v>0.84523952080000009</v>
      </c>
      <c r="X17" s="12">
        <f>1/$A$1*'[1]4407Exp'!W$247</f>
        <v>0.7696165112571427</v>
      </c>
      <c r="Y17" s="12">
        <f>1/$A$1*'[1]4407Exp'!X$247</f>
        <v>1.4136862087999997</v>
      </c>
      <c r="Z17" s="12">
        <f>1/$A$1*'[1]4407Exp'!Y$247</f>
        <v>1.1958103654222221</v>
      </c>
      <c r="AA17" s="12">
        <f>1/$A$1*'[1]4407Exp'!Z$247</f>
        <v>1.0283365426</v>
      </c>
      <c r="AB17" s="12">
        <f>1/$A$1*'[1]4407Exp'!AA$247</f>
        <v>1.0283365426</v>
      </c>
      <c r="AC17" s="31"/>
      <c r="AD17" s="21">
        <f>1/1000*'[1]4407Exp'!$AB$247</f>
        <v>3.9786082818249004E-2</v>
      </c>
      <c r="AE17" s="12">
        <f>1/1000*'[1]4407Exp'!$AC$247</f>
        <v>6.4599019887600001E-2</v>
      </c>
      <c r="AF17" s="12">
        <f>1/1000*'[1]4407Exp'!AD$247</f>
        <v>0.12577043483040001</v>
      </c>
      <c r="AG17" s="12">
        <f>1/1000*'[1]4407Exp'!AE$247</f>
        <v>9.7166305185600016E-2</v>
      </c>
      <c r="AH17" s="12">
        <f>1/1000*'[1]4407Exp'!AF$247</f>
        <v>0.13746664055460003</v>
      </c>
      <c r="AI17" s="12">
        <f>1/1000*'[1]4407Exp'!AG$247</f>
        <v>0.18716036989650001</v>
      </c>
      <c r="AJ17" s="12">
        <f>1/1000*'[1]4407Exp'!AH$247</f>
        <v>0.16779526132280001</v>
      </c>
      <c r="AK17" s="12">
        <f>1/1000*'[1]4407Exp'!AI$247</f>
        <v>5.6125976860000003E-2</v>
      </c>
      <c r="AL17" s="12">
        <f>1/1000*'[1]4407Exp'!AJ$247</f>
        <v>3.7002281973200005E-2</v>
      </c>
      <c r="AM17" s="12">
        <f>1/1000*'[1]4407Exp'!AK$247</f>
        <v>4.0799186005600001E-2</v>
      </c>
      <c r="AN17" s="12">
        <f>1/1000*'[1]4407Exp'!AL$247</f>
        <v>1.98291617271E-2</v>
      </c>
      <c r="AO17" s="12">
        <f>1/1000*'[1]4407Exp'!AM$247</f>
        <v>2.6551670592000001E-2</v>
      </c>
      <c r="AP17" s="12">
        <f>1/1000*'[1]4407Exp'!AN$247</f>
        <v>2.4703646175999999E-2</v>
      </c>
      <c r="AQ17" s="12">
        <f>1/1000*'[1]4407Exp'!AO$247</f>
        <v>3.03555649185E-2</v>
      </c>
      <c r="AR17" s="12">
        <f>1/1000*'[1]4407Exp'!AP$247</f>
        <v>3.7207201191000003E-2</v>
      </c>
      <c r="AS17" s="12">
        <f>1/1000*'[1]4407Exp'!AQ$247</f>
        <v>5.6622536988499998E-2</v>
      </c>
      <c r="AT17" s="12">
        <f>1/1000*'[1]4407Exp'!AR$247</f>
        <v>5.2192500096399995E-2</v>
      </c>
      <c r="AU17" s="12">
        <f>1/1000*'[1]4407Exp'!AS$247</f>
        <v>0.1115899381454</v>
      </c>
      <c r="AV17" s="12">
        <f>1/1000*'[1]4407Exp'!AT$247</f>
        <v>0.119716052056</v>
      </c>
      <c r="AW17" s="12">
        <f>1/1000*'[1]4407Exp'!AU$247</f>
        <v>0.13817184251200001</v>
      </c>
      <c r="AX17" s="12">
        <f>1/1000*'[1]4407Exp'!AV$247</f>
        <v>0.28979962934300002</v>
      </c>
      <c r="AY17" s="12">
        <f>1/1000*'[1]4407Exp'!AW$247</f>
        <v>0.38699666484280004</v>
      </c>
      <c r="AZ17" s="12">
        <f>1/1000*'[1]4407Exp'!AX$247</f>
        <v>0.56443235167799988</v>
      </c>
      <c r="BA17" s="12">
        <f>1/1000*'[1]4407Exp'!AY$247</f>
        <v>0.331371240442</v>
      </c>
      <c r="BB17" s="12">
        <f>1/1000*'[1]4407Exp'!AZ$247</f>
        <v>0.30380116987635003</v>
      </c>
      <c r="BC17" s="204">
        <f>1/1000*'[1]4407Exp'!BA$247</f>
        <v>0.30380116987635003</v>
      </c>
      <c r="BD17" s="223"/>
    </row>
    <row r="18" spans="2:56" ht="17.149999999999999" customHeight="1">
      <c r="B18" s="18" t="s">
        <v>86</v>
      </c>
      <c r="C18" s="185">
        <f>1/$A$1*'[1]4407Exp'!$B$269</f>
        <v>1.4549999999999999E-3</v>
      </c>
      <c r="D18" s="52">
        <f>1/$A$1*'[1]4407Exp'!$C$269</f>
        <v>3.2501052631578943E-4</v>
      </c>
      <c r="E18" s="52">
        <f>1/$A$1*'[1]4407Exp'!D$269</f>
        <v>1.0250000000000001E-3</v>
      </c>
      <c r="F18" s="52">
        <f>1/$A$1*'[1]4407Exp'!E$269</f>
        <v>0</v>
      </c>
      <c r="G18" s="52">
        <f>1/$A$1*'[1]4407Exp'!F$269</f>
        <v>1.13E-4</v>
      </c>
      <c r="H18" s="52">
        <f>1/$A$1*'[1]4407Exp'!G$269</f>
        <v>1.3300000000000001E-4</v>
      </c>
      <c r="I18" s="52">
        <f>1/$A$1*'[1]4407Exp'!H$269</f>
        <v>1.6694000000000001E-3</v>
      </c>
      <c r="J18" s="52">
        <f>1/$A$1*'[1]4407Exp'!I$269</f>
        <v>4.1999999999999995E-7</v>
      </c>
      <c r="K18" s="52">
        <f>1/$A$1*'[1]4407Exp'!J$269</f>
        <v>4.2699999999999997E-4</v>
      </c>
      <c r="L18" s="52">
        <f>1/$A$1*'[1]4407Exp'!K$269</f>
        <v>3.2099999999999997E-3</v>
      </c>
      <c r="M18" s="52">
        <f>1/$A$1*'[1]4407Exp'!L$269</f>
        <v>4.3109999999999996E-4</v>
      </c>
      <c r="N18" s="52">
        <f>1/$A$1*'[1]4407Exp'!M$269</f>
        <v>0</v>
      </c>
      <c r="O18" s="52">
        <f>1/$A$1*'[1]4407Exp'!N$269</f>
        <v>0</v>
      </c>
      <c r="P18" s="52">
        <f>1/$A$1*'[1]4407Exp'!O$269</f>
        <v>1.1899999999999999E-4</v>
      </c>
      <c r="Q18" s="52">
        <f>1/$A$1*'[1]4407Exp'!P$269</f>
        <v>1.8037499999999998E-4</v>
      </c>
      <c r="R18" s="52">
        <f>1/$A$1*'[1]4407Exp'!Q$269</f>
        <v>2.1441480000000002E-3</v>
      </c>
      <c r="S18" s="52">
        <f>1/$A$1*'[1]4407Exp'!R$269</f>
        <v>1.0520149999999999E-3</v>
      </c>
      <c r="T18" s="52">
        <f>1/$A$1*'[1]4407Exp'!S$269</f>
        <v>4.4641E-4</v>
      </c>
      <c r="U18" s="52">
        <f>1/$A$1*'[1]4407Exp'!T$269</f>
        <v>2.7823144444444449E-3</v>
      </c>
      <c r="V18" s="52">
        <f>1/$A$1*'[1]4407Exp'!U$269</f>
        <v>1.1270990909090909E-3</v>
      </c>
      <c r="W18" s="52">
        <f>1/$A$1*'[1]4407Exp'!V$269</f>
        <v>1.4690027999999997E-3</v>
      </c>
      <c r="X18" s="52">
        <f>1/$A$1*'[1]4407Exp'!W$269</f>
        <v>1.304E-3</v>
      </c>
      <c r="Y18" s="52">
        <f>1/$A$1*'[1]4407Exp'!X$269</f>
        <v>4.1999999999999996E-9</v>
      </c>
      <c r="Z18" s="52">
        <f>1/$A$1*'[1]4407Exp'!Y$269</f>
        <v>0</v>
      </c>
      <c r="AA18" s="52">
        <f>1/$A$1*'[1]4407Exp'!Z$269</f>
        <v>3.8001399999999998E-5</v>
      </c>
      <c r="AB18" s="52">
        <f>1/$A$1*'[1]4407Exp'!AA$269</f>
        <v>3.8001399999999998E-5</v>
      </c>
      <c r="AC18" s="186"/>
      <c r="AD18" s="185">
        <f>1/1000*'[1]4407Exp'!$AB$269</f>
        <v>2.0914292772000002E-4</v>
      </c>
      <c r="AE18" s="52">
        <f>1/1000*'[1]4407Exp'!$AC$269</f>
        <v>8.3760094399999994E-5</v>
      </c>
      <c r="AF18" s="52">
        <f>1/1000*'[1]4407Exp'!AD$269</f>
        <v>2.6289382080000001E-4</v>
      </c>
      <c r="AG18" s="52">
        <f>1/1000*'[1]4407Exp'!AE$269</f>
        <v>0</v>
      </c>
      <c r="AH18" s="52">
        <f>1/1000*'[1]4407Exp'!AF$269</f>
        <v>2.1411250700000004E-5</v>
      </c>
      <c r="AI18" s="52">
        <f>1/1000*'[1]4407Exp'!AG$269</f>
        <v>3.5617338900000004E-5</v>
      </c>
      <c r="AJ18" s="52">
        <f>1/1000*'[1]4407Exp'!AH$269</f>
        <v>3.4577215040000007E-4</v>
      </c>
      <c r="AK18" s="52">
        <f>1/1000*'[1]4407Exp'!AI$269</f>
        <v>2.0201170000000002E-6</v>
      </c>
      <c r="AL18" s="52">
        <f>1/1000*'[1]4407Exp'!AJ$269</f>
        <v>1.0636825600000002E-4</v>
      </c>
      <c r="AM18" s="52">
        <f>1/1000*'[1]4407Exp'!AK$269</f>
        <v>9.1381019400000013E-4</v>
      </c>
      <c r="AN18" s="52">
        <f>1/1000*'[1]4407Exp'!AL$269</f>
        <v>1.50665805E-4</v>
      </c>
      <c r="AO18" s="52">
        <f>1/1000*'[1]4407Exp'!AM$269</f>
        <v>0</v>
      </c>
      <c r="AP18" s="52">
        <f>1/1000*'[1]4407Exp'!AN$269</f>
        <v>0</v>
      </c>
      <c r="AQ18" s="52">
        <f>1/1000*'[1]4407Exp'!AO$269</f>
        <v>4.5345318299999998E-5</v>
      </c>
      <c r="AR18" s="52">
        <f>1/1000*'[1]4407Exp'!AP$269</f>
        <v>6.5711595500000001E-5</v>
      </c>
      <c r="AS18" s="52">
        <f>1/1000*'[1]4407Exp'!AQ$269</f>
        <v>4.7879584899999993E-4</v>
      </c>
      <c r="AT18" s="52">
        <f>1/1000*'[1]4407Exp'!AR$269</f>
        <v>2.6665995829999999E-4</v>
      </c>
      <c r="AU18" s="52">
        <f>1/1000*'[1]4407Exp'!AS$269</f>
        <v>1.423783504E-4</v>
      </c>
      <c r="AV18" s="52">
        <f>1/1000*'[1]4407Exp'!AT$269</f>
        <v>6.15349421E-4</v>
      </c>
      <c r="AW18" s="52">
        <f>1/1000*'[1]4407Exp'!AU$269</f>
        <v>3.6804793950000002E-4</v>
      </c>
      <c r="AX18" s="52">
        <f>1/1000*'[1]4407Exp'!AV$269</f>
        <v>3.5592322640000005E-4</v>
      </c>
      <c r="AY18" s="52">
        <f>1/1000*'[1]4407Exp'!AW$269</f>
        <v>3.4713782510000001E-4</v>
      </c>
      <c r="AZ18" s="52">
        <f>1/1000*'[1]4407Exp'!AX$269</f>
        <v>1.0529999999999999E-8</v>
      </c>
      <c r="BA18" s="52">
        <f>1/1000*'[1]4407Exp'!AY$269</f>
        <v>0</v>
      </c>
      <c r="BB18" s="52">
        <f>1/1000*'[1]4407Exp'!AZ$269</f>
        <v>1.882442385E-5</v>
      </c>
      <c r="BC18" s="187">
        <f>1/1000*'[1]4407Exp'!BA$269</f>
        <v>1.882442385E-5</v>
      </c>
      <c r="BD18" s="256"/>
    </row>
    <row r="19" spans="2:56" ht="17.149999999999999" customHeight="1">
      <c r="B19" s="15" t="s">
        <v>72</v>
      </c>
      <c r="C19" s="62">
        <f>1/$A$1*'[1]4407Exp'!$B$267</f>
        <v>0.73136371280075196</v>
      </c>
      <c r="D19" s="63">
        <f>1/$A$1*'[1]4407Exp'!$C$267</f>
        <v>0.73779120013157884</v>
      </c>
      <c r="E19" s="63">
        <f>1/$A$1*'[1]4407Exp'!D$267</f>
        <v>0.95405453684210517</v>
      </c>
      <c r="F19" s="63">
        <f>1/$A$1*'[1]4407Exp'!E$267</f>
        <v>0.95303360000000004</v>
      </c>
      <c r="G19" s="63">
        <f>1/$A$1*'[1]4407Exp'!F$267</f>
        <v>0.89392409999999978</v>
      </c>
      <c r="H19" s="63">
        <f>1/$A$1*'[1]4407Exp'!G$267</f>
        <v>0.95780929100000023</v>
      </c>
      <c r="I19" s="63">
        <f>1/$A$1*'[1]4407Exp'!H$267</f>
        <v>0.92891929400000006</v>
      </c>
      <c r="J19" s="63">
        <f>1/$A$1*'[1]4407Exp'!I$267</f>
        <v>0.6313620200000003</v>
      </c>
      <c r="K19" s="63">
        <f>1/$A$1*'[1]4407Exp'!J$267</f>
        <v>0.77324655999999992</v>
      </c>
      <c r="L19" s="63">
        <f>1/$A$1*'[1]4407Exp'!K$267</f>
        <v>0.81625744</v>
      </c>
      <c r="M19" s="63">
        <f>1/$A$1*'[1]4407Exp'!L$267</f>
        <v>0.87766484750000007</v>
      </c>
      <c r="N19" s="63">
        <f>1/$A$1*'[1]4407Exp'!M$267</f>
        <v>0.93994901239130435</v>
      </c>
      <c r="O19" s="63">
        <f>1/$A$1*'[1]4407Exp'!N$267</f>
        <v>0.96774160315018298</v>
      </c>
      <c r="P19" s="63">
        <f>1/$A$1*'[1]4407Exp'!O$267</f>
        <v>1.4254138484999994</v>
      </c>
      <c r="Q19" s="63">
        <f>1/$A$1*'[1]4407Exp'!P$267</f>
        <v>1.2476646004999994</v>
      </c>
      <c r="R19" s="63">
        <f>1/$A$1*'[1]4407Exp'!Q$267</f>
        <v>1.3724105869999998</v>
      </c>
      <c r="S19" s="63">
        <f>1/$A$1*'[1]4407Exp'!R$267</f>
        <v>1.7688395680000002</v>
      </c>
      <c r="T19" s="63">
        <f>1/$A$1*'[1]4407Exp'!S$267</f>
        <v>2.0095703450168347</v>
      </c>
      <c r="U19" s="63">
        <f>1/$A$1*'[1]4407Exp'!T$267</f>
        <v>1.6173611062380955</v>
      </c>
      <c r="V19" s="63">
        <f>1/$A$1*'[1]4407Exp'!U$267</f>
        <v>1.8254676100952374</v>
      </c>
      <c r="W19" s="63">
        <f>1/$A$1*'[1]4407Exp'!V$267</f>
        <v>1.9842636474000004</v>
      </c>
      <c r="X19" s="63">
        <f>1/$A$1*'[1]4407Exp'!W$267</f>
        <v>1.5880840182999996</v>
      </c>
      <c r="Y19" s="63">
        <f>1/$A$1*'[1]4407Exp'!X$267</f>
        <v>1.8398302560000002</v>
      </c>
      <c r="Z19" s="63">
        <f>1/$A$1*'[1]4407Exp'!Y$267</f>
        <v>1.6934519932000001</v>
      </c>
      <c r="AA19" s="63">
        <f>1/$A$1*'[1]4407Exp'!Z$267</f>
        <v>1.4610380727999999</v>
      </c>
      <c r="AB19" s="63">
        <f>1/$A$1*'[1]4407Exp'!AA$267</f>
        <v>1.4610380727999999</v>
      </c>
      <c r="AC19" s="95"/>
      <c r="AD19" s="47">
        <f>1/1000*'[1]4407Exp'!$AB$267</f>
        <v>0.187264666525191</v>
      </c>
      <c r="AE19" s="24">
        <f>1/1000*'[1]4407Exp'!$AC$267</f>
        <v>0.16738878099439999</v>
      </c>
      <c r="AF19" s="24">
        <f>1/1000*'[1]4407Exp'!AD$267</f>
        <v>0.21323384677920001</v>
      </c>
      <c r="AG19" s="24">
        <f>1/1000*'[1]4407Exp'!AE$267</f>
        <v>0.25247383566720005</v>
      </c>
      <c r="AH19" s="24">
        <f>1/1000*'[1]4407Exp'!AF$267</f>
        <v>0.26566001904820008</v>
      </c>
      <c r="AI19" s="24">
        <f>1/1000*'[1]4407Exp'!AG$267</f>
        <v>0.26205471589440005</v>
      </c>
      <c r="AJ19" s="24">
        <f>1/1000*'[1]4407Exp'!AH$267</f>
        <v>0.2784341227596</v>
      </c>
      <c r="AK19" s="24">
        <f>1/1000*'[1]4407Exp'!AI$267</f>
        <v>0.22180055507500004</v>
      </c>
      <c r="AL19" s="24">
        <f>1/1000*'[1]4407Exp'!AJ$267</f>
        <v>0.24910097861160005</v>
      </c>
      <c r="AM19" s="24">
        <f>1/1000*'[1]4407Exp'!AK$267</f>
        <v>0.24300407288079998</v>
      </c>
      <c r="AN19" s="24">
        <f>1/1000*'[1]4407Exp'!AL$267</f>
        <v>0.26150977470780001</v>
      </c>
      <c r="AO19" s="24">
        <f>1/1000*'[1]4407Exp'!AM$267</f>
        <v>0.28951872945599999</v>
      </c>
      <c r="AP19" s="24">
        <f>1/1000*'[1]4407Exp'!AN$267</f>
        <v>0.27051235048639993</v>
      </c>
      <c r="AQ19" s="24">
        <f>1/1000*'[1]4407Exp'!AO$267</f>
        <v>0.41931770868720009</v>
      </c>
      <c r="AR19" s="24">
        <f>1/1000*'[1]4407Exp'!AP$267</f>
        <v>0.36799185362800008</v>
      </c>
      <c r="AS19" s="24">
        <f>1/1000*'[1]4407Exp'!AQ$267</f>
        <v>0.32057961788999995</v>
      </c>
      <c r="AT19" s="24">
        <f>1/1000*'[1]4407Exp'!AR$267</f>
        <v>0.40341836427869998</v>
      </c>
      <c r="AU19" s="24">
        <f>1/1000*'[1]4407Exp'!AS$267</f>
        <v>0.47482086760679992</v>
      </c>
      <c r="AV19" s="24">
        <f>1/1000*'[1]4407Exp'!AT$267</f>
        <v>0.40895773227100007</v>
      </c>
      <c r="AW19" s="24">
        <f>1/1000*'[1]4407Exp'!AU$267</f>
        <v>0.41332357797399999</v>
      </c>
      <c r="AX19" s="24">
        <f>1/1000*'[1]4407Exp'!AV$267</f>
        <v>0.43394470623839998</v>
      </c>
      <c r="AY19" s="24">
        <f>1/1000*'[1]4407Exp'!AW$267</f>
        <v>0.66062278388830009</v>
      </c>
      <c r="AZ19" s="24">
        <f>1/1000*'[1]4407Exp'!AX$267</f>
        <v>0.65498383571399987</v>
      </c>
      <c r="BA19" s="24">
        <f>1/1000*'[1]4407Exp'!AY$267</f>
        <v>0.41243046350330004</v>
      </c>
      <c r="BB19" s="24">
        <f>1/1000*'[1]4407Exp'!AZ$267</f>
        <v>0.41256014268665009</v>
      </c>
      <c r="BC19" s="183">
        <f>1/1000*'[1]4407Exp'!BA$267</f>
        <v>0.41256014268665009</v>
      </c>
      <c r="BD19" s="223"/>
    </row>
    <row r="20" spans="2:56">
      <c r="B20" s="40" t="s">
        <v>29</v>
      </c>
      <c r="C20" s="11">
        <f>1/$A$1*(SUM('[1]4407Exp'!$B$47:$B$47)+SUM('[1]4407Exp'!$B$105:$B$105))</f>
        <v>1.6833527142857144E-2</v>
      </c>
      <c r="D20" s="21">
        <f>1/$A$1*(SUM('[1]4407Exp'!$C$47:$C$47)+SUM('[1]4407Exp'!$C$105:$C$105))</f>
        <v>1.5934212631578945E-2</v>
      </c>
      <c r="E20" s="21">
        <f>1/$A$1*(SUM('[1]4407Exp'!D$47:D$47)+SUM('[1]4407Exp'!D$105:D$105))</f>
        <v>1.3112396666666666E-2</v>
      </c>
      <c r="F20" s="21">
        <f>1/$A$1*(SUM('[1]4407Exp'!E$47:E$47)+SUM('[1]4407Exp'!E$105:E$105))</f>
        <v>2.1114200000000003E-2</v>
      </c>
      <c r="G20" s="21">
        <f>1/$A$1*(SUM('[1]4407Exp'!F$47:F$47)+SUM('[1]4407Exp'!F$105:F$105))</f>
        <v>3.5262919999999996E-2</v>
      </c>
      <c r="H20" s="21">
        <f>1/$A$1*(SUM('[1]4407Exp'!G$47:G$47)+SUM('[1]4407Exp'!G$105:G$105))</f>
        <v>4.3081999999999995E-2</v>
      </c>
      <c r="I20" s="21">
        <f>1/$A$1*(SUM('[1]4407Exp'!H$47:H$47)+SUM('[1]4407Exp'!H$105:H$105))</f>
        <v>5.2990614000000012E-2</v>
      </c>
      <c r="J20" s="21">
        <f>1/$A$1*(SUM('[1]4407Exp'!I$47:I$47)+SUM('[1]4407Exp'!I$105:I$105))</f>
        <v>2.5670000000000002E-2</v>
      </c>
      <c r="K20" s="21">
        <f>1/$A$1*(SUM('[1]4407Exp'!J$47:J$47)+SUM('[1]4407Exp'!J$105:J$105))</f>
        <v>4.3471939999999994E-2</v>
      </c>
      <c r="L20" s="21">
        <f>1/$A$1*(SUM('[1]4407Exp'!K$47:K$47)+SUM('[1]4407Exp'!K$105:K$105))</f>
        <v>5.4360600000000002E-2</v>
      </c>
      <c r="M20" s="21">
        <f>1/$A$1*(SUM('[1]4407Exp'!L$47:L$47)+SUM('[1]4407Exp'!L$105:L$105))</f>
        <v>8.5244707499999989E-2</v>
      </c>
      <c r="N20" s="21">
        <f>1/$A$1*(SUM('[1]4407Exp'!M$47:M$47)+SUM('[1]4407Exp'!M$105:M$105))</f>
        <v>0.12482801999999998</v>
      </c>
      <c r="O20" s="21">
        <f>1/$A$1*(SUM('[1]4407Exp'!N$47:N$47)+SUM('[1]4407Exp'!N$105:N$105))</f>
        <v>0.14039506000000002</v>
      </c>
      <c r="P20" s="21">
        <f>1/$A$1*(SUM('[1]4407Exp'!O$47:O$47)+SUM('[1]4407Exp'!O$105:O$105))</f>
        <v>0.408946276</v>
      </c>
      <c r="Q20" s="21">
        <f>1/$A$1*(SUM('[1]4407Exp'!P$47:P$47)+SUM('[1]4407Exp'!P$105:P$105))</f>
        <v>0.48106760049999997</v>
      </c>
      <c r="R20" s="21">
        <f>1/$A$1*(SUM('[1]4407Exp'!Q$47:Q$47)+SUM('[1]4407Exp'!Q$105:Q$105))</f>
        <v>0.53243205900000001</v>
      </c>
      <c r="S20" s="21">
        <f>1/$A$1*(SUM('[1]4407Exp'!R$47:R$47)+SUM('[1]4407Exp'!R$105:R$105))</f>
        <v>0.78548324799999991</v>
      </c>
      <c r="T20" s="21">
        <f>1/$A$1*(SUM('[1]4407Exp'!S$47:S$47)+SUM('[1]4407Exp'!S$105:S$105))</f>
        <v>0.9263422200000001</v>
      </c>
      <c r="U20" s="21">
        <f>1/$A$1*(SUM('[1]4407Exp'!T$47:T$47)+SUM('[1]4407Exp'!T$105:T$105))</f>
        <v>0.66646432916666665</v>
      </c>
      <c r="V20" s="21">
        <f>1/$A$1*(SUM('[1]4407Exp'!U$47:U$47)+SUM('[1]4407Exp'!U$105:U$105))</f>
        <v>0.80481161009523805</v>
      </c>
      <c r="W20" s="21">
        <f>1/$A$1*(SUM('[1]4407Exp'!V$47:V$47)+SUM('[1]4407Exp'!V$105:V$105))</f>
        <v>0.87248302660000021</v>
      </c>
      <c r="X20" s="21">
        <f>1/$A$1*(SUM('[1]4407Exp'!W$47:W$47)+SUM('[1]4407Exp'!W$105:W$105))</f>
        <v>0.43283400049999993</v>
      </c>
      <c r="Y20" s="21">
        <f>1/$A$1*(SUM('[1]4407Exp'!X$47:X$47)+SUM('[1]4407Exp'!X$105:X$105))</f>
        <v>0.7981640042</v>
      </c>
      <c r="Z20" s="21">
        <f>1/$A$1*(SUM('[1]4407Exp'!Y$47:Y$47)+SUM('[1]4407Exp'!Y$105:Y$105))</f>
        <v>0.60251600420000007</v>
      </c>
      <c r="AA20" s="21">
        <f>1/$A$1*(SUM('[1]4407Exp'!Z$47:Z$47)+SUM('[1]4407Exp'!Z$105:Z$105))</f>
        <v>0.39044616939999993</v>
      </c>
      <c r="AB20" s="21">
        <f>1/$A$1*(SUM('[1]4407Exp'!AA$47:AA$47)+SUM('[1]4407Exp'!AA$105:AA$105))</f>
        <v>0.39044616939999993</v>
      </c>
      <c r="AC20" s="92"/>
      <c r="AD20" s="21">
        <f>1/1000*(SUM('[1]4407Exp'!$AB$47:$AB$47)+SUM('[1]4407Exp'!$AB$105:$AB$105))</f>
        <v>3.3512420272649997E-3</v>
      </c>
      <c r="AE20" s="21">
        <f>1/1000*(SUM('[1]4407Exp'!$AC$47:$AC$47)+SUM('[1]4407Exp'!$AC$105:$AC$105))</f>
        <v>3.2831325731999999E-3</v>
      </c>
      <c r="AF20" s="21">
        <f>1/1000*(SUM('[1]4407Exp'!AD$47:AD$47)+SUM('[1]4407Exp'!AD$105:AD$105))</f>
        <v>2.5682741855999999E-3</v>
      </c>
      <c r="AG20" s="21">
        <f>1/1000*(SUM('[1]4407Exp'!AE$47:AE$47)+SUM('[1]4407Exp'!AE$105:AE$105))</f>
        <v>4.1484678592000005E-3</v>
      </c>
      <c r="AH20" s="21">
        <f>1/1000*(SUM('[1]4407Exp'!AF$47:AF$47)+SUM('[1]4407Exp'!AF$105:AF$105))</f>
        <v>8.0175649134000011E-3</v>
      </c>
      <c r="AI20" s="21">
        <f>1/1000*(SUM('[1]4407Exp'!AG$47:AG$47)+SUM('[1]4407Exp'!AG$105:AG$105))</f>
        <v>9.9262185594000008E-3</v>
      </c>
      <c r="AJ20" s="21">
        <f>1/1000*(SUM('[1]4407Exp'!AH$47:AH$47)+SUM('[1]4407Exp'!AH$105:AH$105))</f>
        <v>1.3139437140800002E-2</v>
      </c>
      <c r="AK20" s="21">
        <f>1/1000*(SUM('[1]4407Exp'!AI$47:AI$47)+SUM('[1]4407Exp'!AI$105:AI$105))</f>
        <v>7.583202632500001E-3</v>
      </c>
      <c r="AL20" s="21">
        <f>1/1000*(SUM('[1]4407Exp'!AJ$47:AJ$47)+SUM('[1]4407Exp'!AJ$105:AJ$105))</f>
        <v>1.3037743341200003E-2</v>
      </c>
      <c r="AM20" s="21">
        <f>1/1000*(SUM('[1]4407Exp'!AK$47:AK$47)+SUM('[1]4407Exp'!AK$105:AK$105))</f>
        <v>1.321844986E-2</v>
      </c>
      <c r="AN20" s="21">
        <f>1/1000*(SUM('[1]4407Exp'!AL$47:AL$47)+SUM('[1]4407Exp'!AL$105:AL$105))</f>
        <v>1.8357621470100002E-2</v>
      </c>
      <c r="AO20" s="21">
        <f>1/1000*(SUM('[1]4407Exp'!AM$47:AM$47)+SUM('[1]4407Exp'!AM$105:AM$105))</f>
        <v>2.878028208E-2</v>
      </c>
      <c r="AP20" s="21">
        <f>1/1000*(SUM('[1]4407Exp'!AN$47:AN$47)+SUM('[1]4407Exp'!AN$105:AN$105))</f>
        <v>3.2998859731200002E-2</v>
      </c>
      <c r="AQ20" s="21">
        <f>1/1000*(SUM('[1]4407Exp'!AO$47:AO$47)+SUM('[1]4407Exp'!AO$105:AO$105))</f>
        <v>9.9589468386300006E-2</v>
      </c>
      <c r="AR20" s="21">
        <f>1/1000*(SUM('[1]4407Exp'!AP$47:AP$47)+SUM('[1]4407Exp'!AP$105:AP$105))</f>
        <v>0.1264192057745</v>
      </c>
      <c r="AS20" s="21">
        <f>1/1000*(SUM('[1]4407Exp'!AQ$47:AQ$47)+SUM('[1]4407Exp'!AQ$105:AQ$105))</f>
        <v>0.119913595025</v>
      </c>
      <c r="AT20" s="21">
        <f>1/1000*(SUM('[1]4407Exp'!AR$47:AR$47)+SUM('[1]4407Exp'!AR$105:AR$105))</f>
        <v>0.16116084333300001</v>
      </c>
      <c r="AU20" s="21">
        <f>1/1000*(SUM('[1]4407Exp'!AS$47:AS$47)+SUM('[1]4407Exp'!AS$105:AS$105))</f>
        <v>0.19554413929049996</v>
      </c>
      <c r="AV20" s="21">
        <f>1/1000*(SUM('[1]4407Exp'!AT$47:AT$47)+SUM('[1]4407Exp'!AT$105:AT$105))</f>
        <v>0.14876278957200001</v>
      </c>
      <c r="AW20" s="21">
        <f>1/1000*(SUM('[1]4407Exp'!AU$47:AU$47)+SUM('[1]4407Exp'!AU$105:AU$105))</f>
        <v>0.15518119302049999</v>
      </c>
      <c r="AX20" s="21">
        <f>1/1000*(SUM('[1]4407Exp'!AV$47:AV$47)+SUM('[1]4407Exp'!AV$105:AV$105))</f>
        <v>0.16455219319540001</v>
      </c>
      <c r="AY20" s="21">
        <f>1/1000*(SUM('[1]4407Exp'!AW$47:AW$47)+SUM('[1]4407Exp'!AW$105:AW$105))</f>
        <v>0.11763322958920001</v>
      </c>
      <c r="AZ20" s="21">
        <f>1/1000*(SUM('[1]4407Exp'!AX$47:AX$47)+SUM('[1]4407Exp'!AX$105:AX$105))</f>
        <v>0.18064155505500001</v>
      </c>
      <c r="BA20" s="21">
        <f>1/1000*(SUM('[1]4407Exp'!AY$47:AY$47)+SUM('[1]4407Exp'!AY$105:AY$105))</f>
        <v>0.13783887861370001</v>
      </c>
      <c r="BB20" s="21">
        <f>1/1000*(SUM('[1]4407Exp'!AZ$47:AZ$47)+SUM('[1]4407Exp'!AZ$105:AZ$105))</f>
        <v>8.362560666100001E-2</v>
      </c>
      <c r="BC20" s="190">
        <f>1/1000*(SUM('[1]4407Exp'!BA$47:BA$47)+SUM('[1]4407Exp'!BA$105:BA$105))</f>
        <v>8.362560666100001E-2</v>
      </c>
      <c r="BD20" s="223"/>
    </row>
    <row r="21" spans="2:56">
      <c r="B21" s="5" t="s">
        <v>115</v>
      </c>
      <c r="C21" s="88">
        <f>1/$A$1*'[1]4407Exp'!$B$116</f>
        <v>0.68563622250000011</v>
      </c>
      <c r="D21" s="65">
        <f>1/$A$1*'[1]4407Exp'!$C$116</f>
        <v>0.68866544750000003</v>
      </c>
      <c r="E21" s="65">
        <f>1/$A$1*'[1]4407Exp'!D$116</f>
        <v>0.88146279999999999</v>
      </c>
      <c r="F21" s="65">
        <f>1/$A$1*'[1]4407Exp'!E$116</f>
        <v>0.87682199999999999</v>
      </c>
      <c r="G21" s="65">
        <f>1/$A$1*'[1]4407Exp'!F$116</f>
        <v>0.78864817999999992</v>
      </c>
      <c r="H21" s="65">
        <f>1/$A$1*'[1]4407Exp'!G$116</f>
        <v>0.83859700000000004</v>
      </c>
      <c r="I21" s="65">
        <f>1/$A$1*'[1]4407Exp'!H$116</f>
        <v>0.82187300000000008</v>
      </c>
      <c r="J21" s="65">
        <f>1/$A$1*'[1]4407Exp'!I$116</f>
        <v>0.58077498000000005</v>
      </c>
      <c r="K21" s="65">
        <f>1/$A$1*'[1]4407Exp'!J$116</f>
        <v>0.69532699999999992</v>
      </c>
      <c r="L21" s="65">
        <f>1/$A$1*'[1]4407Exp'!K$116</f>
        <v>0.71144731999999999</v>
      </c>
      <c r="M21" s="65">
        <f>1/$A$1*'[1]4407Exp'!L$116</f>
        <v>0.74977899999999997</v>
      </c>
      <c r="N21" s="65">
        <f>1/$A$1*'[1]4407Exp'!M$116</f>
        <v>0.78156199999999987</v>
      </c>
      <c r="O21" s="65">
        <f>1/$A$1*'[1]4407Exp'!N$116</f>
        <v>0.78081793076923078</v>
      </c>
      <c r="P21" s="65">
        <f>1/$A$1*'[1]4407Exp'!O$116</f>
        <v>0.94379361249999993</v>
      </c>
      <c r="Q21" s="65">
        <f>1/$A$1*'[1]4407Exp'!P$116</f>
        <v>0.64175399999999994</v>
      </c>
      <c r="R21" s="65">
        <f>1/$A$1*'[1]4407Exp'!Q$116</f>
        <v>0.67618042799999989</v>
      </c>
      <c r="S21" s="65">
        <f>1/$A$1*'[1]4407Exp'!R$116</f>
        <v>0.7778816999999999</v>
      </c>
      <c r="T21" s="65">
        <f>1/$A$1*'[1]4407Exp'!S$116</f>
        <v>0.84100291999999988</v>
      </c>
      <c r="U21" s="65">
        <f>1/$A$1*'[1]4407Exp'!T$116</f>
        <v>0.72330271250000011</v>
      </c>
      <c r="V21" s="65">
        <f>1/$A$1*'[1]4407Exp'!U$116</f>
        <v>0.75208644799999991</v>
      </c>
      <c r="W21" s="65">
        <f>1/$A$1*'[1]4407Exp'!V$116</f>
        <v>0.79933302239999993</v>
      </c>
      <c r="X21" s="65">
        <f>1/$A$1*'[1]4407Exp'!W$116</f>
        <v>0.86748485539999998</v>
      </c>
      <c r="Y21" s="65">
        <f>1/$A$1*'[1]4407Exp'!X$116</f>
        <v>0.75381206999999995</v>
      </c>
      <c r="Z21" s="65">
        <f>1/$A$1*'[1]4407Exp'!Y$116</f>
        <v>0.80084506999999994</v>
      </c>
      <c r="AA21" s="65">
        <f>1/$A$1*'[1]4407Exp'!Z$116</f>
        <v>0.8128550028</v>
      </c>
      <c r="AB21" s="65">
        <f>1/$A$1*'[1]4407Exp'!AA$116</f>
        <v>0.8128550028</v>
      </c>
      <c r="AC21" s="95"/>
      <c r="AD21" s="21">
        <f>1/1000*'[1]4407Exp'!$AB$116</f>
        <v>0.17717244425355599</v>
      </c>
      <c r="AE21" s="12">
        <f>1/1000*'[1]4407Exp'!$AC$116</f>
        <v>0.15670949434239997</v>
      </c>
      <c r="AF21" s="12">
        <f>1/1000*'[1]4407Exp'!AD$116</f>
        <v>0.1996983203472</v>
      </c>
      <c r="AG21" s="12">
        <f>1/1000*'[1]4407Exp'!AE$116</f>
        <v>0.23536336781440004</v>
      </c>
      <c r="AH21" s="12">
        <f>1/1000*'[1]4407Exp'!AF$116</f>
        <v>0.24029717295010003</v>
      </c>
      <c r="AI21" s="12">
        <f>1/1000*'[1]4407Exp'!AG$116</f>
        <v>0.23349780498330003</v>
      </c>
      <c r="AJ21" s="12">
        <f>1/1000*'[1]4407Exp'!AH$116</f>
        <v>0.25060050303359999</v>
      </c>
      <c r="AK21" s="12">
        <f>1/1000*'[1]4407Exp'!AI$116</f>
        <v>0.20449841605950003</v>
      </c>
      <c r="AL21" s="12">
        <f>1/1000*'[1]4407Exp'!AJ$116</f>
        <v>0.22507032457800003</v>
      </c>
      <c r="AM21" s="12">
        <f>1/1000*'[1]4407Exp'!AK$116</f>
        <v>0.21706623539039999</v>
      </c>
      <c r="AN21" s="12">
        <f>1/1000*'[1]4407Exp'!AL$116</f>
        <v>0.2307460962051</v>
      </c>
      <c r="AO21" s="12">
        <f>1/1000*'[1]4407Exp'!AM$116</f>
        <v>0.25105024430399997</v>
      </c>
      <c r="AP21" s="12">
        <f>1/1000*'[1]4407Exp'!AN$116</f>
        <v>0.22462690178719999</v>
      </c>
      <c r="AQ21" s="12">
        <f>1/1000*'[1]4407Exp'!AO$116</f>
        <v>0.29849942905020005</v>
      </c>
      <c r="AR21" s="12">
        <f>1/1000*'[1]4407Exp'!AP$116</f>
        <v>0.20319522016700001</v>
      </c>
      <c r="AS21" s="12">
        <f>1/1000*'[1]4407Exp'!AQ$116</f>
        <v>0.16289781628749997</v>
      </c>
      <c r="AT21" s="12">
        <f>1/1000*'[1]4407Exp'!AR$116</f>
        <v>0.19786436775659999</v>
      </c>
      <c r="AU21" s="12">
        <f>1/1000*'[1]4407Exp'!AS$116</f>
        <v>0.2259200992048</v>
      </c>
      <c r="AV21" s="12">
        <f>1/1000*'[1]4407Exp'!AT$116</f>
        <v>0.20594349450499999</v>
      </c>
      <c r="AW21" s="12">
        <f>1/1000*'[1]4407Exp'!AU$116</f>
        <v>0.1979533630535</v>
      </c>
      <c r="AX21" s="12">
        <f>1/1000*'[1]4407Exp'!AV$116</f>
        <v>0.20270971428340001</v>
      </c>
      <c r="AY21" s="12">
        <f>1/1000*'[1]4407Exp'!AW$116</f>
        <v>0.42800200095590002</v>
      </c>
      <c r="AZ21" s="12">
        <f>1/1000*'[1]4407Exp'!AX$116</f>
        <v>0.37461192830099999</v>
      </c>
      <c r="BA21" s="12">
        <f>1/1000*'[1]4407Exp'!AY$116</f>
        <v>0.19554012615609997</v>
      </c>
      <c r="BB21" s="12">
        <f>1/1000*'[1]4407Exp'!AZ$116</f>
        <v>0.25777477295365003</v>
      </c>
      <c r="BC21" s="204">
        <f>1/1000*'[1]4407Exp'!BA$116</f>
        <v>0.25777477295365003</v>
      </c>
      <c r="BD21" s="205"/>
    </row>
    <row r="22" spans="2:56">
      <c r="B22" s="445" t="s">
        <v>68</v>
      </c>
      <c r="C22" s="21">
        <f>1/$A$1*'[1]4407Exp'!$B$138</f>
        <v>3.32636E-3</v>
      </c>
      <c r="D22" s="12">
        <f>1/$A$1*'[1]4407Exp'!$C$138</f>
        <v>4.8679999999999999E-3</v>
      </c>
      <c r="E22" s="12">
        <f>1/$A$1*'[1]4407Exp'!D$138</f>
        <v>2.4322901754385965E-3</v>
      </c>
      <c r="F22" s="12">
        <f>1/$A$1*'[1]4407Exp'!E$138</f>
        <v>2.5119999999999999E-3</v>
      </c>
      <c r="G22" s="12">
        <f>1/$A$1*'[1]4407Exp'!F$138</f>
        <v>1.0509999999999999E-3</v>
      </c>
      <c r="H22" s="12">
        <f>1/$A$1*'[1]4407Exp'!G$138</f>
        <v>9.3400000000000015E-4</v>
      </c>
      <c r="I22" s="12">
        <f>1/$A$1*'[1]4407Exp'!H$138</f>
        <v>3.3099999999999997E-4</v>
      </c>
      <c r="J22" s="12">
        <f>1/$A$1*'[1]4407Exp'!I$138</f>
        <v>1.0968000000000001E-4</v>
      </c>
      <c r="K22" s="12">
        <f>1/$A$1*'[1]4407Exp'!J$138</f>
        <v>1.4344E-4</v>
      </c>
      <c r="L22" s="12">
        <f>1/$A$1*'[1]4407Exp'!K$138</f>
        <v>0</v>
      </c>
      <c r="M22" s="12">
        <f>1/$A$1*'[1]4407Exp'!L$138</f>
        <v>2.52E-4</v>
      </c>
      <c r="N22" s="12">
        <f>1/$A$1*'[1]4407Exp'!M$138</f>
        <v>6.656E-5</v>
      </c>
      <c r="O22" s="12">
        <f>1/$A$1*'[1]4407Exp'!N$138</f>
        <v>8.4900000000000004E-4</v>
      </c>
      <c r="P22" s="12">
        <f>1/$A$1*'[1]4407Exp'!O$138</f>
        <v>3.088E-3</v>
      </c>
      <c r="Q22" s="12">
        <f>1/$A$1*'[1]4407Exp'!P$138</f>
        <v>8.9269999999999992E-3</v>
      </c>
      <c r="R22" s="12">
        <f>1/$A$1*'[1]4407Exp'!Q$138</f>
        <v>5.7949999999999998E-3</v>
      </c>
      <c r="S22" s="12">
        <f>1/$A$1*'[1]4407Exp'!R$138</f>
        <v>1.1006999999999999E-2</v>
      </c>
      <c r="T22" s="12">
        <f>1/$A$1*'[1]4407Exp'!S$138</f>
        <v>1.0263019090909091E-2</v>
      </c>
      <c r="U22" s="12">
        <f>1/$A$1*'[1]4407Exp'!T$138</f>
        <v>1.4455999999999998E-2</v>
      </c>
      <c r="V22" s="12">
        <f>1/$A$1*'[1]4407Exp'!U$138</f>
        <v>2.7910999999999995E-2</v>
      </c>
      <c r="W22" s="12">
        <f>1/$A$1*'[1]4407Exp'!V$138</f>
        <v>2.0482E-2</v>
      </c>
      <c r="X22" s="12">
        <f>1/$A$1*'[1]4407Exp'!W$138</f>
        <v>1.9125E-2</v>
      </c>
      <c r="Y22" s="12">
        <f>1/$A$1*'[1]4407Exp'!X$138</f>
        <v>8.5241455999999997E-3</v>
      </c>
      <c r="Z22" s="12">
        <f>1/$A$1*'[1]4407Exp'!Y$138</f>
        <v>9.5001371999999997E-3</v>
      </c>
      <c r="AA22" s="12">
        <f>1/$A$1*'[1]4407Exp'!Z$138</f>
        <v>6.5583163999999999E-3</v>
      </c>
      <c r="AB22" s="12">
        <f>1/$A$1*'[1]4407Exp'!AA$138</f>
        <v>6.5583163999999999E-3</v>
      </c>
      <c r="AC22" s="13"/>
      <c r="AD22" s="21">
        <f>1/1000*'[1]4407Exp'!$AB$138</f>
        <v>1.4132618138850001E-3</v>
      </c>
      <c r="AE22" s="12">
        <f>1/1000*'[1]4407Exp'!$AC$138</f>
        <v>1.8097398156E-3</v>
      </c>
      <c r="AF22" s="12">
        <f>1/1000*'[1]4407Exp'!AD$138</f>
        <v>7.8123675360000004E-4</v>
      </c>
      <c r="AG22" s="12">
        <f>1/1000*'[1]4407Exp'!AE$138</f>
        <v>8.6728538400000017E-4</v>
      </c>
      <c r="AH22" s="12">
        <f>1/1000*'[1]4407Exp'!AF$138</f>
        <v>5.8388541609999997E-4</v>
      </c>
      <c r="AI22" s="12">
        <f>1/1000*'[1]4407Exp'!AG$138</f>
        <v>2.7144644670000002E-4</v>
      </c>
      <c r="AJ22" s="12">
        <f>1/1000*'[1]4407Exp'!AH$138</f>
        <v>1.6188450800000003E-4</v>
      </c>
      <c r="AK22" s="12">
        <f>1/1000*'[1]4407Exp'!AI$138</f>
        <v>6.9406231500000003E-5</v>
      </c>
      <c r="AL22" s="12">
        <f>1/1000*'[1]4407Exp'!AJ$138</f>
        <v>1.9695776960000004E-4</v>
      </c>
      <c r="AM22" s="12">
        <f>1/1000*'[1]4407Exp'!AK$138</f>
        <v>0</v>
      </c>
      <c r="AN22" s="12">
        <f>1/1000*'[1]4407Exp'!AL$138</f>
        <v>8.8311505500000001E-5</v>
      </c>
      <c r="AO22" s="12">
        <f>1/1000*'[1]4407Exp'!AM$138</f>
        <v>3.9236304E-5</v>
      </c>
      <c r="AP22" s="12">
        <f>1/1000*'[1]4407Exp'!AN$138</f>
        <v>3.4796238400000004E-4</v>
      </c>
      <c r="AQ22" s="12">
        <f>1/1000*'[1]4407Exp'!AO$138</f>
        <v>1.0144373105999999E-3</v>
      </c>
      <c r="AR22" s="12">
        <f>1/1000*'[1]4407Exp'!AP$138</f>
        <v>3.2386903675000003E-3</v>
      </c>
      <c r="AS22" s="12">
        <f>1/1000*'[1]4407Exp'!AQ$138</f>
        <v>1.293739132E-3</v>
      </c>
      <c r="AT22" s="12">
        <f>1/1000*'[1]4407Exp'!AR$138</f>
        <v>2.0585296024999999E-3</v>
      </c>
      <c r="AU22" s="12">
        <f>1/1000*'[1]4407Exp'!AS$138</f>
        <v>1.9801720509999999E-3</v>
      </c>
      <c r="AV22" s="12">
        <f>1/1000*'[1]4407Exp'!AT$138</f>
        <v>3.152639346E-3</v>
      </c>
      <c r="AW22" s="12">
        <f>1/1000*'[1]4407Exp'!AU$138</f>
        <v>5.6005316060000008E-3</v>
      </c>
      <c r="AX22" s="12">
        <f>1/1000*'[1]4407Exp'!AV$138</f>
        <v>4.0067702102000004E-3</v>
      </c>
      <c r="AY22" s="12">
        <f>1/1000*'[1]4407Exp'!AW$138</f>
        <v>6.3239039962000006E-3</v>
      </c>
      <c r="AZ22" s="12">
        <f>1/1000*'[1]4407Exp'!AX$138</f>
        <v>2.4490147499999998E-3</v>
      </c>
      <c r="BA22" s="12">
        <f>1/1000*'[1]4407Exp'!AY$138</f>
        <v>2.2503280316000002E-3</v>
      </c>
      <c r="BB22" s="12">
        <f>1/1000*'[1]4407Exp'!AZ$138</f>
        <v>1.3606865314E-3</v>
      </c>
      <c r="BC22" s="204">
        <f>1/1000*'[1]4407Exp'!BA$138</f>
        <v>1.3606865314E-3</v>
      </c>
      <c r="BD22" s="205"/>
    </row>
    <row r="23" spans="2:56">
      <c r="B23" s="445" t="s">
        <v>135</v>
      </c>
      <c r="C23" s="21">
        <f>1/$A$1*'[1]4407Exp'!$B$187</f>
        <v>0</v>
      </c>
      <c r="D23" s="12">
        <f>1/$A$1*'[1]4407Exp'!$C$187</f>
        <v>0</v>
      </c>
      <c r="E23" s="12">
        <f>1/$A$1*'[1]4407Exp'!D$187</f>
        <v>0</v>
      </c>
      <c r="F23" s="12">
        <f>1/$A$1*'[1]4407Exp'!E$187</f>
        <v>0</v>
      </c>
      <c r="G23" s="12">
        <f>1/$A$1*'[1]4407Exp'!F$187</f>
        <v>0</v>
      </c>
      <c r="H23" s="12">
        <f>1/$A$1*'[1]4407Exp'!G$187</f>
        <v>0</v>
      </c>
      <c r="I23" s="12">
        <f>1/$A$1*'[1]4407Exp'!H$187</f>
        <v>0</v>
      </c>
      <c r="J23" s="12">
        <f>1/$A$1*'[1]4407Exp'!I$187</f>
        <v>0</v>
      </c>
      <c r="K23" s="12">
        <f>1/$A$1*'[1]4407Exp'!J$187</f>
        <v>0</v>
      </c>
      <c r="L23" s="12">
        <f>1/$A$1*'[1]4407Exp'!K$187</f>
        <v>0</v>
      </c>
      <c r="M23" s="12">
        <f>1/$A$1*'[1]4407Exp'!L$187</f>
        <v>4.5000000000000003E-5</v>
      </c>
      <c r="N23" s="12">
        <f>1/$A$1*'[1]4407Exp'!M$187</f>
        <v>2.1699999999999999E-4</v>
      </c>
      <c r="O23" s="12">
        <f>1/$A$1*'[1]4407Exp'!N$187</f>
        <v>0</v>
      </c>
      <c r="P23" s="12">
        <f>1/$A$1*'[1]4407Exp'!O$187</f>
        <v>2.4299999999999997E-4</v>
      </c>
      <c r="Q23" s="12">
        <f>1/$A$1*'[1]4407Exp'!P$187</f>
        <v>0</v>
      </c>
      <c r="R23" s="12">
        <f>1/$A$1*'[1]4407Exp'!Q$187</f>
        <v>3.4999999999999994E-4</v>
      </c>
      <c r="S23" s="12">
        <f>1/$A$1*'[1]4407Exp'!R$187</f>
        <v>5.7499999999999999E-4</v>
      </c>
      <c r="T23" s="12">
        <f>1/$A$1*'[1]4407Exp'!S$187</f>
        <v>3.5279999999999999E-3</v>
      </c>
      <c r="U23" s="12">
        <f>1/$A$1*'[1]4407Exp'!T$187</f>
        <v>2.3016999999999999E-2</v>
      </c>
      <c r="V23" s="12">
        <f>1/$A$1*'[1]4407Exp'!U$187</f>
        <v>4.3131000000000003E-2</v>
      </c>
      <c r="W23" s="12">
        <f>1/$A$1*'[1]4407Exp'!V$187</f>
        <v>3.8625999999999994E-2</v>
      </c>
      <c r="X23" s="12">
        <f>1/$A$1*'[1]4407Exp'!W$187</f>
        <v>6.7049999999999998E-2</v>
      </c>
      <c r="Y23" s="12">
        <f>1/$A$1*'[1]4407Exp'!X$187</f>
        <v>4.6474999999999995E-2</v>
      </c>
      <c r="Z23" s="12">
        <f>1/$A$1*'[1]4407Exp'!Y$187</f>
        <v>4.9900999999999994E-2</v>
      </c>
      <c r="AA23" s="12">
        <f>1/$A$1*'[1]4407Exp'!Z$187</f>
        <v>5.8633999999999999E-2</v>
      </c>
      <c r="AB23" s="12">
        <f>1/$A$1*'[1]4407Exp'!AA$187</f>
        <v>5.8633999999999999E-2</v>
      </c>
      <c r="AC23" s="13"/>
      <c r="AD23" s="21">
        <f>1/1000*'[1]4407Exp'!$AB$187</f>
        <v>0</v>
      </c>
      <c r="AE23" s="12">
        <f>1/1000*'[1]4407Exp'!$AC$187</f>
        <v>0</v>
      </c>
      <c r="AF23" s="12">
        <f>1/1000*'[1]4407Exp'!AD$187</f>
        <v>0</v>
      </c>
      <c r="AG23" s="12">
        <f>1/1000*'[1]4407Exp'!AE$187</f>
        <v>0</v>
      </c>
      <c r="AH23" s="12">
        <f>1/1000*'[1]4407Exp'!AF$187</f>
        <v>0</v>
      </c>
      <c r="AI23" s="12">
        <f>1/1000*'[1]4407Exp'!AG$187</f>
        <v>0</v>
      </c>
      <c r="AJ23" s="12">
        <f>1/1000*'[1]4407Exp'!AH$187</f>
        <v>0</v>
      </c>
      <c r="AK23" s="12">
        <f>1/1000*'[1]4407Exp'!AI$187</f>
        <v>0</v>
      </c>
      <c r="AL23" s="12">
        <f>1/1000*'[1]4407Exp'!AJ$187</f>
        <v>0</v>
      </c>
      <c r="AM23" s="12">
        <f>1/1000*'[1]4407Exp'!AK$187</f>
        <v>0</v>
      </c>
      <c r="AN23" s="12">
        <f>1/1000*'[1]4407Exp'!AL$187</f>
        <v>9.0015030000000017E-6</v>
      </c>
      <c r="AO23" s="12">
        <f>1/1000*'[1]4407Exp'!AM$187</f>
        <v>3.6661103999999998E-5</v>
      </c>
      <c r="AP23" s="12">
        <f>1/1000*'[1]4407Exp'!AN$187</f>
        <v>0</v>
      </c>
      <c r="AQ23" s="12">
        <f>1/1000*'[1]4407Exp'!AO$187</f>
        <v>5.1223488900000007E-5</v>
      </c>
      <c r="AR23" s="12">
        <f>1/1000*'[1]4407Exp'!AP$187</f>
        <v>0</v>
      </c>
      <c r="AS23" s="12">
        <f>1/1000*'[1]4407Exp'!AQ$187</f>
        <v>6.7014909500000004E-5</v>
      </c>
      <c r="AT23" s="12">
        <f>1/1000*'[1]4407Exp'!AR$187</f>
        <v>1.2798420559999998E-4</v>
      </c>
      <c r="AU23" s="12">
        <f>1/1000*'[1]4407Exp'!AS$187</f>
        <v>8.5906003040000004E-4</v>
      </c>
      <c r="AV23" s="12">
        <f>1/1000*'[1]4407Exp'!AT$187</f>
        <v>7.5589751469999997E-3</v>
      </c>
      <c r="AW23" s="12">
        <f>1/1000*'[1]4407Exp'!AU$187</f>
        <v>1.3640783964500001E-2</v>
      </c>
      <c r="AX23" s="12">
        <f>1/1000*'[1]4407Exp'!AV$187</f>
        <v>1.1808402833400001E-2</v>
      </c>
      <c r="AY23" s="12">
        <f>1/1000*'[1]4407Exp'!AW$187</f>
        <v>4.6254369233700007E-2</v>
      </c>
      <c r="AZ23" s="12">
        <f>1/1000*'[1]4407Exp'!AX$187</f>
        <v>2.8188146609999999E-2</v>
      </c>
      <c r="BA23" s="12">
        <f>1/1000*'[1]4407Exp'!AY$187</f>
        <v>1.6561112946399999E-2</v>
      </c>
      <c r="BB23" s="12">
        <f>1/1000*'[1]4407Exp'!AZ$187</f>
        <v>2.0345240796800002E-2</v>
      </c>
      <c r="BC23" s="204">
        <f>1/1000*'[1]4407Exp'!BA$187</f>
        <v>2.0345240796800002E-2</v>
      </c>
      <c r="BD23" s="205"/>
    </row>
    <row r="24" spans="2:56">
      <c r="B24" s="5" t="s">
        <v>116</v>
      </c>
      <c r="C24" s="21">
        <f>1/$A$1*'[1]4407Exp'!$B$121</f>
        <v>2.8359999999999995E-3</v>
      </c>
      <c r="D24" s="12">
        <f>1/$A$1*'[1]4407Exp'!$C$121</f>
        <v>2.8948999999999993E-3</v>
      </c>
      <c r="E24" s="12">
        <f>1/$A$1*'[1]4407Exp'!D$121</f>
        <v>5.3880000000000004E-3</v>
      </c>
      <c r="F24" s="12">
        <f>1/$A$1*'[1]4407Exp'!E$121</f>
        <v>1.26894E-2</v>
      </c>
      <c r="G24" s="12">
        <f>1/$A$1*'[1]4407Exp'!F$121</f>
        <v>2.0549999999999995E-2</v>
      </c>
      <c r="H24" s="12">
        <f>1/$A$1*'[1]4407Exp'!G$121</f>
        <v>1.7262010999999997E-2</v>
      </c>
      <c r="I24" s="12">
        <f>1/$A$1*'[1]4407Exp'!H$121</f>
        <v>1.4015E-2</v>
      </c>
      <c r="J24" s="12">
        <f>1/$A$1*'[1]4407Exp'!I$121</f>
        <v>8.6020000000000003E-3</v>
      </c>
      <c r="K24" s="12">
        <f>1/$A$1*'[1]4407Exp'!J$121</f>
        <v>9.4030000000000016E-3</v>
      </c>
      <c r="L24" s="12">
        <f>1/$A$1*'[1]4407Exp'!K$121</f>
        <v>2.1028000000000002E-2</v>
      </c>
      <c r="M24" s="12">
        <f>1/$A$1*'[1]4407Exp'!L$121</f>
        <v>1.0742E-2</v>
      </c>
      <c r="N24" s="12">
        <f>1/$A$1*'[1]4407Exp'!M$121</f>
        <v>8.442415E-3</v>
      </c>
      <c r="O24" s="12">
        <f>1/$A$1*'[1]4407Exp'!N$121</f>
        <v>1.8369E-2</v>
      </c>
      <c r="P24" s="12">
        <f>1/$A$1*'[1]4407Exp'!O$121</f>
        <v>3.9072000000000003E-2</v>
      </c>
      <c r="Q24" s="12">
        <f>1/$A$1*'[1]4407Exp'!P$121</f>
        <v>5.976999999999999E-2</v>
      </c>
      <c r="R24" s="12">
        <f>1/$A$1*'[1]4407Exp'!Q$121</f>
        <v>6.9106999999999988E-2</v>
      </c>
      <c r="S24" s="12">
        <f>1/$A$1*'[1]4407Exp'!R$121</f>
        <v>8.5068000000000005E-2</v>
      </c>
      <c r="T24" s="12">
        <f>1/$A$1*'[1]4407Exp'!S$121</f>
        <v>0.10934799999999999</v>
      </c>
      <c r="U24" s="12">
        <f>1/$A$1*'[1]4407Exp'!T$121</f>
        <v>9.5541860000000006E-2</v>
      </c>
      <c r="V24" s="12">
        <f>1/$A$1*'[1]4407Exp'!U$121</f>
        <v>9.1590031999999988E-2</v>
      </c>
      <c r="W24" s="12">
        <f>1/$A$1*'[1]4407Exp'!V$121</f>
        <v>0.120144</v>
      </c>
      <c r="X24" s="12">
        <f>1/$A$1*'[1]4407Exp'!W$121</f>
        <v>0.1126850028</v>
      </c>
      <c r="Y24" s="12">
        <f>1/$A$1*'[1]4407Exp'!X$121</f>
        <v>0.13157000000000002</v>
      </c>
      <c r="Z24" s="12">
        <f>1/$A$1*'[1]4407Exp'!Y$121</f>
        <v>0.13272900000000001</v>
      </c>
      <c r="AA24" s="12">
        <f>1/$A$1*'[1]4407Exp'!Z$121</f>
        <v>0.1123830042</v>
      </c>
      <c r="AB24" s="12">
        <f>1/$A$1*'[1]4407Exp'!AA$121</f>
        <v>0.1123830042</v>
      </c>
      <c r="AC24" s="31"/>
      <c r="AD24" s="21">
        <f>1/1000*'[1]4407Exp'!$AB$121</f>
        <v>9.7618135750799999E-4</v>
      </c>
      <c r="AE24" s="12">
        <f>1/1000*'[1]4407Exp'!$AC$121</f>
        <v>9.5257359399999997E-4</v>
      </c>
      <c r="AF24" s="12">
        <f>1/1000*'[1]4407Exp'!AD$121</f>
        <v>1.5586542288E-3</v>
      </c>
      <c r="AG24" s="12">
        <f>1/1000*'[1]4407Exp'!AE$121</f>
        <v>4.3425399248000008E-3</v>
      </c>
      <c r="AH24" s="12">
        <f>1/1000*'[1]4407Exp'!AF$121</f>
        <v>6.5127058885000007E-3</v>
      </c>
      <c r="AI24" s="12">
        <f>1/1000*'[1]4407Exp'!AG$121</f>
        <v>5.9537338575000008E-3</v>
      </c>
      <c r="AJ24" s="12">
        <f>1/1000*'[1]4407Exp'!AH$121</f>
        <v>5.1028362472000013E-3</v>
      </c>
      <c r="AK24" s="12">
        <f>1/1000*'[1]4407Exp'!AI$121</f>
        <v>4.3443356155000003E-3</v>
      </c>
      <c r="AL24" s="12">
        <f>1/1000*'[1]4407Exp'!AJ$121</f>
        <v>3.2613489784000006E-3</v>
      </c>
      <c r="AM24" s="12">
        <f>1/1000*'[1]4407Exp'!AK$121</f>
        <v>6.3094879892000005E-3</v>
      </c>
      <c r="AN24" s="12">
        <f>1/1000*'[1]4407Exp'!AL$121</f>
        <v>4.8454083116999998E-3</v>
      </c>
      <c r="AO24" s="12">
        <f>1/1000*'[1]4407Exp'!AM$121</f>
        <v>3.5728672800000002E-3</v>
      </c>
      <c r="AP24" s="12">
        <f>1/1000*'[1]4407Exp'!AN$121</f>
        <v>5.9938605232E-3</v>
      </c>
      <c r="AQ24" s="12">
        <f>1/1000*'[1]4407Exp'!AO$121</f>
        <v>1.2202666470300001E-2</v>
      </c>
      <c r="AR24" s="12">
        <f>1/1000*'[1]4407Exp'!AP$121</f>
        <v>1.9142703238500001E-2</v>
      </c>
      <c r="AS24" s="12">
        <f>1/1000*'[1]4407Exp'!AQ$121</f>
        <v>1.8658148621000001E-2</v>
      </c>
      <c r="AT24" s="12">
        <f>1/1000*'[1]4407Exp'!AR$121</f>
        <v>2.0088879047499997E-2</v>
      </c>
      <c r="AU24" s="12">
        <f>1/1000*'[1]4407Exp'!AS$121</f>
        <v>2.6579351141200001E-2</v>
      </c>
      <c r="AV24" s="12">
        <f>1/1000*'[1]4407Exp'!AT$121</f>
        <v>2.2958545520000002E-2</v>
      </c>
      <c r="AW24" s="12">
        <f>1/1000*'[1]4407Exp'!AU$121</f>
        <v>2.0583515466499998E-2</v>
      </c>
      <c r="AX24" s="12">
        <f>1/1000*'[1]4407Exp'!AV$121</f>
        <v>2.6624672862400001E-2</v>
      </c>
      <c r="AY24" s="12">
        <f>1/1000*'[1]4407Exp'!AW$121</f>
        <v>3.8405135864800002E-2</v>
      </c>
      <c r="AZ24" s="12">
        <f>1/1000*'[1]4407Exp'!AX$121</f>
        <v>4.2252907553999998E-2</v>
      </c>
      <c r="BA24" s="12">
        <f>1/1000*'[1]4407Exp'!AY$121</f>
        <v>3.6898689931399997E-2</v>
      </c>
      <c r="BB24" s="12">
        <f>1/1000*'[1]4407Exp'!AZ$121</f>
        <v>3.1174438314700001E-2</v>
      </c>
      <c r="BC24" s="204">
        <f>1/1000*'[1]4407Exp'!BA$121</f>
        <v>3.1174438314700001E-2</v>
      </c>
      <c r="BD24" s="205"/>
    </row>
    <row r="25" spans="2:56">
      <c r="B25" s="5" t="s">
        <v>137</v>
      </c>
      <c r="C25" s="21">
        <f>1/$A$1*'[1]4407Exp'!$B$228</f>
        <v>1.5757603157894734E-2</v>
      </c>
      <c r="D25" s="12">
        <f>1/$A$1*'[1]4407Exp'!$C$228</f>
        <v>1.0810059999999998E-2</v>
      </c>
      <c r="E25" s="12">
        <f>1/$A$1*'[1]4407Exp'!D$228</f>
        <v>1.769505E-2</v>
      </c>
      <c r="F25" s="12">
        <f>1/$A$1*'[1]4407Exp'!E$228</f>
        <v>9.5709999999999979E-3</v>
      </c>
      <c r="G25" s="12">
        <f>1/$A$1*'[1]4407Exp'!F$228</f>
        <v>1.1945000000000001E-2</v>
      </c>
      <c r="H25" s="12">
        <f>1/$A$1*'[1]4407Exp'!G$228</f>
        <v>1.0599000000000001E-2</v>
      </c>
      <c r="I25" s="12">
        <f>1/$A$1*'[1]4407Exp'!H$228</f>
        <v>5.6210999999999987E-3</v>
      </c>
      <c r="J25" s="12">
        <f>1/$A$1*'[1]4407Exp'!I$228</f>
        <v>9.4999999999999989E-4</v>
      </c>
      <c r="K25" s="12">
        <f>1/$A$1*'[1]4407Exp'!J$228</f>
        <v>6.31418E-3</v>
      </c>
      <c r="L25" s="12">
        <f>1/$A$1*'[1]4407Exp'!K$228</f>
        <v>4.7019200000000001E-3</v>
      </c>
      <c r="M25" s="12">
        <f>1/$A$1*'[1]4407Exp'!L$228</f>
        <v>6.8191399999999987E-3</v>
      </c>
      <c r="N25" s="12">
        <f>1/$A$1*'[1]4407Exp'!M$228</f>
        <v>7.3000173913043472E-3</v>
      </c>
      <c r="O25" s="12">
        <f>1/$A$1*'[1]4407Exp'!N$228</f>
        <v>1.0891052380952381E-2</v>
      </c>
      <c r="P25" s="12">
        <f>1/$A$1*'[1]4407Exp'!O$228</f>
        <v>1.3583E-2</v>
      </c>
      <c r="Q25" s="12">
        <f>1/$A$1*'[1]4407Exp'!P$228</f>
        <v>1.6150999999999999E-2</v>
      </c>
      <c r="R25" s="12">
        <f>1/$A$1*'[1]4407Exp'!Q$228</f>
        <v>5.6834999999999997E-2</v>
      </c>
      <c r="S25" s="12">
        <f>1/$A$1*'[1]4407Exp'!R$228</f>
        <v>5.4458000000000006E-2</v>
      </c>
      <c r="T25" s="12">
        <f>1/$A$1*'[1]4407Exp'!S$228</f>
        <v>6.5081E-2</v>
      </c>
      <c r="U25" s="12">
        <f>1/$A$1*'[1]4407Exp'!T$228</f>
        <v>5.1630999999999989E-2</v>
      </c>
      <c r="V25" s="12">
        <f>1/$A$1*'[1]4407Exp'!U$228</f>
        <v>5.2209080000000005E-2</v>
      </c>
      <c r="W25" s="12">
        <f>1/$A$1*'[1]4407Exp'!V$228</f>
        <v>5.8550039200000001E-2</v>
      </c>
      <c r="X25" s="12">
        <f>1/$A$1*'[1]4407Exp'!W$228</f>
        <v>5.1698000000000001E-2</v>
      </c>
      <c r="Y25" s="12">
        <f>1/$A$1*'[1]4407Exp'!X$228</f>
        <v>5.8686008399999989E-2</v>
      </c>
      <c r="Z25" s="12">
        <f>1/$A$1*'[1]4407Exp'!Y$228</f>
        <v>5.9377008399999986E-2</v>
      </c>
      <c r="AA25" s="12">
        <f>1/$A$1*'[1]4407Exp'!Z$228</f>
        <v>5.2411999999999993E-2</v>
      </c>
      <c r="AB25" s="12">
        <f>1/$A$1*'[1]4407Exp'!AA$228</f>
        <v>5.2411999999999993E-2</v>
      </c>
      <c r="AC25" s="31"/>
      <c r="AD25" s="21">
        <f>1/1000*'[1]4407Exp'!$AB$228</f>
        <v>2.9513563900110001E-3</v>
      </c>
      <c r="AE25" s="12">
        <f>1/1000*'[1]4407Exp'!$AC$228</f>
        <v>1.6629769479999999E-3</v>
      </c>
      <c r="AF25" s="12">
        <f>1/1000*'[1]4407Exp'!AD$228</f>
        <v>2.5571577120000002E-3</v>
      </c>
      <c r="AG25" s="12">
        <f>1/1000*'[1]4407Exp'!AE$228</f>
        <v>1.7053496096000001E-3</v>
      </c>
      <c r="AH25" s="12">
        <f>1/1000*'[1]4407Exp'!AF$228</f>
        <v>2.2296584086000004E-3</v>
      </c>
      <c r="AI25" s="12">
        <f>1/1000*'[1]4407Exp'!AG$228</f>
        <v>2.0693811996000001E-3</v>
      </c>
      <c r="AJ25" s="12">
        <f>1/1000*'[1]4407Exp'!AH$228</f>
        <v>1.2209140500000003E-3</v>
      </c>
      <c r="AK25" s="12">
        <f>1/1000*'[1]4407Exp'!AI$228</f>
        <v>3.0181699199999999E-4</v>
      </c>
      <c r="AL25" s="12">
        <f>1/1000*'[1]4407Exp'!AJ$228</f>
        <v>1.4166848556000002E-3</v>
      </c>
      <c r="AM25" s="12">
        <f>1/1000*'[1]4407Exp'!AK$228</f>
        <v>8.2722101000000001E-4</v>
      </c>
      <c r="AN25" s="12">
        <f>1/1000*'[1]4407Exp'!AL$228</f>
        <v>1.3629720555000001E-3</v>
      </c>
      <c r="AO25" s="12">
        <f>1/1000*'[1]4407Exp'!AM$228</f>
        <v>1.7207416799999999E-3</v>
      </c>
      <c r="AP25" s="12">
        <f>1/1000*'[1]4407Exp'!AN$228</f>
        <v>2.4208265839999999E-3</v>
      </c>
      <c r="AQ25" s="12">
        <f>1/1000*'[1]4407Exp'!AO$228</f>
        <v>3.0481887150000005E-3</v>
      </c>
      <c r="AR25" s="12">
        <f>1/1000*'[1]4407Exp'!AP$228</f>
        <v>3.8975639280000004E-3</v>
      </c>
      <c r="AS25" s="12">
        <f>1/1000*'[1]4407Exp'!AQ$228</f>
        <v>1.03421365705E-2</v>
      </c>
      <c r="AT25" s="12">
        <f>1/1000*'[1]4407Exp'!AR$228</f>
        <v>9.8822548753999991E-3</v>
      </c>
      <c r="AU25" s="12">
        <f>1/1000*'[1]4407Exp'!AS$228</f>
        <v>1.1534948711E-2</v>
      </c>
      <c r="AV25" s="12">
        <f>1/1000*'[1]4407Exp'!AT$228</f>
        <v>1.0188331108E-2</v>
      </c>
      <c r="AW25" s="12">
        <f>1/1000*'[1]4407Exp'!AU$228</f>
        <v>9.0322872079999991E-3</v>
      </c>
      <c r="AX25" s="12">
        <f>1/1000*'[1]4407Exp'!AV$228</f>
        <v>9.2245693924000016E-3</v>
      </c>
      <c r="AY25" s="12">
        <f>1/1000*'[1]4407Exp'!AW$228</f>
        <v>1.4147802748400003E-2</v>
      </c>
      <c r="AZ25" s="12">
        <f>1/1000*'[1]4407Exp'!AX$228</f>
        <v>1.4941343429999998E-2</v>
      </c>
      <c r="BA25" s="12">
        <f>1/1000*'[1]4407Exp'!AY$228</f>
        <v>1.2725032513599998E-2</v>
      </c>
      <c r="BB25" s="12">
        <f>1/1000*'[1]4407Exp'!AZ$228</f>
        <v>1.151520531535E-2</v>
      </c>
      <c r="BC25" s="204">
        <f>1/1000*'[1]4407Exp'!BA$228</f>
        <v>1.151520531535E-2</v>
      </c>
      <c r="BD25" s="205"/>
    </row>
    <row r="26" spans="2:56">
      <c r="B26" s="5" t="s">
        <v>20</v>
      </c>
      <c r="C26" s="21">
        <f>1/$A$1*'[1]4407Exp'!$B$253</f>
        <v>5.0299999999999997E-3</v>
      </c>
      <c r="D26" s="12">
        <f>1/$A$1*'[1]4407Exp'!$C$253</f>
        <v>1.168836E-2</v>
      </c>
      <c r="E26" s="12">
        <f>1/$A$1*'[1]4407Exp'!D$253</f>
        <v>2.2248999999999998E-2</v>
      </c>
      <c r="F26" s="12">
        <f>1/$A$1*'[1]4407Exp'!E$253</f>
        <v>2.3872000000000001E-2</v>
      </c>
      <c r="G26" s="12">
        <f>1/$A$1*'[1]4407Exp'!F$253</f>
        <v>2.7205999999999998E-2</v>
      </c>
      <c r="H26" s="12">
        <f>1/$A$1*'[1]4407Exp'!G$253</f>
        <v>3.0636E-2</v>
      </c>
      <c r="I26" s="12">
        <f>1/$A$1*'[1]4407Exp'!H$253</f>
        <v>1.968E-2</v>
      </c>
      <c r="J26" s="12">
        <f>1/$A$1*'[1]4407Exp'!I$253</f>
        <v>1.0748999999999998E-2</v>
      </c>
      <c r="K26" s="12">
        <f>1/$A$1*'[1]4407Exp'!J$253</f>
        <v>1.5257E-2</v>
      </c>
      <c r="L26" s="12">
        <f>1/$A$1*'[1]4407Exp'!K$253</f>
        <v>2.3465999999999997E-2</v>
      </c>
      <c r="M26" s="12">
        <f>1/$A$1*'[1]4407Exp'!L$253</f>
        <v>2.2485999999999999E-2</v>
      </c>
      <c r="N26" s="12">
        <f>1/$A$1*'[1]4407Exp'!M$253</f>
        <v>1.5525999999999998E-2</v>
      </c>
      <c r="O26" s="12">
        <f>1/$A$1*'[1]4407Exp'!N$253</f>
        <v>1.4586E-2</v>
      </c>
      <c r="P26" s="12">
        <f>1/$A$1*'[1]4407Exp'!O$253</f>
        <v>1.3487959999999998E-2</v>
      </c>
      <c r="Q26" s="12">
        <f>1/$A$1*'[1]4407Exp'!P$253</f>
        <v>3.3210999999999997E-2</v>
      </c>
      <c r="R26" s="12">
        <f>1/$A$1*'[1]4407Exp'!Q$253</f>
        <v>2.4213099999999998E-2</v>
      </c>
      <c r="S26" s="12">
        <f>1/$A$1*'[1]4407Exp'!R$253</f>
        <v>4.5344999999999996E-2</v>
      </c>
      <c r="T26" s="12">
        <f>1/$A$1*'[1]4407Exp'!S$253</f>
        <v>4.4353159999999996E-2</v>
      </c>
      <c r="U26" s="12">
        <f>1/$A$1*'[1]4407Exp'!T$253</f>
        <v>2.8807999999999997E-2</v>
      </c>
      <c r="V26" s="12">
        <f>1/$A$1*'[1]4407Exp'!U$253</f>
        <v>3.9573439999999994E-2</v>
      </c>
      <c r="W26" s="12">
        <f>1/$A$1*'[1]4407Exp'!V$253</f>
        <v>5.2507458399999998E-2</v>
      </c>
      <c r="X26" s="12">
        <f>1/$A$1*'[1]4407Exp'!W$253</f>
        <v>2.1401001399999998E-2</v>
      </c>
      <c r="Y26" s="12">
        <f>1/$A$1*'[1]4407Exp'!X$253</f>
        <v>2.3933002000000002E-2</v>
      </c>
      <c r="Z26" s="12">
        <f>1/$A$1*'[1]4407Exp'!Y$253</f>
        <v>2.0496016000000002E-2</v>
      </c>
      <c r="AA26" s="12">
        <f>1/$A$1*'[1]4407Exp'!Z$253</f>
        <v>1.7621999999999999E-2</v>
      </c>
      <c r="AB26" s="12">
        <f>1/$A$1*'[1]4407Exp'!AA$253</f>
        <v>1.7621999999999999E-2</v>
      </c>
      <c r="AC26" s="31"/>
      <c r="AD26" s="21">
        <f>1/1000*'[1]4407Exp'!$AB$253</f>
        <v>8.7364461308699992E-4</v>
      </c>
      <c r="AE26" s="12">
        <f>1/1000*'[1]4407Exp'!$AC$253</f>
        <v>1.9024388936E-3</v>
      </c>
      <c r="AF26" s="12">
        <f>1/1000*'[1]4407Exp'!AD$253</f>
        <v>3.6134288448E-3</v>
      </c>
      <c r="AG26" s="12">
        <f>1/1000*'[1]4407Exp'!AE$253</f>
        <v>4.2097675872000001E-3</v>
      </c>
      <c r="AH26" s="12">
        <f>1/1000*'[1]4407Exp'!AF$253</f>
        <v>5.4856450243000003E-3</v>
      </c>
      <c r="AI26" s="12">
        <f>1/1000*'[1]4407Exp'!AG$253</f>
        <v>6.319325083500001E-3</v>
      </c>
      <c r="AJ26" s="12">
        <f>1/1000*'[1]4407Exp'!AH$253</f>
        <v>4.5217973024000001E-3</v>
      </c>
      <c r="AK26" s="12">
        <f>1/1000*'[1]4407Exp'!AI$253</f>
        <v>3.4566189094999999E-3</v>
      </c>
      <c r="AL26" s="12">
        <f>1/1000*'[1]4407Exp'!AJ$253</f>
        <v>5.0081122408000009E-3</v>
      </c>
      <c r="AM26" s="12">
        <f>1/1000*'[1]4407Exp'!AK$253</f>
        <v>5.1812175316000002E-3</v>
      </c>
      <c r="AN26" s="12">
        <f>1/1000*'[1]4407Exp'!AL$253</f>
        <v>5.3303957712000005E-3</v>
      </c>
      <c r="AO26" s="12">
        <f>1/1000*'[1]4407Exp'!AM$253</f>
        <v>3.7118515199999996E-3</v>
      </c>
      <c r="AP26" s="12">
        <f>1/1000*'[1]4407Exp'!AN$253</f>
        <v>3.5362308431999999E-3</v>
      </c>
      <c r="AQ26" s="12">
        <f>1/1000*'[1]4407Exp'!AO$253</f>
        <v>3.7681769589000005E-3</v>
      </c>
      <c r="AR26" s="12">
        <f>1/1000*'[1]4407Exp'!AP$253</f>
        <v>1.00349576E-2</v>
      </c>
      <c r="AS26" s="12">
        <f>1/1000*'[1]4407Exp'!AQ$253</f>
        <v>5.2862049834999994E-3</v>
      </c>
      <c r="AT26" s="12">
        <f>1/1000*'[1]4407Exp'!AR$253</f>
        <v>1.0101807383499998E-2</v>
      </c>
      <c r="AU26" s="12">
        <f>1/1000*'[1]4407Exp'!AS$253</f>
        <v>1.0272183607399999E-2</v>
      </c>
      <c r="AV26" s="12">
        <f>1/1000*'[1]4407Exp'!AT$253</f>
        <v>6.7704970309999998E-3</v>
      </c>
      <c r="AW26" s="12">
        <f>1/1000*'[1]4407Exp'!AU$253</f>
        <v>8.0036805325000016E-3</v>
      </c>
      <c r="AX26" s="12">
        <f>1/1000*'[1]4407Exp'!AV$253</f>
        <v>1.04516359946E-2</v>
      </c>
      <c r="AY26" s="12">
        <f>1/1000*'[1]4407Exp'!AW$253</f>
        <v>5.4518472474000008E-3</v>
      </c>
      <c r="AZ26" s="12">
        <f>1/1000*'[1]4407Exp'!AX$253</f>
        <v>5.5677627719999991E-3</v>
      </c>
      <c r="BA26" s="12">
        <f>1/1000*'[1]4407Exp'!AY$253</f>
        <v>6.0526427093000002E-3</v>
      </c>
      <c r="BB26" s="12">
        <f>1/1000*'[1]4407Exp'!AZ$253</f>
        <v>4.2803950310000005E-3</v>
      </c>
      <c r="BC26" s="204">
        <f>1/1000*'[1]4407Exp'!BA$253</f>
        <v>4.2803950310000005E-3</v>
      </c>
      <c r="BD26" s="205"/>
    </row>
    <row r="27" spans="2:56">
      <c r="B27" s="8" t="s">
        <v>16</v>
      </c>
      <c r="C27" s="177">
        <f t="shared" ref="C27:AB27" si="4">SUM(C19:C19)-SUM(C20:C26)</f>
        <v>1.9440000000000568E-3</v>
      </c>
      <c r="D27" s="178">
        <f t="shared" si="4"/>
        <v>2.9302199999999834E-3</v>
      </c>
      <c r="E27" s="178">
        <f t="shared" si="4"/>
        <v>1.1715000000000031E-2</v>
      </c>
      <c r="F27" s="178">
        <f t="shared" si="4"/>
        <v>6.4530000000001531E-3</v>
      </c>
      <c r="G27" s="178">
        <f t="shared" si="4"/>
        <v>9.2609999999999637E-3</v>
      </c>
      <c r="H27" s="178">
        <f t="shared" si="4"/>
        <v>1.6699280000000205E-2</v>
      </c>
      <c r="I27" s="178">
        <f t="shared" si="4"/>
        <v>1.4408579999999893E-2</v>
      </c>
      <c r="J27" s="178">
        <f t="shared" si="4"/>
        <v>4.5063600000002646E-3</v>
      </c>
      <c r="K27" s="178">
        <f t="shared" si="4"/>
        <v>3.3300000000000551E-3</v>
      </c>
      <c r="L27" s="178">
        <f t="shared" si="4"/>
        <v>1.2535999999999659E-3</v>
      </c>
      <c r="M27" s="178">
        <f t="shared" si="4"/>
        <v>2.2970000000001045E-3</v>
      </c>
      <c r="N27" s="178">
        <f t="shared" si="4"/>
        <v>2.006999999999981E-3</v>
      </c>
      <c r="O27" s="178">
        <f t="shared" si="4"/>
        <v>1.8335599999999008E-3</v>
      </c>
      <c r="P27" s="178">
        <f t="shared" si="4"/>
        <v>3.1999999999996476E-3</v>
      </c>
      <c r="Q27" s="178">
        <f t="shared" si="4"/>
        <v>6.7839999999994571E-3</v>
      </c>
      <c r="R27" s="178">
        <f t="shared" si="4"/>
        <v>7.4979999999997826E-3</v>
      </c>
      <c r="S27" s="178">
        <f t="shared" si="4"/>
        <v>9.0216200000006186E-3</v>
      </c>
      <c r="T27" s="178">
        <f t="shared" si="4"/>
        <v>9.6520259259258445E-3</v>
      </c>
      <c r="U27" s="178">
        <f t="shared" si="4"/>
        <v>1.4140204571428727E-2</v>
      </c>
      <c r="V27" s="178">
        <f t="shared" si="4"/>
        <v>1.4154999999999474E-2</v>
      </c>
      <c r="W27" s="178">
        <f t="shared" si="4"/>
        <v>2.2138100800000116E-2</v>
      </c>
      <c r="X27" s="178">
        <f t="shared" si="4"/>
        <v>1.5806158199999754E-2</v>
      </c>
      <c r="Y27" s="178">
        <f t="shared" si="4"/>
        <v>1.8666025800000208E-2</v>
      </c>
      <c r="Z27" s="178">
        <f t="shared" si="4"/>
        <v>1.8087757399999793E-2</v>
      </c>
      <c r="AA27" s="178">
        <f t="shared" si="4"/>
        <v>1.0127579999999803E-2</v>
      </c>
      <c r="AB27" s="178">
        <f t="shared" si="4"/>
        <v>1.0127579999999803E-2</v>
      </c>
      <c r="AC27" s="31"/>
      <c r="AD27" s="179">
        <f t="shared" ref="AD27:BC27" si="5">SUM(AD19:AD19)-SUM(AD20:AD26)</f>
        <v>5.265360698789856E-4</v>
      </c>
      <c r="AE27" s="180">
        <f t="shared" si="5"/>
        <v>1.0684248276000008E-3</v>
      </c>
      <c r="AF27" s="180">
        <f t="shared" si="5"/>
        <v>2.4567747072000157E-3</v>
      </c>
      <c r="AG27" s="180">
        <f t="shared" si="5"/>
        <v>1.8370574880000046E-3</v>
      </c>
      <c r="AH27" s="180">
        <f t="shared" si="5"/>
        <v>2.5333864472000811E-3</v>
      </c>
      <c r="AI27" s="180">
        <f t="shared" si="5"/>
        <v>4.0168057643999999E-3</v>
      </c>
      <c r="AJ27" s="180">
        <f t="shared" si="5"/>
        <v>3.6867504776000315E-3</v>
      </c>
      <c r="AK27" s="180">
        <f t="shared" si="5"/>
        <v>1.5467586345000173E-3</v>
      </c>
      <c r="AL27" s="180">
        <f t="shared" si="5"/>
        <v>1.1098068480000223E-3</v>
      </c>
      <c r="AM27" s="180">
        <f t="shared" si="5"/>
        <v>4.0146109959998677E-4</v>
      </c>
      <c r="AN27" s="180">
        <f t="shared" si="5"/>
        <v>7.6996788569999586E-4</v>
      </c>
      <c r="AO27" s="180">
        <f t="shared" si="5"/>
        <v>6.0684518400000442E-4</v>
      </c>
      <c r="AP27" s="180">
        <f t="shared" si="5"/>
        <v>5.8770863359997039E-4</v>
      </c>
      <c r="AQ27" s="180">
        <f t="shared" si="5"/>
        <v>1.1441183069999528E-3</v>
      </c>
      <c r="AR27" s="180">
        <f t="shared" si="5"/>
        <v>2.0635125525000353E-3</v>
      </c>
      <c r="AS27" s="180">
        <f t="shared" si="5"/>
        <v>2.1209623609999562E-3</v>
      </c>
      <c r="AT27" s="180">
        <f t="shared" si="5"/>
        <v>2.1336980745999545E-3</v>
      </c>
      <c r="AU27" s="180">
        <f t="shared" si="5"/>
        <v>2.1309135704999371E-3</v>
      </c>
      <c r="AV27" s="180">
        <f t="shared" si="5"/>
        <v>3.6224600420000641E-3</v>
      </c>
      <c r="AW27" s="180">
        <f t="shared" si="5"/>
        <v>3.3282231224999737E-3</v>
      </c>
      <c r="AX27" s="180">
        <f t="shared" si="5"/>
        <v>4.5667474665999075E-3</v>
      </c>
      <c r="AY27" s="180">
        <f t="shared" si="5"/>
        <v>4.4044942527001751E-3</v>
      </c>
      <c r="AZ27" s="180">
        <f t="shared" si="5"/>
        <v>6.3311772419998302E-3</v>
      </c>
      <c r="BA27" s="180">
        <f t="shared" si="5"/>
        <v>4.5636526012000078E-3</v>
      </c>
      <c r="BB27" s="180">
        <f t="shared" si="5"/>
        <v>2.4837970827500389E-3</v>
      </c>
      <c r="BC27" s="206">
        <f t="shared" si="5"/>
        <v>2.4837970827500389E-3</v>
      </c>
      <c r="BD27" s="205"/>
    </row>
    <row r="28" spans="2:56" ht="17.149999999999999" customHeight="1">
      <c r="B28" s="15" t="s">
        <v>206</v>
      </c>
      <c r="C28" s="58">
        <f>1/$A$1*'[1]4407Exp'!$B$264</f>
        <v>7.9696126734206354</v>
      </c>
      <c r="D28" s="59">
        <f>1/$A$1*'[1]4407Exp'!$C$264</f>
        <v>7.7358947587773264</v>
      </c>
      <c r="E28" s="59">
        <f>1/$A$1*'[1]4407Exp'!D$264</f>
        <v>7.8276292304678341</v>
      </c>
      <c r="F28" s="59">
        <f>1/$A$1*'[1]4407Exp'!E$264</f>
        <v>7.7808759316666656</v>
      </c>
      <c r="G28" s="59">
        <f>1/$A$1*'[1]4407Exp'!F$264</f>
        <v>7.7579733844502918</v>
      </c>
      <c r="H28" s="59">
        <f>1/$A$1*'[1]4407Exp'!G$264</f>
        <v>8.2351547600000004</v>
      </c>
      <c r="I28" s="59">
        <f>1/$A$1*'[1]4407Exp'!H$264</f>
        <v>9.0680247050000009</v>
      </c>
      <c r="J28" s="59">
        <f>1/$A$1*'[1]4407Exp'!I$264</f>
        <v>7.7709454749999987</v>
      </c>
      <c r="K28" s="59">
        <f>1/$A$1*'[1]4407Exp'!J$264</f>
        <v>7.6632352827515886</v>
      </c>
      <c r="L28" s="59">
        <f>1/$A$1*'[1]4407Exp'!K$264</f>
        <v>7.5306541650000014</v>
      </c>
      <c r="M28" s="59">
        <f>1/$A$1*'[1]4407Exp'!L$264</f>
        <v>6.6111714290000005</v>
      </c>
      <c r="N28" s="59">
        <f>1/$A$1*'[1]4407Exp'!M$264</f>
        <v>6.6512220343177431</v>
      </c>
      <c r="O28" s="59">
        <f>1/$A$1*'[1]4407Exp'!N$264</f>
        <v>6.2988273614581791</v>
      </c>
      <c r="P28" s="59">
        <f>1/$A$1*'[1]4407Exp'!O$264</f>
        <v>6.0409175305952383</v>
      </c>
      <c r="Q28" s="59">
        <f>1/$A$1*'[1]4407Exp'!P$264</f>
        <v>6.3076916410854267</v>
      </c>
      <c r="R28" s="59">
        <f>1/$A$1*'[1]4407Exp'!Q$264</f>
        <v>6.7492346068012816</v>
      </c>
      <c r="S28" s="59">
        <f>1/$A$1*'[1]4407Exp'!R$264</f>
        <v>6.8901475355790112</v>
      </c>
      <c r="T28" s="59">
        <f>1/$A$1*'[1]4407Exp'!S$264</f>
        <v>6.7392291084796234</v>
      </c>
      <c r="U28" s="59">
        <f>1/$A$1*'[1]4407Exp'!T$264</f>
        <v>6.6811956229661851</v>
      </c>
      <c r="V28" s="59">
        <f>1/$A$1*'[1]4407Exp'!U$264</f>
        <v>6.3220179276689974</v>
      </c>
      <c r="W28" s="59">
        <f>1/$A$1*'[1]4407Exp'!V$264</f>
        <v>7.1674270626000016</v>
      </c>
      <c r="X28" s="59">
        <f>1/$A$1*'[1]4407Exp'!W$264</f>
        <v>6.9689419435</v>
      </c>
      <c r="Y28" s="59">
        <f>1/$A$1*'[1]4407Exp'!X$264</f>
        <v>6.6715014488</v>
      </c>
      <c r="Z28" s="59">
        <f>1/$A$1*'[1]4407Exp'!Y$264</f>
        <v>6.9718757879999993</v>
      </c>
      <c r="AA28" s="59">
        <f>1/$A$1*'[1]4407Exp'!Z$264</f>
        <v>7.420747056399998</v>
      </c>
      <c r="AB28" s="59">
        <f>1/$A$1*'[1]4407Exp'!AA$264</f>
        <v>7.420747056399998</v>
      </c>
      <c r="AC28" s="17"/>
      <c r="AD28" s="62">
        <f>1/1000*'[1]4407Exp'!$AB$264</f>
        <v>1.4969292278411703</v>
      </c>
      <c r="AE28" s="63">
        <f>1/1000*'[1]4407Exp'!$AC$264</f>
        <v>1.2928367659939999</v>
      </c>
      <c r="AF28" s="63">
        <f>1/1000*'[1]4407Exp'!AD$264</f>
        <v>1.4173486157279997</v>
      </c>
      <c r="AG28" s="63">
        <f>1/1000*'[1]4407Exp'!AE$264</f>
        <v>1.7467266115264002</v>
      </c>
      <c r="AH28" s="63">
        <f>1/1000*'[1]4407Exp'!AF$264</f>
        <v>1.8552416215081</v>
      </c>
      <c r="AI28" s="63">
        <f>1/1000*'[1]4407Exp'!AG$264</f>
        <v>1.9732024461863999</v>
      </c>
      <c r="AJ28" s="63">
        <f>1/1000*'[1]4407Exp'!AH$264</f>
        <v>2.2930089951980004</v>
      </c>
      <c r="AK28" s="63">
        <f>1/1000*'[1]4407Exp'!AI$264</f>
        <v>2.7056230272165007</v>
      </c>
      <c r="AL28" s="63">
        <f>1/1000*'[1]4407Exp'!AJ$264</f>
        <v>2.2029170537944003</v>
      </c>
      <c r="AM28" s="63">
        <f>1/1000*'[1]4407Exp'!AK$264</f>
        <v>1.8198773189915998</v>
      </c>
      <c r="AN28" s="63">
        <f>1/1000*'[1]4407Exp'!AL$264</f>
        <v>1.9176317381565002</v>
      </c>
      <c r="AO28" s="63">
        <f>1/1000*'[1]4407Exp'!AM$264</f>
        <v>1.9688649951359998</v>
      </c>
      <c r="AP28" s="63">
        <f>1/1000*'[1]4407Exp'!AN$264</f>
        <v>1.7393691034015999</v>
      </c>
      <c r="AQ28" s="63">
        <f>1/1000*'[1]4407Exp'!AO$264</f>
        <v>1.7775283042326</v>
      </c>
      <c r="AR28" s="63">
        <f>1/1000*'[1]4407Exp'!AP$264</f>
        <v>1.8448611568120001</v>
      </c>
      <c r="AS28" s="63">
        <f>1/1000*'[1]4407Exp'!AQ$264</f>
        <v>1.5819618078074995</v>
      </c>
      <c r="AT28" s="63">
        <f>1/1000*'[1]4407Exp'!AR$264</f>
        <v>1.5517006398847</v>
      </c>
      <c r="AU28" s="63">
        <f>1/1000*'[1]4407Exp'!AS$264</f>
        <v>1.6242689443123002</v>
      </c>
      <c r="AV28" s="63">
        <f>1/1000*'[1]4407Exp'!AT$264</f>
        <v>1.8024695661320003</v>
      </c>
      <c r="AW28" s="63">
        <f>1/1000*'[1]4407Exp'!AU$264</f>
        <v>1.6151914017210003</v>
      </c>
      <c r="AX28" s="63">
        <f>1/1000*'[1]4407Exp'!AV$264</f>
        <v>1.8005045611002002</v>
      </c>
      <c r="AY28" s="63">
        <f>1/1000*'[1]4407Exp'!AW$264</f>
        <v>3.0806685858442999</v>
      </c>
      <c r="AZ28" s="63">
        <f>1/1000*'[1]4407Exp'!AX$264</f>
        <v>2.5093825881929996</v>
      </c>
      <c r="BA28" s="63">
        <f>1/1000*'[1]4407Exp'!AY$264</f>
        <v>2.0563536516325005</v>
      </c>
      <c r="BB28" s="63">
        <f>1/1000*'[1]4407Exp'!AZ$264</f>
        <v>2.2367764931159502</v>
      </c>
      <c r="BC28" s="191">
        <f>1/1000*'[1]4407Exp'!BA$264</f>
        <v>2.2367764931159502</v>
      </c>
      <c r="BD28" s="205"/>
    </row>
    <row r="29" spans="2:56">
      <c r="B29" s="445" t="s">
        <v>117</v>
      </c>
      <c r="C29" s="21">
        <f>1/$A$1*'[1]4407Exp'!$B$16</f>
        <v>3.3207420000000001E-2</v>
      </c>
      <c r="D29" s="12">
        <f>1/$A$1*'[1]4407Exp'!$C$16</f>
        <v>2.4440999999999997E-2</v>
      </c>
      <c r="E29" s="12">
        <f>1/$A$1*'[1]4407Exp'!D$16</f>
        <v>2.3134200000000001E-2</v>
      </c>
      <c r="F29" s="12">
        <f>1/$A$1*'[1]4407Exp'!E$16</f>
        <v>1.8352999999999998E-2</v>
      </c>
      <c r="G29" s="12">
        <f>1/$A$1*'[1]4407Exp'!F$16</f>
        <v>2.4492E-2</v>
      </c>
      <c r="H29" s="12">
        <f>1/$A$1*'[1]4407Exp'!G$16</f>
        <v>3.7994479999999997E-2</v>
      </c>
      <c r="I29" s="12">
        <f>1/$A$1*'[1]4407Exp'!H$16</f>
        <v>3.1078999999999996E-2</v>
      </c>
      <c r="J29" s="12">
        <f>1/$A$1*'[1]4407Exp'!I$16</f>
        <v>1.6230000000000001E-2</v>
      </c>
      <c r="K29" s="12">
        <f>1/$A$1*'[1]4407Exp'!J$16</f>
        <v>3.1889999999999995E-2</v>
      </c>
      <c r="L29" s="12">
        <f>1/$A$1*'[1]4407Exp'!K$16</f>
        <v>2.3937E-2</v>
      </c>
      <c r="M29" s="12">
        <f>1/$A$1*'[1]4407Exp'!L$16</f>
        <v>1.3386E-2</v>
      </c>
      <c r="N29" s="12">
        <f>1/$A$1*'[1]4407Exp'!M$16</f>
        <v>2.7628999999999997E-2</v>
      </c>
      <c r="O29" s="12">
        <f>1/$A$1*'[1]4407Exp'!N$16</f>
        <v>4.5831139999999999E-2</v>
      </c>
      <c r="P29" s="12">
        <f>1/$A$1*'[1]4407Exp'!O$16</f>
        <v>3.8558279999999993E-2</v>
      </c>
      <c r="Q29" s="12">
        <f>1/$A$1*'[1]4407Exp'!P$16</f>
        <v>3.3111299999999996E-2</v>
      </c>
      <c r="R29" s="12">
        <f>1/$A$1*'[1]4407Exp'!Q$16</f>
        <v>4.5235999999999998E-2</v>
      </c>
      <c r="S29" s="12">
        <f>1/$A$1*'[1]4407Exp'!R$16</f>
        <v>4.1293819999999995E-2</v>
      </c>
      <c r="T29" s="12">
        <f>1/$A$1*'[1]4407Exp'!S$16</f>
        <v>4.0534000000000001E-2</v>
      </c>
      <c r="U29" s="12">
        <f>1/$A$1*'[1]4407Exp'!T$16</f>
        <v>5.0827999999999998E-2</v>
      </c>
      <c r="V29" s="12">
        <f>1/$A$1*'[1]4407Exp'!U$16</f>
        <v>3.9739999999999991E-2</v>
      </c>
      <c r="W29" s="12">
        <f>1/$A$1*'[1]4407Exp'!V$16</f>
        <v>3.8758999999999995E-2</v>
      </c>
      <c r="X29" s="12">
        <f>1/$A$1*'[1]4407Exp'!W$16</f>
        <v>3.0251E-2</v>
      </c>
      <c r="Y29" s="12">
        <f>1/$A$1*'[1]4407Exp'!X$16</f>
        <v>3.5545E-2</v>
      </c>
      <c r="Z29" s="12">
        <f>1/$A$1*'[1]4407Exp'!Y$16</f>
        <v>3.4575000000000002E-2</v>
      </c>
      <c r="AA29" s="12">
        <f>1/$A$1*'[1]4407Exp'!Z$16</f>
        <v>4.7565299599999999E-2</v>
      </c>
      <c r="AB29" s="12">
        <f>1/$A$1*'[1]4407Exp'!AA$16</f>
        <v>4.7565299599999999E-2</v>
      </c>
      <c r="AC29" s="31"/>
      <c r="AD29" s="21">
        <f>1/1000*'[1]4407Exp'!$AB$16</f>
        <v>6.4883028178949996E-3</v>
      </c>
      <c r="AE29" s="12">
        <f>1/1000*'[1]4407Exp'!$AC$16</f>
        <v>4.2450625004E-3</v>
      </c>
      <c r="AF29" s="12">
        <f>1/1000*'[1]4407Exp'!AD$16</f>
        <v>4.3970938991999995E-3</v>
      </c>
      <c r="AG29" s="12">
        <f>1/1000*'[1]4407Exp'!AE$16</f>
        <v>4.0768606368000006E-3</v>
      </c>
      <c r="AH29" s="12">
        <f>1/1000*'[1]4407Exp'!AF$16</f>
        <v>6.2143888149000003E-3</v>
      </c>
      <c r="AI29" s="12">
        <f>1/1000*'[1]4407Exp'!AG$16</f>
        <v>9.4574553645000014E-3</v>
      </c>
      <c r="AJ29" s="12">
        <f>1/1000*'[1]4407Exp'!AH$16</f>
        <v>7.8915225915999997E-3</v>
      </c>
      <c r="AK29" s="12">
        <f>1/1000*'[1]4407Exp'!AI$16</f>
        <v>5.3187679680000008E-3</v>
      </c>
      <c r="AL29" s="12">
        <f>1/1000*'[1]4407Exp'!AJ$16</f>
        <v>9.4930888668000018E-3</v>
      </c>
      <c r="AM29" s="12">
        <f>1/1000*'[1]4407Exp'!AK$16</f>
        <v>5.9224016984E-3</v>
      </c>
      <c r="AN29" s="12">
        <f>1/1000*'[1]4407Exp'!AL$16</f>
        <v>4.1158477620000002E-3</v>
      </c>
      <c r="AO29" s="12">
        <f>1/1000*'[1]4407Exp'!AM$16</f>
        <v>8.6407926720000004E-3</v>
      </c>
      <c r="AP29" s="12">
        <f>1/1000*'[1]4407Exp'!AN$16</f>
        <v>1.243811668E-2</v>
      </c>
      <c r="AQ29" s="12">
        <f>1/1000*'[1]4407Exp'!AO$16</f>
        <v>1.1515716042000001E-2</v>
      </c>
      <c r="AR29" s="12">
        <f>1/1000*'[1]4407Exp'!AP$16</f>
        <v>1.0396817087E-2</v>
      </c>
      <c r="AS29" s="12">
        <f>1/1000*'[1]4407Exp'!AQ$16</f>
        <v>1.1229012066999999E-2</v>
      </c>
      <c r="AT29" s="12">
        <f>1/1000*'[1]4407Exp'!AR$16</f>
        <v>1.02026880357E-2</v>
      </c>
      <c r="AU29" s="12">
        <f>1/1000*'[1]4407Exp'!AS$16</f>
        <v>1.02172960032E-2</v>
      </c>
      <c r="AV29" s="12">
        <f>1/1000*'[1]4407Exp'!AT$16</f>
        <v>1.4456212374000001E-2</v>
      </c>
      <c r="AW29" s="12">
        <f>1/1000*'[1]4407Exp'!AU$16</f>
        <v>1.0560064379999999E-2</v>
      </c>
      <c r="AX29" s="12">
        <f>1/1000*'[1]4407Exp'!AV$16</f>
        <v>9.9086398256000002E-3</v>
      </c>
      <c r="AY29" s="12">
        <f>1/1000*'[1]4407Exp'!AW$16</f>
        <v>1.2079637729700003E-2</v>
      </c>
      <c r="AZ29" s="12">
        <f>1/1000*'[1]4407Exp'!AX$16</f>
        <v>1.4846138540999998E-2</v>
      </c>
      <c r="BA29" s="12">
        <f>1/1000*'[1]4407Exp'!AY$16</f>
        <v>1.79742249896E-2</v>
      </c>
      <c r="BB29" s="12">
        <f>1/1000*'[1]4407Exp'!AZ$16</f>
        <v>1.4833352758250002E-2</v>
      </c>
      <c r="BC29" s="204">
        <f>1/1000*'[1]4407Exp'!BA$16</f>
        <v>1.4833352758250002E-2</v>
      </c>
      <c r="BD29" s="205"/>
    </row>
    <row r="30" spans="2:56">
      <c r="B30" s="5" t="s">
        <v>118</v>
      </c>
      <c r="C30" s="21">
        <f>1/$A$1*'[1]4407Exp'!$B$23</f>
        <v>0.149529</v>
      </c>
      <c r="D30" s="12">
        <f>1/$A$1*'[1]4407Exp'!$C$23</f>
        <v>0.18476400000000001</v>
      </c>
      <c r="E30" s="12">
        <f>1/$A$1*'[1]4407Exp'!D$23</f>
        <v>0.17013999999999999</v>
      </c>
      <c r="F30" s="12">
        <f>1/$A$1*'[1]4407Exp'!E$23</f>
        <v>0.169428</v>
      </c>
      <c r="G30" s="12">
        <f>1/$A$1*'[1]4407Exp'!F$23</f>
        <v>0.23116600000000001</v>
      </c>
      <c r="H30" s="12">
        <f>1/$A$1*'[1]4407Exp'!G$23</f>
        <v>0.22200999999999999</v>
      </c>
      <c r="I30" s="12">
        <f>1/$A$1*'[1]4407Exp'!H$23</f>
        <v>0.27882499999999999</v>
      </c>
      <c r="J30" s="12">
        <f>1/$A$1*'[1]4407Exp'!I$23</f>
        <v>0.18946299999999999</v>
      </c>
      <c r="K30" s="12">
        <f>1/$A$1*'[1]4407Exp'!J$23</f>
        <v>0.27402799999999999</v>
      </c>
      <c r="L30" s="12">
        <f>1/$A$1*'[1]4407Exp'!K$23</f>
        <v>0.27530514</v>
      </c>
      <c r="M30" s="12">
        <f>1/$A$1*'[1]4407Exp'!L$23</f>
        <v>0.26446700000000001</v>
      </c>
      <c r="N30" s="12">
        <f>1/$A$1*'[1]4407Exp'!M$23</f>
        <v>0.280223</v>
      </c>
      <c r="O30" s="12">
        <f>1/$A$1*'[1]4407Exp'!N$23</f>
        <v>0.30301503625000004</v>
      </c>
      <c r="P30" s="12">
        <f>1/$A$1*'[1]4407Exp'!O$23</f>
        <v>0.25828400000000001</v>
      </c>
      <c r="Q30" s="12">
        <f>1/$A$1*'[1]4407Exp'!P$23</f>
        <v>0.30707575777777774</v>
      </c>
      <c r="R30" s="12">
        <f>1/$A$1*'[1]4407Exp'!Q$23</f>
        <v>0.32072584000000004</v>
      </c>
      <c r="S30" s="12">
        <f>1/$A$1*'[1]4407Exp'!R$23</f>
        <v>0.330652</v>
      </c>
      <c r="T30" s="12">
        <f>1/$A$1*'[1]4407Exp'!S$23</f>
        <v>0.33677842000000002</v>
      </c>
      <c r="U30" s="12">
        <f>1/$A$1*'[1]4407Exp'!T$23</f>
        <v>0.29606399999999999</v>
      </c>
      <c r="V30" s="12">
        <f>1/$A$1*'[1]4407Exp'!U$23</f>
        <v>0.27800867000000001</v>
      </c>
      <c r="W30" s="12">
        <f>1/$A$1*'[1]4407Exp'!V$23</f>
        <v>0.32585862419999995</v>
      </c>
      <c r="X30" s="12">
        <f>1/$A$1*'[1]4407Exp'!W$23</f>
        <v>0.28384100000000001</v>
      </c>
      <c r="Y30" s="12">
        <f>1/$A$1*'[1]4407Exp'!X$23</f>
        <v>0.25175805579999999</v>
      </c>
      <c r="Z30" s="12">
        <f>1/$A$1*'[1]4407Exp'!Y$23</f>
        <v>0.2712062536</v>
      </c>
      <c r="AA30" s="12">
        <f>1/$A$1*'[1]4407Exp'!Z$23</f>
        <v>0.28602294420000002</v>
      </c>
      <c r="AB30" s="12">
        <f>1/$A$1*'[1]4407Exp'!AA$23</f>
        <v>0.28602294420000002</v>
      </c>
      <c r="AC30" s="31"/>
      <c r="AD30" s="21">
        <f>1/1000*'[1]4407Exp'!$AB$23</f>
        <v>2.4228876599294999E-2</v>
      </c>
      <c r="AE30" s="12">
        <f>1/1000*'[1]4407Exp'!$AC$23</f>
        <v>2.5962908431199999E-2</v>
      </c>
      <c r="AF30" s="12">
        <f>1/1000*'[1]4407Exp'!AD$23</f>
        <v>2.77793479248E-2</v>
      </c>
      <c r="AG30" s="12">
        <f>1/1000*'[1]4407Exp'!AE$23</f>
        <v>3.4657865099200005E-2</v>
      </c>
      <c r="AH30" s="12">
        <f>1/1000*'[1]4407Exp'!AF$23</f>
        <v>4.6691654837800002E-2</v>
      </c>
      <c r="AI30" s="12">
        <f>1/1000*'[1]4407Exp'!AG$23</f>
        <v>4.5565269492600001E-2</v>
      </c>
      <c r="AJ30" s="12">
        <f>1/1000*'[1]4407Exp'!AH$23</f>
        <v>6.329752693E-2</v>
      </c>
      <c r="AK30" s="12">
        <f>1/1000*'[1]4407Exp'!AI$23</f>
        <v>6.1546474301999998E-2</v>
      </c>
      <c r="AL30" s="12">
        <f>1/1000*'[1]4407Exp'!AJ$23</f>
        <v>6.9738048186000018E-2</v>
      </c>
      <c r="AM30" s="12">
        <f>1/1000*'[1]4407Exp'!AK$23</f>
        <v>5.9552297111999997E-2</v>
      </c>
      <c r="AN30" s="12">
        <f>1/1000*'[1]4407Exp'!AL$23</f>
        <v>6.9985223577900005E-2</v>
      </c>
      <c r="AO30" s="12">
        <f>1/1000*'[1]4407Exp'!AM$23</f>
        <v>7.4706610463999998E-2</v>
      </c>
      <c r="AP30" s="12">
        <f>1/1000*'[1]4407Exp'!AN$23</f>
        <v>7.3495969007999998E-2</v>
      </c>
      <c r="AQ30" s="12">
        <f>1/1000*'[1]4407Exp'!AO$23</f>
        <v>6.8681100436200002E-2</v>
      </c>
      <c r="AR30" s="12">
        <f>1/1000*'[1]4407Exp'!AP$23</f>
        <v>8.2626452064500006E-2</v>
      </c>
      <c r="AS30" s="12">
        <f>1/1000*'[1]4407Exp'!AQ$23</f>
        <v>6.7201645007000002E-2</v>
      </c>
      <c r="AT30" s="12">
        <f>1/1000*'[1]4407Exp'!AR$23</f>
        <v>6.7240352874299997E-2</v>
      </c>
      <c r="AU30" s="12">
        <f>1/1000*'[1]4407Exp'!AS$23</f>
        <v>7.4716787717000008E-2</v>
      </c>
      <c r="AV30" s="12">
        <f>1/1000*'[1]4407Exp'!AT$23</f>
        <v>7.3185718499000005E-2</v>
      </c>
      <c r="AW30" s="12">
        <f>1/1000*'[1]4407Exp'!AU$23</f>
        <v>6.2952212101999999E-2</v>
      </c>
      <c r="AX30" s="12">
        <f>1/1000*'[1]4407Exp'!AV$23</f>
        <v>7.4081008627200004E-2</v>
      </c>
      <c r="AY30" s="12">
        <f>1/1000*'[1]4407Exp'!AW$23</f>
        <v>0.10907615381840002</v>
      </c>
      <c r="AZ30" s="12">
        <f>1/1000*'[1]4407Exp'!AX$23</f>
        <v>8.9849076173999995E-2</v>
      </c>
      <c r="BA30" s="12">
        <f>1/1000*'[1]4407Exp'!AY$23</f>
        <v>7.1423659281699997E-2</v>
      </c>
      <c r="BB30" s="12">
        <f>1/1000*'[1]4407Exp'!AZ$23</f>
        <v>8.1816727445250009E-2</v>
      </c>
      <c r="BC30" s="204">
        <f>1/1000*'[1]4407Exp'!BA$23</f>
        <v>8.1816727445250009E-2</v>
      </c>
      <c r="BD30" s="205"/>
    </row>
    <row r="31" spans="2:56">
      <c r="B31" s="445" t="s">
        <v>194</v>
      </c>
      <c r="C31" s="21">
        <f>1/$A$1*'[1]4407Exp'!$B$67</f>
        <v>1.0719279999999999E-2</v>
      </c>
      <c r="D31" s="12">
        <f>1/$A$1*'[1]4407Exp'!$C$67</f>
        <v>1.16399E-2</v>
      </c>
      <c r="E31" s="12">
        <f>1/$A$1*'[1]4407Exp'!D$67</f>
        <v>9.78066E-3</v>
      </c>
      <c r="F31" s="12">
        <f>1/$A$1*'[1]4407Exp'!E$67</f>
        <v>6.8028999999999997E-3</v>
      </c>
      <c r="G31" s="12">
        <f>1/$A$1*'[1]4407Exp'!F$67</f>
        <v>5.8831599999999993E-3</v>
      </c>
      <c r="H31" s="12">
        <f>1/$A$1*'[1]4407Exp'!G$67</f>
        <v>5.6369599999999999E-3</v>
      </c>
      <c r="I31" s="12">
        <f>1/$A$1*'[1]4407Exp'!H$67</f>
        <v>4.7578999999999989E-3</v>
      </c>
      <c r="J31" s="12">
        <f>1/$A$1*'[1]4407Exp'!I$67</f>
        <v>5.0442799999999999E-3</v>
      </c>
      <c r="K31" s="12">
        <f>1/$A$1*'[1]4407Exp'!J$67</f>
        <v>4.2919999999999998E-3</v>
      </c>
      <c r="L31" s="12">
        <f>1/$A$1*'[1]4407Exp'!K$67</f>
        <v>6.945999999999999E-3</v>
      </c>
      <c r="M31" s="12">
        <f>1/$A$1*'[1]4407Exp'!L$67</f>
        <v>8.4609999999999998E-3</v>
      </c>
      <c r="N31" s="12">
        <f>1/$A$1*'[1]4407Exp'!M$67</f>
        <v>9.6069999999999975E-3</v>
      </c>
      <c r="O31" s="12">
        <f>1/$A$1*'[1]4407Exp'!N$67</f>
        <v>1.0186018333333333E-2</v>
      </c>
      <c r="P31" s="12">
        <f>1/$A$1*'[1]4407Exp'!O$67</f>
        <v>1.1298463999999998E-2</v>
      </c>
      <c r="Q31" s="12">
        <f>1/$A$1*'[1]4407Exp'!P$67</f>
        <v>1.7814699999999999E-2</v>
      </c>
      <c r="R31" s="12">
        <f>1/$A$1*'[1]4407Exp'!Q$67</f>
        <v>1.8745999999999999E-2</v>
      </c>
      <c r="S31" s="12">
        <f>1/$A$1*'[1]4407Exp'!R$67</f>
        <v>1.7111000000000001E-2</v>
      </c>
      <c r="T31" s="12">
        <f>1/$A$1*'[1]4407Exp'!S$67</f>
        <v>3.1641000000000002E-2</v>
      </c>
      <c r="U31" s="12">
        <f>1/$A$1*'[1]4407Exp'!T$67</f>
        <v>3.8953000000000002E-2</v>
      </c>
      <c r="V31" s="12">
        <f>1/$A$1*'[1]4407Exp'!U$67</f>
        <v>3.1361E-2</v>
      </c>
      <c r="W31" s="12">
        <f>1/$A$1*'[1]4407Exp'!V$67</f>
        <v>3.9648999999999997E-2</v>
      </c>
      <c r="X31" s="12">
        <f>1/$A$1*'[1]4407Exp'!W$67</f>
        <v>3.5116999999999995E-2</v>
      </c>
      <c r="Y31" s="12">
        <f>1/$A$1*'[1]4407Exp'!X$67</f>
        <v>4.0341000000000009E-2</v>
      </c>
      <c r="Z31" s="12">
        <f>1/$A$1*'[1]4407Exp'!Y$67</f>
        <v>4.2351E-2</v>
      </c>
      <c r="AA31" s="12">
        <f>1/$A$1*'[1]4407Exp'!Z$67</f>
        <v>3.3689999999999998E-2</v>
      </c>
      <c r="AB31" s="12">
        <f>1/$A$1*'[1]4407Exp'!AA$67</f>
        <v>3.3689999999999998E-2</v>
      </c>
      <c r="AC31" s="31"/>
      <c r="AD31" s="21">
        <f>1/1000*'[1]4407Exp'!$AB$67</f>
        <v>2.4146430284850001E-3</v>
      </c>
      <c r="AE31" s="12">
        <f>1/1000*'[1]4407Exp'!$AC$67</f>
        <v>2.1986935219999999E-3</v>
      </c>
      <c r="AF31" s="12">
        <f>1/1000*'[1]4407Exp'!AD$67</f>
        <v>2.0309209104E-3</v>
      </c>
      <c r="AG31" s="12">
        <f>1/1000*'[1]4407Exp'!AE$67</f>
        <v>1.6203704720000002E-3</v>
      </c>
      <c r="AH31" s="12">
        <f>1/1000*'[1]4407Exp'!AF$67</f>
        <v>1.4105651854000002E-3</v>
      </c>
      <c r="AI31" s="12">
        <f>1/1000*'[1]4407Exp'!AG$67</f>
        <v>1.3085008365000001E-3</v>
      </c>
      <c r="AJ31" s="12">
        <f>1/1000*'[1]4407Exp'!AH$67</f>
        <v>1.2018339524000003E-3</v>
      </c>
      <c r="AK31" s="12">
        <f>1/1000*'[1]4407Exp'!AI$67</f>
        <v>1.843114184E-3</v>
      </c>
      <c r="AL31" s="12">
        <f>1/1000*'[1]4407Exp'!AJ$67</f>
        <v>1.2669338828E-3</v>
      </c>
      <c r="AM31" s="12">
        <f>1/1000*'[1]4407Exp'!AK$67</f>
        <v>1.6292909864000001E-3</v>
      </c>
      <c r="AN31" s="12">
        <f>1/1000*'[1]4407Exp'!AL$67</f>
        <v>2.7349071687000001E-3</v>
      </c>
      <c r="AO31" s="12">
        <f>1/1000*'[1]4407Exp'!AM$67</f>
        <v>3.8267889600000003E-3</v>
      </c>
      <c r="AP31" s="12">
        <f>1/1000*'[1]4407Exp'!AN$67</f>
        <v>3.7727496752000002E-3</v>
      </c>
      <c r="AQ31" s="12">
        <f>1/1000*'[1]4407Exp'!AO$67</f>
        <v>4.3761718421999997E-3</v>
      </c>
      <c r="AR31" s="12">
        <f>1/1000*'[1]4407Exp'!AP$67</f>
        <v>6.434021152000001E-3</v>
      </c>
      <c r="AS31" s="12">
        <f>1/1000*'[1]4407Exp'!AQ$67</f>
        <v>5.6651480514999996E-3</v>
      </c>
      <c r="AT31" s="12">
        <f>1/1000*'[1]4407Exp'!AR$67</f>
        <v>5.5706447126000003E-3</v>
      </c>
      <c r="AU31" s="12">
        <f>1/1000*'[1]4407Exp'!AS$67</f>
        <v>1.0728781234600001E-2</v>
      </c>
      <c r="AV31" s="12">
        <f>1/1000*'[1]4407Exp'!AT$67</f>
        <v>1.3426502017E-2</v>
      </c>
      <c r="AW31" s="12">
        <f>1/1000*'[1]4407Exp'!AU$67</f>
        <v>1.0642514435500001E-2</v>
      </c>
      <c r="AX31" s="12">
        <f>1/1000*'[1]4407Exp'!AV$67</f>
        <v>1.11907707476E-2</v>
      </c>
      <c r="AY31" s="12">
        <f>1/1000*'[1]4407Exp'!AW$67</f>
        <v>1.7111431331600004E-2</v>
      </c>
      <c r="AZ31" s="12">
        <f>1/1000*'[1]4407Exp'!AX$67</f>
        <v>1.8984255849000001E-2</v>
      </c>
      <c r="BA31" s="12">
        <f>1/1000*'[1]4407Exp'!AY$67</f>
        <v>1.1079466921600001E-2</v>
      </c>
      <c r="BB31" s="12">
        <f>1/1000*'[1]4407Exp'!AZ$67</f>
        <v>1.2355172597050001E-2</v>
      </c>
      <c r="BC31" s="204">
        <f>1/1000*'[1]4407Exp'!BA$67</f>
        <v>1.2355172597050001E-2</v>
      </c>
      <c r="BD31" s="205"/>
    </row>
    <row r="32" spans="2:56">
      <c r="B32" s="5" t="s">
        <v>33</v>
      </c>
      <c r="C32" s="88">
        <f>1/$A$1*'[1]4407Exp'!$B$69</f>
        <v>1.2724538355555555</v>
      </c>
      <c r="D32" s="65">
        <f>1/$A$1*'[1]4407Exp'!$C$69</f>
        <v>1.1921507329999999</v>
      </c>
      <c r="E32" s="65">
        <f>1/$A$1*'[1]4407Exp'!D$69</f>
        <v>1.2656319069999997</v>
      </c>
      <c r="F32" s="65">
        <f>1/$A$1*'[1]4407Exp'!E$69</f>
        <v>1.2700555315555555</v>
      </c>
      <c r="G32" s="65">
        <f>1/$A$1*'[1]4407Exp'!F$69</f>
        <v>1.2455997203333333</v>
      </c>
      <c r="H32" s="65">
        <f>1/$A$1*'[1]4407Exp'!G$69</f>
        <v>1.3891228369999997</v>
      </c>
      <c r="I32" s="65">
        <f>1/$A$1*'[1]4407Exp'!H$69</f>
        <v>1.5126289770000001</v>
      </c>
      <c r="J32" s="65">
        <f>1/$A$1*'[1]4407Exp'!I$69</f>
        <v>1.2761686479999999</v>
      </c>
      <c r="K32" s="65">
        <f>1/$A$1*'[1]4407Exp'!J$69</f>
        <v>1.0887020475238094</v>
      </c>
      <c r="L32" s="65">
        <f>1/$A$1*'[1]4407Exp'!K$69</f>
        <v>0.95450109700000019</v>
      </c>
      <c r="M32" s="65">
        <f>1/$A$1*'[1]4407Exp'!L$69</f>
        <v>0.83282730100000013</v>
      </c>
      <c r="N32" s="65">
        <f>1/$A$1*'[1]4407Exp'!M$69</f>
        <v>0.82319390880447318</v>
      </c>
      <c r="O32" s="65">
        <f>1/$A$1*'[1]4407Exp'!N$69</f>
        <v>0.74205761658760672</v>
      </c>
      <c r="P32" s="65">
        <f>1/$A$1*'[1]4407Exp'!O$69</f>
        <v>0.72295149777777767</v>
      </c>
      <c r="Q32" s="65">
        <f>1/$A$1*'[1]4407Exp'!P$69</f>
        <v>0.80139231482828277</v>
      </c>
      <c r="R32" s="65">
        <f>1/$A$1*'[1]4407Exp'!Q$69</f>
        <v>0.82970701166666661</v>
      </c>
      <c r="S32" s="65">
        <f>1/$A$1*'[1]4407Exp'!R$69</f>
        <v>0.91814335999999996</v>
      </c>
      <c r="T32" s="65">
        <f>1/$A$1*'[1]4407Exp'!S$69</f>
        <v>0.83952383500000005</v>
      </c>
      <c r="U32" s="65">
        <f>1/$A$1*'[1]4407Exp'!T$69</f>
        <v>0.8378107733333332</v>
      </c>
      <c r="V32" s="65">
        <f>1/$A$1*'[1]4407Exp'!U$69</f>
        <v>0.79710423333333325</v>
      </c>
      <c r="W32" s="65">
        <f>1/$A$1*'[1]4407Exp'!V$69</f>
        <v>0.96408811499999991</v>
      </c>
      <c r="X32" s="65">
        <f>1/$A$1*'[1]4407Exp'!W$69</f>
        <v>0.91529626659999985</v>
      </c>
      <c r="Y32" s="65">
        <f>1/$A$1*'[1]4407Exp'!X$69</f>
        <v>0.76084786019999995</v>
      </c>
      <c r="Z32" s="65">
        <f>1/$A$1*'[1]4407Exp'!Y$69</f>
        <v>0.80762514540000008</v>
      </c>
      <c r="AA32" s="65">
        <f>1/$A$1*'[1]4407Exp'!Z$69</f>
        <v>0.82997843060000009</v>
      </c>
      <c r="AB32" s="65">
        <f>1/$A$1*'[1]4407Exp'!AA$69</f>
        <v>0.82997843060000009</v>
      </c>
      <c r="AC32" s="95"/>
      <c r="AD32" s="21">
        <f>1/1000*'[1]4407Exp'!$AB$69</f>
        <v>0.24041137756320899</v>
      </c>
      <c r="AE32" s="12">
        <f>1/1000*'[1]4407Exp'!$AC$69</f>
        <v>0.1988688048476</v>
      </c>
      <c r="AF32" s="12">
        <f>1/1000*'[1]4407Exp'!AD$69</f>
        <v>0.2249308875744</v>
      </c>
      <c r="AG32" s="12">
        <f>1/1000*'[1]4407Exp'!AE$69</f>
        <v>0.293224822464</v>
      </c>
      <c r="AH32" s="12">
        <f>1/1000*'[1]4407Exp'!AF$69</f>
        <v>0.30164007532820003</v>
      </c>
      <c r="AI32" s="12">
        <f>1/1000*'[1]4407Exp'!AG$69</f>
        <v>0.33345054569970001</v>
      </c>
      <c r="AJ32" s="12">
        <f>1/1000*'[1]4407Exp'!AH$69</f>
        <v>0.37693844517040004</v>
      </c>
      <c r="AK32" s="12">
        <f>1/1000*'[1]4407Exp'!AI$69</f>
        <v>0.43270438251300003</v>
      </c>
      <c r="AL32" s="12">
        <f>1/1000*'[1]4407Exp'!AJ$69</f>
        <v>0.32519613473640002</v>
      </c>
      <c r="AM32" s="12">
        <f>1/1000*'[1]4407Exp'!AK$69</f>
        <v>0.23585750822480001</v>
      </c>
      <c r="AN32" s="12">
        <f>1/1000*'[1]4407Exp'!AL$69</f>
        <v>0.24245149692510001</v>
      </c>
      <c r="AO32" s="12">
        <f>1/1000*'[1]4407Exp'!AM$69</f>
        <v>0.245509439808</v>
      </c>
      <c r="AP32" s="12">
        <f>1/1000*'[1]4407Exp'!AN$69</f>
        <v>0.20402723572000001</v>
      </c>
      <c r="AQ32" s="12">
        <f>1/1000*'[1]4407Exp'!AO$69</f>
        <v>0.20955436740420003</v>
      </c>
      <c r="AR32" s="12">
        <f>1/1000*'[1]4407Exp'!AP$69</f>
        <v>0.23032306395950003</v>
      </c>
      <c r="AS32" s="12">
        <f>1/1000*'[1]4407Exp'!AQ$69</f>
        <v>0.19386032656549998</v>
      </c>
      <c r="AT32" s="12">
        <f>1/1000*'[1]4407Exp'!AR$69</f>
        <v>0.20992217480940001</v>
      </c>
      <c r="AU32" s="12">
        <f>1/1000*'[1]4407Exp'!AS$69</f>
        <v>0.20839147178849998</v>
      </c>
      <c r="AV32" s="12">
        <f>1/1000*'[1]4407Exp'!AT$69</f>
        <v>0.22665815183500002</v>
      </c>
      <c r="AW32" s="12">
        <f>1/1000*'[1]4407Exp'!AU$69</f>
        <v>0.20002966276</v>
      </c>
      <c r="AX32" s="12">
        <f>1/1000*'[1]4407Exp'!AV$69</f>
        <v>0.24277212799940001</v>
      </c>
      <c r="AY32" s="12">
        <f>1/1000*'[1]4407Exp'!AW$69</f>
        <v>0.38909613356510003</v>
      </c>
      <c r="AZ32" s="12">
        <f>1/1000*'[1]4407Exp'!AX$69</f>
        <v>0.28157153555699999</v>
      </c>
      <c r="BA32" s="12">
        <f>1/1000*'[1]4407Exp'!AY$69</f>
        <v>0.21381878034769997</v>
      </c>
      <c r="BB32" s="12">
        <f>1/1000*'[1]4407Exp'!AZ$69</f>
        <v>0.24834394976865001</v>
      </c>
      <c r="BC32" s="204">
        <f>1/1000*'[1]4407Exp'!BA$69</f>
        <v>0.24834394976865001</v>
      </c>
      <c r="BD32" s="205"/>
    </row>
    <row r="33" spans="2:56">
      <c r="B33" s="445" t="s">
        <v>45</v>
      </c>
      <c r="C33" s="21">
        <f>1/$A$1*'[1]4407Exp'!$B$79</f>
        <v>2.6326397744360899E-3</v>
      </c>
      <c r="D33" s="12">
        <f>1/$A$1*'[1]4407Exp'!$C$79</f>
        <v>3.4355599999999994E-3</v>
      </c>
      <c r="E33" s="12">
        <f>1/$A$1*'[1]4407Exp'!D$79</f>
        <v>1.6856E-3</v>
      </c>
      <c r="F33" s="12">
        <f>1/$A$1*'[1]4407Exp'!E$79</f>
        <v>9.8517699999999984E-4</v>
      </c>
      <c r="G33" s="12">
        <f>1/$A$1*'[1]4407Exp'!F$79</f>
        <v>2.9673578947368418E-3</v>
      </c>
      <c r="H33" s="12">
        <f>1/$A$1*'[1]4407Exp'!G$79</f>
        <v>7.4925720000000003E-3</v>
      </c>
      <c r="I33" s="12">
        <f>1/$A$1*'[1]4407Exp'!H$79</f>
        <v>8.2597399999999998E-3</v>
      </c>
      <c r="J33" s="12">
        <f>1/$A$1*'[1]4407Exp'!I$79</f>
        <v>4.927459999999999E-3</v>
      </c>
      <c r="K33" s="12">
        <f>1/$A$1*'[1]4407Exp'!J$79</f>
        <v>1.1894265999999999E-2</v>
      </c>
      <c r="L33" s="12">
        <f>1/$A$1*'[1]4407Exp'!K$79</f>
        <v>1.5495523333333334E-2</v>
      </c>
      <c r="M33" s="12">
        <f>1/$A$1*'[1]4407Exp'!L$79</f>
        <v>3.7021539999999999E-2</v>
      </c>
      <c r="N33" s="12">
        <f>1/$A$1*'[1]4407Exp'!M$79</f>
        <v>4.9372329999999999E-2</v>
      </c>
      <c r="O33" s="12">
        <f>1/$A$1*'[1]4407Exp'!N$79</f>
        <v>5.0377164583333342E-2</v>
      </c>
      <c r="P33" s="12">
        <f>1/$A$1*'[1]4407Exp'!O$79</f>
        <v>4.3885103000000002E-2</v>
      </c>
      <c r="Q33" s="12">
        <f>1/$A$1*'[1]4407Exp'!P$79</f>
        <v>3.6893338666666671E-2</v>
      </c>
      <c r="R33" s="12">
        <f>1/$A$1*'[1]4407Exp'!Q$79</f>
        <v>4.0069198E-2</v>
      </c>
      <c r="S33" s="12">
        <f>1/$A$1*'[1]4407Exp'!R$79</f>
        <v>3.6190315000000001E-2</v>
      </c>
      <c r="T33" s="12">
        <f>1/$A$1*'[1]4407Exp'!S$79</f>
        <v>3.4423193636363633E-2</v>
      </c>
      <c r="U33" s="12">
        <f>1/$A$1*'[1]4407Exp'!T$79</f>
        <v>4.1609074782608696E-2</v>
      </c>
      <c r="V33" s="12">
        <f>1/$A$1*'[1]4407Exp'!U$79</f>
        <v>3.0394979999999999E-2</v>
      </c>
      <c r="W33" s="12">
        <f>1/$A$1*'[1]4407Exp'!V$79</f>
        <v>6.8855E-2</v>
      </c>
      <c r="X33" s="12">
        <f>1/$A$1*'[1]4407Exp'!W$79</f>
        <v>5.1429095199999997E-2</v>
      </c>
      <c r="Y33" s="12">
        <f>1/$A$1*'[1]4407Exp'!X$79</f>
        <v>0.12329023099999999</v>
      </c>
      <c r="Z33" s="12">
        <f>1/$A$1*'[1]4407Exp'!Y$79</f>
        <v>0.15231123099999999</v>
      </c>
      <c r="AA33" s="12">
        <f>1/$A$1*'[1]4407Exp'!Z$79</f>
        <v>0.19618599999999997</v>
      </c>
      <c r="AB33" s="12">
        <f>1/$A$1*'[1]4407Exp'!AA$79</f>
        <v>0.19618599999999997</v>
      </c>
      <c r="AC33" s="31"/>
      <c r="AD33" s="21">
        <f>1/1000*'[1]4407Exp'!$AB$79</f>
        <v>6.04669111614E-4</v>
      </c>
      <c r="AE33" s="12">
        <f>1/1000*'[1]4407Exp'!$AC$79</f>
        <v>8.1808581999999995E-4</v>
      </c>
      <c r="AF33" s="12">
        <f>1/1000*'[1]4407Exp'!AD$79</f>
        <v>5.4010213440000001E-4</v>
      </c>
      <c r="AG33" s="12">
        <f>1/1000*'[1]4407Exp'!AE$79</f>
        <v>6.2924923039999999E-4</v>
      </c>
      <c r="AH33" s="12">
        <f>1/1000*'[1]4407Exp'!AF$79</f>
        <v>1.2236878689000001E-3</v>
      </c>
      <c r="AI33" s="12">
        <f>1/1000*'[1]4407Exp'!AG$79</f>
        <v>2.2080921291000003E-3</v>
      </c>
      <c r="AJ33" s="12">
        <f>1/1000*'[1]4407Exp'!AH$79</f>
        <v>2.7250839264000007E-3</v>
      </c>
      <c r="AK33" s="12">
        <f>1/1000*'[1]4407Exp'!AI$79</f>
        <v>2.1926286874999999E-3</v>
      </c>
      <c r="AL33" s="12">
        <f>1/1000*'[1]4407Exp'!AJ$79</f>
        <v>3.4448327492000008E-3</v>
      </c>
      <c r="AM33" s="12">
        <f>1/1000*'[1]4407Exp'!AK$79</f>
        <v>4.0832672364000001E-3</v>
      </c>
      <c r="AN33" s="12">
        <f>1/1000*'[1]4407Exp'!AL$79</f>
        <v>1.1092037775300002E-2</v>
      </c>
      <c r="AO33" s="12">
        <f>1/1000*'[1]4407Exp'!AM$79</f>
        <v>1.5245281439999999E-2</v>
      </c>
      <c r="AP33" s="12">
        <f>1/1000*'[1]4407Exp'!AN$79</f>
        <v>1.3141634616E-2</v>
      </c>
      <c r="AQ33" s="12">
        <f>1/1000*'[1]4407Exp'!AO$79</f>
        <v>1.2376421793300001E-2</v>
      </c>
      <c r="AR33" s="12">
        <f>1/1000*'[1]4407Exp'!AP$79</f>
        <v>9.6305329730000007E-3</v>
      </c>
      <c r="AS33" s="12">
        <f>1/1000*'[1]4407Exp'!AQ$79</f>
        <v>8.1652165769999993E-3</v>
      </c>
      <c r="AT33" s="12">
        <f>1/1000*'[1]4407Exp'!AR$79</f>
        <v>7.3070885530999996E-3</v>
      </c>
      <c r="AU33" s="12">
        <f>1/1000*'[1]4407Exp'!AS$79</f>
        <v>7.3633032615999993E-3</v>
      </c>
      <c r="AV33" s="12">
        <f>1/1000*'[1]4407Exp'!AT$79</f>
        <v>1.0038367728000002E-2</v>
      </c>
      <c r="AW33" s="12">
        <f>1/1000*'[1]4407Exp'!AU$79</f>
        <v>7.8433267110000014E-3</v>
      </c>
      <c r="AX33" s="12">
        <f>1/1000*'[1]4407Exp'!AV$79</f>
        <v>1.6503204626400002E-2</v>
      </c>
      <c r="AY33" s="12">
        <f>1/1000*'[1]4407Exp'!AW$79</f>
        <v>2.09681072232E-2</v>
      </c>
      <c r="AZ33" s="12">
        <f>1/1000*'[1]4407Exp'!AX$79</f>
        <v>4.3688181302999993E-2</v>
      </c>
      <c r="BA33" s="12">
        <f>1/1000*'[1]4407Exp'!AY$79</f>
        <v>5.2857811810099999E-2</v>
      </c>
      <c r="BB33" s="12">
        <f>1/1000*'[1]4407Exp'!AZ$79</f>
        <v>5.4389950910700001E-2</v>
      </c>
      <c r="BC33" s="204">
        <f>1/1000*'[1]4407Exp'!BA$79</f>
        <v>5.4389950910700001E-2</v>
      </c>
      <c r="BD33" s="205"/>
    </row>
    <row r="34" spans="2:56">
      <c r="B34" s="5" t="s">
        <v>26</v>
      </c>
      <c r="C34" s="88">
        <f>1/$A$1*'[1]4407Exp'!$B$85</f>
        <v>0.49515608000000005</v>
      </c>
      <c r="D34" s="65">
        <f>1/$A$1*'[1]4407Exp'!$C$85</f>
        <v>0.4706965199999999</v>
      </c>
      <c r="E34" s="65">
        <f>1/$A$1*'[1]4407Exp'!D$85</f>
        <v>0.48482599999999998</v>
      </c>
      <c r="F34" s="65">
        <f>1/$A$1*'[1]4407Exp'!E$85</f>
        <v>0.49519975999999999</v>
      </c>
      <c r="G34" s="65">
        <f>1/$A$1*'[1]4407Exp'!F$85</f>
        <v>0.49601298000000005</v>
      </c>
      <c r="H34" s="65">
        <f>1/$A$1*'[1]4407Exp'!G$85</f>
        <v>0.63594873299999999</v>
      </c>
      <c r="I34" s="65">
        <f>1/$A$1*'[1]4407Exp'!H$85</f>
        <v>0.52511127999999996</v>
      </c>
      <c r="J34" s="65">
        <f>1/$A$1*'[1]4407Exp'!I$85</f>
        <v>0.50518967999999997</v>
      </c>
      <c r="K34" s="65">
        <f>1/$A$1*'[1]4407Exp'!J$85</f>
        <v>0.60176567999999997</v>
      </c>
      <c r="L34" s="65">
        <f>1/$A$1*'[1]4407Exp'!K$85</f>
        <v>0.59279985999999996</v>
      </c>
      <c r="M34" s="65">
        <f>1/$A$1*'[1]4407Exp'!L$85</f>
        <v>0.51444718</v>
      </c>
      <c r="N34" s="65">
        <f>1/$A$1*'[1]4407Exp'!M$85</f>
        <v>0.50950171222222218</v>
      </c>
      <c r="O34" s="65">
        <f>1/$A$1*'[1]4407Exp'!N$85</f>
        <v>0.46024957781666664</v>
      </c>
      <c r="P34" s="65">
        <f>1/$A$1*'[1]4407Exp'!O$85</f>
        <v>0.36561367944444439</v>
      </c>
      <c r="Q34" s="65">
        <f>1/$A$1*'[1]4407Exp'!P$85</f>
        <v>0.3088620866666667</v>
      </c>
      <c r="R34" s="65">
        <f>1/$A$1*'[1]4407Exp'!Q$85</f>
        <v>0.31113800000000003</v>
      </c>
      <c r="S34" s="65">
        <f>1/$A$1*'[1]4407Exp'!R$85</f>
        <v>0.35465399789473684</v>
      </c>
      <c r="T34" s="65">
        <f>1/$A$1*'[1]4407Exp'!S$85</f>
        <v>0.35362618000000001</v>
      </c>
      <c r="U34" s="65">
        <f>1/$A$1*'[1]4407Exp'!T$85</f>
        <v>0.3265470411111111</v>
      </c>
      <c r="V34" s="65">
        <f>1/$A$1*'[1]4407Exp'!U$85</f>
        <v>0.31601548000000002</v>
      </c>
      <c r="W34" s="65">
        <f>1/$A$1*'[1]4407Exp'!V$85</f>
        <v>0.35475307699999997</v>
      </c>
      <c r="X34" s="65">
        <f>1/$A$1*'[1]4407Exp'!W$85</f>
        <v>0.32196992470000002</v>
      </c>
      <c r="Y34" s="65">
        <f>1/$A$1*'[1]4407Exp'!X$85</f>
        <v>0.36801900000000004</v>
      </c>
      <c r="Z34" s="65">
        <f>1/$A$1*'[1]4407Exp'!Y$85</f>
        <v>0.39834200000000003</v>
      </c>
      <c r="AA34" s="65">
        <f>1/$A$1*'[1]4407Exp'!Z$85</f>
        <v>0.37588300000000002</v>
      </c>
      <c r="AB34" s="65">
        <f>1/$A$1*'[1]4407Exp'!AA$85</f>
        <v>0.37588300000000002</v>
      </c>
      <c r="AC34" s="95"/>
      <c r="AD34" s="21">
        <f>1/1000*'[1]4407Exp'!$AB$85</f>
        <v>8.1458744939201994E-2</v>
      </c>
      <c r="AE34" s="12">
        <f>1/1000*'[1]4407Exp'!$AC$85</f>
        <v>7.1866717162800006E-2</v>
      </c>
      <c r="AF34" s="12">
        <f>1/1000*'[1]4407Exp'!AD$85</f>
        <v>8.3211164112000011E-2</v>
      </c>
      <c r="AG34" s="12">
        <f>1/1000*'[1]4407Exp'!AE$85</f>
        <v>0.10244068468480001</v>
      </c>
      <c r="AH34" s="12">
        <f>1/1000*'[1]4407Exp'!AF$85</f>
        <v>0.11255941761190001</v>
      </c>
      <c r="AI34" s="12">
        <f>1/1000*'[1]4407Exp'!AG$85</f>
        <v>0.14119147455270001</v>
      </c>
      <c r="AJ34" s="12">
        <f>1/1000*'[1]4407Exp'!AH$85</f>
        <v>0.12859045965800001</v>
      </c>
      <c r="AK34" s="12">
        <f>1/1000*'[1]4407Exp'!AI$85</f>
        <v>0.17298375622500001</v>
      </c>
      <c r="AL34" s="12">
        <f>1/1000*'[1]4407Exp'!AJ$85</f>
        <v>0.16397649598040001</v>
      </c>
      <c r="AM34" s="12">
        <f>1/1000*'[1]4407Exp'!AK$85</f>
        <v>0.14391429655240001</v>
      </c>
      <c r="AN34" s="12">
        <f>1/1000*'[1]4407Exp'!AL$85</f>
        <v>0.14698213941510002</v>
      </c>
      <c r="AO34" s="12">
        <f>1/1000*'[1]4407Exp'!AM$85</f>
        <v>0.15142359326400001</v>
      </c>
      <c r="AP34" s="12">
        <f>1/1000*'[1]4407Exp'!AN$85</f>
        <v>0.12587517078399998</v>
      </c>
      <c r="AQ34" s="12">
        <f>1/1000*'[1]4407Exp'!AO$85</f>
        <v>0.1085444721621</v>
      </c>
      <c r="AR34" s="12">
        <f>1/1000*'[1]4407Exp'!AP$85</f>
        <v>8.7250330855500019E-2</v>
      </c>
      <c r="AS34" s="12">
        <f>1/1000*'[1]4407Exp'!AQ$85</f>
        <v>7.0447264247500002E-2</v>
      </c>
      <c r="AT34" s="12">
        <f>1/1000*'[1]4407Exp'!AR$85</f>
        <v>7.9933723089799999E-2</v>
      </c>
      <c r="AU34" s="12">
        <f>1/1000*'[1]4407Exp'!AS$85</f>
        <v>8.2319371605899999E-2</v>
      </c>
      <c r="AV34" s="12">
        <f>1/1000*'[1]4407Exp'!AT$85</f>
        <v>8.4162559610000007E-2</v>
      </c>
      <c r="AW34" s="12">
        <f>1/1000*'[1]4407Exp'!AU$85</f>
        <v>8.3001541351000005E-2</v>
      </c>
      <c r="AX34" s="12">
        <f>1/1000*'[1]4407Exp'!AV$85</f>
        <v>8.9182958867000006E-2</v>
      </c>
      <c r="AY34" s="12">
        <f>1/1000*'[1]4407Exp'!AW$85</f>
        <v>0.13221773248560001</v>
      </c>
      <c r="AZ34" s="12">
        <f>1/1000*'[1]4407Exp'!AX$85</f>
        <v>0.13635197596799997</v>
      </c>
      <c r="BA34" s="12">
        <f>1/1000*'[1]4407Exp'!AY$85</f>
        <v>0.12189452188649999</v>
      </c>
      <c r="BB34" s="12">
        <f>1/1000*'[1]4407Exp'!AZ$85</f>
        <v>0.11899287511045002</v>
      </c>
      <c r="BC34" s="204">
        <f>1/1000*'[1]4407Exp'!BA$85</f>
        <v>0.11899287511045002</v>
      </c>
      <c r="BD34" s="205"/>
    </row>
    <row r="35" spans="2:56">
      <c r="B35" s="5" t="s">
        <v>27</v>
      </c>
      <c r="C35" s="88">
        <f>1/$A$1*'[1]4407Exp'!$B$91</f>
        <v>1.1389835123684213</v>
      </c>
      <c r="D35" s="65">
        <f>1/$A$1*'[1]4407Exp'!$C$91</f>
        <v>0.96983703894736828</v>
      </c>
      <c r="E35" s="65">
        <f>1/$A$1*'[1]4407Exp'!D$91</f>
        <v>0.9330321399999999</v>
      </c>
      <c r="F35" s="65">
        <f>1/$A$1*'[1]4407Exp'!E$91</f>
        <v>0.85084417999999995</v>
      </c>
      <c r="G35" s="65">
        <f>1/$A$1*'[1]4407Exp'!F$91</f>
        <v>0.83123132</v>
      </c>
      <c r="H35" s="65">
        <f>1/$A$1*'[1]4407Exp'!G$91</f>
        <v>0.755103156</v>
      </c>
      <c r="I35" s="65">
        <f>1/$A$1*'[1]4407Exp'!H$91</f>
        <v>0.96244969999999996</v>
      </c>
      <c r="J35" s="65">
        <f>1/$A$1*'[1]4407Exp'!I$91</f>
        <v>0.71042059600000007</v>
      </c>
      <c r="K35" s="65">
        <f>1/$A$1*'[1]4407Exp'!J$91</f>
        <v>0.97017894000000005</v>
      </c>
      <c r="L35" s="65">
        <f>1/$A$1*'[1]4407Exp'!K$91</f>
        <v>1.0468920800000001</v>
      </c>
      <c r="M35" s="65">
        <f>1/$A$1*'[1]4407Exp'!L$91</f>
        <v>0.97348970000000001</v>
      </c>
      <c r="N35" s="65">
        <f>1/$A$1*'[1]4407Exp'!M$91</f>
        <v>1.0904234050000001</v>
      </c>
      <c r="O35" s="65">
        <f>1/$A$1*'[1]4407Exp'!N$91</f>
        <v>1.0607620508333333</v>
      </c>
      <c r="P35" s="65">
        <f>1/$A$1*'[1]4407Exp'!O$91</f>
        <v>1.0064714504999999</v>
      </c>
      <c r="Q35" s="65">
        <f>1/$A$1*'[1]4407Exp'!P$91</f>
        <v>0.91262399999999988</v>
      </c>
      <c r="R35" s="65">
        <f>1/$A$1*'[1]4407Exp'!Q$91</f>
        <v>0.98882727999999998</v>
      </c>
      <c r="S35" s="65">
        <f>1/$A$1*'[1]4407Exp'!R$91</f>
        <v>0.92332503764705876</v>
      </c>
      <c r="T35" s="65">
        <f>1/$A$1*'[1]4407Exp'!S$91</f>
        <v>0.84036533999999996</v>
      </c>
      <c r="U35" s="65">
        <f>1/$A$1*'[1]4407Exp'!T$91</f>
        <v>0.79357499999999992</v>
      </c>
      <c r="V35" s="65">
        <f>1/$A$1*'[1]4407Exp'!U$91</f>
        <v>0.72489530000000002</v>
      </c>
      <c r="W35" s="65">
        <f>1/$A$1*'[1]4407Exp'!V$91</f>
        <v>0.88662300000000005</v>
      </c>
      <c r="X35" s="65">
        <f>1/$A$1*'[1]4407Exp'!W$91</f>
        <v>0.72065212859999994</v>
      </c>
      <c r="Y35" s="65">
        <f>1/$A$1*'[1]4407Exp'!X$91</f>
        <v>0.74663335219999993</v>
      </c>
      <c r="Z35" s="65">
        <f>1/$A$1*'[1]4407Exp'!Y$91</f>
        <v>0.75129418619999988</v>
      </c>
      <c r="AA35" s="65">
        <f>1/$A$1*'[1]4407Exp'!Z$91</f>
        <v>0.76440615499999998</v>
      </c>
      <c r="AB35" s="65">
        <f>1/$A$1*'[1]4407Exp'!AA$91</f>
        <v>0.76440615499999998</v>
      </c>
      <c r="AC35" s="95"/>
      <c r="AD35" s="21">
        <f>1/1000*'[1]4407Exp'!$AB$91</f>
        <v>0.22153111706213699</v>
      </c>
      <c r="AE35" s="12">
        <f>1/1000*'[1]4407Exp'!$AC$91</f>
        <v>0.16916071932519999</v>
      </c>
      <c r="AF35" s="12">
        <f>1/1000*'[1]4407Exp'!AD$91</f>
        <v>0.1725978110976</v>
      </c>
      <c r="AG35" s="12">
        <f>1/1000*'[1]4407Exp'!AE$91</f>
        <v>0.19463801174720002</v>
      </c>
      <c r="AH35" s="12">
        <f>1/1000*'[1]4407Exp'!AF$91</f>
        <v>0.20020523853750002</v>
      </c>
      <c r="AI35" s="12">
        <f>1/1000*'[1]4407Exp'!AG$91</f>
        <v>0.18238926132570002</v>
      </c>
      <c r="AJ35" s="12">
        <f>1/1000*'[1]4407Exp'!AH$91</f>
        <v>0.24450570762960003</v>
      </c>
      <c r="AK35" s="12">
        <f>1/1000*'[1]4407Exp'!AI$91</f>
        <v>0.24722315191000002</v>
      </c>
      <c r="AL35" s="12">
        <f>1/1000*'[1]4407Exp'!AJ$91</f>
        <v>0.26509781270640004</v>
      </c>
      <c r="AM35" s="12">
        <f>1/1000*'[1]4407Exp'!AK$91</f>
        <v>0.24344901966000002</v>
      </c>
      <c r="AN35" s="12">
        <f>1/1000*'[1]4407Exp'!AL$91</f>
        <v>0.26866283563799997</v>
      </c>
      <c r="AO35" s="12">
        <f>1/1000*'[1]4407Exp'!AM$91</f>
        <v>0.30457426737599996</v>
      </c>
      <c r="AP35" s="12">
        <f>1/1000*'[1]4407Exp'!AN$91</f>
        <v>0.2713556007008</v>
      </c>
      <c r="AQ35" s="12">
        <f>1/1000*'[1]4407Exp'!AO$91</f>
        <v>0.28346562923220003</v>
      </c>
      <c r="AR35" s="12">
        <f>1/1000*'[1]4407Exp'!AP$91</f>
        <v>0.26937264622100004</v>
      </c>
      <c r="AS35" s="12">
        <f>1/1000*'[1]4407Exp'!AQ$91</f>
        <v>0.22901192162799999</v>
      </c>
      <c r="AT35" s="12">
        <f>1/1000*'[1]4407Exp'!AR$91</f>
        <v>0.21592178422729999</v>
      </c>
      <c r="AU35" s="12">
        <f>1/1000*'[1]4407Exp'!AS$91</f>
        <v>0.21038218281080001</v>
      </c>
      <c r="AV35" s="12">
        <f>1/1000*'[1]4407Exp'!AT$91</f>
        <v>0.21644012330100001</v>
      </c>
      <c r="AW35" s="12">
        <f>1/1000*'[1]4407Exp'!AU$91</f>
        <v>0.18241203752400001</v>
      </c>
      <c r="AX35" s="12">
        <f>1/1000*'[1]4407Exp'!AV$91</f>
        <v>0.21802748892420001</v>
      </c>
      <c r="AY35" s="12">
        <f>1/1000*'[1]4407Exp'!AW$91</f>
        <v>0.29315459297260005</v>
      </c>
      <c r="AZ35" s="12">
        <f>1/1000*'[1]4407Exp'!AX$91</f>
        <v>0.27133569426599996</v>
      </c>
      <c r="BA35" s="12">
        <f>1/1000*'[1]4407Exp'!AY$91</f>
        <v>0.21613192974670001</v>
      </c>
      <c r="BB35" s="12">
        <f>1/1000*'[1]4407Exp'!AZ$91</f>
        <v>0.23335761353525</v>
      </c>
      <c r="BC35" s="204">
        <f>1/1000*'[1]4407Exp'!BA$91</f>
        <v>0.23335761353525</v>
      </c>
      <c r="BD35" s="205"/>
    </row>
    <row r="36" spans="2:56">
      <c r="B36" s="5" t="s">
        <v>119</v>
      </c>
      <c r="C36" s="21">
        <f>1/$A$1*'[1]4407Exp'!$B$94</f>
        <v>0.16210199999999997</v>
      </c>
      <c r="D36" s="12">
        <f>1/$A$1*'[1]4407Exp'!$C$94</f>
        <v>0.17356199999999997</v>
      </c>
      <c r="E36" s="12">
        <f>1/$A$1*'[1]4407Exp'!D$94</f>
        <v>0.16143999999999997</v>
      </c>
      <c r="F36" s="12">
        <f>1/$A$1*'[1]4407Exp'!E$94</f>
        <v>0.17191599999999999</v>
      </c>
      <c r="G36" s="12">
        <f>1/$A$1*'[1]4407Exp'!F$94</f>
        <v>0.15279017999999997</v>
      </c>
      <c r="H36" s="12">
        <f>1/$A$1*'[1]4407Exp'!G$94</f>
        <v>0.142876</v>
      </c>
      <c r="I36" s="12">
        <f>1/$A$1*'[1]4407Exp'!H$94</f>
        <v>0.14621800000000001</v>
      </c>
      <c r="J36" s="12">
        <f>1/$A$1*'[1]4407Exp'!I$94</f>
        <v>0.13561499999999999</v>
      </c>
      <c r="K36" s="12">
        <f>1/$A$1*'[1]4407Exp'!J$94</f>
        <v>0.12723699999999999</v>
      </c>
      <c r="L36" s="12">
        <f>1/$A$1*'[1]4407Exp'!K$94</f>
        <v>8.0131999999999995E-2</v>
      </c>
      <c r="M36" s="12">
        <f>1/$A$1*'[1]4407Exp'!L$94</f>
        <v>8.2129000000000008E-2</v>
      </c>
      <c r="N36" s="12">
        <f>1/$A$1*'[1]4407Exp'!M$94</f>
        <v>6.5585999999999992E-2</v>
      </c>
      <c r="O36" s="12">
        <f>1/$A$1*'[1]4407Exp'!N$94</f>
        <v>4.5829999999999996E-2</v>
      </c>
      <c r="P36" s="12">
        <f>1/$A$1*'[1]4407Exp'!O$94</f>
        <v>4.2386E-2</v>
      </c>
      <c r="Q36" s="12">
        <f>1/$A$1*'[1]4407Exp'!P$94</f>
        <v>3.7612999999999994E-2</v>
      </c>
      <c r="R36" s="12">
        <f>1/$A$1*'[1]4407Exp'!Q$94</f>
        <v>4.1832999999999995E-2</v>
      </c>
      <c r="S36" s="12">
        <f>1/$A$1*'[1]4407Exp'!R$94</f>
        <v>4.2635999999999993E-2</v>
      </c>
      <c r="T36" s="12">
        <f>1/$A$1*'[1]4407Exp'!S$94</f>
        <v>4.0450999999999994E-2</v>
      </c>
      <c r="U36" s="12">
        <f>1/$A$1*'[1]4407Exp'!T$94</f>
        <v>4.7461319999999994E-2</v>
      </c>
      <c r="V36" s="12">
        <f>1/$A$1*'[1]4407Exp'!U$94</f>
        <v>3.9622999999999998E-2</v>
      </c>
      <c r="W36" s="12">
        <f>1/$A$1*'[1]4407Exp'!V$94</f>
        <v>3.5562999999999997E-2</v>
      </c>
      <c r="X36" s="12">
        <f>1/$A$1*'[1]4407Exp'!W$94</f>
        <v>3.0276999999999998E-2</v>
      </c>
      <c r="Y36" s="12">
        <f>1/$A$1*'[1]4407Exp'!X$94</f>
        <v>4.8136999999999999E-2</v>
      </c>
      <c r="Z36" s="12">
        <f>1/$A$1*'[1]4407Exp'!Y$94</f>
        <v>4.7102000000000005E-2</v>
      </c>
      <c r="AA36" s="12">
        <f>1/$A$1*'[1]4407Exp'!Z$94</f>
        <v>3.9869000000000002E-2</v>
      </c>
      <c r="AB36" s="12">
        <f>1/$A$1*'[1]4407Exp'!AA$94</f>
        <v>3.9869000000000002E-2</v>
      </c>
      <c r="AC36" s="31"/>
      <c r="AD36" s="21">
        <f>1/1000*'[1]4407Exp'!$AB$94</f>
        <v>2.6082591904233E-2</v>
      </c>
      <c r="AE36" s="12">
        <f>1/1000*'[1]4407Exp'!$AC$94</f>
        <v>2.4643299149599996E-2</v>
      </c>
      <c r="AF36" s="12">
        <f>1/1000*'[1]4407Exp'!AD$94</f>
        <v>2.5010059982400003E-2</v>
      </c>
      <c r="AG36" s="12">
        <f>1/1000*'[1]4407Exp'!AE$94</f>
        <v>3.2836879700800008E-2</v>
      </c>
      <c r="AH36" s="12">
        <f>1/1000*'[1]4407Exp'!AF$94</f>
        <v>3.2493119726900006E-2</v>
      </c>
      <c r="AI36" s="12">
        <f>1/1000*'[1]4407Exp'!AG$94</f>
        <v>2.9959560259200005E-2</v>
      </c>
      <c r="AJ36" s="12">
        <f>1/1000*'[1]4407Exp'!AH$94</f>
        <v>3.4026172379200005E-2</v>
      </c>
      <c r="AK36" s="12">
        <f>1/1000*'[1]4407Exp'!AI$94</f>
        <v>4.6401337826500008E-2</v>
      </c>
      <c r="AL36" s="12">
        <f>1/1000*'[1]4407Exp'!AJ$94</f>
        <v>3.6691610772400005E-2</v>
      </c>
      <c r="AM36" s="12">
        <f>1/1000*'[1]4407Exp'!AK$94</f>
        <v>2.11366443772E-2</v>
      </c>
      <c r="AN36" s="12">
        <f>1/1000*'[1]4407Exp'!AL$94</f>
        <v>2.3736134848500002E-2</v>
      </c>
      <c r="AO36" s="12">
        <f>1/1000*'[1]4407Exp'!AM$94</f>
        <v>1.9565485679999998E-2</v>
      </c>
      <c r="AP36" s="12">
        <f>1/1000*'[1]4407Exp'!AN$94</f>
        <v>1.3082116255999999E-2</v>
      </c>
      <c r="AQ36" s="12">
        <f>1/1000*'[1]4407Exp'!AO$94</f>
        <v>1.2688061786400001E-2</v>
      </c>
      <c r="AR36" s="12">
        <f>1/1000*'[1]4407Exp'!AP$94</f>
        <v>1.1101260854500002E-2</v>
      </c>
      <c r="AS36" s="12">
        <f>1/1000*'[1]4407Exp'!AQ$94</f>
        <v>9.8139701904999994E-3</v>
      </c>
      <c r="AT36" s="12">
        <f>1/1000*'[1]4407Exp'!AR$94</f>
        <v>1.0030842917599999E-2</v>
      </c>
      <c r="AU36" s="12">
        <f>1/1000*'[1]4407Exp'!AS$94</f>
        <v>1.03604877376E-2</v>
      </c>
      <c r="AV36" s="12">
        <f>1/1000*'[1]4407Exp'!AT$94</f>
        <v>1.3514544386000001E-2</v>
      </c>
      <c r="AW36" s="12">
        <f>1/1000*'[1]4407Exp'!AU$94</f>
        <v>1.0444735728999999E-2</v>
      </c>
      <c r="AX36" s="12">
        <f>1/1000*'[1]4407Exp'!AV$94</f>
        <v>9.2073164613999999E-3</v>
      </c>
      <c r="AY36" s="12">
        <f>1/1000*'[1]4407Exp'!AW$94</f>
        <v>1.2985810642700001E-2</v>
      </c>
      <c r="AZ36" s="12">
        <f>1/1000*'[1]4407Exp'!AX$94</f>
        <v>1.8175619241000002E-2</v>
      </c>
      <c r="BA36" s="12">
        <f>1/1000*'[1]4407Exp'!AY$94</f>
        <v>1.5055518395499999E-2</v>
      </c>
      <c r="BB36" s="12">
        <f>1/1000*'[1]4407Exp'!AZ$94</f>
        <v>1.255868672515E-2</v>
      </c>
      <c r="BC36" s="204">
        <f>1/1000*'[1]4407Exp'!BA$94</f>
        <v>1.255868672515E-2</v>
      </c>
      <c r="BD36" s="205"/>
    </row>
    <row r="37" spans="2:56">
      <c r="B37" s="5" t="s">
        <v>120</v>
      </c>
      <c r="C37" s="21">
        <f>1/$A$1*'[1]4407Exp'!$B$106</f>
        <v>1.2634479999999998E-2</v>
      </c>
      <c r="D37" s="12">
        <f>1/$A$1*'[1]4407Exp'!$C$106</f>
        <v>2.0527039999999996E-2</v>
      </c>
      <c r="E37" s="12">
        <f>1/$A$1*'[1]4407Exp'!D$106</f>
        <v>2.4265905999999997E-2</v>
      </c>
      <c r="F37" s="12">
        <f>1/$A$1*'[1]4407Exp'!E$106</f>
        <v>2.9109180000000002E-2</v>
      </c>
      <c r="G37" s="12">
        <f>1/$A$1*'[1]4407Exp'!F$106</f>
        <v>3.2952679999999998E-2</v>
      </c>
      <c r="H37" s="12">
        <f>1/$A$1*'[1]4407Exp'!G$106</f>
        <v>4.4257539999999998E-2</v>
      </c>
      <c r="I37" s="12">
        <f>1/$A$1*'[1]4407Exp'!H$106</f>
        <v>6.4837000000000006E-2</v>
      </c>
      <c r="J37" s="12">
        <f>1/$A$1*'[1]4407Exp'!I$106</f>
        <v>5.9476279999999992E-2</v>
      </c>
      <c r="K37" s="12">
        <f>1/$A$1*'[1]4407Exp'!J$106</f>
        <v>4.3596679999999999E-2</v>
      </c>
      <c r="L37" s="12">
        <f>1/$A$1*'[1]4407Exp'!K$106</f>
        <v>3.6234000000000002E-2</v>
      </c>
      <c r="M37" s="12">
        <f>1/$A$1*'[1]4407Exp'!L$106</f>
        <v>3.3392640000000001E-2</v>
      </c>
      <c r="N37" s="12">
        <f>1/$A$1*'[1]4407Exp'!M$106</f>
        <v>3.5987919999999993E-2</v>
      </c>
      <c r="O37" s="12">
        <f>1/$A$1*'[1]4407Exp'!N$106</f>
        <v>3.7066880000000003E-2</v>
      </c>
      <c r="P37" s="12">
        <f>1/$A$1*'[1]4407Exp'!O$106</f>
        <v>2.7800939999999996E-2</v>
      </c>
      <c r="Q37" s="12">
        <f>1/$A$1*'[1]4407Exp'!P$106</f>
        <v>1.7791299999999999E-2</v>
      </c>
      <c r="R37" s="12">
        <f>1/$A$1*'[1]4407Exp'!Q$106</f>
        <v>1.5208539999999998E-2</v>
      </c>
      <c r="S37" s="12">
        <f>1/$A$1*'[1]4407Exp'!R$106</f>
        <v>1.5987185294117644E-2</v>
      </c>
      <c r="T37" s="12">
        <f>1/$A$1*'[1]4407Exp'!S$106</f>
        <v>1.5523E-2</v>
      </c>
      <c r="U37" s="12">
        <f>1/$A$1*'[1]4407Exp'!T$106</f>
        <v>1.6983999999999999E-2</v>
      </c>
      <c r="V37" s="12">
        <f>1/$A$1*'[1]4407Exp'!U$106</f>
        <v>2.0145679999999999E-2</v>
      </c>
      <c r="W37" s="12">
        <f>1/$A$1*'[1]4407Exp'!V$106</f>
        <v>2.2921999999999994E-2</v>
      </c>
      <c r="X37" s="12">
        <f>1/$A$1*'[1]4407Exp'!W$106</f>
        <v>3.6872271000000005E-2</v>
      </c>
      <c r="Y37" s="12">
        <f>1/$A$1*'[1]4407Exp'!X$106</f>
        <v>3.0445E-2</v>
      </c>
      <c r="Z37" s="12">
        <f>1/$A$1*'[1]4407Exp'!Y$106</f>
        <v>3.29284252E-2</v>
      </c>
      <c r="AA37" s="12">
        <f>1/$A$1*'[1]4407Exp'!Z$106</f>
        <v>2.3314999999999999E-2</v>
      </c>
      <c r="AB37" s="12">
        <f>1/$A$1*'[1]4407Exp'!AA$106</f>
        <v>2.3314999999999999E-2</v>
      </c>
      <c r="AC37" s="31"/>
      <c r="AD37" s="21">
        <f>1/1000*'[1]4407Exp'!$AB$106</f>
        <v>3.175768487847E-3</v>
      </c>
      <c r="AE37" s="12">
        <f>1/1000*'[1]4407Exp'!$AC$106</f>
        <v>3.7726487255999998E-3</v>
      </c>
      <c r="AF37" s="12">
        <f>1/1000*'[1]4407Exp'!AD$106</f>
        <v>4.2481959407999993E-3</v>
      </c>
      <c r="AG37" s="12">
        <f>1/1000*'[1]4407Exp'!AE$106</f>
        <v>6.217557091200001E-3</v>
      </c>
      <c r="AH37" s="12">
        <f>1/1000*'[1]4407Exp'!AF$106</f>
        <v>7.8476307587999998E-3</v>
      </c>
      <c r="AI37" s="12">
        <f>1/1000*'[1]4407Exp'!AG$106</f>
        <v>1.0037361477000002E-2</v>
      </c>
      <c r="AJ37" s="12">
        <f>1/1000*'[1]4407Exp'!AH$106</f>
        <v>1.6101415119200001E-2</v>
      </c>
      <c r="AK37" s="12">
        <f>1/1000*'[1]4407Exp'!AI$106</f>
        <v>2.1188287700500002E-2</v>
      </c>
      <c r="AL37" s="12">
        <f>1/1000*'[1]4407Exp'!AJ$106</f>
        <v>1.5564446840000003E-2</v>
      </c>
      <c r="AM37" s="12">
        <f>1/1000*'[1]4407Exp'!AK$106</f>
        <v>9.9873133668000012E-3</v>
      </c>
      <c r="AN37" s="12">
        <f>1/1000*'[1]4407Exp'!AL$106</f>
        <v>9.6719253984000018E-3</v>
      </c>
      <c r="AO37" s="12">
        <f>1/1000*'[1]4407Exp'!AM$106</f>
        <v>9.7077551039999998E-3</v>
      </c>
      <c r="AP37" s="12">
        <f>1/1000*'[1]4407Exp'!AN$106</f>
        <v>8.4203260944000005E-3</v>
      </c>
      <c r="AQ37" s="12">
        <f>1/1000*'[1]4407Exp'!AO$106</f>
        <v>6.5685010428000006E-3</v>
      </c>
      <c r="AR37" s="12">
        <f>1/1000*'[1]4407Exp'!AP$106</f>
        <v>4.1491804995000001E-3</v>
      </c>
      <c r="AS37" s="12">
        <f>1/1000*'[1]4407Exp'!AQ$106</f>
        <v>3.1360139544999999E-3</v>
      </c>
      <c r="AT37" s="12">
        <f>1/1000*'[1]4407Exp'!AR$106</f>
        <v>3.0180757537999997E-3</v>
      </c>
      <c r="AU37" s="12">
        <f>1/1000*'[1]4407Exp'!AS$106</f>
        <v>3.0293888338999999E-3</v>
      </c>
      <c r="AV37" s="12">
        <f>1/1000*'[1]4407Exp'!AT$106</f>
        <v>3.6722368300000003E-3</v>
      </c>
      <c r="AW37" s="12">
        <f>1/1000*'[1]4407Exp'!AU$106</f>
        <v>4.8906253099999996E-3</v>
      </c>
      <c r="AX37" s="12">
        <f>1/1000*'[1]4407Exp'!AV$106</f>
        <v>5.1914806098000005E-3</v>
      </c>
      <c r="AY37" s="12">
        <f>1/1000*'[1]4407Exp'!AW$106</f>
        <v>1.2582614020300002E-2</v>
      </c>
      <c r="AZ37" s="12">
        <f>1/1000*'[1]4407Exp'!AX$106</f>
        <v>1.0424565215999999E-2</v>
      </c>
      <c r="BA37" s="12">
        <f>1/1000*'[1]4407Exp'!AY$106</f>
        <v>8.6212730218999997E-3</v>
      </c>
      <c r="BB37" s="12">
        <f>1/1000*'[1]4407Exp'!AZ$106</f>
        <v>7.1336407734500012E-3</v>
      </c>
      <c r="BC37" s="204">
        <f>1/1000*'[1]4407Exp'!BA$106</f>
        <v>7.1336407734500012E-3</v>
      </c>
      <c r="BD37" s="205"/>
    </row>
    <row r="38" spans="2:56">
      <c r="B38" s="5" t="s">
        <v>121</v>
      </c>
      <c r="C38" s="21">
        <f>1/$A$1*'[1]4407Exp'!$B$112</f>
        <v>0.27248899999999998</v>
      </c>
      <c r="D38" s="12">
        <f>1/$A$1*'[1]4407Exp'!$C$112</f>
        <v>0.23446600000000001</v>
      </c>
      <c r="E38" s="12">
        <f>1/$A$1*'[1]4407Exp'!D$112</f>
        <v>0.24956399999999995</v>
      </c>
      <c r="F38" s="12">
        <f>1/$A$1*'[1]4407Exp'!E$112</f>
        <v>0.25008299999999994</v>
      </c>
      <c r="G38" s="12">
        <f>1/$A$1*'[1]4407Exp'!F$112</f>
        <v>0.28775400000000001</v>
      </c>
      <c r="H38" s="12">
        <f>1/$A$1*'[1]4407Exp'!G$112</f>
        <v>0.35358200000000001</v>
      </c>
      <c r="I38" s="12">
        <f>1/$A$1*'[1]4407Exp'!H$112</f>
        <v>0.36449900000000002</v>
      </c>
      <c r="J38" s="12">
        <f>1/$A$1*'[1]4407Exp'!I$112</f>
        <v>0.28917799999999999</v>
      </c>
      <c r="K38" s="12">
        <f>1/$A$1*'[1]4407Exp'!J$112</f>
        <v>0.27482699999999999</v>
      </c>
      <c r="L38" s="12">
        <f>1/$A$1*'[1]4407Exp'!K$112</f>
        <v>7.3915420000000009E-2</v>
      </c>
      <c r="M38" s="12">
        <f>1/$A$1*'[1]4407Exp'!L$112</f>
        <v>4.7526000000000006E-2</v>
      </c>
      <c r="N38" s="12">
        <f>1/$A$1*'[1]4407Exp'!M$112</f>
        <v>2.5987E-2</v>
      </c>
      <c r="O38" s="12">
        <f>1/$A$1*'[1]4407Exp'!N$112</f>
        <v>1.1988319999999998E-2</v>
      </c>
      <c r="P38" s="12">
        <f>1/$A$1*'[1]4407Exp'!O$112</f>
        <v>1.0833999999999998E-2</v>
      </c>
      <c r="Q38" s="12">
        <f>1/$A$1*'[1]4407Exp'!P$112</f>
        <v>1.9433000000000002E-2</v>
      </c>
      <c r="R38" s="12">
        <f>1/$A$1*'[1]4407Exp'!Q$112</f>
        <v>2.3093999999999996E-2</v>
      </c>
      <c r="S38" s="12">
        <f>1/$A$1*'[1]4407Exp'!R$112</f>
        <v>2.7474000000000002E-2</v>
      </c>
      <c r="T38" s="12">
        <f>1/$A$1*'[1]4407Exp'!S$112</f>
        <v>3.8254999999999997E-2</v>
      </c>
      <c r="U38" s="12">
        <f>1/$A$1*'[1]4407Exp'!T$112</f>
        <v>4.3712000000000001E-2</v>
      </c>
      <c r="V38" s="12">
        <f>1/$A$1*'[1]4407Exp'!U$112</f>
        <v>9.5979999999999982E-2</v>
      </c>
      <c r="W38" s="12">
        <f>1/$A$1*'[1]4407Exp'!V$112</f>
        <v>0.12981701259999998</v>
      </c>
      <c r="X38" s="12">
        <f>1/$A$1*'[1]4407Exp'!W$112</f>
        <v>0.134631</v>
      </c>
      <c r="Y38" s="12">
        <f>1/$A$1*'[1]4407Exp'!X$112</f>
        <v>4.62897304E-2</v>
      </c>
      <c r="Z38" s="12">
        <f>1/$A$1*'[1]4407Exp'!Y$112</f>
        <v>5.2005730399999991E-2</v>
      </c>
      <c r="AA38" s="12">
        <f>1/$A$1*'[1]4407Exp'!Z$112</f>
        <v>0.10424601880000001</v>
      </c>
      <c r="AB38" s="12">
        <f>1/$A$1*'[1]4407Exp'!AA$112</f>
        <v>0.10424601880000001</v>
      </c>
      <c r="AC38" s="31"/>
      <c r="AD38" s="21">
        <f>1/1000*'[1]4407Exp'!$AB$112</f>
        <v>5.5925683374095994E-2</v>
      </c>
      <c r="AE38" s="12">
        <f>1/1000*'[1]4407Exp'!$AC$112</f>
        <v>4.1045648025999998E-2</v>
      </c>
      <c r="AF38" s="12">
        <f>1/1000*'[1]4407Exp'!AD$112</f>
        <v>4.7837508739200001E-2</v>
      </c>
      <c r="AG38" s="12">
        <f>1/1000*'[1]4407Exp'!AE$112</f>
        <v>6.2631175286399998E-2</v>
      </c>
      <c r="AH38" s="12">
        <f>1/1000*'[1]4407Exp'!AF$112</f>
        <v>7.5639130907199995E-2</v>
      </c>
      <c r="AI38" s="12">
        <f>1/1000*'[1]4407Exp'!AG$112</f>
        <v>9.9961366061700002E-2</v>
      </c>
      <c r="AJ38" s="12">
        <f>1/1000*'[1]4407Exp'!AH$112</f>
        <v>9.9663875288800011E-2</v>
      </c>
      <c r="AK38" s="12">
        <f>1/1000*'[1]4407Exp'!AI$112</f>
        <v>9.9372548402000008E-2</v>
      </c>
      <c r="AL38" s="12">
        <f>1/1000*'[1]4407Exp'!AJ$112</f>
        <v>8.4053999092000009E-2</v>
      </c>
      <c r="AM38" s="12">
        <f>1/1000*'[1]4407Exp'!AK$112</f>
        <v>1.8484764139599999E-2</v>
      </c>
      <c r="AN38" s="12">
        <f>1/1000*'[1]4407Exp'!AL$112</f>
        <v>1.4563216187100001E-2</v>
      </c>
      <c r="AO38" s="12">
        <f>1/1000*'[1]4407Exp'!AM$112</f>
        <v>8.6354473919999994E-3</v>
      </c>
      <c r="AP38" s="12">
        <f>1/1000*'[1]4407Exp'!AN$112</f>
        <v>3.8693576415999996E-3</v>
      </c>
      <c r="AQ38" s="12">
        <f>1/1000*'[1]4407Exp'!AO$112</f>
        <v>3.6377973819000002E-3</v>
      </c>
      <c r="AR38" s="12">
        <f>1/1000*'[1]4407Exp'!AP$112</f>
        <v>6.4890874770000004E-3</v>
      </c>
      <c r="AS38" s="12">
        <f>1/1000*'[1]4407Exp'!AQ$112</f>
        <v>6.4337164534999996E-3</v>
      </c>
      <c r="AT38" s="12">
        <f>1/1000*'[1]4407Exp'!AR$112</f>
        <v>7.5256171786999993E-3</v>
      </c>
      <c r="AU38" s="12">
        <f>1/1000*'[1]4407Exp'!AS$112</f>
        <v>1.0830050931699999E-2</v>
      </c>
      <c r="AV38" s="12">
        <f>1/1000*'[1]4407Exp'!AT$112</f>
        <v>1.2806321125000001E-2</v>
      </c>
      <c r="AW38" s="12">
        <f>1/1000*'[1]4407Exp'!AU$112</f>
        <v>2.3113727643000001E-2</v>
      </c>
      <c r="AX38" s="12">
        <f>1/1000*'[1]4407Exp'!AV$112</f>
        <v>3.2977943344400004E-2</v>
      </c>
      <c r="AY38" s="12">
        <f>1/1000*'[1]4407Exp'!AW$112</f>
        <v>5.7473615184700011E-2</v>
      </c>
      <c r="AZ38" s="12">
        <f>1/1000*'[1]4407Exp'!AX$112</f>
        <v>2.0796001316999997E-2</v>
      </c>
      <c r="BA38" s="12">
        <f>1/1000*'[1]4407Exp'!AY$112</f>
        <v>2.1273323191999999E-2</v>
      </c>
      <c r="BB38" s="12">
        <f>1/1000*'[1]4407Exp'!AZ$112</f>
        <v>3.1120397491550003E-2</v>
      </c>
      <c r="BC38" s="204">
        <f>1/1000*'[1]4407Exp'!BA$112</f>
        <v>3.1120397491550003E-2</v>
      </c>
      <c r="BD38" s="205"/>
    </row>
    <row r="39" spans="2:56">
      <c r="B39" s="5" t="s">
        <v>122</v>
      </c>
      <c r="C39" s="21">
        <f>1/$A$1*'[1]4407Exp'!$B$114</f>
        <v>0.25717699999999999</v>
      </c>
      <c r="D39" s="12">
        <f>1/$A$1*'[1]4407Exp'!$C$114</f>
        <v>0.25381500000000001</v>
      </c>
      <c r="E39" s="12">
        <f>1/$A$1*'[1]4407Exp'!D$114</f>
        <v>0.25230239999999998</v>
      </c>
      <c r="F39" s="12">
        <f>1/$A$1*'[1]4407Exp'!E$114</f>
        <v>0.23537933999999999</v>
      </c>
      <c r="G39" s="12">
        <f>1/$A$1*'[1]4407Exp'!F$114</f>
        <v>0.23354664</v>
      </c>
      <c r="H39" s="12">
        <f>1/$A$1*'[1]4407Exp'!G$114</f>
        <v>0.22616145999999998</v>
      </c>
      <c r="I39" s="12">
        <f>1/$A$1*'[1]4407Exp'!H$114</f>
        <v>0.25114376000000005</v>
      </c>
      <c r="J39" s="12">
        <f>1/$A$1*'[1]4407Exp'!I$114</f>
        <v>0.1949757</v>
      </c>
      <c r="K39" s="12">
        <f>1/$A$1*'[1]4407Exp'!J$114</f>
        <v>0.16234660000000001</v>
      </c>
      <c r="L39" s="12">
        <f>1/$A$1*'[1]4407Exp'!K$114</f>
        <v>0.14932727999999998</v>
      </c>
      <c r="M39" s="12">
        <f>1/$A$1*'[1]4407Exp'!L$114</f>
        <v>0.14355509999999999</v>
      </c>
      <c r="N39" s="12">
        <f>1/$A$1*'[1]4407Exp'!M$114</f>
        <v>0.16089519999999999</v>
      </c>
      <c r="O39" s="12">
        <f>1/$A$1*'[1]4407Exp'!N$114</f>
        <v>0.14414760880000002</v>
      </c>
      <c r="P39" s="12">
        <f>1/$A$1*'[1]4407Exp'!O$114</f>
        <v>0.14387064249999998</v>
      </c>
      <c r="Q39" s="12">
        <f>1/$A$1*'[1]4407Exp'!P$114</f>
        <v>0.11879313428571428</v>
      </c>
      <c r="R39" s="12">
        <f>1/$A$1*'[1]4407Exp'!Q$114</f>
        <v>0.12296828538461538</v>
      </c>
      <c r="S39" s="12">
        <f>1/$A$1*'[1]4407Exp'!R$114</f>
        <v>0.10767766000000001</v>
      </c>
      <c r="T39" s="12">
        <f>1/$A$1*'[1]4407Exp'!S$114</f>
        <v>0.10722696000000001</v>
      </c>
      <c r="U39" s="12">
        <f>1/$A$1*'[1]4407Exp'!T$114</f>
        <v>8.1984999999999975E-2</v>
      </c>
      <c r="V39" s="12">
        <f>1/$A$1*'[1]4407Exp'!U$114</f>
        <v>6.2452319999999999E-2</v>
      </c>
      <c r="W39" s="12">
        <f>1/$A$1*'[1]4407Exp'!V$114</f>
        <v>6.6422559999999992E-2</v>
      </c>
      <c r="X39" s="12">
        <f>1/$A$1*'[1]4407Exp'!W$114</f>
        <v>6.2191414999999993E-2</v>
      </c>
      <c r="Y39" s="12">
        <f>1/$A$1*'[1]4407Exp'!X$114</f>
        <v>6.8474523600000003E-2</v>
      </c>
      <c r="Z39" s="12">
        <f>1/$A$1*'[1]4407Exp'!Y$114</f>
        <v>6.5946159399999996E-2</v>
      </c>
      <c r="AA39" s="12">
        <f>1/$A$1*'[1]4407Exp'!Z$114</f>
        <v>5.4150571800000005E-2</v>
      </c>
      <c r="AB39" s="12">
        <f>1/$A$1*'[1]4407Exp'!AA$114</f>
        <v>5.4150571800000005E-2</v>
      </c>
      <c r="AC39" s="31"/>
      <c r="AD39" s="21">
        <f>1/1000*'[1]4407Exp'!$AB$114</f>
        <v>5.9771954260971004E-2</v>
      </c>
      <c r="AE39" s="12">
        <f>1/1000*'[1]4407Exp'!$AC$114</f>
        <v>5.2109636075599992E-2</v>
      </c>
      <c r="AF39" s="12">
        <f>1/1000*'[1]4407Exp'!AD$114</f>
        <v>5.6543122185600002E-2</v>
      </c>
      <c r="AG39" s="12">
        <f>1/1000*'[1]4407Exp'!AE$114</f>
        <v>6.9799168880000012E-2</v>
      </c>
      <c r="AH39" s="12">
        <f>1/1000*'[1]4407Exp'!AF$114</f>
        <v>6.9722330240500008E-2</v>
      </c>
      <c r="AI39" s="12">
        <f>1/1000*'[1]4407Exp'!AG$114</f>
        <v>6.8076445351200013E-2</v>
      </c>
      <c r="AJ39" s="12">
        <f>1/1000*'[1]4407Exp'!AH$114</f>
        <v>8.2620956043200008E-2</v>
      </c>
      <c r="AK39" s="12">
        <f>1/1000*'[1]4407Exp'!AI$114</f>
        <v>8.5828784986000009E-2</v>
      </c>
      <c r="AL39" s="12">
        <f>1/1000*'[1]4407Exp'!AJ$114</f>
        <v>6.521218184920001E-2</v>
      </c>
      <c r="AM39" s="12">
        <f>1/1000*'[1]4407Exp'!AK$114</f>
        <v>5.0773255746400001E-2</v>
      </c>
      <c r="AN39" s="12">
        <f>1/1000*'[1]4407Exp'!AL$114</f>
        <v>5.0811010678800006E-2</v>
      </c>
      <c r="AO39" s="12">
        <f>1/1000*'[1]4407Exp'!AM$114</f>
        <v>5.4658789823999999E-2</v>
      </c>
      <c r="AP39" s="12">
        <f>1/1000*'[1]4407Exp'!AN$114</f>
        <v>4.2788285408000004E-2</v>
      </c>
      <c r="AQ39" s="12">
        <f>1/1000*'[1]4407Exp'!AO$114</f>
        <v>4.4638708007399996E-2</v>
      </c>
      <c r="AR39" s="12">
        <f>1/1000*'[1]4407Exp'!AP$114</f>
        <v>3.5878068824999998E-2</v>
      </c>
      <c r="AS39" s="12">
        <f>1/1000*'[1]4407Exp'!AQ$114</f>
        <v>2.8431402380500001E-2</v>
      </c>
      <c r="AT39" s="12">
        <f>1/1000*'[1]4407Exp'!AR$114</f>
        <v>2.5700351766599999E-2</v>
      </c>
      <c r="AU39" s="12">
        <f>1/1000*'[1]4407Exp'!AS$114</f>
        <v>2.61696213779E-2</v>
      </c>
      <c r="AV39" s="12">
        <f>1/1000*'[1]4407Exp'!AT$114</f>
        <v>2.2837736306E-2</v>
      </c>
      <c r="AW39" s="12">
        <f>1/1000*'[1]4407Exp'!AU$114</f>
        <v>1.9048488412499998E-2</v>
      </c>
      <c r="AX39" s="12">
        <f>1/1000*'[1]4407Exp'!AV$114</f>
        <v>1.9267695272600003E-2</v>
      </c>
      <c r="AY39" s="12">
        <f>1/1000*'[1]4407Exp'!AW$114</f>
        <v>2.5882189059500006E-2</v>
      </c>
      <c r="AZ39" s="12">
        <f>1/1000*'[1]4407Exp'!AX$114</f>
        <v>2.9176379738999999E-2</v>
      </c>
      <c r="BA39" s="12">
        <f>1/1000*'[1]4407Exp'!AY$114</f>
        <v>2.15762893951E-2</v>
      </c>
      <c r="BB39" s="12">
        <f>1/1000*'[1]4407Exp'!AZ$114</f>
        <v>2.05519145109E-2</v>
      </c>
      <c r="BC39" s="204">
        <f>1/1000*'[1]4407Exp'!BA$114</f>
        <v>2.05519145109E-2</v>
      </c>
      <c r="BD39" s="205"/>
    </row>
    <row r="40" spans="2:56">
      <c r="B40" s="5" t="s">
        <v>51</v>
      </c>
      <c r="C40" s="88">
        <f>1/$A$1*'[1]4407Exp'!$B$160</f>
        <v>0.98852472000000002</v>
      </c>
      <c r="D40" s="65">
        <f>1/$A$1*'[1]4407Exp'!$C$160</f>
        <v>0.93386024210526308</v>
      </c>
      <c r="E40" s="65">
        <f>1/$A$1*'[1]4407Exp'!D$160</f>
        <v>0.92580659999999992</v>
      </c>
      <c r="F40" s="65">
        <f>1/$A$1*'[1]4407Exp'!E$160</f>
        <v>0.86489411999999988</v>
      </c>
      <c r="G40" s="65">
        <f>1/$A$1*'[1]4407Exp'!F$160</f>
        <v>0.87069105899999988</v>
      </c>
      <c r="H40" s="65">
        <f>1/$A$1*'[1]4407Exp'!G$160</f>
        <v>0.82831128799999998</v>
      </c>
      <c r="I40" s="65">
        <f>1/$A$1*'[1]4407Exp'!H$160</f>
        <v>0.97405300000000006</v>
      </c>
      <c r="J40" s="65">
        <f>1/$A$1*'[1]4407Exp'!I$160</f>
        <v>0.88453219999999999</v>
      </c>
      <c r="K40" s="65">
        <f>1/$A$1*'[1]4407Exp'!J$160</f>
        <v>0.98013899999999998</v>
      </c>
      <c r="L40" s="65">
        <f>1/$A$1*'[1]4407Exp'!K$160</f>
        <v>0.9867206999999999</v>
      </c>
      <c r="M40" s="65">
        <f>1/$A$1*'[1]4407Exp'!L$160</f>
        <v>0.8787339999999999</v>
      </c>
      <c r="N40" s="65">
        <f>1/$A$1*'[1]4407Exp'!M$160</f>
        <v>0.90835899999999992</v>
      </c>
      <c r="O40" s="65">
        <f>1/$A$1*'[1]4407Exp'!N$160</f>
        <v>0.80429185999999986</v>
      </c>
      <c r="P40" s="65">
        <f>1/$A$1*'[1]4407Exp'!O$160</f>
        <v>0.73412211999999988</v>
      </c>
      <c r="Q40" s="65">
        <f>1/$A$1*'[1]4407Exp'!P$160</f>
        <v>0.77294424799999983</v>
      </c>
      <c r="R40" s="65">
        <f>1/$A$1*'[1]4407Exp'!Q$160</f>
        <v>0.8614385725</v>
      </c>
      <c r="S40" s="65">
        <f>1/$A$1*'[1]4407Exp'!R$160</f>
        <v>0.88695999999999986</v>
      </c>
      <c r="T40" s="65">
        <f>1/$A$1*'[1]4407Exp'!S$160</f>
        <v>0.93919616000000006</v>
      </c>
      <c r="U40" s="65">
        <f>1/$A$1*'[1]4407Exp'!T$160</f>
        <v>0.95522819999999997</v>
      </c>
      <c r="V40" s="65">
        <f>1/$A$1*'[1]4407Exp'!U$160</f>
        <v>0.91323723909090904</v>
      </c>
      <c r="W40" s="65">
        <f>1/$A$1*'[1]4407Exp'!V$160</f>
        <v>1.0582830042</v>
      </c>
      <c r="X40" s="65">
        <f>1/$A$1*'[1]4407Exp'!W$160</f>
        <v>0.99260470140000001</v>
      </c>
      <c r="Y40" s="65">
        <f>1/$A$1*'[1]4407Exp'!X$160</f>
        <v>0.99953199999999998</v>
      </c>
      <c r="Z40" s="65">
        <f>1/$A$1*'[1]4407Exp'!Y$160</f>
        <v>1.050692</v>
      </c>
      <c r="AA40" s="65">
        <f>1/$A$1*'[1]4407Exp'!Z$160</f>
        <v>1.0909345069999998</v>
      </c>
      <c r="AB40" s="65">
        <f>1/$A$1*'[1]4407Exp'!AA$160</f>
        <v>1.0909345069999998</v>
      </c>
      <c r="AC40" s="95"/>
      <c r="AD40" s="21">
        <f>1/1000*'[1]4407Exp'!$AB$160</f>
        <v>0.17433366520488899</v>
      </c>
      <c r="AE40" s="12">
        <f>1/1000*'[1]4407Exp'!$AC$160</f>
        <v>0.15002188435200001</v>
      </c>
      <c r="AF40" s="12">
        <f>1/1000*'[1]4407Exp'!AD$160</f>
        <v>0.16358786669279998</v>
      </c>
      <c r="AG40" s="12">
        <f>1/1000*'[1]4407Exp'!AE$160</f>
        <v>0.18982170150720001</v>
      </c>
      <c r="AH40" s="12">
        <f>1/1000*'[1]4407Exp'!AF$160</f>
        <v>0.20252768193490003</v>
      </c>
      <c r="AI40" s="12">
        <f>1/1000*'[1]4407Exp'!AG$160</f>
        <v>0.19570288301850003</v>
      </c>
      <c r="AJ40" s="12">
        <f>1/1000*'[1]4407Exp'!AH$160</f>
        <v>0.23745763559360003</v>
      </c>
      <c r="AK40" s="12">
        <f>1/1000*'[1]4407Exp'!AI$160</f>
        <v>0.29844870181549998</v>
      </c>
      <c r="AL40" s="12">
        <f>1/1000*'[1]4407Exp'!AJ$160</f>
        <v>0.26650877320840005</v>
      </c>
      <c r="AM40" s="12">
        <f>1/1000*'[1]4407Exp'!AK$160</f>
        <v>0.2297968748724</v>
      </c>
      <c r="AN40" s="12">
        <f>1/1000*'[1]4407Exp'!AL$160</f>
        <v>0.24457060981530002</v>
      </c>
      <c r="AO40" s="12">
        <f>1/1000*'[1]4407Exp'!AM$160</f>
        <v>0.26512342972800002</v>
      </c>
      <c r="AP40" s="12">
        <f>1/1000*'[1]4407Exp'!AN$160</f>
        <v>0.21437693312639999</v>
      </c>
      <c r="AQ40" s="12">
        <f>1/1000*'[1]4407Exp'!AO$160</f>
        <v>0.20908870366980001</v>
      </c>
      <c r="AR40" s="12">
        <f>1/1000*'[1]4407Exp'!AP$160</f>
        <v>0.22838345130250001</v>
      </c>
      <c r="AS40" s="12">
        <f>1/1000*'[1]4407Exp'!AQ$160</f>
        <v>0.20165378852499999</v>
      </c>
      <c r="AT40" s="12">
        <f>1/1000*'[1]4407Exp'!AR$160</f>
        <v>0.20774253374340002</v>
      </c>
      <c r="AU40" s="12">
        <f>1/1000*'[1]4407Exp'!AS$160</f>
        <v>0.2387599948877</v>
      </c>
      <c r="AV40" s="12">
        <f>1/1000*'[1]4407Exp'!AT$160</f>
        <v>0.27319752240399997</v>
      </c>
      <c r="AW40" s="12">
        <f>1/1000*'[1]4407Exp'!AU$160</f>
        <v>0.23233119407300001</v>
      </c>
      <c r="AX40" s="12">
        <f>1/1000*'[1]4407Exp'!AV$160</f>
        <v>0.26323000366740001</v>
      </c>
      <c r="AY40" s="12">
        <f>1/1000*'[1]4407Exp'!AW$160</f>
        <v>0.44134377709650008</v>
      </c>
      <c r="AZ40" s="12">
        <f>1/1000*'[1]4407Exp'!AX$160</f>
        <v>0.37658086034399996</v>
      </c>
      <c r="BA40" s="12">
        <f>1/1000*'[1]4407Exp'!AY$160</f>
        <v>0.29481077358149999</v>
      </c>
      <c r="BB40" s="12">
        <f>1/1000*'[1]4407Exp'!AZ$160</f>
        <v>0.33452235908705003</v>
      </c>
      <c r="BC40" s="204">
        <f>1/1000*'[1]4407Exp'!BA$160</f>
        <v>0.33452235908705003</v>
      </c>
      <c r="BD40" s="205"/>
    </row>
    <row r="41" spans="2:56">
      <c r="B41" s="5" t="s">
        <v>32</v>
      </c>
      <c r="C41" s="21">
        <f>1/$A$1*'[1]4407Exp'!$B$188</f>
        <v>3.680573999999999E-2</v>
      </c>
      <c r="D41" s="12">
        <f>1/$A$1*'[1]4407Exp'!$C$188</f>
        <v>3.5508261999999999E-2</v>
      </c>
      <c r="E41" s="12">
        <f>1/$A$1*'[1]4407Exp'!D$188</f>
        <v>4.1625155578947359E-2</v>
      </c>
      <c r="F41" s="12">
        <f>1/$A$1*'[1]4407Exp'!E$188</f>
        <v>4.6992039999999999E-2</v>
      </c>
      <c r="G41" s="12">
        <f>1/$A$1*'[1]4407Exp'!F$188</f>
        <v>4.7857320000000002E-2</v>
      </c>
      <c r="H41" s="12">
        <f>1/$A$1*'[1]4407Exp'!G$188</f>
        <v>6.3668250999999981E-2</v>
      </c>
      <c r="I41" s="12">
        <f>1/$A$1*'[1]4407Exp'!H$188</f>
        <v>7.6815000000000008E-2</v>
      </c>
      <c r="J41" s="12">
        <f>1/$A$1*'[1]4407Exp'!I$188</f>
        <v>6.9644299999999992E-2</v>
      </c>
      <c r="K41" s="12">
        <f>1/$A$1*'[1]4407Exp'!J$188</f>
        <v>8.3730200000000005E-2</v>
      </c>
      <c r="L41" s="12">
        <f>1/$A$1*'[1]4407Exp'!K$188</f>
        <v>6.7827439999999989E-2</v>
      </c>
      <c r="M41" s="12">
        <f>1/$A$1*'[1]4407Exp'!L$188</f>
        <v>8.2820339999999992E-2</v>
      </c>
      <c r="N41" s="12">
        <f>1/$A$1*'[1]4407Exp'!M$188</f>
        <v>0.12222451999999999</v>
      </c>
      <c r="O41" s="12">
        <f>1/$A$1*'[1]4407Exp'!N$188</f>
        <v>0.12210308380000001</v>
      </c>
      <c r="P41" s="12">
        <f>1/$A$1*'[1]4407Exp'!O$188</f>
        <v>0.15069886666666671</v>
      </c>
      <c r="Q41" s="12">
        <f>1/$A$1*'[1]4407Exp'!P$188</f>
        <v>0.15507526444444447</v>
      </c>
      <c r="R41" s="12">
        <f>1/$A$1*'[1]4407Exp'!Q$188</f>
        <v>0.21202768750000001</v>
      </c>
      <c r="S41" s="12">
        <f>1/$A$1*'[1]4407Exp'!R$188</f>
        <v>0.25629743052631582</v>
      </c>
      <c r="T41" s="12">
        <f>1/$A$1*'[1]4407Exp'!S$188</f>
        <v>0.31570392000000003</v>
      </c>
      <c r="U41" s="12">
        <f>1/$A$1*'[1]4407Exp'!T$188</f>
        <v>0.29139028</v>
      </c>
      <c r="V41" s="12">
        <f>1/$A$1*'[1]4407Exp'!U$188</f>
        <v>0.26891197333333328</v>
      </c>
      <c r="W41" s="12">
        <f>1/$A$1*'[1]4407Exp'!V$188</f>
        <v>0.33243212280000001</v>
      </c>
      <c r="X41" s="12">
        <f>1/$A$1*'[1]4407Exp'!W$188</f>
        <v>0.32933729140000001</v>
      </c>
      <c r="Y41" s="12">
        <f>1/$A$1*'[1]4407Exp'!X$188</f>
        <v>0.37931799999999999</v>
      </c>
      <c r="Z41" s="12">
        <f>1/$A$1*'[1]4407Exp'!Y$188</f>
        <v>0.38499929819999995</v>
      </c>
      <c r="AA41" s="12">
        <f>1/$A$1*'[1]4407Exp'!Z$188</f>
        <v>0.42794725019999991</v>
      </c>
      <c r="AB41" s="12">
        <f>1/$A$1*'[1]4407Exp'!AA$188</f>
        <v>0.42794725019999991</v>
      </c>
      <c r="AC41" s="31"/>
      <c r="AD41" s="21">
        <f>1/1000*'[1]4407Exp'!$AB$188</f>
        <v>8.3332733549489994E-3</v>
      </c>
      <c r="AE41" s="12">
        <f>1/1000*'[1]4407Exp'!$AC$188</f>
        <v>7.0049389823999995E-3</v>
      </c>
      <c r="AF41" s="12">
        <f>1/1000*'[1]4407Exp'!AD$188</f>
        <v>8.6527525152000004E-3</v>
      </c>
      <c r="AG41" s="12">
        <f>1/1000*'[1]4407Exp'!AE$188</f>
        <v>1.2177484513600002E-2</v>
      </c>
      <c r="AH41" s="12">
        <f>1/1000*'[1]4407Exp'!AF$188</f>
        <v>1.2097186231200001E-2</v>
      </c>
      <c r="AI41" s="12">
        <f>1/1000*'[1]4407Exp'!AG$188</f>
        <v>1.5880702609200003E-2</v>
      </c>
      <c r="AJ41" s="12">
        <f>1/1000*'[1]4407Exp'!AH$188</f>
        <v>1.8588862934000003E-2</v>
      </c>
      <c r="AK41" s="12">
        <f>1/1000*'[1]4407Exp'!AI$188</f>
        <v>2.6291910467000003E-2</v>
      </c>
      <c r="AL41" s="12">
        <f>1/1000*'[1]4407Exp'!AJ$188</f>
        <v>2.7906003180000003E-2</v>
      </c>
      <c r="AM41" s="12">
        <f>1/1000*'[1]4407Exp'!AK$188</f>
        <v>2.0150318531200001E-2</v>
      </c>
      <c r="AN41" s="12">
        <f>1/1000*'[1]4407Exp'!AL$188</f>
        <v>2.7198454932900004E-2</v>
      </c>
      <c r="AO41" s="12">
        <f>1/1000*'[1]4407Exp'!AM$188</f>
        <v>4.4580112655999996E-2</v>
      </c>
      <c r="AP41" s="12">
        <f>1/1000*'[1]4407Exp'!AN$188</f>
        <v>4.2018900915200004E-2</v>
      </c>
      <c r="AQ41" s="12">
        <f>1/1000*'[1]4407Exp'!AO$188</f>
        <v>5.0630117725799999E-2</v>
      </c>
      <c r="AR41" s="12">
        <f>1/1000*'[1]4407Exp'!AP$188</f>
        <v>5.2682775469000007E-2</v>
      </c>
      <c r="AS41" s="12">
        <f>1/1000*'[1]4407Exp'!AQ$188</f>
        <v>5.3518088308999998E-2</v>
      </c>
      <c r="AT41" s="12">
        <f>1/1000*'[1]4407Exp'!AR$188</f>
        <v>5.8360596297799994E-2</v>
      </c>
      <c r="AU41" s="12">
        <f>1/1000*'[1]4407Exp'!AS$188</f>
        <v>7.5526261825299992E-2</v>
      </c>
      <c r="AV41" s="12">
        <f>1/1000*'[1]4407Exp'!AT$188</f>
        <v>7.925237377899999E-2</v>
      </c>
      <c r="AW41" s="12">
        <f>1/1000*'[1]4407Exp'!AU$188</f>
        <v>6.4741638813999997E-2</v>
      </c>
      <c r="AX41" s="12">
        <f>1/1000*'[1]4407Exp'!AV$188</f>
        <v>7.697517552380001E-2</v>
      </c>
      <c r="AY41" s="12">
        <f>1/1000*'[1]4407Exp'!AW$188</f>
        <v>0.12396532496560002</v>
      </c>
      <c r="AZ41" s="12">
        <f>1/1000*'[1]4407Exp'!AX$188</f>
        <v>0.12130513878599999</v>
      </c>
      <c r="BA41" s="12">
        <f>1/1000*'[1]4407Exp'!AY$188</f>
        <v>8.7488589609299991E-2</v>
      </c>
      <c r="BB41" s="12">
        <f>1/1000*'[1]4407Exp'!AZ$188</f>
        <v>0.11317934507545002</v>
      </c>
      <c r="BC41" s="204">
        <f>1/1000*'[1]4407Exp'!BA$188</f>
        <v>0.11317934507545002</v>
      </c>
      <c r="BD41" s="205"/>
    </row>
    <row r="42" spans="2:56">
      <c r="B42" s="5" t="s">
        <v>123</v>
      </c>
      <c r="C42" s="21">
        <f>1/$A$1*'[1]4407Exp'!$B$212</f>
        <v>0.63416314000000007</v>
      </c>
      <c r="D42" s="12">
        <f>1/$A$1*'[1]4407Exp'!$C$212</f>
        <v>0.56469100000000005</v>
      </c>
      <c r="E42" s="12">
        <f>1/$A$1*'[1]4407Exp'!D$212</f>
        <v>0.60938499999999995</v>
      </c>
      <c r="F42" s="12">
        <f>1/$A$1*'[1]4407Exp'!E$212</f>
        <v>0.64959697999999999</v>
      </c>
      <c r="G42" s="12">
        <f>1/$A$1*'[1]4407Exp'!F$212</f>
        <v>0.56492552000000007</v>
      </c>
      <c r="H42" s="12">
        <f>1/$A$1*'[1]4407Exp'!G$212</f>
        <v>0.60288856000000002</v>
      </c>
      <c r="I42" s="12">
        <f>1/$A$1*'[1]4407Exp'!H$212</f>
        <v>0.63856600000000008</v>
      </c>
      <c r="J42" s="12">
        <f>1/$A$1*'[1]4407Exp'!I$212</f>
        <v>0.48770099999999988</v>
      </c>
      <c r="K42" s="12">
        <f>1/$A$1*'[1]4407Exp'!J$212</f>
        <v>0.29144109999999995</v>
      </c>
      <c r="L42" s="12">
        <f>1/$A$1*'[1]4407Exp'!K$212</f>
        <v>0.23978131999999999</v>
      </c>
      <c r="M42" s="12">
        <f>1/$A$1*'[1]4407Exp'!L$212</f>
        <v>0.22799016</v>
      </c>
      <c r="N42" s="12">
        <f>1/$A$1*'[1]4407Exp'!M$212</f>
        <v>0.17655805999999999</v>
      </c>
      <c r="O42" s="12">
        <f>1/$A$1*'[1]4407Exp'!N$212</f>
        <v>0.14070461916666668</v>
      </c>
      <c r="P42" s="12">
        <f>1/$A$1*'[1]4407Exp'!O$212</f>
        <v>0.119868693</v>
      </c>
      <c r="Q42" s="12">
        <f>1/$A$1*'[1]4407Exp'!P$212</f>
        <v>0.13175628</v>
      </c>
      <c r="R42" s="12">
        <f>1/$A$1*'[1]4407Exp'!Q$212</f>
        <v>0.15263400000000002</v>
      </c>
      <c r="S42" s="12">
        <f>1/$A$1*'[1]4407Exp'!R$212</f>
        <v>0.15406705999999998</v>
      </c>
      <c r="T42" s="12">
        <f>1/$A$1*'[1]4407Exp'!S$212</f>
        <v>0.15414751999999995</v>
      </c>
      <c r="U42" s="12">
        <f>1/$A$1*'[1]4407Exp'!T$212</f>
        <v>0.16254299999999999</v>
      </c>
      <c r="V42" s="12">
        <f>1/$A$1*'[1]4407Exp'!U$212</f>
        <v>0.13352068884615387</v>
      </c>
      <c r="W42" s="12">
        <f>1/$A$1*'[1]4407Exp'!V$212</f>
        <v>0.12111200000000001</v>
      </c>
      <c r="X42" s="12">
        <f>1/$A$1*'[1]4407Exp'!W$212</f>
        <v>0.14575137799999996</v>
      </c>
      <c r="Y42" s="12">
        <f>1/$A$1*'[1]4407Exp'!X$212</f>
        <v>0.14077476399999997</v>
      </c>
      <c r="Z42" s="12">
        <f>1/$A$1*'[1]4407Exp'!Y$212</f>
        <v>0.13076176399999997</v>
      </c>
      <c r="AA42" s="12">
        <f>1/$A$1*'[1]4407Exp'!Z$212</f>
        <v>0.14210655820000001</v>
      </c>
      <c r="AB42" s="12">
        <f>1/$A$1*'[1]4407Exp'!AA$212</f>
        <v>0.14210655820000001</v>
      </c>
      <c r="AC42" s="13"/>
      <c r="AD42" s="21">
        <f>1/1000*'[1]4407Exp'!$AB$212</f>
        <v>0.107160366800421</v>
      </c>
      <c r="AE42" s="12">
        <f>1/1000*'[1]4407Exp'!$AC$212</f>
        <v>8.5206845744400003E-2</v>
      </c>
      <c r="AF42" s="12">
        <f>1/1000*'[1]4407Exp'!AD$212</f>
        <v>9.7237512734399997E-2</v>
      </c>
      <c r="AG42" s="12">
        <f>1/1000*'[1]4407Exp'!AE$212</f>
        <v>0.13994059702559999</v>
      </c>
      <c r="AH42" s="12">
        <f>1/1000*'[1]4407Exp'!AF$212</f>
        <v>0.1280983544848</v>
      </c>
      <c r="AI42" s="12">
        <f>1/1000*'[1]4407Exp'!AG$212</f>
        <v>0.13435863972960002</v>
      </c>
      <c r="AJ42" s="12">
        <f>1/1000*'[1]4407Exp'!AH$212</f>
        <v>0.16016214497800002</v>
      </c>
      <c r="AK42" s="12">
        <f>1/1000*'[1]4407Exp'!AI$212</f>
        <v>0.17477153236000001</v>
      </c>
      <c r="AL42" s="12">
        <f>1/1000*'[1]4407Exp'!AJ$212</f>
        <v>8.9401249867600022E-2</v>
      </c>
      <c r="AM42" s="12">
        <f>1/1000*'[1]4407Exp'!AK$212</f>
        <v>6.4829803266800004E-2</v>
      </c>
      <c r="AN42" s="12">
        <f>1/1000*'[1]4407Exp'!AL$212</f>
        <v>7.1550694982700017E-2</v>
      </c>
      <c r="AO42" s="12">
        <f>1/1000*'[1]4407Exp'!AM$212</f>
        <v>5.6357505888000002E-2</v>
      </c>
      <c r="AP42" s="12">
        <f>1/1000*'[1]4407Exp'!AN$212</f>
        <v>4.1787436486400001E-2</v>
      </c>
      <c r="AQ42" s="12">
        <f>1/1000*'[1]4407Exp'!AO$212</f>
        <v>3.8501212601399999E-2</v>
      </c>
      <c r="AR42" s="12">
        <f>1/1000*'[1]4407Exp'!AP$212</f>
        <v>4.1054846731499998E-2</v>
      </c>
      <c r="AS42" s="12">
        <f>1/1000*'[1]4407Exp'!AQ$212</f>
        <v>3.7797774752499999E-2</v>
      </c>
      <c r="AT42" s="12">
        <f>1/1000*'[1]4407Exp'!AR$212</f>
        <v>3.7568232489799999E-2</v>
      </c>
      <c r="AU42" s="12">
        <f>1/1000*'[1]4407Exp'!AS$212</f>
        <v>3.9529079647200004E-2</v>
      </c>
      <c r="AV42" s="12">
        <f>1/1000*'[1]4407Exp'!AT$212</f>
        <v>4.5617237502000002E-2</v>
      </c>
      <c r="AW42" s="12">
        <f>1/1000*'[1]4407Exp'!AU$212</f>
        <v>3.7643103537500007E-2</v>
      </c>
      <c r="AX42" s="12">
        <f>1/1000*'[1]4407Exp'!AV$212</f>
        <v>3.3922433093199998E-2</v>
      </c>
      <c r="AY42" s="12">
        <f>1/1000*'[1]4407Exp'!AW$212</f>
        <v>5.9311735591800009E-2</v>
      </c>
      <c r="AZ42" s="12">
        <f>1/1000*'[1]4407Exp'!AX$212</f>
        <v>5.3836701516E-2</v>
      </c>
      <c r="BA42" s="12">
        <f>1/1000*'[1]4407Exp'!AY$212</f>
        <v>4.3955174796499998E-2</v>
      </c>
      <c r="BB42" s="12">
        <f>1/1000*'[1]4407Exp'!AZ$212</f>
        <v>4.9529735059000005E-2</v>
      </c>
      <c r="BC42" s="204">
        <f>1/1000*'[1]4407Exp'!BA$212</f>
        <v>4.9529735059000005E-2</v>
      </c>
      <c r="BD42" s="205"/>
    </row>
    <row r="43" spans="2:56">
      <c r="B43" s="5" t="s">
        <v>57</v>
      </c>
      <c r="C43" s="88">
        <f>1/$A$1*'[1]4407Exp'!$B$246</f>
        <v>2.4480251400000004</v>
      </c>
      <c r="D43" s="65">
        <f>1/$A$1*'[1]4407Exp'!$C$246</f>
        <v>2.6095113799999994</v>
      </c>
      <c r="E43" s="65">
        <f>1/$A$1*'[1]4407Exp'!D$246</f>
        <v>2.60645762</v>
      </c>
      <c r="F43" s="65">
        <f>1/$A$1*'[1]4407Exp'!E$246</f>
        <v>2.6445741399999991</v>
      </c>
      <c r="G43" s="65">
        <f>1/$A$1*'[1]4407Exp'!F$246</f>
        <v>2.6418138399999997</v>
      </c>
      <c r="H43" s="65">
        <f>1/$A$1*'[1]4407Exp'!G$246</f>
        <v>2.8179964800000001</v>
      </c>
      <c r="I43" s="65">
        <f>1/$A$1*'[1]4407Exp'!H$246</f>
        <v>3.0907816000000001</v>
      </c>
      <c r="J43" s="65">
        <f>1/$A$1*'[1]4407Exp'!I$246</f>
        <v>2.8237136870000001</v>
      </c>
      <c r="K43" s="65">
        <f>1/$A$1*'[1]4407Exp'!J$246</f>
        <v>2.6104411090277782</v>
      </c>
      <c r="L43" s="65">
        <f>1/$A$1*'[1]4407Exp'!K$246</f>
        <v>2.8532680000000004</v>
      </c>
      <c r="M43" s="65">
        <f>1/$A$1*'[1]4407Exp'!L$246</f>
        <v>2.3643769999999997</v>
      </c>
      <c r="N43" s="65">
        <f>1/$A$1*'[1]4407Exp'!M$246</f>
        <v>2.2673764999999997</v>
      </c>
      <c r="O43" s="65">
        <f>1/$A$1*'[1]4407Exp'!N$246</f>
        <v>2.2386746911666666</v>
      </c>
      <c r="P43" s="65">
        <f>1/$A$1*'[1]4407Exp'!O$246</f>
        <v>2.3004446092777777</v>
      </c>
      <c r="Q43" s="65">
        <f>1/$A$1*'[1]4407Exp'!P$246</f>
        <v>2.5731820000000001</v>
      </c>
      <c r="R43" s="65">
        <f>1/$A$1*'[1]4407Exp'!Q$246</f>
        <v>2.694582</v>
      </c>
      <c r="S43" s="65">
        <f>1/$A$1*'[1]4407Exp'!R$246</f>
        <v>2.686901445882353</v>
      </c>
      <c r="T43" s="65">
        <f>1/$A$1*'[1]4407Exp'!S$246</f>
        <v>2.5371023399999997</v>
      </c>
      <c r="U43" s="65">
        <f>1/$A$1*'[1]4407Exp'!T$246</f>
        <v>2.5663520000000002</v>
      </c>
      <c r="V43" s="65">
        <f>1/$A$1*'[1]4407Exp'!U$246</f>
        <v>2.4796582800000002</v>
      </c>
      <c r="W43" s="65">
        <f>1/$A$1*'[1]4407Exp'!V$246</f>
        <v>2.6181809999999999</v>
      </c>
      <c r="X43" s="65">
        <f>1/$A$1*'[1]4407Exp'!W$246</f>
        <v>2.7648750014000001</v>
      </c>
      <c r="Y43" s="65">
        <f>1/$A$1*'[1]4407Exp'!X$246</f>
        <v>2.4047492004</v>
      </c>
      <c r="Z43" s="65">
        <f>1/$A$1*'[1]4407Exp'!Y$246</f>
        <v>2.4892941551999996</v>
      </c>
      <c r="AA43" s="65">
        <f>1/$A$1*'[1]4407Exp'!Z$246</f>
        <v>2.7254599427999993</v>
      </c>
      <c r="AB43" s="65">
        <f>1/$A$1*'[1]4407Exp'!AA$246</f>
        <v>2.7254599427999993</v>
      </c>
      <c r="AC43" s="95"/>
      <c r="AD43" s="88">
        <f>1/1000*'[1]4407Exp'!$AB$246</f>
        <v>0.47164854691277697</v>
      </c>
      <c r="AE43" s="65">
        <f>1/1000*'[1]4407Exp'!$AC$246</f>
        <v>0.44435430617519994</v>
      </c>
      <c r="AF43" s="65">
        <f>1/1000*'[1]4407Exp'!AD$246</f>
        <v>0.48417198039359999</v>
      </c>
      <c r="AG43" s="65">
        <f>1/1000*'[1]4407Exp'!AE$246</f>
        <v>0.58108396062080003</v>
      </c>
      <c r="AH43" s="65">
        <f>1/1000*'[1]4407Exp'!AF$246</f>
        <v>0.63214059228669994</v>
      </c>
      <c r="AI43" s="65">
        <f>1/1000*'[1]4407Exp'!AG$246</f>
        <v>0.67574386308000012</v>
      </c>
      <c r="AJ43" s="65">
        <f>1/1000*'[1]4407Exp'!AH$246</f>
        <v>0.77854773653640008</v>
      </c>
      <c r="AK43" s="65">
        <f>1/1000*'[1]4407Exp'!AI$246</f>
        <v>0.97534663634850005</v>
      </c>
      <c r="AL43" s="65">
        <f>1/1000*'[1]4407Exp'!AJ$246</f>
        <v>0.73839349129480014</v>
      </c>
      <c r="AM43" s="65">
        <f>1/1000*'[1]4407Exp'!AK$246</f>
        <v>0.67504614574319999</v>
      </c>
      <c r="AN43" s="65">
        <f>1/1000*'[1]4407Exp'!AL$246</f>
        <v>0.6955762408056001</v>
      </c>
      <c r="AO43" s="65">
        <f>1/1000*'[1]4407Exp'!AM$246</f>
        <v>0.67555829903999998</v>
      </c>
      <c r="AP43" s="65">
        <f>1/1000*'[1]4407Exp'!AN$246</f>
        <v>0.64653427826239995</v>
      </c>
      <c r="AQ43" s="65">
        <f>1/1000*'[1]4407Exp'!AO$246</f>
        <v>0.69404098420319993</v>
      </c>
      <c r="AR43" s="65">
        <f>1/1000*'[1]4407Exp'!AP$246</f>
        <v>0.75040227379400004</v>
      </c>
      <c r="AS43" s="65">
        <f>1/1000*'[1]4407Exp'!AQ$246</f>
        <v>0.63850665649399996</v>
      </c>
      <c r="AT43" s="65">
        <f>1/1000*'[1]4407Exp'!AR$246</f>
        <v>0.58543159085840002</v>
      </c>
      <c r="AU43" s="65">
        <f>1/1000*'[1]4407Exp'!AS$246</f>
        <v>0.58978076298570004</v>
      </c>
      <c r="AV43" s="65">
        <f>1/1000*'[1]4407Exp'!AT$246</f>
        <v>0.68069739166400001</v>
      </c>
      <c r="AW43" s="65">
        <f>1/1000*'[1]4407Exp'!AU$246</f>
        <v>0.64252227670700013</v>
      </c>
      <c r="AX43" s="65">
        <f>1/1000*'[1]4407Exp'!AV$246</f>
        <v>0.67294350800580005</v>
      </c>
      <c r="AY43" s="65">
        <f>1/1000*'[1]4407Exp'!AW$246</f>
        <v>1.3326892050332002</v>
      </c>
      <c r="AZ43" s="65">
        <f>1/1000*'[1]4407Exp'!AX$246</f>
        <v>0.94156154597699993</v>
      </c>
      <c r="BA43" s="65">
        <f>1/1000*'[1]4407Exp'!AY$246</f>
        <v>0.77346313295239999</v>
      </c>
      <c r="BB43" s="65">
        <f>1/1000*'[1]4407Exp'!AZ$246</f>
        <v>0.82278914606865017</v>
      </c>
      <c r="BC43" s="318">
        <f>1/1000*'[1]4407Exp'!BA$246</f>
        <v>0.82278914606865017</v>
      </c>
      <c r="BD43" s="334"/>
    </row>
    <row r="44" spans="2:56">
      <c r="B44" s="5" t="s">
        <v>16</v>
      </c>
      <c r="C44" s="177">
        <f t="shared" ref="C44:AB44" si="6">SUM(C28:C28)-SUM(C29:C43)</f>
        <v>5.5009685722221313E-2</v>
      </c>
      <c r="D44" s="178">
        <f t="shared" si="6"/>
        <v>5.2989082724695713E-2</v>
      </c>
      <c r="E44" s="178">
        <f t="shared" si="6"/>
        <v>6.8552041888888304E-2</v>
      </c>
      <c r="F44" s="178">
        <f t="shared" si="6"/>
        <v>7.6662583111110294E-2</v>
      </c>
      <c r="G44" s="178">
        <f t="shared" si="6"/>
        <v>8.8289607222220567E-2</v>
      </c>
      <c r="H44" s="178">
        <f t="shared" si="6"/>
        <v>0.10210444299999999</v>
      </c>
      <c r="I44" s="178">
        <f t="shared" si="6"/>
        <v>0.13799974800000037</v>
      </c>
      <c r="J44" s="178">
        <f t="shared" si="6"/>
        <v>0.11866564399999913</v>
      </c>
      <c r="K44" s="178">
        <f t="shared" si="6"/>
        <v>0.10672566020000129</v>
      </c>
      <c r="L44" s="178">
        <f t="shared" si="6"/>
        <v>0.12757130466666844</v>
      </c>
      <c r="M44" s="178">
        <f t="shared" si="6"/>
        <v>0.10654746800000048</v>
      </c>
      <c r="N44" s="178">
        <f t="shared" si="6"/>
        <v>9.8297478291047291E-2</v>
      </c>
      <c r="O44" s="178">
        <f t="shared" si="6"/>
        <v>8.1541694120573105E-2</v>
      </c>
      <c r="P44" s="178">
        <f t="shared" si="6"/>
        <v>6.3829184428571217E-2</v>
      </c>
      <c r="Q44" s="178">
        <f t="shared" si="6"/>
        <v>6.3329916415874266E-2</v>
      </c>
      <c r="R44" s="178">
        <f t="shared" si="6"/>
        <v>7.0999191750000357E-2</v>
      </c>
      <c r="S44" s="178">
        <f t="shared" si="6"/>
        <v>9.077722333442928E-2</v>
      </c>
      <c r="T44" s="178">
        <f t="shared" si="6"/>
        <v>0.11473123984326072</v>
      </c>
      <c r="U44" s="178">
        <f t="shared" si="6"/>
        <v>0.13015293373913206</v>
      </c>
      <c r="V44" s="178">
        <f t="shared" si="6"/>
        <v>9.0969083065267853E-2</v>
      </c>
      <c r="W44" s="178">
        <f t="shared" si="6"/>
        <v>0.10410854680000181</v>
      </c>
      <c r="X44" s="178">
        <f t="shared" si="6"/>
        <v>0.11384547020000024</v>
      </c>
      <c r="Y44" s="178">
        <f t="shared" si="6"/>
        <v>0.22734673119999993</v>
      </c>
      <c r="Z44" s="178">
        <f t="shared" si="6"/>
        <v>0.2604414393999992</v>
      </c>
      <c r="AA44" s="178">
        <f t="shared" si="6"/>
        <v>0.27898637819999905</v>
      </c>
      <c r="AB44" s="178">
        <f t="shared" si="6"/>
        <v>0.27898637819999905</v>
      </c>
      <c r="AC44" s="31"/>
      <c r="AD44" s="179">
        <f t="shared" ref="AD44:BC44" si="7">SUM(AD28:AD28)-SUM(AD29:AD43)</f>
        <v>1.3359646419150328E-2</v>
      </c>
      <c r="AE44" s="180">
        <f t="shared" si="7"/>
        <v>1.1556567153999886E-2</v>
      </c>
      <c r="AF44" s="180">
        <f t="shared" si="7"/>
        <v>1.4572288891199658E-2</v>
      </c>
      <c r="AG44" s="180">
        <f t="shared" si="7"/>
        <v>2.0930222566400092E-2</v>
      </c>
      <c r="AH44" s="180">
        <f t="shared" si="7"/>
        <v>2.4730566752499961E-2</v>
      </c>
      <c r="AI44" s="180">
        <f t="shared" si="7"/>
        <v>2.7911025199199635E-2</v>
      </c>
      <c r="AJ44" s="180">
        <f t="shared" si="7"/>
        <v>4.0689616467199929E-2</v>
      </c>
      <c r="AK44" s="180">
        <f t="shared" si="7"/>
        <v>5.416101152100028E-2</v>
      </c>
      <c r="AL44" s="180">
        <f t="shared" si="7"/>
        <v>4.0971950582000094E-2</v>
      </c>
      <c r="AM44" s="180">
        <f t="shared" si="7"/>
        <v>3.5264117477599832E-2</v>
      </c>
      <c r="AN44" s="180">
        <f t="shared" si="7"/>
        <v>3.3928962245100003E-2</v>
      </c>
      <c r="AO44" s="180">
        <f t="shared" si="7"/>
        <v>3.0751395840000084E-2</v>
      </c>
      <c r="AP44" s="180">
        <f t="shared" si="7"/>
        <v>2.2384992027199901E-2</v>
      </c>
      <c r="AQ44" s="180">
        <f t="shared" si="7"/>
        <v>1.9220338901700051E-2</v>
      </c>
      <c r="AR44" s="180">
        <f t="shared" si="7"/>
        <v>1.8686347546499782E-2</v>
      </c>
      <c r="AS44" s="180">
        <f t="shared" si="7"/>
        <v>1.7089862604499517E-2</v>
      </c>
      <c r="AT44" s="180">
        <f t="shared" si="7"/>
        <v>2.0224342576399712E-2</v>
      </c>
      <c r="AU44" s="180">
        <f t="shared" si="7"/>
        <v>2.6164101663700201E-2</v>
      </c>
      <c r="AV44" s="180">
        <f t="shared" si="7"/>
        <v>3.2506566772000145E-2</v>
      </c>
      <c r="AW44" s="180">
        <f t="shared" si="7"/>
        <v>2.3014252231500221E-2</v>
      </c>
      <c r="AX44" s="180">
        <f t="shared" si="7"/>
        <v>2.5122805504400159E-2</v>
      </c>
      <c r="AY44" s="180">
        <f t="shared" si="7"/>
        <v>4.0730525123799488E-2</v>
      </c>
      <c r="AZ44" s="180">
        <f t="shared" si="7"/>
        <v>8.0898918398999875E-2</v>
      </c>
      <c r="BA44" s="180">
        <f t="shared" si="7"/>
        <v>8.4929181704400447E-2</v>
      </c>
      <c r="BB44" s="180">
        <f t="shared" si="7"/>
        <v>8.1301626199149712E-2</v>
      </c>
      <c r="BC44" s="206">
        <f t="shared" si="7"/>
        <v>8.1301626199149712E-2</v>
      </c>
      <c r="BD44" s="205"/>
    </row>
    <row r="45" spans="2:56" ht="17.149999999999999" customHeight="1">
      <c r="B45" s="9" t="s">
        <v>124</v>
      </c>
      <c r="C45" s="82">
        <f>1/$A$1*'[1]4407Exp'!$B$265</f>
        <v>0.24528742000000001</v>
      </c>
      <c r="D45" s="83">
        <f>1/$A$1*'[1]4407Exp'!$C$265</f>
        <v>0.25104374210526315</v>
      </c>
      <c r="E45" s="83">
        <f>1/$A$1*'[1]4407Exp'!D$265</f>
        <v>0.29323618000000001</v>
      </c>
      <c r="F45" s="83">
        <f>1/$A$1*'[1]4407Exp'!E$265</f>
        <v>0.29364499999999999</v>
      </c>
      <c r="G45" s="83">
        <f>1/$A$1*'[1]4407Exp'!F$265</f>
        <v>0.29889109999999997</v>
      </c>
      <c r="H45" s="83">
        <f>1/$A$1*'[1]4407Exp'!G$265</f>
        <v>0.24654929999999997</v>
      </c>
      <c r="I45" s="83">
        <f>1/$A$1*'[1]4407Exp'!H$265</f>
        <v>0.35687199999999991</v>
      </c>
      <c r="J45" s="83">
        <f>1/$A$1*'[1]4407Exp'!I$265</f>
        <v>0.33489767999999998</v>
      </c>
      <c r="K45" s="83">
        <f>1/$A$1*'[1]4407Exp'!J$265</f>
        <v>0.39264870000000002</v>
      </c>
      <c r="L45" s="83">
        <f>1/$A$1*'[1]4407Exp'!K$265</f>
        <v>0.44032082000000006</v>
      </c>
      <c r="M45" s="83">
        <f>1/$A$1*'[1]4407Exp'!L$265</f>
        <v>0.50510277999999997</v>
      </c>
      <c r="N45" s="83">
        <f>1/$A$1*'[1]4407Exp'!M$265</f>
        <v>0.60246147999999988</v>
      </c>
      <c r="O45" s="83">
        <f>1/$A$1*'[1]4407Exp'!N$265</f>
        <v>0.69717715999999996</v>
      </c>
      <c r="P45" s="83">
        <f>1/$A$1*'[1]4407Exp'!O$265</f>
        <v>0.61802197555555549</v>
      </c>
      <c r="Q45" s="83">
        <f>1/$A$1*'[1]4407Exp'!P$265</f>
        <v>0.61188448000000006</v>
      </c>
      <c r="R45" s="83">
        <f>1/$A$1*'[1]4407Exp'!Q$265</f>
        <v>0.59085041999999999</v>
      </c>
      <c r="S45" s="83">
        <f>1/$A$1*'[1]4407Exp'!R$265</f>
        <v>0.56634138000000001</v>
      </c>
      <c r="T45" s="83">
        <f>1/$A$1*'[1]4407Exp'!S$265</f>
        <v>0.49340214736842108</v>
      </c>
      <c r="U45" s="83">
        <f>1/$A$1*'[1]4407Exp'!T$265</f>
        <v>0.47987684285714272</v>
      </c>
      <c r="V45" s="83">
        <f>1/$A$1*'[1]4407Exp'!U$265</f>
        <v>0.52039000461538454</v>
      </c>
      <c r="W45" s="83">
        <f>1/$A$1*'[1]4407Exp'!V$265</f>
        <v>0.58066441439999994</v>
      </c>
      <c r="X45" s="83">
        <f>1/$A$1*'[1]4407Exp'!W$265</f>
        <v>0.45118926919999991</v>
      </c>
      <c r="Y45" s="83">
        <f>1/$A$1*'[1]4407Exp'!X$265</f>
        <v>0.53897363999999992</v>
      </c>
      <c r="Z45" s="83">
        <f>1/$A$1*'[1]4407Exp'!Y$265</f>
        <v>0.44960907360000002</v>
      </c>
      <c r="AA45" s="83">
        <f>1/$A$1*'[1]4407Exp'!Z$265</f>
        <v>0.38669152779999999</v>
      </c>
      <c r="AB45" s="83">
        <f>1/$A$1*'[1]4407Exp'!AA$265</f>
        <v>0.38669152779999999</v>
      </c>
      <c r="AC45" s="105"/>
      <c r="AD45" s="47">
        <f>1/1000*'[1]4407Exp'!$AB$265</f>
        <v>3.9298097431376994E-2</v>
      </c>
      <c r="AE45" s="24">
        <f>1/1000*'[1]4407Exp'!$AC$265</f>
        <v>3.4418780314399995E-2</v>
      </c>
      <c r="AF45" s="24">
        <f>1/1000*'[1]4407Exp'!AD$265</f>
        <v>4.5622277150400001E-2</v>
      </c>
      <c r="AG45" s="24">
        <f>1/1000*'[1]4407Exp'!AE$265</f>
        <v>5.5277432996800005E-2</v>
      </c>
      <c r="AH45" s="24">
        <f>1/1000*'[1]4407Exp'!AF$265</f>
        <v>5.6148802635799994E-2</v>
      </c>
      <c r="AI45" s="24">
        <f>1/1000*'[1]4407Exp'!AG$265</f>
        <v>4.4842699944900005E-2</v>
      </c>
      <c r="AJ45" s="24">
        <f>1/1000*'[1]4407Exp'!AH$265</f>
        <v>7.1927568329600011E-2</v>
      </c>
      <c r="AK45" s="24">
        <f>1/1000*'[1]4407Exp'!AI$265</f>
        <v>0.10467229245950001</v>
      </c>
      <c r="AL45" s="24">
        <f>1/1000*'[1]4407Exp'!AJ$265</f>
        <v>0.10605629049520002</v>
      </c>
      <c r="AM45" s="24">
        <f>1/1000*'[1]4407Exp'!AK$265</f>
        <v>0.10142184008440001</v>
      </c>
      <c r="AN45" s="24">
        <f>1/1000*'[1]4407Exp'!AL$265</f>
        <v>0.13791204734850002</v>
      </c>
      <c r="AO45" s="24">
        <f>1/1000*'[1]4407Exp'!AM$265</f>
        <v>0.166047536016</v>
      </c>
      <c r="AP45" s="24">
        <f>1/1000*'[1]4407Exp'!AN$265</f>
        <v>0.16441719219199999</v>
      </c>
      <c r="AQ45" s="24">
        <f>1/1000*'[1]4407Exp'!AO$265</f>
        <v>0.1524130720878</v>
      </c>
      <c r="AR45" s="24">
        <f>1/1000*'[1]4407Exp'!AP$265</f>
        <v>0.16616782480850004</v>
      </c>
      <c r="AS45" s="24">
        <f>1/1000*'[1]4407Exp'!AQ$265</f>
        <v>0.12916000159999996</v>
      </c>
      <c r="AT45" s="63">
        <f>1/1000*'[1]4407Exp'!AR$265</f>
        <v>0.11877790688210002</v>
      </c>
      <c r="AU45" s="63">
        <f>1/1000*'[1]4407Exp'!AS$265</f>
        <v>0.10607240313670001</v>
      </c>
      <c r="AV45" s="63">
        <f>1/1000*'[1]4407Exp'!AT$265</f>
        <v>0.121147054403</v>
      </c>
      <c r="AW45" s="63">
        <f>1/1000*'[1]4407Exp'!AU$265</f>
        <v>0.1153973267275</v>
      </c>
      <c r="AX45" s="63">
        <f>1/1000*'[1]4407Exp'!AV$265</f>
        <v>0.12631630462320001</v>
      </c>
      <c r="AY45" s="63">
        <f>1/1000*'[1]4407Exp'!AW$265</f>
        <v>0.15615457992140003</v>
      </c>
      <c r="AZ45" s="63">
        <f>1/1000*'[1]4407Exp'!AX$265</f>
        <v>0.16431995080800002</v>
      </c>
      <c r="BA45" s="63">
        <f>1/1000*'[1]4407Exp'!AY$265</f>
        <v>0.11199220247819999</v>
      </c>
      <c r="BB45" s="63">
        <f>1/1000*'[1]4407Exp'!AZ$265</f>
        <v>9.9928307575749997E-2</v>
      </c>
      <c r="BC45" s="191">
        <f>1/1000*'[1]4407Exp'!BA$265</f>
        <v>9.9928307575749997E-2</v>
      </c>
      <c r="BD45" s="205"/>
    </row>
    <row r="46" spans="2:56">
      <c r="B46" s="5" t="s">
        <v>125</v>
      </c>
      <c r="C46" s="21">
        <f>1/$A$1*'[1]4407Exp'!$B$113</f>
        <v>4.5775000000000003E-2</v>
      </c>
      <c r="D46" s="12">
        <f>1/$A$1*'[1]4407Exp'!$C$113</f>
        <v>2.7199205263157895E-2</v>
      </c>
      <c r="E46" s="12">
        <f>1/$A$1*'[1]4407Exp'!D$113</f>
        <v>1.843618E-2</v>
      </c>
      <c r="F46" s="12">
        <f>1/$A$1*'[1]4407Exp'!E$113</f>
        <v>1.6967999999999997E-2</v>
      </c>
      <c r="G46" s="12">
        <f>1/$A$1*'[1]4407Exp'!F$113</f>
        <v>1.9474000000000002E-2</v>
      </c>
      <c r="H46" s="12">
        <f>1/$A$1*'[1]4407Exp'!G$113</f>
        <v>7.528E-3</v>
      </c>
      <c r="I46" s="12">
        <f>1/$A$1*'[1]4407Exp'!H$113</f>
        <v>1.5186999999999997E-2</v>
      </c>
      <c r="J46" s="12">
        <f>1/$A$1*'[1]4407Exp'!I$113</f>
        <v>2.5360999999999998E-2</v>
      </c>
      <c r="K46" s="12">
        <f>1/$A$1*'[1]4407Exp'!J$113</f>
        <v>4.3035219999999999E-2</v>
      </c>
      <c r="L46" s="12">
        <f>1/$A$1*'[1]4407Exp'!K$113</f>
        <v>5.4549E-2</v>
      </c>
      <c r="M46" s="12">
        <f>1/$A$1*'[1]4407Exp'!L$113</f>
        <v>5.6231999999999997E-2</v>
      </c>
      <c r="N46" s="12">
        <f>1/$A$1*'[1]4407Exp'!M$113</f>
        <v>7.9245999999999997E-2</v>
      </c>
      <c r="O46" s="12">
        <f>1/$A$1*'[1]4407Exp'!N$113</f>
        <v>9.0547880000000011E-2</v>
      </c>
      <c r="P46" s="12">
        <f>1/$A$1*'[1]4407Exp'!O$113</f>
        <v>7.9420000000000004E-2</v>
      </c>
      <c r="Q46" s="12">
        <f>1/$A$1*'[1]4407Exp'!P$113</f>
        <v>5.8129999999999994E-2</v>
      </c>
      <c r="R46" s="12">
        <f>1/$A$1*'[1]4407Exp'!Q$113</f>
        <v>9.6277000000000001E-2</v>
      </c>
      <c r="S46" s="12">
        <f>1/$A$1*'[1]4407Exp'!R$113</f>
        <v>9.422599999999999E-2</v>
      </c>
      <c r="T46" s="12">
        <f>1/$A$1*'[1]4407Exp'!S$113</f>
        <v>9.8810999999999996E-2</v>
      </c>
      <c r="U46" s="12">
        <f>1/$A$1*'[1]4407Exp'!T$113</f>
        <v>8.9272000000000004E-2</v>
      </c>
      <c r="V46" s="12">
        <f>1/$A$1*'[1]4407Exp'!U$113</f>
        <v>7.2652999999999981E-2</v>
      </c>
      <c r="W46" s="12">
        <f>1/$A$1*'[1]4407Exp'!V$113</f>
        <v>9.5849000000000004E-2</v>
      </c>
      <c r="X46" s="12">
        <f>1/$A$1*'[1]4407Exp'!W$113</f>
        <v>5.4800999999999996E-2</v>
      </c>
      <c r="Y46" s="12">
        <f>1/$A$1*'[1]4407Exp'!X$113</f>
        <v>9.0010999999999994E-2</v>
      </c>
      <c r="Z46" s="12">
        <f>1/$A$1*'[1]4407Exp'!Y$113</f>
        <v>7.1998999999999994E-2</v>
      </c>
      <c r="AA46" s="12">
        <f>1/$A$1*'[1]4407Exp'!Z$113</f>
        <v>5.2337999999999996E-2</v>
      </c>
      <c r="AB46" s="12">
        <f>1/$A$1*'[1]4407Exp'!AA$113</f>
        <v>5.2337999999999996E-2</v>
      </c>
      <c r="AC46" s="31"/>
      <c r="AD46" s="21">
        <f>1/1000*'[1]4407Exp'!$AB$113</f>
        <v>5.9206567333860002E-3</v>
      </c>
      <c r="AE46" s="12">
        <f>1/1000*'[1]4407Exp'!$AC$113</f>
        <v>3.2876732651999996E-3</v>
      </c>
      <c r="AF46" s="12">
        <f>1/1000*'[1]4407Exp'!AD$113</f>
        <v>2.2142727504000002E-3</v>
      </c>
      <c r="AG46" s="12">
        <f>1/1000*'[1]4407Exp'!AE$113</f>
        <v>2.5011499408000002E-3</v>
      </c>
      <c r="AH46" s="12">
        <f>1/1000*'[1]4407Exp'!AF$113</f>
        <v>3.4234852141000003E-3</v>
      </c>
      <c r="AI46" s="12">
        <f>1/1000*'[1]4407Exp'!AG$113</f>
        <v>1.3311932205E-3</v>
      </c>
      <c r="AJ46" s="12">
        <f>1/1000*'[1]4407Exp'!AH$113</f>
        <v>3.3122188092000004E-3</v>
      </c>
      <c r="AK46" s="12">
        <f>1/1000*'[1]4407Exp'!AI$113</f>
        <v>6.9252598450000001E-3</v>
      </c>
      <c r="AL46" s="12">
        <f>1/1000*'[1]4407Exp'!AJ$113</f>
        <v>7.8150560884000016E-3</v>
      </c>
      <c r="AM46" s="12">
        <f>1/1000*'[1]4407Exp'!AK$113</f>
        <v>1.16784916292E-2</v>
      </c>
      <c r="AN46" s="12">
        <f>1/1000*'[1]4407Exp'!AL$113</f>
        <v>1.3400602475400002E-2</v>
      </c>
      <c r="AO46" s="12">
        <f>1/1000*'[1]4407Exp'!AM$113</f>
        <v>1.9901350223999997E-2</v>
      </c>
      <c r="AP46" s="12">
        <f>1/1000*'[1]4407Exp'!AN$113</f>
        <v>2.16941717696E-2</v>
      </c>
      <c r="AQ46" s="12">
        <f>1/1000*'[1]4407Exp'!AO$113</f>
        <v>1.9704042218400001E-2</v>
      </c>
      <c r="AR46" s="12">
        <f>1/1000*'[1]4407Exp'!AP$113</f>
        <v>1.5226980044000001E-2</v>
      </c>
      <c r="AS46" s="12">
        <f>1/1000*'[1]4407Exp'!AQ$113</f>
        <v>1.9064514091E-2</v>
      </c>
      <c r="AT46" s="12">
        <f>1/1000*'[1]4407Exp'!AR$113</f>
        <v>1.9065414955700001E-2</v>
      </c>
      <c r="AU46" s="12">
        <f>1/1000*'[1]4407Exp'!AS$113</f>
        <v>2.0647967482999997E-2</v>
      </c>
      <c r="AV46" s="12">
        <f>1/1000*'[1]4407Exp'!AT$113</f>
        <v>2.1637876917000001E-2</v>
      </c>
      <c r="AW46" s="12">
        <f>1/1000*'[1]4407Exp'!AU$113</f>
        <v>1.4326197839500001E-2</v>
      </c>
      <c r="AX46" s="12">
        <f>1/1000*'[1]4407Exp'!AV$113</f>
        <v>1.8880139959400001E-2</v>
      </c>
      <c r="AY46" s="12">
        <f>1/1000*'[1]4407Exp'!AW$113</f>
        <v>1.76817966855E-2</v>
      </c>
      <c r="AZ46" s="12">
        <f>1/1000*'[1]4407Exp'!AX$113</f>
        <v>2.5825573682999998E-2</v>
      </c>
      <c r="BA46" s="12">
        <f>1/1000*'[1]4407Exp'!AY$113</f>
        <v>2.0632662673699998E-2</v>
      </c>
      <c r="BB46" s="12">
        <f>1/1000*'[1]4407Exp'!AZ$113</f>
        <v>1.4153069005300001E-2</v>
      </c>
      <c r="BC46" s="204">
        <f>1/1000*'[1]4407Exp'!BA$113</f>
        <v>1.4153069005300001E-2</v>
      </c>
      <c r="BD46" s="205"/>
    </row>
    <row r="47" spans="2:56">
      <c r="B47" s="5" t="s">
        <v>126</v>
      </c>
      <c r="C47" s="21">
        <f>1/$A$1*'[1]4407Exp'!$B$117</f>
        <v>1.3172E-2</v>
      </c>
      <c r="D47" s="12">
        <f>1/$A$1*'[1]4407Exp'!$C$117</f>
        <v>1.4144999999999998E-2</v>
      </c>
      <c r="E47" s="12">
        <f>1/$A$1*'[1]4407Exp'!D$117</f>
        <v>9.5240000000000012E-3</v>
      </c>
      <c r="F47" s="12">
        <f>1/$A$1*'[1]4407Exp'!E$117</f>
        <v>9.9000000000000008E-3</v>
      </c>
      <c r="G47" s="12">
        <f>1/$A$1*'[1]4407Exp'!F$117</f>
        <v>3.1178000000000001E-2</v>
      </c>
      <c r="H47" s="12">
        <f>1/$A$1*'[1]4407Exp'!G$117</f>
        <v>1.4962E-2</v>
      </c>
      <c r="I47" s="12">
        <f>1/$A$1*'[1]4407Exp'!H$117</f>
        <v>3.8065000000000002E-2</v>
      </c>
      <c r="J47" s="12">
        <f>1/$A$1*'[1]4407Exp'!I$117</f>
        <v>2.4254999999999999E-2</v>
      </c>
      <c r="K47" s="12">
        <f>1/$A$1*'[1]4407Exp'!J$117</f>
        <v>3.4513000000000002E-2</v>
      </c>
      <c r="L47" s="12">
        <f>1/$A$1*'[1]4407Exp'!K$117</f>
        <v>5.0585999999999992E-2</v>
      </c>
      <c r="M47" s="12">
        <f>1/$A$1*'[1]4407Exp'!L$117</f>
        <v>3.6842E-2</v>
      </c>
      <c r="N47" s="12">
        <f>1/$A$1*'[1]4407Exp'!M$117</f>
        <v>3.9471999999999993E-2</v>
      </c>
      <c r="O47" s="12">
        <f>1/$A$1*'[1]4407Exp'!N$117</f>
        <v>5.8349999999999992E-2</v>
      </c>
      <c r="P47" s="12">
        <f>1/$A$1*'[1]4407Exp'!O$117</f>
        <v>5.6657999999999993E-2</v>
      </c>
      <c r="Q47" s="12">
        <f>1/$A$1*'[1]4407Exp'!P$117</f>
        <v>7.2666999999999995E-2</v>
      </c>
      <c r="R47" s="12">
        <f>1/$A$1*'[1]4407Exp'!Q$117</f>
        <v>5.0044999999999999E-2</v>
      </c>
      <c r="S47" s="12">
        <f>1/$A$1*'[1]4407Exp'!R$117</f>
        <v>5.3552000000000002E-2</v>
      </c>
      <c r="T47" s="12">
        <f>1/$A$1*'[1]4407Exp'!S$117</f>
        <v>4.9657999999999994E-2</v>
      </c>
      <c r="U47" s="12">
        <f>1/$A$1*'[1]4407Exp'!T$117</f>
        <v>4.2454000000000006E-2</v>
      </c>
      <c r="V47" s="12">
        <f>1/$A$1*'[1]4407Exp'!U$117</f>
        <v>2.3116999999999999E-2</v>
      </c>
      <c r="W47" s="12">
        <f>1/$A$1*'[1]4407Exp'!V$117</f>
        <v>2.7116999999999999E-2</v>
      </c>
      <c r="X47" s="12">
        <f>1/$A$1*'[1]4407Exp'!W$117</f>
        <v>2.6518999999999997E-2</v>
      </c>
      <c r="Y47" s="12">
        <f>1/$A$1*'[1]4407Exp'!X$117</f>
        <v>3.8796000000000004E-2</v>
      </c>
      <c r="Z47" s="12">
        <f>1/$A$1*'[1]4407Exp'!Y$117</f>
        <v>4.2849430799999998E-2</v>
      </c>
      <c r="AA47" s="12">
        <f>1/$A$1*'[1]4407Exp'!Z$117</f>
        <v>6.1962999999999997E-2</v>
      </c>
      <c r="AB47" s="12">
        <f>1/$A$1*'[1]4407Exp'!AA$117</f>
        <v>6.1962999999999997E-2</v>
      </c>
      <c r="AC47" s="31"/>
      <c r="AD47" s="21">
        <f>1/1000*'[1]4407Exp'!$AB$117</f>
        <v>2.304014510571E-3</v>
      </c>
      <c r="AE47" s="12">
        <f>1/1000*'[1]4407Exp'!$AC$117</f>
        <v>2.3159427872000002E-3</v>
      </c>
      <c r="AF47" s="12">
        <f>1/1000*'[1]4407Exp'!AD$117</f>
        <v>1.9188379968E-3</v>
      </c>
      <c r="AG47" s="12">
        <f>1/1000*'[1]4407Exp'!AE$117</f>
        <v>1.9680018064000002E-3</v>
      </c>
      <c r="AH47" s="12">
        <f>1/1000*'[1]4407Exp'!AF$117</f>
        <v>6.2844340678000002E-3</v>
      </c>
      <c r="AI47" s="12">
        <f>1/1000*'[1]4407Exp'!AG$117</f>
        <v>2.4578526687000003E-3</v>
      </c>
      <c r="AJ47" s="12">
        <f>1/1000*'[1]4407Exp'!AH$117</f>
        <v>8.0052334944000006E-3</v>
      </c>
      <c r="AK47" s="12">
        <f>1/1000*'[1]4407Exp'!AI$117</f>
        <v>7.5144501294999999E-3</v>
      </c>
      <c r="AL47" s="12">
        <f>1/1000*'[1]4407Exp'!AJ$117</f>
        <v>9.6965902256000019E-3</v>
      </c>
      <c r="AM47" s="12">
        <f>1/1000*'[1]4407Exp'!AK$117</f>
        <v>1.31651838428E-2</v>
      </c>
      <c r="AN47" s="12">
        <f>1/1000*'[1]4407Exp'!AL$117</f>
        <v>1.0983212388000001E-2</v>
      </c>
      <c r="AO47" s="12">
        <f>1/1000*'[1]4407Exp'!AM$117</f>
        <v>1.0541790000000001E-2</v>
      </c>
      <c r="AP47" s="12">
        <f>1/1000*'[1]4407Exp'!AN$117</f>
        <v>1.503061824E-2</v>
      </c>
      <c r="AQ47" s="12">
        <f>1/1000*'[1]4407Exp'!AO$117</f>
        <v>1.4881112145300001E-2</v>
      </c>
      <c r="AR47" s="12">
        <f>1/1000*'[1]4407Exp'!AP$117</f>
        <v>1.9725534787500002E-2</v>
      </c>
      <c r="AS47" s="12">
        <f>1/1000*'[1]4407Exp'!AQ$117</f>
        <v>1.1779797823499999E-2</v>
      </c>
      <c r="AT47" s="12">
        <f>1/1000*'[1]4407Exp'!AR$117</f>
        <v>1.13201545031E-2</v>
      </c>
      <c r="AU47" s="12">
        <f>1/1000*'[1]4407Exp'!AS$117</f>
        <v>1.1567668212099999E-2</v>
      </c>
      <c r="AV47" s="12">
        <f>1/1000*'[1]4407Exp'!AT$117</f>
        <v>1.1407666367999999E-2</v>
      </c>
      <c r="AW47" s="12">
        <f>1/1000*'[1]4407Exp'!AU$117</f>
        <v>5.6563532345000004E-3</v>
      </c>
      <c r="AX47" s="12">
        <f>1/1000*'[1]4407Exp'!AV$117</f>
        <v>6.1688931314000002E-3</v>
      </c>
      <c r="AY47" s="12">
        <f>1/1000*'[1]4407Exp'!AW$117</f>
        <v>9.3934883070000003E-3</v>
      </c>
      <c r="AZ47" s="12">
        <f>1/1000*'[1]4407Exp'!AX$117</f>
        <v>1.0830365090999999E-2</v>
      </c>
      <c r="BA47" s="12">
        <f>1/1000*'[1]4407Exp'!AY$117</f>
        <v>1.38736596581E-2</v>
      </c>
      <c r="BB47" s="12">
        <f>1/1000*'[1]4407Exp'!AZ$117</f>
        <v>1.5532057330400001E-2</v>
      </c>
      <c r="BC47" s="204">
        <f>1/1000*'[1]4407Exp'!BA$117</f>
        <v>1.5532057330400001E-2</v>
      </c>
      <c r="BD47" s="205"/>
    </row>
    <row r="48" spans="2:56">
      <c r="B48" s="5" t="s">
        <v>127</v>
      </c>
      <c r="C48" s="21">
        <f>1/$A$1*'[1]4407Exp'!$B$200</f>
        <v>0.163883</v>
      </c>
      <c r="D48" s="12">
        <f>1/$A$1*'[1]4407Exp'!$C$200</f>
        <v>0.16811699999999999</v>
      </c>
      <c r="E48" s="12">
        <f>1/$A$1*'[1]4407Exp'!D$200</f>
        <v>0.221135</v>
      </c>
      <c r="F48" s="12">
        <f>1/$A$1*'[1]4407Exp'!E$200</f>
        <v>0.21423099999999998</v>
      </c>
      <c r="G48" s="12">
        <f>1/$A$1*'[1]4407Exp'!F$200</f>
        <v>0.18644709999999998</v>
      </c>
      <c r="H48" s="12">
        <f>1/$A$1*'[1]4407Exp'!G$200</f>
        <v>0.15314999999999998</v>
      </c>
      <c r="I48" s="12">
        <f>1/$A$1*'[1]4407Exp'!H$200</f>
        <v>0.22361699999999998</v>
      </c>
      <c r="J48" s="12">
        <f>1/$A$1*'[1]4407Exp'!I$200</f>
        <v>0.21270639999999999</v>
      </c>
      <c r="K48" s="12">
        <f>1/$A$1*'[1]4407Exp'!J$200</f>
        <v>0.23706000000000002</v>
      </c>
      <c r="L48" s="12">
        <f>1/$A$1*'[1]4407Exp'!K$200</f>
        <v>0.23532500000000003</v>
      </c>
      <c r="M48" s="12">
        <f>1/$A$1*'[1]4407Exp'!L$200</f>
        <v>0.349221</v>
      </c>
      <c r="N48" s="12">
        <f>1/$A$1*'[1]4407Exp'!M$200</f>
        <v>0.42059899999999995</v>
      </c>
      <c r="O48" s="12">
        <f>1/$A$1*'[1]4407Exp'!N$200</f>
        <v>0.435303</v>
      </c>
      <c r="P48" s="12">
        <f>1/$A$1*'[1]4407Exp'!O$200</f>
        <v>0.35749399999999998</v>
      </c>
      <c r="Q48" s="12">
        <f>1/$A$1*'[1]4407Exp'!P$200</f>
        <v>0.35595900000000003</v>
      </c>
      <c r="R48" s="12">
        <f>1/$A$1*'[1]4407Exp'!Q$200</f>
        <v>0.40359899999999999</v>
      </c>
      <c r="S48" s="12">
        <f>1/$A$1*'[1]4407Exp'!R$200</f>
        <v>0.33375300000000002</v>
      </c>
      <c r="T48" s="12">
        <f>1/$A$1*'[1]4407Exp'!S$200</f>
        <v>0.28765900000000005</v>
      </c>
      <c r="U48" s="12">
        <f>1/$A$1*'[1]4407Exp'!T$200</f>
        <v>0.30606599999999989</v>
      </c>
      <c r="V48" s="12">
        <f>1/$A$1*'[1]4407Exp'!U$200</f>
        <v>0.31985000000000002</v>
      </c>
      <c r="W48" s="12">
        <f>1/$A$1*'[1]4407Exp'!V$200</f>
        <v>0.36422641439999998</v>
      </c>
      <c r="X48" s="12">
        <f>1/$A$1*'[1]4407Exp'!W$200</f>
        <v>0.31391999999999998</v>
      </c>
      <c r="Y48" s="12">
        <f>1/$A$1*'[1]4407Exp'!X$200</f>
        <v>0.37063099999999999</v>
      </c>
      <c r="Z48" s="12">
        <f>1/$A$1*'[1]4407Exp'!Y$200</f>
        <v>0.28520800000000002</v>
      </c>
      <c r="AA48" s="12">
        <f>1/$A$1*'[1]4407Exp'!Z$200</f>
        <v>0.25377899999999998</v>
      </c>
      <c r="AB48" s="12">
        <f>1/$A$1*'[1]4407Exp'!AA$200</f>
        <v>0.25377899999999998</v>
      </c>
      <c r="AC48" s="13"/>
      <c r="AD48" s="21">
        <f>1/1000*'[1]4407Exp'!$AB$200</f>
        <v>2.6328546351680998E-2</v>
      </c>
      <c r="AE48" s="12">
        <f>1/1000*'[1]4407Exp'!$AC$200</f>
        <v>2.2987688511599998E-2</v>
      </c>
      <c r="AF48" s="12">
        <f>1/1000*'[1]4407Exp'!AD$200</f>
        <v>3.3409062628800001E-2</v>
      </c>
      <c r="AG48" s="12">
        <f>1/1000*'[1]4407Exp'!AE$200</f>
        <v>3.9924259457600003E-2</v>
      </c>
      <c r="AH48" s="12">
        <f>1/1000*'[1]4407Exp'!AF$200</f>
        <v>3.4706188241200003E-2</v>
      </c>
      <c r="AI48" s="12">
        <f>1/1000*'[1]4407Exp'!AG$200</f>
        <v>2.8757606634900002E-2</v>
      </c>
      <c r="AJ48" s="12">
        <f>1/1000*'[1]4407Exp'!AH$200</f>
        <v>4.5051598490400004E-2</v>
      </c>
      <c r="AK48" s="12">
        <f>1/1000*'[1]4407Exp'!AI$200</f>
        <v>6.7074250372500005E-2</v>
      </c>
      <c r="AL48" s="12">
        <f>1/1000*'[1]4407Exp'!AJ$200</f>
        <v>6.2913262617200011E-2</v>
      </c>
      <c r="AM48" s="12">
        <f>1/1000*'[1]4407Exp'!AK$200</f>
        <v>5.4299734165600001E-2</v>
      </c>
      <c r="AN48" s="12">
        <f>1/1000*'[1]4407Exp'!AL$200</f>
        <v>9.5521486685400003E-2</v>
      </c>
      <c r="AO48" s="12">
        <f>1/1000*'[1]4407Exp'!AM$200</f>
        <v>0.113823453024</v>
      </c>
      <c r="AP48" s="12">
        <f>1/1000*'[1]4407Exp'!AN$200</f>
        <v>0.1020089533936</v>
      </c>
      <c r="AQ48" s="12">
        <f>1/1000*'[1]4407Exp'!AO$200</f>
        <v>8.8628536901100008E-2</v>
      </c>
      <c r="AR48" s="12">
        <f>1/1000*'[1]4407Exp'!AP$200</f>
        <v>9.5040180581E-2</v>
      </c>
      <c r="AS48" s="12">
        <f>1/1000*'[1]4407Exp'!AQ$200</f>
        <v>8.7859990242499991E-2</v>
      </c>
      <c r="AT48" s="12">
        <f>1/1000*'[1]4407Exp'!AR$200</f>
        <v>6.8211114136400006E-2</v>
      </c>
      <c r="AU48" s="12">
        <f>1/1000*'[1]4407Exp'!AS$200</f>
        <v>6.1070063683199997E-2</v>
      </c>
      <c r="AV48" s="12">
        <f>1/1000*'[1]4407Exp'!AT$200</f>
        <v>7.7650158319000004E-2</v>
      </c>
      <c r="AW48" s="12">
        <f>1/1000*'[1]4407Exp'!AU$200</f>
        <v>7.1417811768499997E-2</v>
      </c>
      <c r="AX48" s="12">
        <f>1/1000*'[1]4407Exp'!AV$200</f>
        <v>8.0097102811400006E-2</v>
      </c>
      <c r="AY48" s="12">
        <f>1/1000*'[1]4407Exp'!AW$200</f>
        <v>0.10946180981710002</v>
      </c>
      <c r="AZ48" s="12">
        <f>1/1000*'[1]4407Exp'!AX$200</f>
        <v>0.116016488406</v>
      </c>
      <c r="BA48" s="12">
        <f>1/1000*'[1]4407Exp'!AY$200</f>
        <v>6.0492507793299996E-2</v>
      </c>
      <c r="BB48" s="12">
        <f>1/1000*'[1]4407Exp'!AZ$200</f>
        <v>6.5374121793700002E-2</v>
      </c>
      <c r="BC48" s="204">
        <f>1/1000*'[1]4407Exp'!BA$200</f>
        <v>6.5374121793700002E-2</v>
      </c>
      <c r="BD48" s="205"/>
    </row>
    <row r="49" spans="2:56">
      <c r="B49" s="5" t="s">
        <v>186</v>
      </c>
      <c r="C49" s="21">
        <f>1/$A$1*'[1]4407Exp'!$B$259</f>
        <v>1.6919999999999998E-2</v>
      </c>
      <c r="D49" s="12">
        <f>1/$A$1*'[1]4407Exp'!$C$259</f>
        <v>3.6656000000000001E-2</v>
      </c>
      <c r="E49" s="12">
        <f>1/$A$1*'[1]4407Exp'!D$259</f>
        <v>3.7173999999999992E-2</v>
      </c>
      <c r="F49" s="12">
        <f>1/$A$1*'[1]4407Exp'!E$259</f>
        <v>3.8994999999999995E-2</v>
      </c>
      <c r="G49" s="12">
        <f>1/$A$1*'[1]4407Exp'!F$259</f>
        <v>5.2766999999999994E-2</v>
      </c>
      <c r="H49" s="12">
        <f>1/$A$1*'[1]4407Exp'!G$259</f>
        <v>5.4307999999999995E-2</v>
      </c>
      <c r="I49" s="12">
        <f>1/$A$1*'[1]4407Exp'!H$259</f>
        <v>6.3680999999999988E-2</v>
      </c>
      <c r="J49" s="12">
        <f>1/$A$1*'[1]4407Exp'!I$259</f>
        <v>6.5749000000000002E-2</v>
      </c>
      <c r="K49" s="12">
        <f>1/$A$1*'[1]4407Exp'!J$259</f>
        <v>6.1480459999999994E-2</v>
      </c>
      <c r="L49" s="12">
        <f>1/$A$1*'[1]4407Exp'!K$259</f>
        <v>8.5128999999999996E-2</v>
      </c>
      <c r="M49" s="12">
        <f>1/$A$1*'[1]4407Exp'!L$259</f>
        <v>5.5815999999999991E-2</v>
      </c>
      <c r="N49" s="12">
        <f>1/$A$1*'[1]4407Exp'!M$259</f>
        <v>5.6340999999999995E-2</v>
      </c>
      <c r="O49" s="12">
        <f>1/$A$1*'[1]4407Exp'!N$259</f>
        <v>0.10360100000000001</v>
      </c>
      <c r="P49" s="12">
        <f>1/$A$1*'[1]4407Exp'!O$259</f>
        <v>0.119157</v>
      </c>
      <c r="Q49" s="12">
        <f>1/$A$1*'[1]4407Exp'!P$259</f>
        <v>0.11855999999999998</v>
      </c>
      <c r="R49" s="12">
        <f>1/$A$1*'[1]4407Exp'!Q$259</f>
        <v>2.7572999999999997E-2</v>
      </c>
      <c r="S49" s="12">
        <f>1/$A$1*'[1]4407Exp'!R$259</f>
        <v>7.5080999999999995E-2</v>
      </c>
      <c r="T49" s="12">
        <f>1/$A$1*'[1]4407Exp'!S$259</f>
        <v>4.4077999999999999E-2</v>
      </c>
      <c r="U49" s="12">
        <f>1/$A$1*'[1]4407Exp'!T$259</f>
        <v>3.3181999999999996E-2</v>
      </c>
      <c r="V49" s="12">
        <f>1/$A$1*'[1]4407Exp'!U$259</f>
        <v>8.3409999999999998E-2</v>
      </c>
      <c r="W49" s="12">
        <f>1/$A$1*'[1]4407Exp'!V$259</f>
        <v>7.3449E-2</v>
      </c>
      <c r="X49" s="12">
        <f>1/$A$1*'[1]4407Exp'!W$259</f>
        <v>4.9859000000000001E-2</v>
      </c>
      <c r="Y49" s="12">
        <f>1/$A$1*'[1]4407Exp'!X$259</f>
        <v>3.2224999999999997E-2</v>
      </c>
      <c r="Z49" s="12">
        <f>1/$A$1*'[1]4407Exp'!Y$259</f>
        <v>4.0538999999999999E-2</v>
      </c>
      <c r="AA49" s="12">
        <f>1/$A$1*'[1]4407Exp'!Z$259</f>
        <v>6.1319999999999994E-3</v>
      </c>
      <c r="AB49" s="12">
        <f>1/$A$1*'[1]4407Exp'!AA$259</f>
        <v>6.1319999999999994E-3</v>
      </c>
      <c r="AC49" s="31"/>
      <c r="AD49" s="21">
        <f>1/1000*'[1]4407Exp'!$AB$259</f>
        <v>2.8456535002259996E-3</v>
      </c>
      <c r="AE49" s="12">
        <f>1/1000*'[1]4407Exp'!$AC$259</f>
        <v>4.8457781399999997E-3</v>
      </c>
      <c r="AF49" s="12">
        <f>1/1000*'[1]4407Exp'!AD$259</f>
        <v>6.7545304895999993E-3</v>
      </c>
      <c r="AG49" s="12">
        <f>1/1000*'[1]4407Exp'!AE$259</f>
        <v>8.4282770879999993E-3</v>
      </c>
      <c r="AH49" s="12">
        <f>1/1000*'[1]4407Exp'!AF$259</f>
        <v>9.4577125286000006E-3</v>
      </c>
      <c r="AI49" s="12">
        <f>1/1000*'[1]4407Exp'!AG$259</f>
        <v>8.7863480133000011E-3</v>
      </c>
      <c r="AJ49" s="12">
        <f>1/1000*'[1]4407Exp'!AH$259</f>
        <v>1.2669689557600002E-2</v>
      </c>
      <c r="AK49" s="12">
        <f>1/1000*'[1]4407Exp'!AI$259</f>
        <v>2.0906725328E-2</v>
      </c>
      <c r="AL49" s="12">
        <f>1/1000*'[1]4407Exp'!AJ$259</f>
        <v>2.0976233378000003E-2</v>
      </c>
      <c r="AM49" s="12">
        <f>1/1000*'[1]4407Exp'!AK$259</f>
        <v>1.8508449238400001E-2</v>
      </c>
      <c r="AN49" s="12">
        <f>1/1000*'[1]4407Exp'!AL$259</f>
        <v>1.5600227778000001E-2</v>
      </c>
      <c r="AO49" s="12">
        <f>1/1000*'[1]4407Exp'!AM$259</f>
        <v>1.9346718960000002E-2</v>
      </c>
      <c r="AP49" s="12">
        <f>1/1000*'[1]4407Exp'!AN$259</f>
        <v>2.2794818815999998E-2</v>
      </c>
      <c r="AQ49" s="12">
        <f>1/1000*'[1]4407Exp'!AO$259</f>
        <v>2.73477743493E-2</v>
      </c>
      <c r="AR49" s="12">
        <f>1/1000*'[1]4407Exp'!AP$259</f>
        <v>3.3866945670000002E-2</v>
      </c>
      <c r="AS49" s="12">
        <f>1/1000*'[1]4407Exp'!AQ$259</f>
        <v>6.7675661129999991E-3</v>
      </c>
      <c r="AT49" s="12">
        <f>1/1000*'[1]4407Exp'!AR$259</f>
        <v>1.7530217711100003E-2</v>
      </c>
      <c r="AU49" s="12">
        <f>1/1000*'[1]4407Exp'!AS$259</f>
        <v>9.5727479275999998E-3</v>
      </c>
      <c r="AV49" s="12">
        <f>1/1000*'[1]4407Exp'!AT$259</f>
        <v>7.9739750039999995E-3</v>
      </c>
      <c r="AW49" s="12">
        <f>1/1000*'[1]4407Exp'!AU$259</f>
        <v>1.8909995067500004E-2</v>
      </c>
      <c r="AX49" s="12">
        <f>1/1000*'[1]4407Exp'!AV$259</f>
        <v>1.6356285724799999E-2</v>
      </c>
      <c r="AY49" s="12">
        <f>1/1000*'[1]4407Exp'!AW$259</f>
        <v>1.7500469852299999E-2</v>
      </c>
      <c r="AZ49" s="12">
        <f>1/1000*'[1]4407Exp'!AX$259</f>
        <v>8.9921808990000001E-3</v>
      </c>
      <c r="BA49" s="12">
        <f>1/1000*'[1]4407Exp'!AY$259</f>
        <v>1.25164735322E-2</v>
      </c>
      <c r="BB49" s="12">
        <f>1/1000*'[1]4407Exp'!AZ$259</f>
        <v>1.4644875879000002E-3</v>
      </c>
      <c r="BC49" s="204">
        <f>1/1000*'[1]4407Exp'!BA$259</f>
        <v>1.4644875879000002E-3</v>
      </c>
      <c r="BD49" s="205"/>
    </row>
    <row r="50" spans="2:56">
      <c r="B50" s="8" t="s">
        <v>16</v>
      </c>
      <c r="C50" s="179">
        <f t="shared" ref="C50:AB50" si="8">SUM(C45:C45)-SUM(C46:C49)</f>
        <v>5.5374200000000151E-3</v>
      </c>
      <c r="D50" s="180">
        <f t="shared" si="8"/>
        <v>4.9265368421052835E-3</v>
      </c>
      <c r="E50" s="180">
        <f t="shared" si="8"/>
        <v>6.967000000000001E-3</v>
      </c>
      <c r="F50" s="180">
        <f t="shared" si="8"/>
        <v>1.3551000000000035E-2</v>
      </c>
      <c r="G50" s="180">
        <f t="shared" si="8"/>
        <v>9.0250000000000052E-3</v>
      </c>
      <c r="H50" s="180">
        <f t="shared" si="8"/>
        <v>1.6601299999999986E-2</v>
      </c>
      <c r="I50" s="180">
        <f t="shared" si="8"/>
        <v>1.6321999999999948E-2</v>
      </c>
      <c r="J50" s="180">
        <f t="shared" si="8"/>
        <v>6.8262800000000179E-3</v>
      </c>
      <c r="K50" s="180">
        <f t="shared" si="8"/>
        <v>1.6560020000000009E-2</v>
      </c>
      <c r="L50" s="180">
        <f t="shared" si="8"/>
        <v>1.4731820000000007E-2</v>
      </c>
      <c r="M50" s="180">
        <f t="shared" si="8"/>
        <v>6.991780000000003E-3</v>
      </c>
      <c r="N50" s="180">
        <f t="shared" si="8"/>
        <v>6.8034799999999729E-3</v>
      </c>
      <c r="O50" s="180">
        <f t="shared" si="8"/>
        <v>9.3752799999998748E-3</v>
      </c>
      <c r="P50" s="180">
        <f t="shared" si="8"/>
        <v>5.2929755555555236E-3</v>
      </c>
      <c r="Q50" s="180">
        <f t="shared" si="8"/>
        <v>6.5684800000000987E-3</v>
      </c>
      <c r="R50" s="180">
        <f t="shared" si="8"/>
        <v>1.3356420000000035E-2</v>
      </c>
      <c r="S50" s="180">
        <f t="shared" si="8"/>
        <v>9.7293800000000097E-3</v>
      </c>
      <c r="T50" s="180">
        <f t="shared" si="8"/>
        <v>1.3196147368421007E-2</v>
      </c>
      <c r="U50" s="180">
        <f t="shared" si="8"/>
        <v>8.9028428571428231E-3</v>
      </c>
      <c r="V50" s="180">
        <f t="shared" si="8"/>
        <v>2.1360004615384565E-2</v>
      </c>
      <c r="W50" s="180">
        <f t="shared" si="8"/>
        <v>2.0022999999999902E-2</v>
      </c>
      <c r="X50" s="180">
        <f t="shared" si="8"/>
        <v>6.0902691999999425E-3</v>
      </c>
      <c r="Y50" s="180">
        <f t="shared" si="8"/>
        <v>7.3106399999999239E-3</v>
      </c>
      <c r="Z50" s="180">
        <f t="shared" si="8"/>
        <v>9.0136428000000546E-3</v>
      </c>
      <c r="AA50" s="180">
        <f t="shared" si="8"/>
        <v>1.2479527800000001E-2</v>
      </c>
      <c r="AB50" s="180">
        <f t="shared" si="8"/>
        <v>1.2479527800000001E-2</v>
      </c>
      <c r="AC50" s="31"/>
      <c r="AD50" s="179">
        <f t="shared" ref="AD50:BC50" si="9">SUM(AD45:AD45)-SUM(AD46:AD49)</f>
        <v>1.8992263355129962E-3</v>
      </c>
      <c r="AE50" s="180">
        <f t="shared" si="9"/>
        <v>9.8169761039999803E-4</v>
      </c>
      <c r="AF50" s="180">
        <f t="shared" si="9"/>
        <v>1.3255732847999996E-3</v>
      </c>
      <c r="AG50" s="180">
        <f t="shared" si="9"/>
        <v>2.4557447039999999E-3</v>
      </c>
      <c r="AH50" s="180">
        <f t="shared" si="9"/>
        <v>2.2769825840999874E-3</v>
      </c>
      <c r="AI50" s="180">
        <f t="shared" si="9"/>
        <v>3.509699407500004E-3</v>
      </c>
      <c r="AJ50" s="180">
        <f t="shared" si="9"/>
        <v>2.888827977999997E-3</v>
      </c>
      <c r="AK50" s="180">
        <f t="shared" si="9"/>
        <v>2.251606784499996E-3</v>
      </c>
      <c r="AL50" s="180">
        <f t="shared" si="9"/>
        <v>4.655148185999991E-3</v>
      </c>
      <c r="AM50" s="180">
        <f t="shared" si="9"/>
        <v>3.7699812084000112E-3</v>
      </c>
      <c r="AN50" s="180">
        <f t="shared" si="9"/>
        <v>2.406518021700027E-3</v>
      </c>
      <c r="AO50" s="180">
        <f t="shared" si="9"/>
        <v>2.4342238079999856E-3</v>
      </c>
      <c r="AP50" s="180">
        <f t="shared" si="9"/>
        <v>2.8886299728000109E-3</v>
      </c>
      <c r="AQ50" s="180">
        <f t="shared" si="9"/>
        <v>1.8516064737000015E-3</v>
      </c>
      <c r="AR50" s="180">
        <f t="shared" si="9"/>
        <v>2.3081837260000293E-3</v>
      </c>
      <c r="AS50" s="180">
        <f t="shared" si="9"/>
        <v>3.6881333299999819E-3</v>
      </c>
      <c r="AT50" s="180">
        <f t="shared" si="9"/>
        <v>2.6510055758000167E-3</v>
      </c>
      <c r="AU50" s="180">
        <f t="shared" si="9"/>
        <v>3.2139558308000027E-3</v>
      </c>
      <c r="AV50" s="180">
        <f t="shared" si="9"/>
        <v>2.4773777949999992E-3</v>
      </c>
      <c r="AW50" s="180">
        <f t="shared" si="9"/>
        <v>5.0869688174999955E-3</v>
      </c>
      <c r="AX50" s="180">
        <f t="shared" si="9"/>
        <v>4.8138829962000029E-3</v>
      </c>
      <c r="AY50" s="180">
        <f t="shared" si="9"/>
        <v>2.1170152595000047E-3</v>
      </c>
      <c r="AZ50" s="180">
        <f t="shared" si="9"/>
        <v>2.655342729000032E-3</v>
      </c>
      <c r="BA50" s="180">
        <f t="shared" si="9"/>
        <v>4.4768988208999938E-3</v>
      </c>
      <c r="BB50" s="180">
        <f t="shared" si="9"/>
        <v>3.4045718584499868E-3</v>
      </c>
      <c r="BC50" s="206">
        <f t="shared" si="9"/>
        <v>3.4045718584499868E-3</v>
      </c>
      <c r="BD50" s="205"/>
    </row>
    <row r="51" spans="2:56" ht="17.149999999999999" customHeight="1">
      <c r="B51" s="9" t="s">
        <v>73</v>
      </c>
      <c r="C51" s="47">
        <f>1/$A$1*'[1]4407Exp'!$B$273</f>
        <v>8.9366933333333331E-4</v>
      </c>
      <c r="D51" s="24">
        <f>1/$A$1*'[1]4407Exp'!$C$273</f>
        <v>3.9798399999999992E-3</v>
      </c>
      <c r="E51" s="24">
        <f>1/$A$1*'[1]4407Exp'!D$273</f>
        <v>2.264E-3</v>
      </c>
      <c r="F51" s="24">
        <f>1/$A$1*'[1]4407Exp'!E$273</f>
        <v>4.8820000000000001E-3</v>
      </c>
      <c r="G51" s="24">
        <f>1/$A$1*'[1]4407Exp'!F$273</f>
        <v>4.9892800000000005E-3</v>
      </c>
      <c r="H51" s="24">
        <f>1/$A$1*'[1]4407Exp'!G$273</f>
        <v>1.167728E-2</v>
      </c>
      <c r="I51" s="24">
        <f>1/$A$1*'[1]4407Exp'!H$273</f>
        <v>7.3533799999999996E-3</v>
      </c>
      <c r="J51" s="24">
        <f>1/$A$1*'[1]4407Exp'!I$273</f>
        <v>4.4537399999999994E-3</v>
      </c>
      <c r="K51" s="24">
        <f>1/$A$1*'[1]4407Exp'!J$273</f>
        <v>1.3337739999999999E-2</v>
      </c>
      <c r="L51" s="24">
        <f>1/$A$1*'[1]4407Exp'!K$273</f>
        <v>6.9187599999999995E-3</v>
      </c>
      <c r="M51" s="24">
        <f>1/$A$1*'[1]4407Exp'!L$273</f>
        <v>1.0106319999999998E-2</v>
      </c>
      <c r="N51" s="24">
        <f>1/$A$1*'[1]4407Exp'!M$273</f>
        <v>1.2066159999999999E-2</v>
      </c>
      <c r="O51" s="24">
        <f>1/$A$1*'[1]4407Exp'!N$273</f>
        <v>8.6059999999999991E-3</v>
      </c>
      <c r="P51" s="24">
        <f>1/$A$1*'[1]4407Exp'!O$273</f>
        <v>1.5358198888888888E-2</v>
      </c>
      <c r="Q51" s="24">
        <f>1/$A$1*'[1]4407Exp'!P$273</f>
        <v>1.0383034444444444E-2</v>
      </c>
      <c r="R51" s="24">
        <f>1/$A$1*'[1]4407Exp'!Q$273</f>
        <v>1.1026999999999999E-2</v>
      </c>
      <c r="S51" s="24">
        <f>1/$A$1*'[1]4407Exp'!R$273</f>
        <v>1.04825E-2</v>
      </c>
      <c r="T51" s="24">
        <f>1/$A$1*'[1]4407Exp'!S$273</f>
        <v>7.5895732846003906E-3</v>
      </c>
      <c r="U51" s="24">
        <f>1/$A$1*'[1]4407Exp'!T$273</f>
        <v>1.0996447619047616E-2</v>
      </c>
      <c r="V51" s="24">
        <f>1/$A$1*'[1]4407Exp'!U$273</f>
        <v>1.1627116502164501E-2</v>
      </c>
      <c r="W51" s="24">
        <f>1/$A$1*'[1]4407Exp'!V$273</f>
        <v>8.7291029097308469E-3</v>
      </c>
      <c r="X51" s="24">
        <f>1/$A$1*'[1]4407Exp'!W$273</f>
        <v>5.1270154000000005E-3</v>
      </c>
      <c r="Y51" s="24">
        <f>1/$A$1*'[1]4407Exp'!X$273</f>
        <v>1.1625415999999996E-2</v>
      </c>
      <c r="Z51" s="24">
        <f>1/$A$1*'[1]4407Exp'!Y$273</f>
        <v>1.4957365999999998E-2</v>
      </c>
      <c r="AA51" s="24">
        <f>1/$A$1*'[1]4407Exp'!Z$273</f>
        <v>9.0052358000000006E-3</v>
      </c>
      <c r="AB51" s="24">
        <f>1/$A$1*'[1]4407Exp'!AA$273</f>
        <v>9.0052358000000006E-3</v>
      </c>
      <c r="AC51" s="31"/>
      <c r="AD51" s="47">
        <f>1/1000*'[1]4407Exp'!$AB$273</f>
        <v>1.5010927921199998E-4</v>
      </c>
      <c r="AE51" s="24">
        <f>1/1000*'[1]4407Exp'!$AC$273</f>
        <v>5.9293556239999989E-4</v>
      </c>
      <c r="AF51" s="24">
        <f>1/1000*'[1]4407Exp'!AD$273</f>
        <v>3.7262597279999997E-4</v>
      </c>
      <c r="AG51" s="24">
        <f>1/1000*'[1]4407Exp'!AE$273</f>
        <v>7.1252364960000005E-4</v>
      </c>
      <c r="AH51" s="24">
        <f>1/1000*'[1]4407Exp'!AF$273</f>
        <v>8.8431090020000007E-4</v>
      </c>
      <c r="AI51" s="24">
        <f>1/1000*'[1]4407Exp'!AG$273</f>
        <v>1.9444636068E-3</v>
      </c>
      <c r="AJ51" s="24">
        <f>1/1000*'[1]4407Exp'!AH$273</f>
        <v>1.7054475788E-3</v>
      </c>
      <c r="AK51" s="24">
        <f>1/1000*'[1]4407Exp'!AI$273</f>
        <v>1.6633662565000002E-3</v>
      </c>
      <c r="AL51" s="24">
        <f>1/1000*'[1]4407Exp'!AJ$273</f>
        <v>2.1443307980000001E-3</v>
      </c>
      <c r="AM51" s="24">
        <f>1/1000*'[1]4407Exp'!AK$273</f>
        <v>1.4240754571999998E-3</v>
      </c>
      <c r="AN51" s="24">
        <f>1/1000*'[1]4407Exp'!AL$273</f>
        <v>2.5303715442000002E-3</v>
      </c>
      <c r="AO51" s="24">
        <f>1/1000*'[1]4407Exp'!AM$273</f>
        <v>3.2673706079999996E-3</v>
      </c>
      <c r="AP51" s="24">
        <f>1/1000*'[1]4407Exp'!AN$273</f>
        <v>1.8448378959999999E-3</v>
      </c>
      <c r="AQ51" s="24">
        <f>1/1000*'[1]4407Exp'!AO$273</f>
        <v>3.4009347312000003E-3</v>
      </c>
      <c r="AR51" s="24">
        <f>1/1000*'[1]4407Exp'!AP$273</f>
        <v>2.8786070850000001E-3</v>
      </c>
      <c r="AS51" s="24">
        <f>1/1000*'[1]4407Exp'!AQ$273</f>
        <v>2.3359424095E-3</v>
      </c>
      <c r="AT51" s="63">
        <f>1/1000*'[1]4407Exp'!AR$273</f>
        <v>2.1684779795E-3</v>
      </c>
      <c r="AU51" s="63">
        <f>1/1000*'[1]4407Exp'!AS$273</f>
        <v>1.6725705567999999E-3</v>
      </c>
      <c r="AV51" s="63">
        <f>1/1000*'[1]4407Exp'!AT$273</f>
        <v>2.579867337E-3</v>
      </c>
      <c r="AW51" s="63">
        <f>1/1000*'[1]4407Exp'!AU$273</f>
        <v>2.3556742899999996E-3</v>
      </c>
      <c r="AX51" s="63">
        <f>1/1000*'[1]4407Exp'!AV$273</f>
        <v>1.7592518481999999E-3</v>
      </c>
      <c r="AY51" s="63">
        <f>1/1000*'[1]4407Exp'!AW$273</f>
        <v>1.4861027618000002E-3</v>
      </c>
      <c r="AZ51" s="63">
        <f>1/1000*'[1]4407Exp'!AX$273</f>
        <v>3.2619265380000001E-3</v>
      </c>
      <c r="BA51" s="63">
        <f>1/1000*'[1]4407Exp'!AY$273</f>
        <v>5.9925029659E-3</v>
      </c>
      <c r="BB51" s="63">
        <f>1/1000*'[1]4407Exp'!AZ$273</f>
        <v>2.4121718650500002E-3</v>
      </c>
      <c r="BC51" s="191">
        <f>1/1000*'[1]4407Exp'!BA$273</f>
        <v>2.4121718650500002E-3</v>
      </c>
      <c r="BD51" s="205"/>
    </row>
    <row r="52" spans="2:56">
      <c r="B52" s="5" t="s">
        <v>187</v>
      </c>
      <c r="C52" s="21">
        <f>1/$A$1*'[1]4407Exp'!$B$5</f>
        <v>8.5799999999999993E-4</v>
      </c>
      <c r="D52" s="12">
        <f>1/$A$1*'[1]4407Exp'!$C$5</f>
        <v>3.954E-3</v>
      </c>
      <c r="E52" s="12">
        <f>1/$A$1*'[1]4407Exp'!D$5</f>
        <v>2.1229999999999999E-3</v>
      </c>
      <c r="F52" s="12">
        <f>1/$A$1*'[1]4407Exp'!E$5</f>
        <v>4.8500000000000001E-3</v>
      </c>
      <c r="G52" s="12">
        <f>1/$A$1*'[1]4407Exp'!F$5</f>
        <v>4.8930000000000006E-3</v>
      </c>
      <c r="H52" s="12">
        <f>1/$A$1*'[1]4407Exp'!G$5</f>
        <v>1.1583999999999999E-2</v>
      </c>
      <c r="I52" s="12">
        <f>1/$A$1*'[1]4407Exp'!H$5</f>
        <v>7.1499999999999992E-3</v>
      </c>
      <c r="J52" s="12">
        <f>1/$A$1*'[1]4407Exp'!I$5</f>
        <v>4.2469999999999999E-3</v>
      </c>
      <c r="K52" s="12">
        <f>1/$A$1*'[1]4407Exp'!J$5</f>
        <v>1.3188E-2</v>
      </c>
      <c r="L52" s="12">
        <f>1/$A$1*'[1]4407Exp'!K$5</f>
        <v>6.8849999999999996E-3</v>
      </c>
      <c r="M52" s="12">
        <f>1/$A$1*'[1]4407Exp'!L$5</f>
        <v>1.006432E-2</v>
      </c>
      <c r="N52" s="12">
        <f>1/$A$1*'[1]4407Exp'!M$5</f>
        <v>1.2066159999999999E-2</v>
      </c>
      <c r="O52" s="12">
        <f>1/$A$1*'[1]4407Exp'!N$5</f>
        <v>8.5569999999999986E-3</v>
      </c>
      <c r="P52" s="12">
        <f>1/$A$1*'[1]4407Exp'!O$5</f>
        <v>1.5309999999999999E-2</v>
      </c>
      <c r="Q52" s="12">
        <f>1/$A$1*'[1]4407Exp'!P$5</f>
        <v>1.0274E-2</v>
      </c>
      <c r="R52" s="12">
        <f>1/$A$1*'[1]4407Exp'!Q$5</f>
        <v>1.0884E-2</v>
      </c>
      <c r="S52" s="12">
        <f>1/$A$1*'[1]4407Exp'!R$5</f>
        <v>9.7239999999999983E-3</v>
      </c>
      <c r="T52" s="12">
        <f>1/$A$1*'[1]4407Exp'!S$5</f>
        <v>6.8930000000000007E-3</v>
      </c>
      <c r="U52" s="12">
        <f>1/$A$1*'[1]4407Exp'!T$5</f>
        <v>1.0689000000000001E-2</v>
      </c>
      <c r="V52" s="12">
        <f>1/$A$1*'[1]4407Exp'!U$5</f>
        <v>1.1279000000000001E-2</v>
      </c>
      <c r="W52" s="12">
        <f>1/$A$1*'[1]4407Exp'!V$5</f>
        <v>8.5999999999999983E-3</v>
      </c>
      <c r="X52" s="12">
        <f>1/$A$1*'[1]4407Exp'!W$5</f>
        <v>4.712E-3</v>
      </c>
      <c r="Y52" s="12">
        <f>1/$A$1*'[1]4407Exp'!X$5</f>
        <v>1.0088E-2</v>
      </c>
      <c r="Z52" s="12">
        <f>1/$A$1*'[1]4407Exp'!Y$5</f>
        <v>1.3221E-2</v>
      </c>
      <c r="AA52" s="12">
        <f>1/$A$1*'[1]4407Exp'!Z$5</f>
        <v>7.7680000000000006E-3</v>
      </c>
      <c r="AB52" s="12">
        <f>1/$A$1*'[1]4407Exp'!AA$5</f>
        <v>7.7680000000000006E-3</v>
      </c>
      <c r="AC52" s="31"/>
      <c r="AD52" s="21">
        <f>1/1000*'[1]4407Exp'!$AB$5</f>
        <v>1.1525120097899999E-4</v>
      </c>
      <c r="AE52" s="12">
        <f>1/1000*'[1]4407Exp'!$AC$5</f>
        <v>5.4431970759999989E-4</v>
      </c>
      <c r="AF52" s="12">
        <f>1/1000*'[1]4407Exp'!AD$5</f>
        <v>2.4521110080000003E-4</v>
      </c>
      <c r="AG52" s="12">
        <f>1/1000*'[1]4407Exp'!AE$5</f>
        <v>6.6719985920000004E-4</v>
      </c>
      <c r="AH52" s="12">
        <f>1/1000*'[1]4407Exp'!AF$5</f>
        <v>7.148058911000001E-4</v>
      </c>
      <c r="AI52" s="12">
        <f>1/1000*'[1]4407Exp'!AG$5</f>
        <v>1.7870625630000002E-3</v>
      </c>
      <c r="AJ52" s="12">
        <f>1/1000*'[1]4407Exp'!AH$5</f>
        <v>1.3277291976000001E-3</v>
      </c>
      <c r="AK52" s="12">
        <f>1/1000*'[1]4407Exp'!AI$5</f>
        <v>1.3283982400000001E-3</v>
      </c>
      <c r="AL52" s="12">
        <f>1/1000*'[1]4407Exp'!AJ$5</f>
        <v>1.9079158768000003E-3</v>
      </c>
      <c r="AM52" s="12">
        <f>1/1000*'[1]4407Exp'!AK$5</f>
        <v>1.3822272728E-3</v>
      </c>
      <c r="AN52" s="12">
        <f>1/1000*'[1]4407Exp'!AL$5</f>
        <v>2.4853547493000005E-3</v>
      </c>
      <c r="AO52" s="12">
        <f>1/1000*'[1]4407Exp'!AM$5</f>
        <v>3.2673706079999996E-3</v>
      </c>
      <c r="AP52" s="12">
        <f>1/1000*'[1]4407Exp'!AN$5</f>
        <v>1.8249581856E-3</v>
      </c>
      <c r="AQ52" s="12">
        <f>1/1000*'[1]4407Exp'!AO$5</f>
        <v>3.3777168870000002E-3</v>
      </c>
      <c r="AR52" s="12">
        <f>1/1000*'[1]4407Exp'!AP$5</f>
        <v>2.8690445420000003E-3</v>
      </c>
      <c r="AS52" s="12">
        <f>1/1000*'[1]4407Exp'!AQ$5</f>
        <v>2.3087130604999995E-3</v>
      </c>
      <c r="AT52" s="12">
        <f>1/1000*'[1]4407Exp'!AR$5</f>
        <v>1.9166128466E-3</v>
      </c>
      <c r="AU52" s="12">
        <f>1/1000*'[1]4407Exp'!AS$5</f>
        <v>1.5266641533000001E-3</v>
      </c>
      <c r="AV52" s="12">
        <f>1/1000*'[1]4407Exp'!AT$5</f>
        <v>2.4900936219999998E-3</v>
      </c>
      <c r="AW52" s="12">
        <f>1/1000*'[1]4407Exp'!AU$5</f>
        <v>2.2863246235000001E-3</v>
      </c>
      <c r="AX52" s="12">
        <f>1/1000*'[1]4407Exp'!AV$5</f>
        <v>1.7466510978000002E-3</v>
      </c>
      <c r="AY52" s="12">
        <f>1/1000*'[1]4407Exp'!AW$5</f>
        <v>1.4031197990000003E-3</v>
      </c>
      <c r="AZ52" s="12">
        <f>1/1000*'[1]4407Exp'!AX$5</f>
        <v>2.6346839219999999E-3</v>
      </c>
      <c r="BA52" s="12">
        <f>1/1000*'[1]4407Exp'!AY$5</f>
        <v>5.7167595716E-3</v>
      </c>
      <c r="BB52" s="12">
        <f>1/1000*'[1]4407Exp'!AZ$5</f>
        <v>1.9066467614500002E-3</v>
      </c>
      <c r="BC52" s="204">
        <f>1/1000*'[1]4407Exp'!BA$5</f>
        <v>1.9066467614500002E-3</v>
      </c>
      <c r="BD52" s="205"/>
    </row>
    <row r="53" spans="2:56">
      <c r="B53" s="8" t="s">
        <v>16</v>
      </c>
      <c r="C53" s="194">
        <f t="shared" ref="C53:AB53" si="10">SUM(C51:C51)-SUM(C52:C52)</f>
        <v>3.5669333333333375E-5</v>
      </c>
      <c r="D53" s="178">
        <f t="shared" si="10"/>
        <v>2.5839999999999197E-5</v>
      </c>
      <c r="E53" s="178">
        <f t="shared" si="10"/>
        <v>1.4100000000000007E-4</v>
      </c>
      <c r="F53" s="178">
        <f t="shared" si="10"/>
        <v>3.199999999999991E-5</v>
      </c>
      <c r="G53" s="178">
        <f t="shared" si="10"/>
        <v>9.6279999999999803E-5</v>
      </c>
      <c r="H53" s="178">
        <f t="shared" si="10"/>
        <v>9.328000000000114E-5</v>
      </c>
      <c r="I53" s="178">
        <f t="shared" si="10"/>
        <v>2.033800000000004E-4</v>
      </c>
      <c r="J53" s="178">
        <f t="shared" si="10"/>
        <v>2.0673999999999953E-4</v>
      </c>
      <c r="K53" s="178">
        <f t="shared" si="10"/>
        <v>1.497399999999989E-4</v>
      </c>
      <c r="L53" s="178">
        <f t="shared" si="10"/>
        <v>3.3759999999999867E-5</v>
      </c>
      <c r="M53" s="178">
        <f t="shared" si="10"/>
        <v>4.1999999999998636E-5</v>
      </c>
      <c r="N53" s="178">
        <f t="shared" si="10"/>
        <v>0</v>
      </c>
      <c r="O53" s="178">
        <f t="shared" si="10"/>
        <v>4.9000000000000432E-5</v>
      </c>
      <c r="P53" s="178">
        <f t="shared" si="10"/>
        <v>4.8198888888888874E-5</v>
      </c>
      <c r="Q53" s="178">
        <f t="shared" si="10"/>
        <v>1.0903444444444396E-4</v>
      </c>
      <c r="R53" s="178">
        <f t="shared" si="10"/>
        <v>1.4299999999999903E-4</v>
      </c>
      <c r="S53" s="178">
        <f t="shared" si="10"/>
        <v>7.5850000000000223E-4</v>
      </c>
      <c r="T53" s="178">
        <f t="shared" si="10"/>
        <v>6.9657328460038994E-4</v>
      </c>
      <c r="U53" s="178">
        <f t="shared" si="10"/>
        <v>3.0744761904761587E-4</v>
      </c>
      <c r="V53" s="178">
        <f t="shared" si="10"/>
        <v>3.4811650216449996E-4</v>
      </c>
      <c r="W53" s="178">
        <f t="shared" si="10"/>
        <v>1.2910290973084868E-4</v>
      </c>
      <c r="X53" s="178">
        <f t="shared" si="10"/>
        <v>4.1501540000000049E-4</v>
      </c>
      <c r="Y53" s="178">
        <f t="shared" si="10"/>
        <v>1.5374159999999963E-3</v>
      </c>
      <c r="Z53" s="178">
        <f t="shared" si="10"/>
        <v>1.7363659999999979E-3</v>
      </c>
      <c r="AA53" s="178">
        <f t="shared" si="10"/>
        <v>1.2372358E-3</v>
      </c>
      <c r="AB53" s="178">
        <f t="shared" si="10"/>
        <v>1.2372358E-3</v>
      </c>
      <c r="AC53" s="31"/>
      <c r="AD53" s="179">
        <f t="shared" ref="AD53:BC53" si="11">SUM(AD51:AD51)-SUM(AD52:AD52)</f>
        <v>3.4858078232999991E-5</v>
      </c>
      <c r="AE53" s="180">
        <f t="shared" si="11"/>
        <v>4.8615854799999997E-5</v>
      </c>
      <c r="AF53" s="180">
        <f t="shared" si="11"/>
        <v>1.2741487199999994E-4</v>
      </c>
      <c r="AG53" s="180">
        <f t="shared" si="11"/>
        <v>4.5323790400000007E-5</v>
      </c>
      <c r="AH53" s="180">
        <f t="shared" si="11"/>
        <v>1.6950500909999997E-4</v>
      </c>
      <c r="AI53" s="180">
        <f t="shared" si="11"/>
        <v>1.5740104379999981E-4</v>
      </c>
      <c r="AJ53" s="180">
        <f t="shared" si="11"/>
        <v>3.7771838119999993E-4</v>
      </c>
      <c r="AK53" s="180">
        <f t="shared" si="11"/>
        <v>3.3496801650000009E-4</v>
      </c>
      <c r="AL53" s="180">
        <f t="shared" si="11"/>
        <v>2.3641492119999986E-4</v>
      </c>
      <c r="AM53" s="180">
        <f t="shared" si="11"/>
        <v>4.1848184399999756E-5</v>
      </c>
      <c r="AN53" s="180">
        <f t="shared" si="11"/>
        <v>4.5016794899999709E-5</v>
      </c>
      <c r="AO53" s="180">
        <f t="shared" si="11"/>
        <v>0</v>
      </c>
      <c r="AP53" s="180">
        <f t="shared" si="11"/>
        <v>1.9879710399999884E-5</v>
      </c>
      <c r="AQ53" s="180">
        <f t="shared" si="11"/>
        <v>2.3217844200000125E-5</v>
      </c>
      <c r="AR53" s="180">
        <f t="shared" si="11"/>
        <v>9.5625429999998506E-6</v>
      </c>
      <c r="AS53" s="180">
        <f t="shared" si="11"/>
        <v>2.7229349000000482E-5</v>
      </c>
      <c r="AT53" s="180">
        <f t="shared" si="11"/>
        <v>2.5186513290000002E-4</v>
      </c>
      <c r="AU53" s="180">
        <f t="shared" si="11"/>
        <v>1.4590640349999981E-4</v>
      </c>
      <c r="AV53" s="180">
        <f t="shared" si="11"/>
        <v>8.9773715000000202E-5</v>
      </c>
      <c r="AW53" s="180">
        <f t="shared" si="11"/>
        <v>6.9349666499999522E-5</v>
      </c>
      <c r="AX53" s="180">
        <f t="shared" si="11"/>
        <v>1.2600750399999715E-5</v>
      </c>
      <c r="AY53" s="180">
        <f t="shared" si="11"/>
        <v>8.298296279999999E-5</v>
      </c>
      <c r="AZ53" s="180">
        <f t="shared" si="11"/>
        <v>6.2724261600000022E-4</v>
      </c>
      <c r="BA53" s="180">
        <f t="shared" si="11"/>
        <v>2.7574339429999994E-4</v>
      </c>
      <c r="BB53" s="180">
        <f t="shared" si="11"/>
        <v>5.0552510360000005E-4</v>
      </c>
      <c r="BC53" s="206">
        <f t="shared" si="11"/>
        <v>5.0552510360000005E-4</v>
      </c>
      <c r="BD53" s="205"/>
    </row>
    <row r="54" spans="2:56" ht="17.149999999999999" customHeight="1">
      <c r="B54" s="9" t="s">
        <v>74</v>
      </c>
      <c r="C54" s="62">
        <f t="shared" ref="C54:AB54" si="12">C5-SUM(C6,C14,C18,C19,C28,C45,C51)</f>
        <v>0.90852067246154</v>
      </c>
      <c r="D54" s="63">
        <f t="shared" si="12"/>
        <v>0.85329761718420905</v>
      </c>
      <c r="E54" s="63">
        <f t="shared" si="12"/>
        <v>0.82885632020512645</v>
      </c>
      <c r="F54" s="63">
        <f t="shared" si="12"/>
        <v>0.7674272174695087</v>
      </c>
      <c r="G54" s="63">
        <f t="shared" si="12"/>
        <v>0.82073593999999872</v>
      </c>
      <c r="H54" s="63">
        <f t="shared" si="12"/>
        <v>0.96841238899999915</v>
      </c>
      <c r="I54" s="63">
        <f t="shared" si="12"/>
        <v>0.97081737000000423</v>
      </c>
      <c r="J54" s="63">
        <f t="shared" si="12"/>
        <v>1.0661752219999983</v>
      </c>
      <c r="K54" s="63">
        <f t="shared" si="12"/>
        <v>0.9051185507166668</v>
      </c>
      <c r="L54" s="63">
        <f t="shared" si="12"/>
        <v>0.86431511533333172</v>
      </c>
      <c r="M54" s="63">
        <f t="shared" si="12"/>
        <v>0.93422412400000532</v>
      </c>
      <c r="N54" s="63">
        <f t="shared" si="12"/>
        <v>0.92998797105956044</v>
      </c>
      <c r="O54" s="63">
        <f t="shared" si="12"/>
        <v>1.026279116324023</v>
      </c>
      <c r="P54" s="63">
        <f t="shared" si="12"/>
        <v>0.96261926244444496</v>
      </c>
      <c r="Q54" s="63">
        <f t="shared" si="12"/>
        <v>1.0191826269777753</v>
      </c>
      <c r="R54" s="63">
        <f t="shared" si="12"/>
        <v>1.0633730461666673</v>
      </c>
      <c r="S54" s="63">
        <f t="shared" si="12"/>
        <v>1.0363284167860929</v>
      </c>
      <c r="T54" s="63">
        <f t="shared" si="12"/>
        <v>1.1099959672811401</v>
      </c>
      <c r="U54" s="63">
        <f t="shared" si="12"/>
        <v>1.0919062949078633</v>
      </c>
      <c r="V54" s="63">
        <f t="shared" si="12"/>
        <v>1.0807709388401179</v>
      </c>
      <c r="W54" s="63">
        <f t="shared" si="12"/>
        <v>1.1514484811999939</v>
      </c>
      <c r="X54" s="63">
        <f t="shared" si="12"/>
        <v>1.2735153973999989</v>
      </c>
      <c r="Y54" s="63">
        <f t="shared" si="12"/>
        <v>1.0729793132000012</v>
      </c>
      <c r="Z54" s="63">
        <f t="shared" si="12"/>
        <v>1.1300324385333411</v>
      </c>
      <c r="AA54" s="63">
        <f t="shared" si="12"/>
        <v>0.95165370429999641</v>
      </c>
      <c r="AB54" s="63">
        <f t="shared" si="12"/>
        <v>0.95165370429999641</v>
      </c>
      <c r="AC54" s="31"/>
      <c r="AD54" s="47">
        <f t="shared" ref="AD54:BC54" si="13">AD5-SUM(AD6,AD14,AD18,AD19,AD28,AD45,AD51)</f>
        <v>0.18410857468869524</v>
      </c>
      <c r="AE54" s="24">
        <f t="shared" si="13"/>
        <v>0.17005199805519999</v>
      </c>
      <c r="AF54" s="24">
        <f t="shared" si="13"/>
        <v>0.18345806964960065</v>
      </c>
      <c r="AG54" s="24">
        <f t="shared" si="13"/>
        <v>0.19678746255839963</v>
      </c>
      <c r="AH54" s="24">
        <f t="shared" si="13"/>
        <v>0.22642508322350086</v>
      </c>
      <c r="AI54" s="24">
        <f t="shared" si="13"/>
        <v>0.25880483433090173</v>
      </c>
      <c r="AJ54" s="24">
        <f t="shared" si="13"/>
        <v>0.28057389870120009</v>
      </c>
      <c r="AK54" s="24">
        <f t="shared" si="13"/>
        <v>0.43333830317649902</v>
      </c>
      <c r="AL54" s="24">
        <f t="shared" si="13"/>
        <v>0.3448604836419995</v>
      </c>
      <c r="AM54" s="24">
        <f t="shared" si="13"/>
        <v>0.25940604076199936</v>
      </c>
      <c r="AN54" s="24">
        <f t="shared" si="13"/>
        <v>0.33486394136490061</v>
      </c>
      <c r="AO54" s="24">
        <f t="shared" si="13"/>
        <v>0.34923465110400054</v>
      </c>
      <c r="AP54" s="24">
        <f t="shared" si="13"/>
        <v>0.35772344771680142</v>
      </c>
      <c r="AQ54" s="24">
        <f t="shared" si="13"/>
        <v>0.33775942502460099</v>
      </c>
      <c r="AR54" s="24">
        <f t="shared" si="13"/>
        <v>0.36381963561000097</v>
      </c>
      <c r="AS54" s="24">
        <f t="shared" si="13"/>
        <v>0.31131473481149996</v>
      </c>
      <c r="AT54" s="24">
        <f t="shared" si="13"/>
        <v>0.29559763503789815</v>
      </c>
      <c r="AU54" s="24">
        <f t="shared" si="13"/>
        <v>0.32885640317529807</v>
      </c>
      <c r="AV54" s="24">
        <f t="shared" si="13"/>
        <v>0.34505466314300115</v>
      </c>
      <c r="AW54" s="24">
        <f t="shared" si="13"/>
        <v>0.32322571755750085</v>
      </c>
      <c r="AX54" s="24">
        <f t="shared" si="13"/>
        <v>0.33746273985820041</v>
      </c>
      <c r="AY54" s="24">
        <f t="shared" si="13"/>
        <v>0.63008643615420112</v>
      </c>
      <c r="AZ54" s="24">
        <f t="shared" si="13"/>
        <v>0.46906699495499904</v>
      </c>
      <c r="BA54" s="24">
        <f t="shared" si="13"/>
        <v>0.29088557997179931</v>
      </c>
      <c r="BB54" s="24">
        <f t="shared" si="13"/>
        <v>0.31243382537114739</v>
      </c>
      <c r="BC54" s="24">
        <f t="shared" si="13"/>
        <v>0.31243382537114739</v>
      </c>
      <c r="BD54" s="205"/>
    </row>
    <row r="55" spans="2:56" s="262" customFormat="1">
      <c r="B55" s="403" t="s">
        <v>141</v>
      </c>
      <c r="C55" s="21">
        <f>1/$A$1*'[1]4407Exp'!$B$15</f>
        <v>5.1161399999999999E-3</v>
      </c>
      <c r="D55" s="12">
        <f>1/$A$1*'[1]4407Exp'!$C$15</f>
        <v>4.3809263157894738E-3</v>
      </c>
      <c r="E55" s="12">
        <f>1/$A$1*'[1]4407Exp'!D$15</f>
        <v>4.0590000000000001E-3</v>
      </c>
      <c r="F55" s="12">
        <f>1/$A$1*'[1]4407Exp'!E$15</f>
        <v>5.6495650000000005E-3</v>
      </c>
      <c r="G55" s="12">
        <f>1/$A$1*'[1]4407Exp'!F$15</f>
        <v>3.9649999999999998E-3</v>
      </c>
      <c r="H55" s="12">
        <f>1/$A$1*'[1]4407Exp'!G$15</f>
        <v>1.3335199999999997E-3</v>
      </c>
      <c r="I55" s="12">
        <f>1/$A$1*'[1]4407Exp'!H$15</f>
        <v>5.6800099999999994E-4</v>
      </c>
      <c r="J55" s="12">
        <f>1/$A$1*'[1]4407Exp'!I$15</f>
        <v>1.9240000000000004E-3</v>
      </c>
      <c r="K55" s="12">
        <f>1/$A$1*'[1]4407Exp'!J$15</f>
        <v>8.5210807999999989E-3</v>
      </c>
      <c r="L55" s="12">
        <f>1/$A$1*'[1]4407Exp'!K$15</f>
        <v>6.8469999999999989E-3</v>
      </c>
      <c r="M55" s="12">
        <f>1/$A$1*'[1]4407Exp'!L$15</f>
        <v>2.8864999999999998E-2</v>
      </c>
      <c r="N55" s="12">
        <f>1/$A$1*'[1]4407Exp'!M$15</f>
        <v>3.1463931818181808E-2</v>
      </c>
      <c r="O55" s="12">
        <f>1/$A$1*'[1]4407Exp'!N$15</f>
        <v>9.6573199999999988E-3</v>
      </c>
      <c r="P55" s="12">
        <f>1/$A$1*'[1]4407Exp'!O$15</f>
        <v>7.1132200000000008E-3</v>
      </c>
      <c r="Q55" s="12">
        <f>1/$A$1*'[1]4407Exp'!P$15</f>
        <v>3.5145999999999997E-2</v>
      </c>
      <c r="R55" s="12">
        <f>1/$A$1*'[1]4407Exp'!Q$15</f>
        <v>6.6626007500000001E-2</v>
      </c>
      <c r="S55" s="12">
        <f>1/$A$1*'[1]4407Exp'!R$15</f>
        <v>4.2868999999999997E-2</v>
      </c>
      <c r="T55" s="12">
        <f>1/$A$1*'[1]4407Exp'!S$15</f>
        <v>5.8524E-2</v>
      </c>
      <c r="U55" s="12">
        <f>1/$A$1*'[1]4407Exp'!T$15</f>
        <v>8.9779999999999999E-2</v>
      </c>
      <c r="V55" s="12">
        <f>1/$A$1*'[1]4407Exp'!U$15</f>
        <v>3.6368009999999999E-2</v>
      </c>
      <c r="W55" s="12">
        <f>1/$A$1*'[1]4407Exp'!V$15</f>
        <v>5.7313999999999997E-2</v>
      </c>
      <c r="X55" s="12">
        <f>1/$A$1*'[1]4407Exp'!W$15</f>
        <v>0.123986</v>
      </c>
      <c r="Y55" s="12">
        <f>1/$A$1*'[1]4407Exp'!X$15</f>
        <v>6.8647199999999992E-2</v>
      </c>
      <c r="Z55" s="12">
        <f>1/$A$1*'[1]4407Exp'!Y$15</f>
        <v>8.5281999999999997E-2</v>
      </c>
      <c r="AA55" s="12">
        <f>1/$A$1*'[1]4407Exp'!Z$15</f>
        <v>7.3548000000000016E-2</v>
      </c>
      <c r="AB55" s="12">
        <f>1/$A$1*'[1]4407Exp'!AA$15</f>
        <v>7.3548000000000016E-2</v>
      </c>
      <c r="AC55" s="13"/>
      <c r="AD55" s="21">
        <f>1/1000*'[1]4407Exp'!$AB$15</f>
        <v>1.4354941024079999E-3</v>
      </c>
      <c r="AE55" s="12">
        <f>1/1000*'[1]4407Exp'!$AC$15</f>
        <v>1.0056378939999999E-3</v>
      </c>
      <c r="AF55" s="12">
        <f>1/1000*'[1]4407Exp'!AD$15</f>
        <v>1.0785390672E-3</v>
      </c>
      <c r="AG55" s="12">
        <f>1/1000*'[1]4407Exp'!AE$15</f>
        <v>1.5686791568E-3</v>
      </c>
      <c r="AH55" s="12">
        <f>1/1000*'[1]4407Exp'!AF$15</f>
        <v>1.2161772006999999E-3</v>
      </c>
      <c r="AI55" s="12">
        <f>1/1000*'[1]4407Exp'!AG$15</f>
        <v>4.4719672140000009E-4</v>
      </c>
      <c r="AJ55" s="12">
        <f>1/1000*'[1]4407Exp'!AH$15</f>
        <v>2.0925076240000003E-4</v>
      </c>
      <c r="AK55" s="12">
        <f>1/1000*'[1]4407Exp'!AI$15</f>
        <v>7.798103885000001E-4</v>
      </c>
      <c r="AL55" s="12">
        <f>1/1000*'[1]4407Exp'!AJ$15</f>
        <v>2.6016937076000003E-3</v>
      </c>
      <c r="AM55" s="12">
        <f>1/1000*'[1]4407Exp'!AK$15</f>
        <v>1.7205945944000001E-3</v>
      </c>
      <c r="AN55" s="12">
        <f>1/1000*'[1]4407Exp'!AL$15</f>
        <v>9.4142132955000006E-3</v>
      </c>
      <c r="AO55" s="12">
        <f>1/1000*'[1]4407Exp'!AM$15</f>
        <v>1.1154746064E-2</v>
      </c>
      <c r="AP55" s="12">
        <f>1/1000*'[1]4407Exp'!AN$15</f>
        <v>3.1356982975999999E-3</v>
      </c>
      <c r="AQ55" s="12">
        <f>1/1000*'[1]4407Exp'!AO$15</f>
        <v>2.1723001245E-3</v>
      </c>
      <c r="AR55" s="12">
        <f>1/1000*'[1]4407Exp'!AP$15</f>
        <v>1.2379333651500001E-2</v>
      </c>
      <c r="AS55" s="12">
        <f>1/1000*'[1]4407Exp'!AQ$15</f>
        <v>2.0238095482499999E-2</v>
      </c>
      <c r="AT55" s="12">
        <f>1/1000*'[1]4407Exp'!AR$15</f>
        <v>1.1384986743E-2</v>
      </c>
      <c r="AU55" s="12">
        <f>1/1000*'[1]4407Exp'!AS$15</f>
        <v>1.48012887308E-2</v>
      </c>
      <c r="AV55" s="12">
        <f>1/1000*'[1]4407Exp'!AT$15</f>
        <v>2.4550414239E-2</v>
      </c>
      <c r="AW55" s="12">
        <f>1/1000*'[1]4407Exp'!AU$15</f>
        <v>8.9268683710000008E-3</v>
      </c>
      <c r="AX55" s="12">
        <f>1/1000*'[1]4407Exp'!AV$15</f>
        <v>1.3324728159000002E-2</v>
      </c>
      <c r="AY55" s="12">
        <f>1/1000*'[1]4407Exp'!AW$15</f>
        <v>5.4919905690700009E-2</v>
      </c>
      <c r="AZ55" s="12">
        <f>1/1000*'[1]4407Exp'!AX$15</f>
        <v>2.7890784674999999E-2</v>
      </c>
      <c r="BA55" s="12">
        <f>1/1000*'[1]4407Exp'!AY$15</f>
        <v>1.10330348183E-2</v>
      </c>
      <c r="BB55" s="12">
        <f>1/1000*'[1]4407Exp'!AZ$15</f>
        <v>2.2046009150900003E-2</v>
      </c>
      <c r="BC55" s="204">
        <f>1/1000*'[1]4407Exp'!BA$15</f>
        <v>2.2046009150900003E-2</v>
      </c>
      <c r="BD55" s="223"/>
    </row>
    <row r="56" spans="2:56" s="262" customFormat="1">
      <c r="B56" s="403" t="s">
        <v>58</v>
      </c>
      <c r="C56" s="21">
        <f>1/$A$1*'[1]4407Exp'!$B$108</f>
        <v>0</v>
      </c>
      <c r="D56" s="12">
        <f>1/$A$1*'[1]4407Exp'!$C$108</f>
        <v>0</v>
      </c>
      <c r="E56" s="12">
        <f>1/$A$1*'[1]4407Exp'!D$108</f>
        <v>8.7999999999999998E-5</v>
      </c>
      <c r="F56" s="12">
        <f>1/$A$1*'[1]4407Exp'!E$108</f>
        <v>0</v>
      </c>
      <c r="G56" s="12">
        <f>1/$A$1*'[1]4407Exp'!F$108</f>
        <v>7.4999999999999993E-5</v>
      </c>
      <c r="H56" s="12">
        <f>1/$A$1*'[1]4407Exp'!G$108</f>
        <v>3.6600000000000001E-4</v>
      </c>
      <c r="I56" s="12">
        <f>1/$A$1*'[1]4407Exp'!H$108</f>
        <v>4.3099999999999996E-4</v>
      </c>
      <c r="J56" s="12">
        <f>1/$A$1*'[1]4407Exp'!I$108</f>
        <v>2.2059999999999996E-3</v>
      </c>
      <c r="K56" s="12">
        <f>1/$A$1*'[1]4407Exp'!J$108</f>
        <v>1.0514199999999998E-2</v>
      </c>
      <c r="L56" s="12">
        <f>1/$A$1*'[1]4407Exp'!K$108</f>
        <v>4.9409999999999992E-3</v>
      </c>
      <c r="M56" s="12">
        <f>1/$A$1*'[1]4407Exp'!L$108</f>
        <v>9.1159999999999991E-3</v>
      </c>
      <c r="N56" s="12">
        <f>1/$A$1*'[1]4407Exp'!M$108</f>
        <v>7.3430172413793101E-3</v>
      </c>
      <c r="O56" s="12">
        <f>1/$A$1*'[1]4407Exp'!N$108</f>
        <v>7.8627999999999997E-3</v>
      </c>
      <c r="P56" s="12">
        <f>1/$A$1*'[1]4407Exp'!O$108</f>
        <v>8.5736122222222211E-3</v>
      </c>
      <c r="Q56" s="12">
        <f>1/$A$1*'[1]4407Exp'!P$108</f>
        <v>1.8635280000000001E-2</v>
      </c>
      <c r="R56" s="12">
        <f>1/$A$1*'[1]4407Exp'!Q$108</f>
        <v>1.8118000000000002E-2</v>
      </c>
      <c r="S56" s="12">
        <f>1/$A$1*'[1]4407Exp'!R$108</f>
        <v>1.9821999999999999E-2</v>
      </c>
      <c r="T56" s="12">
        <f>1/$A$1*'[1]4407Exp'!S$108</f>
        <v>2.6707597203703703E-2</v>
      </c>
      <c r="U56" s="12">
        <f>1/$A$1*'[1]4407Exp'!T$108</f>
        <v>2.9403999999999996E-2</v>
      </c>
      <c r="V56" s="12">
        <f>1/$A$1*'[1]4407Exp'!U$108</f>
        <v>4.0708091111111108E-2</v>
      </c>
      <c r="W56" s="12">
        <f>1/$A$1*'[1]4407Exp'!V$108</f>
        <v>2.1875999999999996E-2</v>
      </c>
      <c r="X56" s="12">
        <f>1/$A$1*'[1]4407Exp'!W$108</f>
        <v>2.0959999999999999E-2</v>
      </c>
      <c r="Y56" s="12">
        <f>1/$A$1*'[1]4407Exp'!X$108</f>
        <v>5.4769604999999992E-2</v>
      </c>
      <c r="Z56" s="12">
        <f>1/$A$1*'[1]4407Exp'!Y$108</f>
        <v>6.1195794000000005E-2</v>
      </c>
      <c r="AA56" s="12">
        <f>1/$A$1*'[1]4407Exp'!Z$108</f>
        <v>8.0656008399999993E-2</v>
      </c>
      <c r="AB56" s="12">
        <f>1/$A$1*'[1]4407Exp'!AA$108</f>
        <v>8.0656008399999993E-2</v>
      </c>
      <c r="AC56" s="13"/>
      <c r="AD56" s="21">
        <f>1/1000*'[1]4407Exp'!$AB$108</f>
        <v>0</v>
      </c>
      <c r="AE56" s="12">
        <f>1/1000*'[1]4407Exp'!$AC$108</f>
        <v>0</v>
      </c>
      <c r="AF56" s="12">
        <f>1/1000*'[1]4407Exp'!AD$108</f>
        <v>1.5133382399999999E-5</v>
      </c>
      <c r="AG56" s="12">
        <f>1/1000*'[1]4407Exp'!AE$108</f>
        <v>0</v>
      </c>
      <c r="AH56" s="12">
        <f>1/1000*'[1]4407Exp'!AF$108</f>
        <v>8.3851298999999992E-6</v>
      </c>
      <c r="AI56" s="12">
        <f>1/1000*'[1]4407Exp'!AG$108</f>
        <v>6.5037815699999998E-5</v>
      </c>
      <c r="AJ56" s="12">
        <f>1/1000*'[1]4407Exp'!AH$108</f>
        <v>7.8412220000000009E-5</v>
      </c>
      <c r="AK56" s="12">
        <f>1/1000*'[1]4407Exp'!AI$108</f>
        <v>1.06890777E-3</v>
      </c>
      <c r="AL56" s="12">
        <f>1/1000*'[1]4407Exp'!AJ$108</f>
        <v>3.7897235828000006E-3</v>
      </c>
      <c r="AM56" s="12">
        <f>1/1000*'[1]4407Exp'!AK$108</f>
        <v>1.4094216883999999E-3</v>
      </c>
      <c r="AN56" s="12">
        <f>1/1000*'[1]4407Exp'!AL$108</f>
        <v>3.2481983232000001E-3</v>
      </c>
      <c r="AO56" s="12">
        <f>1/1000*'[1]4407Exp'!AM$108</f>
        <v>2.7511404480000004E-3</v>
      </c>
      <c r="AP56" s="12">
        <f>1/1000*'[1]4407Exp'!AN$108</f>
        <v>2.7799461711999996E-3</v>
      </c>
      <c r="AQ56" s="12">
        <f>1/1000*'[1]4407Exp'!AO$108</f>
        <v>2.8372758102000002E-3</v>
      </c>
      <c r="AR56" s="12">
        <f>1/1000*'[1]4407Exp'!AP$108</f>
        <v>5.6850912335000003E-3</v>
      </c>
      <c r="AS56" s="12">
        <f>1/1000*'[1]4407Exp'!AQ$108</f>
        <v>4.3305482534999997E-3</v>
      </c>
      <c r="AT56" s="12">
        <f>1/1000*'[1]4407Exp'!AR$108</f>
        <v>4.1282433225999999E-3</v>
      </c>
      <c r="AU56" s="12">
        <f>1/1000*'[1]4407Exp'!AS$108</f>
        <v>5.7711854199999999E-3</v>
      </c>
      <c r="AV56" s="12">
        <f>1/1000*'[1]4407Exp'!AT$108</f>
        <v>6.449674838E-3</v>
      </c>
      <c r="AW56" s="12">
        <f>1/1000*'[1]4407Exp'!AU$108</f>
        <v>8.3782428425000013E-3</v>
      </c>
      <c r="AX56" s="12">
        <f>1/1000*'[1]4407Exp'!AV$108</f>
        <v>3.6379127110000003E-3</v>
      </c>
      <c r="AY56" s="12">
        <f>1/1000*'[1]4407Exp'!AW$108</f>
        <v>5.443291595600001E-3</v>
      </c>
      <c r="AZ56" s="12">
        <f>1/1000*'[1]4407Exp'!AX$108</f>
        <v>1.326944268E-2</v>
      </c>
      <c r="BA56" s="12">
        <f>1/1000*'[1]4407Exp'!AY$108</f>
        <v>1.8169612655699999E-2</v>
      </c>
      <c r="BB56" s="12">
        <f>1/1000*'[1]4407Exp'!AZ$108</f>
        <v>2.0855576694700003E-2</v>
      </c>
      <c r="BC56" s="204">
        <f>1/1000*'[1]4407Exp'!BA$108</f>
        <v>2.0855576694700003E-2</v>
      </c>
      <c r="BD56" s="223"/>
    </row>
    <row r="57" spans="2:56">
      <c r="B57" s="5" t="s">
        <v>44</v>
      </c>
      <c r="C57" s="88">
        <f>1/$A$1*'[1]4407Exp'!$B$171</f>
        <v>0.85430213246153841</v>
      </c>
      <c r="D57" s="65">
        <f>1/$A$1*'[1]4407Exp'!$C$171</f>
        <v>0.80684289600000014</v>
      </c>
      <c r="E57" s="65">
        <f>1/$A$1*'[1]4407Exp'!D$171</f>
        <v>0.77474651866666677</v>
      </c>
      <c r="F57" s="65">
        <f>1/$A$1*'[1]4407Exp'!E$171</f>
        <v>0.71832946720634916</v>
      </c>
      <c r="G57" s="65">
        <f>1/$A$1*'[1]4407Exp'!F$171</f>
        <v>0.7671472399999999</v>
      </c>
      <c r="H57" s="65">
        <f>1/$A$1*'[1]4407Exp'!G$171</f>
        <v>0.91550211299999995</v>
      </c>
      <c r="I57" s="65">
        <f>1/$A$1*'[1]4407Exp'!H$171</f>
        <v>0.91384584199999996</v>
      </c>
      <c r="J57" s="65">
        <f>1/$A$1*'[1]4407Exp'!I$171</f>
        <v>1.0234122249999997</v>
      </c>
      <c r="K57" s="65">
        <f>1/$A$1*'[1]4407Exp'!J$171</f>
        <v>0.83333166991666652</v>
      </c>
      <c r="L57" s="65">
        <f>1/$A$1*'[1]4407Exp'!K$171</f>
        <v>0.78972798833333313</v>
      </c>
      <c r="M57" s="65">
        <f>1/$A$1*'[1]4407Exp'!L$171</f>
        <v>0.85142079400000004</v>
      </c>
      <c r="N57" s="65">
        <f>1/$A$1*'[1]4407Exp'!M$171</f>
        <v>0.83204752200000009</v>
      </c>
      <c r="O57" s="65">
        <f>1/$A$1*'[1]4407Exp'!N$171</f>
        <v>0.92068032387402587</v>
      </c>
      <c r="P57" s="65">
        <f>1/$A$1*'[1]4407Exp'!O$171</f>
        <v>0.88988867049999998</v>
      </c>
      <c r="Q57" s="65">
        <f>1/$A$1*'[1]4407Exp'!P$171</f>
        <v>0.90273143996190486</v>
      </c>
      <c r="R57" s="65">
        <f>1/$A$1*'[1]4407Exp'!Q$171</f>
        <v>0.90601323866666683</v>
      </c>
      <c r="S57" s="65">
        <f>1/$A$1*'[1]4407Exp'!R$171</f>
        <v>0.90130496378609626</v>
      </c>
      <c r="T57" s="65">
        <f>1/$A$1*'[1]4407Exp'!S$171</f>
        <v>0.94810418615151493</v>
      </c>
      <c r="U57" s="65">
        <f>1/$A$1*'[1]4407Exp'!T$171</f>
        <v>0.89039804255072452</v>
      </c>
      <c r="V57" s="65">
        <f>1/$A$1*'[1]4407Exp'!U$171</f>
        <v>0.92509407339999994</v>
      </c>
      <c r="W57" s="65">
        <f>1/$A$1*'[1]4407Exp'!V$171</f>
        <v>1.0026845441999999</v>
      </c>
      <c r="X57" s="65">
        <f>1/$A$1*'[1]4407Exp'!W$171</f>
        <v>1.0395908588</v>
      </c>
      <c r="Y57" s="65">
        <f>1/$A$1*'[1]4407Exp'!X$171</f>
        <v>0.81098571133333353</v>
      </c>
      <c r="Z57" s="65">
        <f>1/$A$1*'[1]4407Exp'!Y$171</f>
        <v>0.83868988173333336</v>
      </c>
      <c r="AA57" s="65">
        <f>1/$A$1*'[1]4407Exp'!Z$171</f>
        <v>0.67243761329999985</v>
      </c>
      <c r="AB57" s="65">
        <f>1/$A$1*'[1]4407Exp'!AA$171</f>
        <v>0.67243761329999985</v>
      </c>
      <c r="AC57" s="95"/>
      <c r="AD57" s="21">
        <f>1/1000*'[1]4407Exp'!$AB$171</f>
        <v>0.17138766115221299</v>
      </c>
      <c r="AE57" s="12">
        <f>1/1000*'[1]4407Exp'!$AC$171</f>
        <v>0.16052896682719997</v>
      </c>
      <c r="AF57" s="12">
        <f>1/1000*'[1]4407Exp'!AD$171</f>
        <v>0.1725478172256</v>
      </c>
      <c r="AG57" s="12">
        <f>1/1000*'[1]4407Exp'!AE$171</f>
        <v>0.18523599883040001</v>
      </c>
      <c r="AH57" s="12">
        <f>1/1000*'[1]4407Exp'!AF$171</f>
        <v>0.21170366479640002</v>
      </c>
      <c r="AI57" s="12">
        <f>1/1000*'[1]4407Exp'!AG$171</f>
        <v>0.24650160223260004</v>
      </c>
      <c r="AJ57" s="12">
        <f>1/1000*'[1]4407Exp'!AH$171</f>
        <v>0.2667548956836</v>
      </c>
      <c r="AK57" s="12">
        <f>1/1000*'[1]4407Exp'!AI$171</f>
        <v>0.41769471722150003</v>
      </c>
      <c r="AL57" s="12">
        <f>1/1000*'[1]4407Exp'!AJ$171</f>
        <v>0.32588466328200005</v>
      </c>
      <c r="AM57" s="12">
        <f>1/1000*'[1]4407Exp'!AK$171</f>
        <v>0.24020742914080001</v>
      </c>
      <c r="AN57" s="12">
        <f>1/1000*'[1]4407Exp'!AL$171</f>
        <v>0.3061753916778</v>
      </c>
      <c r="AO57" s="12">
        <f>1/1000*'[1]4407Exp'!AM$171</f>
        <v>0.318531827712</v>
      </c>
      <c r="AP57" s="12">
        <f>1/1000*'[1]4407Exp'!AN$171</f>
        <v>0.32520247705439997</v>
      </c>
      <c r="AQ57" s="12">
        <f>1/1000*'[1]4407Exp'!AO$171</f>
        <v>0.31423817903579998</v>
      </c>
      <c r="AR57" s="12">
        <f>1/1000*'[1]4407Exp'!AP$171</f>
        <v>0.32504208497950005</v>
      </c>
      <c r="AS57" s="12">
        <f>1/1000*'[1]4407Exp'!AQ$171</f>
        <v>0.26782587078799996</v>
      </c>
      <c r="AT57" s="12">
        <f>1/1000*'[1]4407Exp'!AR$171</f>
        <v>0.26207439260100002</v>
      </c>
      <c r="AU57" s="12">
        <f>1/1000*'[1]4407Exp'!AS$171</f>
        <v>0.28977900357120001</v>
      </c>
      <c r="AV57" s="12">
        <f>1/1000*'[1]4407Exp'!AT$171</f>
        <v>0.29223315911999997</v>
      </c>
      <c r="AW57" s="12">
        <f>1/1000*'[1]4407Exp'!AU$171</f>
        <v>0.28710488996900002</v>
      </c>
      <c r="AX57" s="12">
        <f>1/1000*'[1]4407Exp'!AV$171</f>
        <v>0.30337915605140003</v>
      </c>
      <c r="AY57" s="12">
        <f>1/1000*'[1]4407Exp'!AW$171</f>
        <v>0.53969816051680009</v>
      </c>
      <c r="AZ57" s="12">
        <f>1/1000*'[1]4407Exp'!AX$171</f>
        <v>0.38460742339499998</v>
      </c>
      <c r="BA57" s="12">
        <f>1/1000*'[1]4407Exp'!AY$171</f>
        <v>0.22358897030249997</v>
      </c>
      <c r="BB57" s="12">
        <f>1/1000*'[1]4407Exp'!AZ$171</f>
        <v>0.23528456496495004</v>
      </c>
      <c r="BC57" s="204">
        <f>1/1000*'[1]4407Exp'!BA$171</f>
        <v>0.23528456496495004</v>
      </c>
      <c r="BD57" s="205"/>
    </row>
    <row r="58" spans="2:56">
      <c r="B58" s="445" t="s">
        <v>128</v>
      </c>
      <c r="C58" s="21">
        <f>1/$A$1*'[1]4407Exp'!$B$180</f>
        <v>4.5901399999999995E-3</v>
      </c>
      <c r="D58" s="12">
        <f>1/$A$1*'[1]4407Exp'!$C$180</f>
        <v>2.2019999999999995E-3</v>
      </c>
      <c r="E58" s="12">
        <f>1/$A$1*'[1]4407Exp'!D$180</f>
        <v>5.267E-3</v>
      </c>
      <c r="F58" s="12">
        <f>1/$A$1*'[1]4407Exp'!E$180</f>
        <v>4.9058000000000001E-3</v>
      </c>
      <c r="G58" s="12">
        <f>1/$A$1*'[1]4407Exp'!F$180</f>
        <v>1.2219819999999998E-2</v>
      </c>
      <c r="H58" s="12">
        <f>1/$A$1*'[1]4407Exp'!G$180</f>
        <v>1.710946E-2</v>
      </c>
      <c r="I58" s="12">
        <f>1/$A$1*'[1]4407Exp'!H$180</f>
        <v>2.1145999999999998E-2</v>
      </c>
      <c r="J58" s="12">
        <f>1/$A$1*'[1]4407Exp'!I$180</f>
        <v>6.0420000000000005E-3</v>
      </c>
      <c r="K58" s="12">
        <f>1/$A$1*'[1]4407Exp'!J$180</f>
        <v>2.357064E-2</v>
      </c>
      <c r="L58" s="12">
        <f>1/$A$1*'[1]4407Exp'!K$180</f>
        <v>1.5234599999999999E-2</v>
      </c>
      <c r="M58" s="12">
        <f>1/$A$1*'[1]4407Exp'!L$180</f>
        <v>4.5299399999999997E-3</v>
      </c>
      <c r="N58" s="12">
        <f>1/$A$1*'[1]4407Exp'!M$180</f>
        <v>8.7229999999999981E-3</v>
      </c>
      <c r="O58" s="12">
        <f>1/$A$1*'[1]4407Exp'!N$180</f>
        <v>8.3896400000000003E-3</v>
      </c>
      <c r="P58" s="12">
        <f>1/$A$1*'[1]4407Exp'!O$180</f>
        <v>8.3009999999999994E-3</v>
      </c>
      <c r="Q58" s="12">
        <f>1/$A$1*'[1]4407Exp'!P$180</f>
        <v>1.5734000000000001E-2</v>
      </c>
      <c r="R58" s="12">
        <f>1/$A$1*'[1]4407Exp'!Q$180</f>
        <v>9.8255400000000007E-3</v>
      </c>
      <c r="S58" s="12">
        <f>1/$A$1*'[1]4407Exp'!R$180</f>
        <v>1.4083999999999999E-2</v>
      </c>
      <c r="T58" s="12">
        <f>1/$A$1*'[1]4407Exp'!S$180</f>
        <v>1.5625E-2</v>
      </c>
      <c r="U58" s="12">
        <f>1/$A$1*'[1]4407Exp'!T$180</f>
        <v>3.0428E-2</v>
      </c>
      <c r="V58" s="12">
        <f>1/$A$1*'[1]4407Exp'!U$180</f>
        <v>2.0555999999999998E-2</v>
      </c>
      <c r="W58" s="12">
        <f>1/$A$1*'[1]4407Exp'!V$180</f>
        <v>2.1271000000000002E-2</v>
      </c>
      <c r="X58" s="12">
        <f>1/$A$1*'[1]4407Exp'!W$180</f>
        <v>5.2822999999999995E-2</v>
      </c>
      <c r="Y58" s="12">
        <f>1/$A$1*'[1]4407Exp'!X$180</f>
        <v>7.9138999999999987E-2</v>
      </c>
      <c r="Z58" s="12">
        <f>1/$A$1*'[1]4407Exp'!Y$180</f>
        <v>7.4143000000000001E-2</v>
      </c>
      <c r="AA58" s="12">
        <f>1/$A$1*'[1]4407Exp'!Z$180</f>
        <v>4.9652000000000002E-2</v>
      </c>
      <c r="AB58" s="12">
        <f>1/$A$1*'[1]4407Exp'!AA$180</f>
        <v>4.9652000000000002E-2</v>
      </c>
      <c r="AC58" s="13"/>
      <c r="AD58" s="21">
        <f>1/1000*'[1]4407Exp'!$AB$180</f>
        <v>5.9313687969599993E-4</v>
      </c>
      <c r="AE58" s="12">
        <f>1/1000*'[1]4407Exp'!$AC$180</f>
        <v>1.9130732479999998E-4</v>
      </c>
      <c r="AF58" s="12">
        <f>1/1000*'[1]4407Exp'!AD$180</f>
        <v>4.605147648E-4</v>
      </c>
      <c r="AG58" s="12">
        <f>1/1000*'[1]4407Exp'!AE$180</f>
        <v>5.6314529600000004E-4</v>
      </c>
      <c r="AH58" s="12">
        <f>1/1000*'[1]4407Exp'!AF$180</f>
        <v>1.5283239545000001E-3</v>
      </c>
      <c r="AI58" s="12">
        <f>1/1000*'[1]4407Exp'!AG$180</f>
        <v>2.2086619269000001E-3</v>
      </c>
      <c r="AJ58" s="12">
        <f>1/1000*'[1]4407Exp'!AH$180</f>
        <v>2.614115254E-3</v>
      </c>
      <c r="AK58" s="12">
        <f>1/1000*'[1]4407Exp'!AI$180</f>
        <v>1.0084440510000001E-3</v>
      </c>
      <c r="AL58" s="12">
        <f>1/1000*'[1]4407Exp'!AJ$180</f>
        <v>3.8471362608000007E-3</v>
      </c>
      <c r="AM58" s="12">
        <f>1/1000*'[1]4407Exp'!AK$180</f>
        <v>2.1313841163999999E-3</v>
      </c>
      <c r="AN58" s="12">
        <f>1/1000*'[1]4407Exp'!AL$180</f>
        <v>6.4839456720000002E-4</v>
      </c>
      <c r="AO58" s="12">
        <f>1/1000*'[1]4407Exp'!AM$180</f>
        <v>1.4101920479999998E-3</v>
      </c>
      <c r="AP58" s="12">
        <f>1/1000*'[1]4407Exp'!AN$180</f>
        <v>1.4214667455999998E-3</v>
      </c>
      <c r="AQ58" s="12">
        <f>1/1000*'[1]4407Exp'!AO$180</f>
        <v>1.4369789661000001E-3</v>
      </c>
      <c r="AR58" s="12">
        <f>1/1000*'[1]4407Exp'!AP$180</f>
        <v>3.8536543460000005E-3</v>
      </c>
      <c r="AS58" s="12">
        <f>1/1000*'[1]4407Exp'!AQ$180</f>
        <v>2.0708872974999999E-3</v>
      </c>
      <c r="AT58" s="12">
        <f>1/1000*'[1]4407Exp'!AR$180</f>
        <v>3.0362687621999997E-3</v>
      </c>
      <c r="AU58" s="12">
        <f>1/1000*'[1]4407Exp'!AS$180</f>
        <v>2.8912050595999998E-3</v>
      </c>
      <c r="AV58" s="12">
        <f>1/1000*'[1]4407Exp'!AT$180</f>
        <v>6.5981040990000005E-3</v>
      </c>
      <c r="AW58" s="12">
        <f>1/1000*'[1]4407Exp'!AU$180</f>
        <v>3.9067157914999999E-3</v>
      </c>
      <c r="AX58" s="12">
        <f>1/1000*'[1]4407Exp'!AV$180</f>
        <v>3.9278887360000006E-3</v>
      </c>
      <c r="AY58" s="12">
        <f>1/1000*'[1]4407Exp'!AW$180</f>
        <v>1.4257590424000002E-2</v>
      </c>
      <c r="AZ58" s="12">
        <f>1/1000*'[1]4407Exp'!AX$180</f>
        <v>1.9971998279999997E-2</v>
      </c>
      <c r="BA58" s="12">
        <f>1/1000*'[1]4407Exp'!AY$180</f>
        <v>1.4209863941899999E-2</v>
      </c>
      <c r="BB58" s="12">
        <f>1/1000*'[1]4407Exp'!AZ$180</f>
        <v>1.146420829885E-2</v>
      </c>
      <c r="BC58" s="204">
        <f>1/1000*'[1]4407Exp'!BA$180</f>
        <v>1.146420829885E-2</v>
      </c>
      <c r="BD58" s="205"/>
    </row>
    <row r="59" spans="2:56">
      <c r="B59" s="5" t="s">
        <v>143</v>
      </c>
      <c r="C59" s="21">
        <f>1/$A$1*'[1]4407Exp'!$B$238</f>
        <v>2.92786E-3</v>
      </c>
      <c r="D59" s="12">
        <f>1/$A$1*'[1]4407Exp'!$C$238</f>
        <v>1.678E-3</v>
      </c>
      <c r="E59" s="12">
        <f>1/$A$1*'[1]4407Exp'!D$238</f>
        <v>3.1889999999999996E-3</v>
      </c>
      <c r="F59" s="12">
        <f>1/$A$1*'[1]4407Exp'!E$238</f>
        <v>7.1900000000000002E-3</v>
      </c>
      <c r="G59" s="12">
        <f>1/$A$1*'[1]4407Exp'!F$238</f>
        <v>9.6902800000000008E-3</v>
      </c>
      <c r="H59" s="12">
        <f>1/$A$1*'[1]4407Exp'!G$238</f>
        <v>1.0575999999999999E-2</v>
      </c>
      <c r="I59" s="12">
        <f>1/$A$1*'[1]4407Exp'!H$238</f>
        <v>6.8799999999999998E-3</v>
      </c>
      <c r="J59" s="12">
        <f>1/$A$1*'[1]4407Exp'!I$238</f>
        <v>7.542039999999999E-3</v>
      </c>
      <c r="K59" s="12">
        <f>1/$A$1*'[1]4407Exp'!J$238</f>
        <v>9.6854599999999999E-3</v>
      </c>
      <c r="L59" s="12">
        <f>1/$A$1*'[1]4407Exp'!K$238</f>
        <v>6.4849999999999994E-3</v>
      </c>
      <c r="M59" s="12">
        <f>1/$A$1*'[1]4407Exp'!L$238</f>
        <v>7.7937799999999993E-3</v>
      </c>
      <c r="N59" s="12">
        <f>1/$A$1*'[1]4407Exp'!M$238</f>
        <v>1.5174139999999997E-2</v>
      </c>
      <c r="O59" s="12">
        <f>1/$A$1*'[1]4407Exp'!N$238</f>
        <v>2.0197139999999999E-2</v>
      </c>
      <c r="P59" s="12">
        <f>1/$A$1*'[1]4407Exp'!O$238</f>
        <v>1.7968000000000001E-2</v>
      </c>
      <c r="Q59" s="12">
        <f>1/$A$1*'[1]4407Exp'!P$238</f>
        <v>1.6934419999999999E-2</v>
      </c>
      <c r="R59" s="12">
        <f>1/$A$1*'[1]4407Exp'!Q$238</f>
        <v>2.0178999999999999E-2</v>
      </c>
      <c r="S59" s="12">
        <f>1/$A$1*'[1]4407Exp'!R$238</f>
        <v>2.1695003000000001E-2</v>
      </c>
      <c r="T59" s="12">
        <f>1/$A$1*'[1]4407Exp'!S$238</f>
        <v>2.1305000000000001E-2</v>
      </c>
      <c r="U59" s="12">
        <f>1/$A$1*'[1]4407Exp'!T$238</f>
        <v>1.4650004000000001E-2</v>
      </c>
      <c r="V59" s="12">
        <f>1/$A$1*'[1]4407Exp'!U$238</f>
        <v>1.1795000000000002E-2</v>
      </c>
      <c r="W59" s="12">
        <f>1/$A$1*'[1]4407Exp'!V$238</f>
        <v>8.2050393999999992E-3</v>
      </c>
      <c r="X59" s="12">
        <f>1/$A$1*'[1]4407Exp'!W$238</f>
        <v>4.9259999999999998E-3</v>
      </c>
      <c r="Y59" s="12">
        <f>1/$A$1*'[1]4407Exp'!X$238</f>
        <v>1.2478E-2</v>
      </c>
      <c r="Z59" s="12">
        <f>1/$A$1*'[1]4407Exp'!Y$238</f>
        <v>2.7210045999999998E-2</v>
      </c>
      <c r="AA59" s="12">
        <f>1/$A$1*'[1]4407Exp'!Z$238</f>
        <v>3.3762999999999994E-2</v>
      </c>
      <c r="AB59" s="12">
        <f>1/$A$1*'[1]4407Exp'!AA$238</f>
        <v>3.3762999999999994E-2</v>
      </c>
      <c r="AC59" s="31"/>
      <c r="AD59" s="21">
        <f>1/1000*'[1]4407Exp'!$AB$238</f>
        <v>5.1192451221900004E-4</v>
      </c>
      <c r="AE59" s="12">
        <f>1/1000*'[1]4407Exp'!$AC$238</f>
        <v>2.7530564879999999E-4</v>
      </c>
      <c r="AF59" s="12">
        <f>1/1000*'[1]4407Exp'!AD$238</f>
        <v>5.1389577600000004E-4</v>
      </c>
      <c r="AG59" s="12">
        <f>1/1000*'[1]4407Exp'!AE$238</f>
        <v>9.7218608480000002E-4</v>
      </c>
      <c r="AH59" s="12">
        <f>1/1000*'[1]4407Exp'!AF$238</f>
        <v>2.1937271132000001E-3</v>
      </c>
      <c r="AI59" s="12">
        <f>1/1000*'[1]4407Exp'!AG$238</f>
        <v>2.1280430028000003E-3</v>
      </c>
      <c r="AJ59" s="12">
        <f>1/1000*'[1]4407Exp'!AH$238</f>
        <v>1.8806514916000002E-3</v>
      </c>
      <c r="AK59" s="12">
        <f>1/1000*'[1]4407Exp'!AI$238</f>
        <v>2.6582834725000001E-3</v>
      </c>
      <c r="AL59" s="12">
        <f>1/1000*'[1]4407Exp'!AJ$238</f>
        <v>2.0356710356000001E-3</v>
      </c>
      <c r="AM59" s="12">
        <f>1/1000*'[1]4407Exp'!AK$238</f>
        <v>1.651289772E-3</v>
      </c>
      <c r="AN59" s="12">
        <f>1/1000*'[1]4407Exp'!AL$238</f>
        <v>2.5654694517000002E-3</v>
      </c>
      <c r="AO59" s="12">
        <f>1/1000*'[1]4407Exp'!AM$238</f>
        <v>5.6599847519999994E-3</v>
      </c>
      <c r="AP59" s="12">
        <f>1/1000*'[1]4407Exp'!AN$238</f>
        <v>7.3891430448000004E-3</v>
      </c>
      <c r="AQ59" s="12">
        <f>1/1000*'[1]4407Exp'!AO$238</f>
        <v>6.6001470096000003E-3</v>
      </c>
      <c r="AR59" s="12">
        <f>1/1000*'[1]4407Exp'!AP$238</f>
        <v>5.9560547505000004E-3</v>
      </c>
      <c r="AS59" s="12">
        <f>1/1000*'[1]4407Exp'!AQ$238</f>
        <v>5.7694643510000001E-3</v>
      </c>
      <c r="AT59" s="12">
        <f>1/1000*'[1]4407Exp'!AR$238</f>
        <v>5.7527397246999994E-3</v>
      </c>
      <c r="AU59" s="12">
        <f>1/1000*'[1]4407Exp'!AS$238</f>
        <v>5.2282628969999995E-3</v>
      </c>
      <c r="AV59" s="12">
        <f>1/1000*'[1]4407Exp'!AT$238</f>
        <v>4.6314048760000004E-3</v>
      </c>
      <c r="AW59" s="12">
        <f>1/1000*'[1]4407Exp'!AU$238</f>
        <v>3.1354239520000001E-3</v>
      </c>
      <c r="AX59" s="12">
        <f>1/1000*'[1]4407Exp'!AV$238</f>
        <v>2.25041955E-3</v>
      </c>
      <c r="AY59" s="12">
        <f>1/1000*'[1]4407Exp'!AW$238</f>
        <v>1.7885144210000002E-3</v>
      </c>
      <c r="AZ59" s="12">
        <f>1/1000*'[1]4407Exp'!AX$238</f>
        <v>4.4307891809999998E-3</v>
      </c>
      <c r="BA59" s="12">
        <f>1/1000*'[1]4407Exp'!AY$238</f>
        <v>1.17855277078E-2</v>
      </c>
      <c r="BB59" s="12">
        <f>1/1000*'[1]4407Exp'!AZ$238</f>
        <v>9.4302377959500014E-3</v>
      </c>
      <c r="BC59" s="204">
        <f>1/1000*'[1]4407Exp'!BA$238</f>
        <v>9.4302377959500014E-3</v>
      </c>
      <c r="BD59" s="205"/>
    </row>
    <row r="60" spans="2:56" ht="13" thickBot="1">
      <c r="B60" s="6" t="s">
        <v>130</v>
      </c>
      <c r="C60" s="195">
        <f t="shared" ref="C60:AB60" si="14">SUM(C54:C54)-SUM(C57:C59)</f>
        <v>4.6700540000001567E-2</v>
      </c>
      <c r="D60" s="196">
        <f t="shared" si="14"/>
        <v>4.2574721184208908E-2</v>
      </c>
      <c r="E60" s="196">
        <f t="shared" si="14"/>
        <v>4.565380153845966E-2</v>
      </c>
      <c r="F60" s="196">
        <f t="shared" si="14"/>
        <v>3.7001950263159555E-2</v>
      </c>
      <c r="G60" s="196">
        <f t="shared" si="14"/>
        <v>3.167859999999878E-2</v>
      </c>
      <c r="H60" s="196">
        <f t="shared" si="14"/>
        <v>2.5224815999999151E-2</v>
      </c>
      <c r="I60" s="196">
        <f t="shared" si="14"/>
        <v>2.8945528000004273E-2</v>
      </c>
      <c r="J60" s="196">
        <f t="shared" si="14"/>
        <v>2.9178956999998507E-2</v>
      </c>
      <c r="K60" s="196">
        <f t="shared" si="14"/>
        <v>3.8530780800000275E-2</v>
      </c>
      <c r="L60" s="196">
        <f t="shared" si="14"/>
        <v>5.2867526999998637E-2</v>
      </c>
      <c r="M60" s="196">
        <f t="shared" si="14"/>
        <v>7.0479610000005355E-2</v>
      </c>
      <c r="N60" s="196">
        <f t="shared" si="14"/>
        <v>7.4043309059560358E-2</v>
      </c>
      <c r="O60" s="196">
        <f t="shared" si="14"/>
        <v>7.7012012449997225E-2</v>
      </c>
      <c r="P60" s="196">
        <f t="shared" si="14"/>
        <v>4.6461591944444991E-2</v>
      </c>
      <c r="Q60" s="196">
        <f t="shared" si="14"/>
        <v>8.3782767015870396E-2</v>
      </c>
      <c r="R60" s="196">
        <f t="shared" si="14"/>
        <v>0.12735526750000048</v>
      </c>
      <c r="S60" s="196">
        <f t="shared" si="14"/>
        <v>9.9244449999996598E-2</v>
      </c>
      <c r="T60" s="196">
        <f t="shared" si="14"/>
        <v>0.12496178112962519</v>
      </c>
      <c r="U60" s="196">
        <f t="shared" si="14"/>
        <v>0.1564302483571387</v>
      </c>
      <c r="V60" s="196">
        <f t="shared" si="14"/>
        <v>0.12332586544011792</v>
      </c>
      <c r="W60" s="196">
        <f t="shared" si="14"/>
        <v>0.11928789759999403</v>
      </c>
      <c r="X60" s="196">
        <f t="shared" si="14"/>
        <v>0.17617553859999879</v>
      </c>
      <c r="Y60" s="196">
        <f t="shared" si="14"/>
        <v>0.1703766018666677</v>
      </c>
      <c r="Z60" s="196">
        <f t="shared" si="14"/>
        <v>0.18998951080000781</v>
      </c>
      <c r="AA60" s="196">
        <f t="shared" si="14"/>
        <v>0.19580109099999654</v>
      </c>
      <c r="AB60" s="196">
        <f t="shared" si="14"/>
        <v>0.19580109099999654</v>
      </c>
      <c r="AC60" s="197"/>
      <c r="AD60" s="56">
        <f t="shared" ref="AD60:BC60" si="15">SUM(AD54:AD54)-SUM(AD57:AD59)</f>
        <v>1.1615852144567257E-2</v>
      </c>
      <c r="AE60" s="198">
        <f t="shared" si="15"/>
        <v>9.0564182544000393E-3</v>
      </c>
      <c r="AF60" s="198">
        <f t="shared" si="15"/>
        <v>9.9358418832006523E-3</v>
      </c>
      <c r="AG60" s="198">
        <f t="shared" si="15"/>
        <v>1.0016132347199641E-2</v>
      </c>
      <c r="AH60" s="198">
        <f t="shared" si="15"/>
        <v>1.0999367359400825E-2</v>
      </c>
      <c r="AI60" s="198">
        <f t="shared" si="15"/>
        <v>7.9665271686016892E-3</v>
      </c>
      <c r="AJ60" s="198">
        <f t="shared" si="15"/>
        <v>9.3242362720000749E-3</v>
      </c>
      <c r="AK60" s="198">
        <f t="shared" si="15"/>
        <v>1.1976858431498982E-2</v>
      </c>
      <c r="AL60" s="198">
        <f t="shared" si="15"/>
        <v>1.3093013063599446E-2</v>
      </c>
      <c r="AM60" s="198">
        <f t="shared" si="15"/>
        <v>1.5415937732799367E-2</v>
      </c>
      <c r="AN60" s="198">
        <f t="shared" si="15"/>
        <v>2.5474685668200603E-2</v>
      </c>
      <c r="AO60" s="198">
        <f t="shared" si="15"/>
        <v>2.3632646592000484E-2</v>
      </c>
      <c r="AP60" s="198">
        <f t="shared" si="15"/>
        <v>2.3710360872001457E-2</v>
      </c>
      <c r="AQ60" s="198">
        <f t="shared" si="15"/>
        <v>1.548412001310101E-2</v>
      </c>
      <c r="AR60" s="198">
        <f t="shared" si="15"/>
        <v>2.8967841534000949E-2</v>
      </c>
      <c r="AS60" s="198">
        <f t="shared" si="15"/>
        <v>3.5648512374999997E-2</v>
      </c>
      <c r="AT60" s="198">
        <f t="shared" si="15"/>
        <v>2.4734233949998186E-2</v>
      </c>
      <c r="AU60" s="198">
        <f t="shared" si="15"/>
        <v>3.0957931647498049E-2</v>
      </c>
      <c r="AV60" s="198">
        <f t="shared" si="15"/>
        <v>4.1591995048001151E-2</v>
      </c>
      <c r="AW60" s="198">
        <f t="shared" si="15"/>
        <v>2.9078687845000839E-2</v>
      </c>
      <c r="AX60" s="198">
        <f t="shared" si="15"/>
        <v>2.790527552080041E-2</v>
      </c>
      <c r="AY60" s="198">
        <f t="shared" si="15"/>
        <v>7.4342170792401019E-2</v>
      </c>
      <c r="AZ60" s="198">
        <f t="shared" si="15"/>
        <v>6.0056784098999061E-2</v>
      </c>
      <c r="BA60" s="198">
        <f t="shared" si="15"/>
        <v>4.1301218019599351E-2</v>
      </c>
      <c r="BB60" s="198">
        <f t="shared" si="15"/>
        <v>5.6254814311397339E-2</v>
      </c>
      <c r="BC60" s="209">
        <f t="shared" si="15"/>
        <v>5.6254814311397339E-2</v>
      </c>
      <c r="BD60" s="205"/>
    </row>
    <row r="61" spans="2:56" ht="13" thickTop="1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2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2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2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7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ColWidth="9"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[2]RWE!$A$8</f>
        <v>1.9</v>
      </c>
      <c r="B1" s="28"/>
    </row>
    <row r="2" spans="1:56" ht="16" thickTop="1">
      <c r="B2" s="468" t="s">
        <v>108</v>
      </c>
      <c r="C2" s="462" t="s">
        <v>18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4"/>
      <c r="BD2" s="166"/>
    </row>
    <row r="3" spans="1:56" ht="12.9" customHeight="1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7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68">
        <f>1/$A$1*'[1]4408Exp'!$B$263</f>
        <v>2.271172487097288E-2</v>
      </c>
      <c r="D5" s="254">
        <f>1/$A$1*'[1]4408Exp'!$C$263</f>
        <v>2.0860242856060605E-2</v>
      </c>
      <c r="E5" s="254">
        <f>1/$A$1*'[1]4408Exp'!D$263</f>
        <v>2.6950301014016322E-2</v>
      </c>
      <c r="F5" s="254">
        <f>1/$A$1*'[1]4408Exp'!E$263</f>
        <v>3.1351239914973253E-2</v>
      </c>
      <c r="G5" s="254">
        <f>1/$A$1*'[1]4408Exp'!F$263</f>
        <v>6.7148641318987443E-2</v>
      </c>
      <c r="H5" s="254">
        <f>1/$A$1*'[1]4408Exp'!G$263</f>
        <v>7.963839999999997E-2</v>
      </c>
      <c r="I5" s="254">
        <f>1/$A$1*'[1]4408Exp'!H$263</f>
        <v>7.6388730999999974E-2</v>
      </c>
      <c r="J5" s="254">
        <f>1/$A$1*'[1]4408Exp'!I$263</f>
        <v>4.6786735999999989E-2</v>
      </c>
      <c r="K5" s="254">
        <f>1/$A$1*'[1]4408Exp'!J$263</f>
        <v>3.3908407777574388E-2</v>
      </c>
      <c r="L5" s="254">
        <f>1/$A$1*'[1]4408Exp'!K$263</f>
        <v>2.5529370945238102E-2</v>
      </c>
      <c r="M5" s="254">
        <f>1/$A$1*'[1]4408Exp'!L$263</f>
        <v>2.924409190185432E-2</v>
      </c>
      <c r="N5" s="254">
        <f>1/$A$1*'[1]4408Exp'!M$263</f>
        <v>3.4608579899317919E-2</v>
      </c>
      <c r="O5" s="254">
        <f>1/$A$1*'[1]4408Exp'!N$263</f>
        <v>3.5181086660262297E-2</v>
      </c>
      <c r="P5" s="254">
        <f>1/$A$1*'[1]4408Exp'!O$263</f>
        <v>3.6224988666666659E-2</v>
      </c>
      <c r="Q5" s="254">
        <f>1/$A$1*'[1]4408Exp'!P$263</f>
        <v>3.5382914596892932E-2</v>
      </c>
      <c r="R5" s="254">
        <f>1/$A$1*'[1]4408Exp'!Q$263</f>
        <v>2.9977685249999997E-2</v>
      </c>
      <c r="S5" s="254">
        <f>1/$A$1*'[1]4408Exp'!R$263</f>
        <v>3.0393654910256404E-2</v>
      </c>
      <c r="T5" s="254">
        <f>1/$A$1*'[1]4408Exp'!S$263</f>
        <v>3.0123349154761898E-2</v>
      </c>
      <c r="U5" s="254">
        <f>1/$A$1*'[1]4408Exp'!T$263</f>
        <v>4.2371267427971177E-2</v>
      </c>
      <c r="V5" s="254">
        <f>1/$A$1*'[1]4408Exp'!U$263</f>
        <v>4.3493982067873298E-2</v>
      </c>
      <c r="W5" s="254">
        <f>1/$A$1*'[1]4408Exp'!V$263</f>
        <v>5.1216561600000009E-2</v>
      </c>
      <c r="X5" s="254">
        <f>1/$A$1*'[1]4408Exp'!W$263</f>
        <v>4.6188111250000004E-2</v>
      </c>
      <c r="Y5" s="254">
        <f>1/$A$1*'[1]4408Exp'!X$263</f>
        <v>5.1176518000000004E-2</v>
      </c>
      <c r="Z5" s="254">
        <f>1/$A$1*'[1]4408Exp'!Y$263</f>
        <v>4.6446061666666663E-2</v>
      </c>
      <c r="AA5" s="254">
        <f>1/$A$1*'[1]4408Exp'!Z$263</f>
        <v>3.0704094599999999E-2</v>
      </c>
      <c r="AB5" s="254">
        <f>1/$A$1*'[1]4408Exp'!AA$263</f>
        <v>3.0704094599999999E-2</v>
      </c>
      <c r="AC5" s="4"/>
      <c r="AD5" s="201">
        <f>'[1]4408Exp'!$AB$263</f>
        <v>16.592213412044998</v>
      </c>
      <c r="AE5" s="168">
        <f>'[1]4408Exp'!$AC$263</f>
        <v>15.683996176800003</v>
      </c>
      <c r="AF5" s="168">
        <f>'[1]4408Exp'!AD$263</f>
        <v>19.382132462400005</v>
      </c>
      <c r="AG5" s="168">
        <f>'[1]4408Exp'!AE$263</f>
        <v>25.613690334400001</v>
      </c>
      <c r="AH5" s="168">
        <f>'[1]4408Exp'!AF$263</f>
        <v>40.534440642499995</v>
      </c>
      <c r="AI5" s="168">
        <f>'[1]4408Exp'!AG$263</f>
        <v>44.544409552499999</v>
      </c>
      <c r="AJ5" s="168">
        <f>'[1]4408Exp'!AH$263</f>
        <v>44.0221169832</v>
      </c>
      <c r="AK5" s="168">
        <f>'[1]4408Exp'!AI$263</f>
        <v>38.710053452499992</v>
      </c>
      <c r="AL5" s="168">
        <f>'[1]4408Exp'!AJ$263</f>
        <v>34.637501788000009</v>
      </c>
      <c r="AM5" s="168">
        <f>'[1]4408Exp'!AK$263</f>
        <v>20.707623424399998</v>
      </c>
      <c r="AN5" s="168">
        <f>'[1]4408Exp'!AL$263</f>
        <v>21.488459549399991</v>
      </c>
      <c r="AO5" s="168">
        <f>'[1]4408Exp'!AM$263</f>
        <v>25.310795855999995</v>
      </c>
      <c r="AP5" s="168">
        <f>'[1]4408Exp'!AN$263</f>
        <v>22.582289769599996</v>
      </c>
      <c r="AQ5" s="168">
        <f>'[1]4408Exp'!AO$263</f>
        <v>23.004478294499997</v>
      </c>
      <c r="AR5" s="168">
        <f>'[1]4408Exp'!AP$263</f>
        <v>23.293984096500001</v>
      </c>
      <c r="AS5" s="168">
        <f>'[1]4408Exp'!AQ$263</f>
        <v>16.813255378500003</v>
      </c>
      <c r="AT5" s="168">
        <f>'[1]4408Exp'!AR$263</f>
        <v>17.292139017699999</v>
      </c>
      <c r="AU5" s="168">
        <f>'[1]4408Exp'!AS$263</f>
        <v>17.404448532900002</v>
      </c>
      <c r="AV5" s="168">
        <f>'[1]4408Exp'!AT$263</f>
        <v>21.88019804</v>
      </c>
      <c r="AW5" s="168">
        <f>'[1]4408Exp'!AU$263</f>
        <v>20.840165319499999</v>
      </c>
      <c r="AX5" s="168">
        <f>'[1]4408Exp'!AV$263</f>
        <v>23.833613502000006</v>
      </c>
      <c r="AY5" s="168">
        <f>'[1]4408Exp'!AW$263</f>
        <v>26.673293541400007</v>
      </c>
      <c r="AZ5" s="168">
        <f>'[1]4408Exp'!AX$263</f>
        <v>27.578047886999997</v>
      </c>
      <c r="BA5" s="168">
        <f>'[1]4408Exp'!AY$263</f>
        <v>18.346909091499995</v>
      </c>
      <c r="BB5" s="168">
        <f>'[1]4408Exp'!AZ$263</f>
        <v>17.736936548750002</v>
      </c>
      <c r="BC5" s="202">
        <f>'[1]4408Exp'!BA$263</f>
        <v>17.736936548750002</v>
      </c>
      <c r="BD5" s="166"/>
    </row>
    <row r="6" spans="1:56" ht="17.149999999999999" customHeight="1" thickTop="1">
      <c r="B6" s="110" t="s">
        <v>84</v>
      </c>
      <c r="C6" s="271">
        <f>1/$A$1*'[1]4408Exp'!$B$266</f>
        <v>0</v>
      </c>
      <c r="D6" s="118">
        <f>1/$A$1*'[1]4408Exp'!$C$266</f>
        <v>0</v>
      </c>
      <c r="E6" s="118">
        <f>1/$A$1*'[1]4408Exp'!D$266</f>
        <v>2.6839999999999997E-5</v>
      </c>
      <c r="F6" s="118">
        <f>1/$A$1*'[1]4408Exp'!E$266</f>
        <v>0</v>
      </c>
      <c r="G6" s="118">
        <f>1/$A$1*'[1]4408Exp'!F$266</f>
        <v>0</v>
      </c>
      <c r="H6" s="118">
        <f>1/$A$1*'[1]4408Exp'!G$266</f>
        <v>0</v>
      </c>
      <c r="I6" s="118">
        <f>1/$A$1*'[1]4408Exp'!H$266</f>
        <v>0</v>
      </c>
      <c r="J6" s="118">
        <f>1/$A$1*'[1]4408Exp'!I$266</f>
        <v>6.9999999999999986E-7</v>
      </c>
      <c r="K6" s="118">
        <f>1/$A$1*'[1]4408Exp'!J$266</f>
        <v>0</v>
      </c>
      <c r="L6" s="118">
        <f>1/$A$1*'[1]4408Exp'!K$266</f>
        <v>8.6666666666666649E-9</v>
      </c>
      <c r="M6" s="118">
        <f>1/$A$1*'[1]4408Exp'!L$266</f>
        <v>0</v>
      </c>
      <c r="N6" s="118">
        <f>1/$A$1*'[1]4408Exp'!M$266</f>
        <v>0</v>
      </c>
      <c r="O6" s="118">
        <f>1/$A$1*'[1]4408Exp'!N$266</f>
        <v>4.6479999999999995E-5</v>
      </c>
      <c r="P6" s="118">
        <f>1/$A$1*'[1]4408Exp'!O$266</f>
        <v>1.4199999999999998E-4</v>
      </c>
      <c r="Q6" s="118">
        <f>1/$A$1*'[1]4408Exp'!P$266</f>
        <v>1.8499999999999997E-4</v>
      </c>
      <c r="R6" s="118">
        <f>1/$A$1*'[1]4408Exp'!Q$266</f>
        <v>1.0999999999999998E-5</v>
      </c>
      <c r="S6" s="118">
        <f>1/$A$1*'[1]4408Exp'!R$266</f>
        <v>0</v>
      </c>
      <c r="T6" s="118">
        <f>1/$A$1*'[1]4408Exp'!S$266</f>
        <v>2.083333333333333E-9</v>
      </c>
      <c r="U6" s="118">
        <f>1/$A$1*'[1]4408Exp'!T$266</f>
        <v>1.4705882352941176E-8</v>
      </c>
      <c r="V6" s="118">
        <f>1/$A$1*'[1]4408Exp'!U$266</f>
        <v>0</v>
      </c>
      <c r="W6" s="118">
        <f>1/$A$1*'[1]4408Exp'!V$266</f>
        <v>1.6799999999999998E-8</v>
      </c>
      <c r="X6" s="118">
        <f>1/$A$1*'[1]4408Exp'!W$266</f>
        <v>1.0223999999999999E-6</v>
      </c>
      <c r="Y6" s="118">
        <f>1/$A$1*'[1]4408Exp'!X$266</f>
        <v>0</v>
      </c>
      <c r="Z6" s="118">
        <f>1/$A$1*'[1]4408Exp'!Y$266</f>
        <v>9.9999999999999974E-7</v>
      </c>
      <c r="AA6" s="118">
        <f>1/$A$1*'[1]4408Exp'!Z$266</f>
        <v>0</v>
      </c>
      <c r="AB6" s="118">
        <f>1/$A$1*'[1]4408Exp'!AA$266</f>
        <v>0</v>
      </c>
      <c r="AC6" s="4"/>
      <c r="AD6" s="224">
        <f>'[1]4408Exp'!$AB$266</f>
        <v>0</v>
      </c>
      <c r="AE6" s="131">
        <f>'[1]4408Exp'!$AC$266</f>
        <v>0</v>
      </c>
      <c r="AF6" s="131">
        <f>'[1]4408Exp'!AD$266</f>
        <v>5.11323744E-2</v>
      </c>
      <c r="AG6" s="131">
        <f>'[1]4408Exp'!AE$266</f>
        <v>0</v>
      </c>
      <c r="AH6" s="131">
        <f>'[1]4408Exp'!AF$266</f>
        <v>0</v>
      </c>
      <c r="AI6" s="131">
        <f>'[1]4408Exp'!AG$266</f>
        <v>0</v>
      </c>
      <c r="AJ6" s="131">
        <f>'[1]4408Exp'!AH$266</f>
        <v>0</v>
      </c>
      <c r="AK6" s="131">
        <f>'[1]4408Exp'!AI$266</f>
        <v>2.1755317E-2</v>
      </c>
      <c r="AL6" s="131">
        <f>'[1]4408Exp'!AJ$266</f>
        <v>0</v>
      </c>
      <c r="AM6" s="131">
        <f>'[1]4408Exp'!AK$266</f>
        <v>1.8132399999999999E-5</v>
      </c>
      <c r="AN6" s="131">
        <f>'[1]4408Exp'!AL$266</f>
        <v>0</v>
      </c>
      <c r="AO6" s="131">
        <f>'[1]4408Exp'!AM$266</f>
        <v>0</v>
      </c>
      <c r="AP6" s="131">
        <f>'[1]4408Exp'!AN$266</f>
        <v>0</v>
      </c>
      <c r="AQ6" s="131">
        <f>'[1]4408Exp'!AO$266</f>
        <v>0</v>
      </c>
      <c r="AR6" s="131">
        <f>'[1]4408Exp'!AP$266</f>
        <v>0.1116830095</v>
      </c>
      <c r="AS6" s="131">
        <f>'[1]4408Exp'!AQ$266</f>
        <v>7.1640414999999992E-3</v>
      </c>
      <c r="AT6" s="131">
        <f>'[1]4408Exp'!AR$266</f>
        <v>0</v>
      </c>
      <c r="AU6" s="131">
        <f>'[1]4408Exp'!AS$266</f>
        <v>1.1297E-6</v>
      </c>
      <c r="AV6" s="131">
        <f>'[1]4408Exp'!AT$266</f>
        <v>5.9050000000000002E-6</v>
      </c>
      <c r="AW6" s="131">
        <f>'[1]4408Exp'!AU$266</f>
        <v>0</v>
      </c>
      <c r="AX6" s="131">
        <f>'[1]4408Exp'!AV$266</f>
        <v>2.6270600000000002E-5</v>
      </c>
      <c r="AY6" s="131">
        <f>'[1]4408Exp'!AW$266</f>
        <v>1.52485511E-2</v>
      </c>
      <c r="AZ6" s="131">
        <f>'[1]4408Exp'!AX$266</f>
        <v>0</v>
      </c>
      <c r="BA6" s="131">
        <f>'[1]4408Exp'!AY$266</f>
        <v>1.4046086999999999E-3</v>
      </c>
      <c r="BB6" s="131">
        <f>'[1]4408Exp'!AZ$266</f>
        <v>0</v>
      </c>
      <c r="BC6" s="225">
        <f>'[1]4408Exp'!BA$266</f>
        <v>0</v>
      </c>
      <c r="BD6" s="166"/>
    </row>
    <row r="7" spans="1:56" ht="17.149999999999999" customHeight="1">
      <c r="B7" s="18" t="s">
        <v>85</v>
      </c>
      <c r="C7" s="221">
        <f>1/$A$1*'[1]4408Exp'!$B$268</f>
        <v>4.8955999999999989E-4</v>
      </c>
      <c r="D7" s="220">
        <f>1/$A$1*'[1]4408Exp'!$C$268</f>
        <v>7.3784799999999993E-4</v>
      </c>
      <c r="E7" s="220">
        <f>1/$A$1*'[1]4408Exp'!D$268</f>
        <v>1.7210098999999998E-3</v>
      </c>
      <c r="F7" s="220">
        <f>1/$A$1*'[1]4408Exp'!E$268</f>
        <v>1.4843599999999995E-3</v>
      </c>
      <c r="G7" s="220">
        <f>1/$A$1*'[1]4408Exp'!F$268</f>
        <v>1.52428E-3</v>
      </c>
      <c r="H7" s="220">
        <f>1/$A$1*'[1]4408Exp'!G$268</f>
        <v>1.5371539999999998E-3</v>
      </c>
      <c r="I7" s="220">
        <f>1/$A$1*'[1]4408Exp'!H$268</f>
        <v>2.7200499999999997E-4</v>
      </c>
      <c r="J7" s="220">
        <f>1/$A$1*'[1]4408Exp'!I$268</f>
        <v>1.2999999999999999E-4</v>
      </c>
      <c r="K7" s="220">
        <f>1/$A$1*'[1]4408Exp'!J$268</f>
        <v>6.9735999999999995E-4</v>
      </c>
      <c r="L7" s="220">
        <f>1/$A$1*'[1]4408Exp'!K$268</f>
        <v>1.2199999999999998E-4</v>
      </c>
      <c r="M7" s="220">
        <f>1/$A$1*'[1]4408Exp'!L$268</f>
        <v>5.4913999999999983E-4</v>
      </c>
      <c r="N7" s="220">
        <f>1/$A$1*'[1]4408Exp'!M$268</f>
        <v>9.3525789473684204E-5</v>
      </c>
      <c r="O7" s="220">
        <f>1/$A$1*'[1]4408Exp'!N$268</f>
        <v>3.0999999999999995E-5</v>
      </c>
      <c r="P7" s="220">
        <f>1/$A$1*'[1]4408Exp'!O$268</f>
        <v>3.0999999999999995E-5</v>
      </c>
      <c r="Q7" s="220">
        <f>1/$A$1*'[1]4408Exp'!P$268</f>
        <v>0</v>
      </c>
      <c r="R7" s="220">
        <f>1/$A$1*'[1]4408Exp'!Q$268</f>
        <v>2.1799999999999999E-4</v>
      </c>
      <c r="S7" s="220">
        <f>1/$A$1*'[1]4408Exp'!R$268</f>
        <v>8.1399999999999983E-6</v>
      </c>
      <c r="T7" s="220">
        <f>1/$A$1*'[1]4408Exp'!S$268</f>
        <v>1.1881428571428568E-6</v>
      </c>
      <c r="U7" s="220">
        <f>1/$A$1*'[1]4408Exp'!T$268</f>
        <v>5.39579231692677E-7</v>
      </c>
      <c r="V7" s="220">
        <f>1/$A$1*'[1]4408Exp'!U$268</f>
        <v>3.2333333333333324E-7</v>
      </c>
      <c r="W7" s="220">
        <f>1/$A$1*'[1]4408Exp'!V$268</f>
        <v>1.8999999999999998E-5</v>
      </c>
      <c r="X7" s="220">
        <f>1/$A$1*'[1]4408Exp'!W$268</f>
        <v>2.5043399999999998E-5</v>
      </c>
      <c r="Y7" s="220">
        <f>1/$A$1*'[1]4408Exp'!X$268</f>
        <v>1.4591999999999996E-4</v>
      </c>
      <c r="Z7" s="220">
        <f>1/$A$1*'[1]4408Exp'!Y$268</f>
        <v>9.5088199999999982E-5</v>
      </c>
      <c r="AA7" s="220">
        <f>1/$A$1*'[1]4408Exp'!Z$268</f>
        <v>4.1899999999999994E-4</v>
      </c>
      <c r="AB7" s="220">
        <f>1/$A$1*'[1]4408Exp'!AA$268</f>
        <v>4.1899999999999994E-4</v>
      </c>
      <c r="AC7" s="4"/>
      <c r="AD7" s="228">
        <f>'[1]4408Exp'!$AB$268</f>
        <v>0.26704699752900002</v>
      </c>
      <c r="AE7" s="229">
        <f>'[1]4408Exp'!$AC$268</f>
        <v>0.39853573079999999</v>
      </c>
      <c r="AF7" s="229">
        <f>'[1]4408Exp'!AD$268</f>
        <v>0.90027833759999998</v>
      </c>
      <c r="AG7" s="229">
        <f>'[1]4408Exp'!AE$268</f>
        <v>0.94289139840000002</v>
      </c>
      <c r="AH7" s="229">
        <f>'[1]4408Exp'!AF$268</f>
        <v>1.3150000801000001</v>
      </c>
      <c r="AI7" s="229">
        <f>'[1]4408Exp'!AG$268</f>
        <v>1.1859321045</v>
      </c>
      <c r="AJ7" s="229">
        <f>'[1]4408Exp'!AH$268</f>
        <v>0.31850177400000002</v>
      </c>
      <c r="AK7" s="229">
        <f>'[1]4408Exp'!AI$268</f>
        <v>8.2106655000000001E-2</v>
      </c>
      <c r="AL7" s="229">
        <f>'[1]4408Exp'!AJ$268</f>
        <v>0.52422694840000006</v>
      </c>
      <c r="AM7" s="229">
        <f>'[1]4408Exp'!AK$268</f>
        <v>7.0408109199999999E-2</v>
      </c>
      <c r="AN7" s="229">
        <f>'[1]4408Exp'!AL$268</f>
        <v>0.41209517070000001</v>
      </c>
      <c r="AO7" s="229">
        <f>'[1]4408Exp'!AM$268</f>
        <v>6.5717711999999998E-2</v>
      </c>
      <c r="AP7" s="229">
        <f>'[1]4408Exp'!AN$268</f>
        <v>2.03049792E-2</v>
      </c>
      <c r="AQ7" s="229">
        <f>'[1]4408Exp'!AO$268</f>
        <v>2.2932302700000001E-2</v>
      </c>
      <c r="AR7" s="229">
        <f>'[1]4408Exp'!AP$268</f>
        <v>0</v>
      </c>
      <c r="AS7" s="229">
        <f>'[1]4408Exp'!AQ$268</f>
        <v>0.18734240349999998</v>
      </c>
      <c r="AT7" s="229">
        <f>'[1]4408Exp'!AR$268</f>
        <v>1.1036899899999999E-2</v>
      </c>
      <c r="AU7" s="229">
        <f>'[1]4408Exp'!AS$268</f>
        <v>1.2494481999999999E-3</v>
      </c>
      <c r="AV7" s="229">
        <f>'[1]4408Exp'!AT$268</f>
        <v>3.4721399999999999E-4</v>
      </c>
      <c r="AW7" s="229">
        <f>'[1]4408Exp'!AU$268</f>
        <v>3.0002600000000006E-4</v>
      </c>
      <c r="AX7" s="229">
        <f>'[1]4408Exp'!AV$268</f>
        <v>1.12757984E-2</v>
      </c>
      <c r="AY7" s="229">
        <f>'[1]4408Exp'!AW$268</f>
        <v>0.26139680590000003</v>
      </c>
      <c r="AZ7" s="229">
        <f>'[1]4408Exp'!AX$268</f>
        <v>9.1291940999999988E-2</v>
      </c>
      <c r="BA7" s="229">
        <f>'[1]4408Exp'!AY$268</f>
        <v>0.11157177789999999</v>
      </c>
      <c r="BB7" s="229">
        <f>'[1]4408Exp'!AZ$268</f>
        <v>0.25354379190000004</v>
      </c>
      <c r="BC7" s="230">
        <f>'[1]4408Exp'!BA$268</f>
        <v>0.25354379190000004</v>
      </c>
      <c r="BD7" s="231"/>
    </row>
    <row r="8" spans="1:56" ht="17.149999999999999" customHeight="1">
      <c r="B8" s="18" t="s">
        <v>86</v>
      </c>
      <c r="C8" s="185">
        <f>1/$A$1*'[1]4408Exp'!$B$269</f>
        <v>0</v>
      </c>
      <c r="D8" s="52">
        <f>1/$A$1*'[1]4408Exp'!$C$269</f>
        <v>0</v>
      </c>
      <c r="E8" s="52">
        <f>1/$A$1*'[1]4408Exp'!D$269</f>
        <v>0</v>
      </c>
      <c r="F8" s="52">
        <f>1/$A$1*'[1]4408Exp'!E$269</f>
        <v>0</v>
      </c>
      <c r="G8" s="52">
        <f>1/$A$1*'[1]4408Exp'!F$269</f>
        <v>1.1339999999999996E-5</v>
      </c>
      <c r="H8" s="52">
        <f>1/$A$1*'[1]4408Exp'!G$269</f>
        <v>0</v>
      </c>
      <c r="I8" s="52">
        <f>1/$A$1*'[1]4408Exp'!H$269</f>
        <v>0</v>
      </c>
      <c r="J8" s="52">
        <f>1/$A$1*'[1]4408Exp'!I$269</f>
        <v>1.9899999999999997E-7</v>
      </c>
      <c r="K8" s="52">
        <f>1/$A$1*'[1]4408Exp'!J$269</f>
        <v>0</v>
      </c>
      <c r="L8" s="52">
        <f>1/$A$1*'[1]4408Exp'!K$269</f>
        <v>2.2899999999999997E-7</v>
      </c>
      <c r="M8" s="52">
        <f>1/$A$1*'[1]4408Exp'!L$269</f>
        <v>0</v>
      </c>
      <c r="N8" s="52">
        <f>1/$A$1*'[1]4408Exp'!M$269</f>
        <v>0</v>
      </c>
      <c r="O8" s="52">
        <f>1/$A$1*'[1]4408Exp'!N$269</f>
        <v>0</v>
      </c>
      <c r="P8" s="52">
        <f>1/$A$1*'[1]4408Exp'!O$269</f>
        <v>0</v>
      </c>
      <c r="Q8" s="52">
        <f>1/$A$1*'[1]4408Exp'!P$269</f>
        <v>0</v>
      </c>
      <c r="R8" s="52">
        <f>1/$A$1*'[1]4408Exp'!Q$269</f>
        <v>0</v>
      </c>
      <c r="S8" s="52">
        <f>1/$A$1*'[1]4408Exp'!R$269</f>
        <v>0</v>
      </c>
      <c r="T8" s="52">
        <f>1/$A$1*'[1]4408Exp'!S$269</f>
        <v>2.5714285714285712E-8</v>
      </c>
      <c r="U8" s="52">
        <f>1/$A$1*'[1]4408Exp'!T$269</f>
        <v>0</v>
      </c>
      <c r="V8" s="52">
        <f>1/$A$1*'[1]4408Exp'!U$269</f>
        <v>1.7999999999999997E-5</v>
      </c>
      <c r="W8" s="52">
        <f>1/$A$1*'[1]4408Exp'!V$269</f>
        <v>0</v>
      </c>
      <c r="X8" s="52">
        <f>1/$A$1*'[1]4408Exp'!W$269</f>
        <v>0</v>
      </c>
      <c r="Y8" s="52">
        <f>1/$A$1*'[1]4408Exp'!X$269</f>
        <v>0</v>
      </c>
      <c r="Z8" s="52">
        <f>1/$A$1*'[1]4408Exp'!Y$269</f>
        <v>2.7999999999999994E-9</v>
      </c>
      <c r="AA8" s="52">
        <f>1/$A$1*'[1]4408Exp'!Z$269</f>
        <v>1.3999999999999998E-8</v>
      </c>
      <c r="AB8" s="52">
        <f>1/$A$1*'[1]4408Exp'!AA$269</f>
        <v>1.3999999999999998E-8</v>
      </c>
      <c r="AC8" s="119"/>
      <c r="AD8" s="250">
        <f>'[1]4408Exp'!$AB$269</f>
        <v>0</v>
      </c>
      <c r="AE8" s="97">
        <f>'[1]4408Exp'!$AC$269</f>
        <v>0</v>
      </c>
      <c r="AF8" s="97">
        <f>'[1]4408Exp'!AD$269</f>
        <v>0</v>
      </c>
      <c r="AG8" s="97">
        <f>'[1]4408Exp'!AE$269</f>
        <v>0</v>
      </c>
      <c r="AH8" s="97">
        <f>'[1]4408Exp'!AF$269</f>
        <v>7.7868140000000004E-3</v>
      </c>
      <c r="AI8" s="97">
        <f>'[1]4408Exp'!AG$269</f>
        <v>0</v>
      </c>
      <c r="AJ8" s="97">
        <f>'[1]4408Exp'!AH$269</f>
        <v>0</v>
      </c>
      <c r="AK8" s="97">
        <f>'[1]4408Exp'!AI$269</f>
        <v>2.7272949999999999E-4</v>
      </c>
      <c r="AL8" s="97">
        <f>'[1]4408Exp'!AJ$269</f>
        <v>0</v>
      </c>
      <c r="AM8" s="97">
        <f>'[1]4408Exp'!AK$269</f>
        <v>6.3881840000000001E-4</v>
      </c>
      <c r="AN8" s="97">
        <f>'[1]4408Exp'!AL$269</f>
        <v>0</v>
      </c>
      <c r="AO8" s="97">
        <f>'[1]4408Exp'!AM$269</f>
        <v>0</v>
      </c>
      <c r="AP8" s="97">
        <f>'[1]4408Exp'!AN$269</f>
        <v>0</v>
      </c>
      <c r="AQ8" s="97">
        <f>'[1]4408Exp'!AO$269</f>
        <v>0</v>
      </c>
      <c r="AR8" s="97">
        <f>'[1]4408Exp'!AP$269</f>
        <v>0</v>
      </c>
      <c r="AS8" s="97">
        <f>'[1]4408Exp'!AQ$269</f>
        <v>0</v>
      </c>
      <c r="AT8" s="97">
        <f>'[1]4408Exp'!AR$269</f>
        <v>0</v>
      </c>
      <c r="AU8" s="97">
        <f>'[1]4408Exp'!AS$269</f>
        <v>2.03346E-5</v>
      </c>
      <c r="AV8" s="97">
        <f>'[1]4408Exp'!AT$269</f>
        <v>0</v>
      </c>
      <c r="AW8" s="97">
        <f>'[1]4408Exp'!AU$269</f>
        <v>3.02835945E-2</v>
      </c>
      <c r="AX8" s="97">
        <f>'[1]4408Exp'!AV$269</f>
        <v>0</v>
      </c>
      <c r="AY8" s="97">
        <f>'[1]4408Exp'!AW$269</f>
        <v>0</v>
      </c>
      <c r="AZ8" s="97">
        <f>'[1]4408Exp'!AX$269</f>
        <v>0</v>
      </c>
      <c r="BA8" s="97">
        <f>'[1]4408Exp'!AY$269</f>
        <v>2.2707299999999999E-5</v>
      </c>
      <c r="BB8" s="97">
        <f>'[1]4408Exp'!AZ$269</f>
        <v>2.6196430500000003E-3</v>
      </c>
      <c r="BC8" s="251">
        <f>'[1]4408Exp'!BA$269</f>
        <v>2.6196430500000003E-3</v>
      </c>
      <c r="BD8" s="231"/>
    </row>
    <row r="9" spans="1:56" ht="17.149999999999999" customHeight="1">
      <c r="B9" s="15" t="s">
        <v>72</v>
      </c>
      <c r="C9" s="47">
        <f>1/$A$1*'[1]4408Exp'!$B$267</f>
        <v>3.6927149999999996E-4</v>
      </c>
      <c r="D9" s="24">
        <f>1/$A$1*'[1]4408Exp'!$C$267</f>
        <v>3.2828999999999996E-4</v>
      </c>
      <c r="E9" s="24">
        <f>1/$A$1*'[1]4408Exp'!D$267</f>
        <v>1.6719999999999996E-5</v>
      </c>
      <c r="F9" s="24">
        <f>1/$A$1*'[1]4408Exp'!E$267</f>
        <v>1.1981209090909085E-3</v>
      </c>
      <c r="G9" s="24">
        <f>1/$A$1*'[1]4408Exp'!F$267</f>
        <v>2.9145540000000001E-2</v>
      </c>
      <c r="H9" s="24">
        <f>1/$A$1*'[1]4408Exp'!G$267</f>
        <v>3.9400667999999986E-2</v>
      </c>
      <c r="I9" s="24">
        <f>1/$A$1*'[1]4408Exp'!H$267</f>
        <v>3.4160058999999993E-2</v>
      </c>
      <c r="J9" s="24">
        <f>1/$A$1*'[1]4408Exp'!I$267</f>
        <v>6.6234779999999986E-3</v>
      </c>
      <c r="K9" s="24">
        <f>1/$A$1*'[1]4408Exp'!J$267</f>
        <v>2.6001999999999997E-6</v>
      </c>
      <c r="L9" s="24">
        <f>1/$A$1*'[1]4408Exp'!K$267</f>
        <v>2.7442219999999998E-4</v>
      </c>
      <c r="M9" s="24">
        <f>1/$A$1*'[1]4408Exp'!L$267</f>
        <v>3.3004545454545447E-6</v>
      </c>
      <c r="N9" s="24">
        <f>1/$A$1*'[1]4408Exp'!M$267</f>
        <v>7.0699999999999995E-4</v>
      </c>
      <c r="O9" s="24">
        <f>1/$A$1*'[1]4408Exp'!N$267</f>
        <v>7.2599999999999997E-4</v>
      </c>
      <c r="P9" s="24">
        <f>1/$A$1*'[1]4408Exp'!O$267</f>
        <v>2.1529999999999995E-3</v>
      </c>
      <c r="Q9" s="24">
        <f>1/$A$1*'[1]4408Exp'!P$267</f>
        <v>7.9602222222222214E-4</v>
      </c>
      <c r="R9" s="24">
        <f>1/$A$1*'[1]4408Exp'!Q$267</f>
        <v>1.4483999999999998E-4</v>
      </c>
      <c r="S9" s="24">
        <f>1/$A$1*'[1]4408Exp'!R$267</f>
        <v>2.4813999999999999E-4</v>
      </c>
      <c r="T9" s="24">
        <f>1/$A$1*'[1]4408Exp'!S$267</f>
        <v>2.1311594047619044E-4</v>
      </c>
      <c r="U9" s="24">
        <f>1/$A$1*'[1]4408Exp'!T$267</f>
        <v>3.3823529411764697E-7</v>
      </c>
      <c r="V9" s="24">
        <f>1/$A$1*'[1]4408Exp'!U$267</f>
        <v>6.8175490196078404E-7</v>
      </c>
      <c r="W9" s="24">
        <f>1/$A$1*'[1]4408Exp'!V$267</f>
        <v>9.4999999999999977E-8</v>
      </c>
      <c r="X9" s="24">
        <f>1/$A$1*'[1]4408Exp'!W$267</f>
        <v>5.7127249999999994E-5</v>
      </c>
      <c r="Y9" s="24">
        <f>1/$A$1*'[1]4408Exp'!X$267</f>
        <v>1.36E-4</v>
      </c>
      <c r="Z9" s="24">
        <f>1/$A$1*'[1]4408Exp'!Y$267</f>
        <v>7.0400139999999992E-4</v>
      </c>
      <c r="AA9" s="24">
        <f>1/$A$1*'[1]4408Exp'!Z$267</f>
        <v>1.0512683333333333E-3</v>
      </c>
      <c r="AB9" s="24">
        <f>1/$A$1*'[1]4408Exp'!AA$267</f>
        <v>1.0512683333333333E-3</v>
      </c>
      <c r="AC9" s="13"/>
      <c r="AD9" s="58">
        <f>'[1]4408Exp'!$AB$267</f>
        <v>0.21280505326500002</v>
      </c>
      <c r="AE9" s="59">
        <f>'[1]4408Exp'!$AC$267</f>
        <v>0.17153158119999998</v>
      </c>
      <c r="AF9" s="59">
        <f>'[1]4408Exp'!AD$267</f>
        <v>7.282254719999999E-2</v>
      </c>
      <c r="AG9" s="59">
        <f>'[1]4408Exp'!AE$267</f>
        <v>0.7945933408000001</v>
      </c>
      <c r="AH9" s="59">
        <f>'[1]4408Exp'!AF$267</f>
        <v>9.8411484352999992</v>
      </c>
      <c r="AI9" s="59">
        <f>'[1]4408Exp'!AG$267</f>
        <v>12.514960500900001</v>
      </c>
      <c r="AJ9" s="59">
        <f>'[1]4408Exp'!AH$267</f>
        <v>10.847610550400002</v>
      </c>
      <c r="AK9" s="59">
        <f>'[1]4408Exp'!AI$267</f>
        <v>2.9578596970000004</v>
      </c>
      <c r="AL9" s="59">
        <f>'[1]4408Exp'!AJ$267</f>
        <v>2.5168329600000001E-2</v>
      </c>
      <c r="AM9" s="59">
        <f>'[1]4408Exp'!AK$267</f>
        <v>0.1835542852</v>
      </c>
      <c r="AN9" s="59">
        <f>'[1]4408Exp'!AL$267</f>
        <v>8.5255767000000007E-3</v>
      </c>
      <c r="AO9" s="59">
        <f>'[1]4408Exp'!AM$267</f>
        <v>0.19734523199999998</v>
      </c>
      <c r="AP9" s="59">
        <f>'[1]4408Exp'!AN$267</f>
        <v>0.38703315199999999</v>
      </c>
      <c r="AQ9" s="59">
        <f>'[1]4408Exp'!AO$267</f>
        <v>0.56832719249999997</v>
      </c>
      <c r="AR9" s="59">
        <f>'[1]4408Exp'!AP$267</f>
        <v>0.48260419500000007</v>
      </c>
      <c r="AS9" s="59">
        <f>'[1]4408Exp'!AQ$267</f>
        <v>7.7389843999999999E-2</v>
      </c>
      <c r="AT9" s="59">
        <f>'[1]4408Exp'!AR$267</f>
        <v>0.14555181549999999</v>
      </c>
      <c r="AU9" s="59">
        <f>'[1]4408Exp'!AS$267</f>
        <v>0.13556625940000003</v>
      </c>
      <c r="AV9" s="59">
        <f>'[1]4408Exp'!AT$267</f>
        <v>1.3581500000000001E-4</v>
      </c>
      <c r="AW9" s="59">
        <f>'[1]4408Exp'!AU$267</f>
        <v>3.1122099999999998E-4</v>
      </c>
      <c r="AX9" s="59">
        <f>'[1]4408Exp'!AV$267</f>
        <v>1.4528784E-3</v>
      </c>
      <c r="AY9" s="59">
        <f>'[1]4408Exp'!AW$267</f>
        <v>5.1301977900000011E-2</v>
      </c>
      <c r="AZ9" s="59">
        <f>'[1]4408Exp'!AX$267</f>
        <v>7.6574159999999988E-2</v>
      </c>
      <c r="BA9" s="59">
        <f>'[1]4408Exp'!AY$267</f>
        <v>0.60995051700000003</v>
      </c>
      <c r="BB9" s="59">
        <f>'[1]4408Exp'!AZ$267</f>
        <v>0.6660461390500001</v>
      </c>
      <c r="BC9" s="233">
        <f>'[1]4408Exp'!BA$267</f>
        <v>0.6660461390500001</v>
      </c>
      <c r="BD9" s="234"/>
    </row>
    <row r="10" spans="1:56">
      <c r="B10" s="5" t="s">
        <v>115</v>
      </c>
      <c r="C10" s="21">
        <f>1/$A$1*'[1]4408Exp'!$B$116</f>
        <v>4.199999999999999E-7</v>
      </c>
      <c r="D10" s="12">
        <f>1/$A$1*'[1]4408Exp'!$C$116</f>
        <v>0</v>
      </c>
      <c r="E10" s="12">
        <f>1/$A$1*'[1]4408Exp'!D$116</f>
        <v>2.9999999999999997E-6</v>
      </c>
      <c r="F10" s="12">
        <f>1/$A$1*'[1]4408Exp'!E$116</f>
        <v>1.0922009090909087E-3</v>
      </c>
      <c r="G10" s="12">
        <f>1/$A$1*'[1]4408Exp'!F$116</f>
        <v>2.6699580000000001E-2</v>
      </c>
      <c r="H10" s="12">
        <f>1/$A$1*'[1]4408Exp'!G$116</f>
        <v>3.701311999999999E-2</v>
      </c>
      <c r="I10" s="12">
        <f>1/$A$1*'[1]4408Exp'!H$116</f>
        <v>3.2701959999999988E-2</v>
      </c>
      <c r="J10" s="12">
        <f>1/$A$1*'[1]4408Exp'!I$116</f>
        <v>5.216657999999999E-3</v>
      </c>
      <c r="K10" s="12">
        <f>1/$A$1*'[1]4408Exp'!J$116</f>
        <v>2.5599999999999996E-6</v>
      </c>
      <c r="L10" s="12">
        <f>1/$A$1*'[1]4408Exp'!K$116</f>
        <v>0</v>
      </c>
      <c r="M10" s="12">
        <f>1/$A$1*'[1]4408Exp'!L$116</f>
        <v>0</v>
      </c>
      <c r="N10" s="12">
        <f>1/$A$1*'[1]4408Exp'!M$116</f>
        <v>0</v>
      </c>
      <c r="O10" s="12">
        <f>1/$A$1*'[1]4408Exp'!N$116</f>
        <v>0</v>
      </c>
      <c r="P10" s="12">
        <f>1/$A$1*'[1]4408Exp'!O$116</f>
        <v>0</v>
      </c>
      <c r="Q10" s="12">
        <f>1/$A$1*'[1]4408Exp'!P$116</f>
        <v>6.4999999999999994E-5</v>
      </c>
      <c r="R10" s="12">
        <f>1/$A$1*'[1]4408Exp'!Q$116</f>
        <v>0</v>
      </c>
      <c r="S10" s="12">
        <f>1/$A$1*'[1]4408Exp'!R$116</f>
        <v>1.3999999999999996E-7</v>
      </c>
      <c r="T10" s="12">
        <f>1/$A$1*'[1]4408Exp'!S$116</f>
        <v>1.3999999999999996E-7</v>
      </c>
      <c r="U10" s="12">
        <f>1/$A$1*'[1]4408Exp'!T$116</f>
        <v>7.3529411764705876E-8</v>
      </c>
      <c r="V10" s="12">
        <f>1/$A$1*'[1]4408Exp'!U$116</f>
        <v>2.7279411764705874E-7</v>
      </c>
      <c r="W10" s="12">
        <f>1/$A$1*'[1]4408Exp'!V$116</f>
        <v>1.5399999999999996E-8</v>
      </c>
      <c r="X10" s="12">
        <f>1/$A$1*'[1]4408Exp'!W$116</f>
        <v>1.1120249999999997E-5</v>
      </c>
      <c r="Y10" s="12">
        <f>1/$A$1*'[1]4408Exp'!X$116</f>
        <v>0</v>
      </c>
      <c r="Z10" s="12">
        <f>1/$A$1*'[1]4408Exp'!Y$116</f>
        <v>0</v>
      </c>
      <c r="AA10" s="12">
        <f>1/$A$1*'[1]4408Exp'!Z$116</f>
        <v>0</v>
      </c>
      <c r="AB10" s="12">
        <f>1/$A$1*'[1]4408Exp'!AA$116</f>
        <v>0</v>
      </c>
      <c r="AC10" s="13"/>
      <c r="AD10" s="90">
        <f>'[1]4408Exp'!$AB$116</f>
        <v>5.1500660879999997E-3</v>
      </c>
      <c r="AE10" s="89">
        <f>'[1]4408Exp'!$AC$116</f>
        <v>0</v>
      </c>
      <c r="AF10" s="89">
        <f>'[1]4408Exp'!AD$116</f>
        <v>8.6011775999999991E-3</v>
      </c>
      <c r="AG10" s="89">
        <f>'[1]4408Exp'!AE$116</f>
        <v>0.59862425280000009</v>
      </c>
      <c r="AH10" s="89">
        <f>'[1]4408Exp'!AF$116</f>
        <v>8.6815699285000001</v>
      </c>
      <c r="AI10" s="89">
        <f>'[1]4408Exp'!AG$116</f>
        <v>11.438767969200001</v>
      </c>
      <c r="AJ10" s="89">
        <f>'[1]4408Exp'!AH$116</f>
        <v>10.143138592000001</v>
      </c>
      <c r="AK10" s="89">
        <f>'[1]4408Exp'!AI$116</f>
        <v>2.0128300514999999</v>
      </c>
      <c r="AL10" s="89">
        <f>'[1]4408Exp'!AJ$116</f>
        <v>2.4872698800000002E-2</v>
      </c>
      <c r="AM10" s="89">
        <f>'[1]4408Exp'!AK$116</f>
        <v>0</v>
      </c>
      <c r="AN10" s="89">
        <f>'[1]4408Exp'!AL$116</f>
        <v>0</v>
      </c>
      <c r="AO10" s="89">
        <f>'[1]4408Exp'!AM$116</f>
        <v>0</v>
      </c>
      <c r="AP10" s="89">
        <f>'[1]4408Exp'!AN$116</f>
        <v>0</v>
      </c>
      <c r="AQ10" s="89">
        <f>'[1]4408Exp'!AO$116</f>
        <v>0</v>
      </c>
      <c r="AR10" s="89">
        <f>'[1]4408Exp'!AP$116</f>
        <v>6.3009426500000007E-2</v>
      </c>
      <c r="AS10" s="89">
        <f>'[1]4408Exp'!AQ$116</f>
        <v>0</v>
      </c>
      <c r="AT10" s="87">
        <f>'[1]4408Exp'!AR$116</f>
        <v>5.0142570000000003E-4</v>
      </c>
      <c r="AU10" s="87">
        <f>'[1]4408Exp'!AS$116</f>
        <v>1.2132978E-3</v>
      </c>
      <c r="AV10" s="87">
        <f>'[1]4408Exp'!AT$116</f>
        <v>2.9524999999999999E-5</v>
      </c>
      <c r="AW10" s="87">
        <f>'[1]4408Exp'!AU$116</f>
        <v>7.3887000000000006E-5</v>
      </c>
      <c r="AX10" s="87">
        <f>'[1]4408Exp'!AV$116</f>
        <v>4.9114599999999999E-5</v>
      </c>
      <c r="AY10" s="87">
        <f>'[1]4408Exp'!AW$116</f>
        <v>1.8421735200000001E-2</v>
      </c>
      <c r="AZ10" s="87">
        <f>'[1]4408Exp'!AX$116</f>
        <v>0</v>
      </c>
      <c r="BA10" s="87">
        <f>'[1]4408Exp'!AY$116</f>
        <v>2.1625999999999998E-6</v>
      </c>
      <c r="BB10" s="87">
        <f>'[1]4408Exp'!AZ$116</f>
        <v>0</v>
      </c>
      <c r="BC10" s="235">
        <f>'[1]4408Exp'!BA$116</f>
        <v>0</v>
      </c>
      <c r="BD10" s="234"/>
    </row>
    <row r="11" spans="1:56">
      <c r="B11" s="8" t="s">
        <v>16</v>
      </c>
      <c r="C11" s="270">
        <f t="shared" ref="C11:AB11" si="2">SUM(C9:C9)-SUM(C10:C10)</f>
        <v>3.6885149999999996E-4</v>
      </c>
      <c r="D11" s="180">
        <f t="shared" si="2"/>
        <v>3.2828999999999996E-4</v>
      </c>
      <c r="E11" s="180">
        <f t="shared" si="2"/>
        <v>1.3719999999999996E-5</v>
      </c>
      <c r="F11" s="180">
        <f t="shared" si="2"/>
        <v>1.059199999999998E-4</v>
      </c>
      <c r="G11" s="180">
        <f t="shared" si="2"/>
        <v>2.4459600000000005E-3</v>
      </c>
      <c r="H11" s="180">
        <f t="shared" si="2"/>
        <v>2.3875479999999963E-3</v>
      </c>
      <c r="I11" s="180">
        <f t="shared" si="2"/>
        <v>1.4580990000000044E-3</v>
      </c>
      <c r="J11" s="180">
        <f t="shared" si="2"/>
        <v>1.4068199999999996E-3</v>
      </c>
      <c r="K11" s="180">
        <f t="shared" si="2"/>
        <v>4.0200000000000056E-8</v>
      </c>
      <c r="L11" s="180">
        <f t="shared" si="2"/>
        <v>2.7442219999999998E-4</v>
      </c>
      <c r="M11" s="180">
        <f t="shared" si="2"/>
        <v>3.3004545454545447E-6</v>
      </c>
      <c r="N11" s="180">
        <f t="shared" si="2"/>
        <v>7.0699999999999995E-4</v>
      </c>
      <c r="O11" s="180">
        <f t="shared" si="2"/>
        <v>7.2599999999999997E-4</v>
      </c>
      <c r="P11" s="180">
        <f t="shared" si="2"/>
        <v>2.1529999999999995E-3</v>
      </c>
      <c r="Q11" s="180">
        <f t="shared" si="2"/>
        <v>7.3102222222222219E-4</v>
      </c>
      <c r="R11" s="180">
        <f t="shared" si="2"/>
        <v>1.4483999999999998E-4</v>
      </c>
      <c r="S11" s="180">
        <f t="shared" si="2"/>
        <v>2.4800000000000001E-4</v>
      </c>
      <c r="T11" s="180">
        <f t="shared" si="2"/>
        <v>2.1297594047619043E-4</v>
      </c>
      <c r="U11" s="180">
        <f t="shared" si="2"/>
        <v>2.6470588235294109E-7</v>
      </c>
      <c r="V11" s="180">
        <f t="shared" si="2"/>
        <v>4.089607843137253E-7</v>
      </c>
      <c r="W11" s="180">
        <f t="shared" si="2"/>
        <v>7.9599999999999985E-8</v>
      </c>
      <c r="X11" s="180">
        <f t="shared" si="2"/>
        <v>4.6006999999999995E-5</v>
      </c>
      <c r="Y11" s="180">
        <f t="shared" si="2"/>
        <v>1.36E-4</v>
      </c>
      <c r="Z11" s="180">
        <f t="shared" si="2"/>
        <v>7.0400139999999992E-4</v>
      </c>
      <c r="AA11" s="180">
        <f t="shared" si="2"/>
        <v>1.0512683333333333E-3</v>
      </c>
      <c r="AB11" s="180">
        <f t="shared" si="2"/>
        <v>1.0512683333333333E-3</v>
      </c>
      <c r="AC11" s="13"/>
      <c r="AD11" s="265">
        <f t="shared" ref="AD11:BC11" si="3">SUM(AD9:AD9)-SUM(AD10:AD10)</f>
        <v>0.20765498717700001</v>
      </c>
      <c r="AE11" s="266">
        <f t="shared" si="3"/>
        <v>0.17153158119999998</v>
      </c>
      <c r="AF11" s="266">
        <f t="shared" si="3"/>
        <v>6.4221369599999995E-2</v>
      </c>
      <c r="AG11" s="266">
        <f t="shared" si="3"/>
        <v>0.19596908800000001</v>
      </c>
      <c r="AH11" s="266">
        <f t="shared" si="3"/>
        <v>1.1595785067999991</v>
      </c>
      <c r="AI11" s="266">
        <f t="shared" si="3"/>
        <v>1.0761925317000003</v>
      </c>
      <c r="AJ11" s="266">
        <f t="shared" si="3"/>
        <v>0.70447195840000099</v>
      </c>
      <c r="AK11" s="266">
        <f t="shared" si="3"/>
        <v>0.94502964550000046</v>
      </c>
      <c r="AL11" s="266">
        <f t="shared" si="3"/>
        <v>2.9563079999999839E-4</v>
      </c>
      <c r="AM11" s="266">
        <f t="shared" si="3"/>
        <v>0.1835542852</v>
      </c>
      <c r="AN11" s="266">
        <f t="shared" si="3"/>
        <v>8.5255767000000007E-3</v>
      </c>
      <c r="AO11" s="266">
        <f t="shared" si="3"/>
        <v>0.19734523199999998</v>
      </c>
      <c r="AP11" s="266">
        <f t="shared" si="3"/>
        <v>0.38703315199999999</v>
      </c>
      <c r="AQ11" s="266">
        <f t="shared" si="3"/>
        <v>0.56832719249999997</v>
      </c>
      <c r="AR11" s="266">
        <f t="shared" si="3"/>
        <v>0.41959476850000005</v>
      </c>
      <c r="AS11" s="266">
        <f t="shared" si="3"/>
        <v>7.7389843999999999E-2</v>
      </c>
      <c r="AT11" s="272">
        <f t="shared" si="3"/>
        <v>0.14505038979999998</v>
      </c>
      <c r="AU11" s="272">
        <f t="shared" si="3"/>
        <v>0.13435296160000001</v>
      </c>
      <c r="AV11" s="272">
        <f t="shared" si="3"/>
        <v>1.0629000000000001E-4</v>
      </c>
      <c r="AW11" s="272">
        <f t="shared" si="3"/>
        <v>2.3733399999999996E-4</v>
      </c>
      <c r="AX11" s="272">
        <f t="shared" si="3"/>
        <v>1.4037638E-3</v>
      </c>
      <c r="AY11" s="272">
        <f t="shared" si="3"/>
        <v>3.2880242700000006E-2</v>
      </c>
      <c r="AZ11" s="272">
        <f t="shared" si="3"/>
        <v>7.6574159999999988E-2</v>
      </c>
      <c r="BA11" s="272">
        <f t="shared" si="3"/>
        <v>0.60994835440000006</v>
      </c>
      <c r="BB11" s="272">
        <f t="shared" si="3"/>
        <v>0.6660461390500001</v>
      </c>
      <c r="BC11" s="273">
        <f t="shared" si="3"/>
        <v>0.6660461390500001</v>
      </c>
      <c r="BD11" s="234"/>
    </row>
    <row r="12" spans="1:56" ht="17.149999999999999" customHeight="1">
      <c r="B12" s="15" t="s">
        <v>206</v>
      </c>
      <c r="C12" s="47">
        <f>1/$A$1*'[1]4408Exp'!$B$264</f>
        <v>1.8366418104306215E-2</v>
      </c>
      <c r="D12" s="24">
        <f>1/$A$1*'[1]4408Exp'!$C$264</f>
        <v>1.7625901356060597E-2</v>
      </c>
      <c r="E12" s="24">
        <f>1/$A$1*'[1]4408Exp'!D$264</f>
        <v>2.3337550014016321E-2</v>
      </c>
      <c r="F12" s="24">
        <f>1/$A$1*'[1]4408Exp'!E$264</f>
        <v>2.6922365481818176E-2</v>
      </c>
      <c r="G12" s="24">
        <f>1/$A$1*'[1]4408Exp'!F$264</f>
        <v>3.5325364717267549E-2</v>
      </c>
      <c r="H12" s="24">
        <f>1/$A$1*'[1]4408Exp'!G$264</f>
        <v>3.7183243999999997E-2</v>
      </c>
      <c r="I12" s="24">
        <f>1/$A$1*'[1]4408Exp'!H$264</f>
        <v>3.7542656999999993E-2</v>
      </c>
      <c r="J12" s="24">
        <f>1/$A$1*'[1]4408Exp'!I$264</f>
        <v>3.4689651000000002E-2</v>
      </c>
      <c r="K12" s="24">
        <f>1/$A$1*'[1]4408Exp'!J$264</f>
        <v>2.8030345977574388E-2</v>
      </c>
      <c r="L12" s="24">
        <f>1/$A$1*'[1]4408Exp'!K$264</f>
        <v>2.2025294328571435E-2</v>
      </c>
      <c r="M12" s="24">
        <f>1/$A$1*'[1]4408Exp'!L$264</f>
        <v>2.3492296868184284E-2</v>
      </c>
      <c r="N12" s="24">
        <f>1/$A$1*'[1]4408Exp'!M$264</f>
        <v>2.7691656545454545E-2</v>
      </c>
      <c r="O12" s="24">
        <f>1/$A$1*'[1]4408Exp'!N$264</f>
        <v>2.7401931297339591E-2</v>
      </c>
      <c r="P12" s="24">
        <f>1/$A$1*'[1]4408Exp'!O$264</f>
        <v>2.6458910055555548E-2</v>
      </c>
      <c r="Q12" s="24">
        <f>1/$A$1*'[1]4408Exp'!P$264</f>
        <v>2.9300139091185406E-2</v>
      </c>
      <c r="R12" s="24">
        <f>1/$A$1*'[1]4408Exp'!Q$264</f>
        <v>2.6992799999999997E-2</v>
      </c>
      <c r="S12" s="24">
        <f>1/$A$1*'[1]4408Exp'!R$264</f>
        <v>2.7091689249999995E-2</v>
      </c>
      <c r="T12" s="24">
        <f>1/$A$1*'[1]4408Exp'!S$264</f>
        <v>2.6672224404761899E-2</v>
      </c>
      <c r="U12" s="24">
        <f>1/$A$1*'[1]4408Exp'!T$264</f>
        <v>3.9254425928571424E-2</v>
      </c>
      <c r="V12" s="24">
        <f>1/$A$1*'[1]4408Exp'!U$264</f>
        <v>4.105006738159879E-2</v>
      </c>
      <c r="W12" s="24">
        <f>1/$A$1*'[1]4408Exp'!V$264</f>
        <v>4.8953347999999987E-2</v>
      </c>
      <c r="X12" s="24">
        <f>1/$A$1*'[1]4408Exp'!W$264</f>
        <v>4.3756460399999995E-2</v>
      </c>
      <c r="Y12" s="24">
        <f>1/$A$1*'[1]4408Exp'!X$264</f>
        <v>4.8095059199999991E-2</v>
      </c>
      <c r="Z12" s="24">
        <f>1/$A$1*'[1]4408Exp'!Y$264</f>
        <v>4.2876915799999984E-2</v>
      </c>
      <c r="AA12" s="24">
        <f>1/$A$1*'[1]4408Exp'!Z$264</f>
        <v>2.6833132266666667E-2</v>
      </c>
      <c r="AB12" s="24">
        <f>1/$A$1*'[1]4408Exp'!AA$264</f>
        <v>2.6833132266666667E-2</v>
      </c>
      <c r="AC12" s="13"/>
      <c r="AD12" s="58">
        <f>'[1]4408Exp'!$AB$264</f>
        <v>13.045018574312996</v>
      </c>
      <c r="AE12" s="59">
        <f>'[1]4408Exp'!$AC$264</f>
        <v>11.9094389276</v>
      </c>
      <c r="AF12" s="59">
        <f>'[1]4408Exp'!AD$264</f>
        <v>15.207344395200002</v>
      </c>
      <c r="AG12" s="59">
        <f>'[1]4408Exp'!AE$264</f>
        <v>20.388324600000004</v>
      </c>
      <c r="AH12" s="59">
        <f>'[1]4408Exp'!AF$264</f>
        <v>26.628870103500002</v>
      </c>
      <c r="AI12" s="59">
        <f>'[1]4408Exp'!AG$264</f>
        <v>27.654440771100003</v>
      </c>
      <c r="AJ12" s="59">
        <f>'[1]4408Exp'!AH$264</f>
        <v>27.798953865600001</v>
      </c>
      <c r="AK12" s="59">
        <f>'[1]4408Exp'!AI$264</f>
        <v>29.814850612499999</v>
      </c>
      <c r="AL12" s="59">
        <f>'[1]4408Exp'!AJ$264</f>
        <v>28.793411830800007</v>
      </c>
      <c r="AM12" s="59">
        <f>'[1]4408Exp'!AK$264</f>
        <v>17.727638803600001</v>
      </c>
      <c r="AN12" s="59">
        <f>'[1]4408Exp'!AL$264</f>
        <v>17.039934000900001</v>
      </c>
      <c r="AO12" s="59">
        <f>'[1]4408Exp'!AM$264</f>
        <v>20.260661616</v>
      </c>
      <c r="AP12" s="59">
        <f>'[1]4408Exp'!AN$264</f>
        <v>18.238126579199999</v>
      </c>
      <c r="AQ12" s="59">
        <f>'[1]4408Exp'!AO$264</f>
        <v>17.8601812239</v>
      </c>
      <c r="AR12" s="59">
        <f>'[1]4408Exp'!AP$264</f>
        <v>19.349456364999998</v>
      </c>
      <c r="AS12" s="59">
        <f>'[1]4408Exp'!AQ$264</f>
        <v>15.0211798835</v>
      </c>
      <c r="AT12" s="59">
        <f>'[1]4408Exp'!AR$264</f>
        <v>15.418096438199999</v>
      </c>
      <c r="AU12" s="59">
        <f>'[1]4408Exp'!AS$264</f>
        <v>15.463806944300003</v>
      </c>
      <c r="AV12" s="59">
        <f>'[1]4408Exp'!AT$264</f>
        <v>20.040662992000001</v>
      </c>
      <c r="AW12" s="59">
        <f>'[1]4408Exp'!AU$264</f>
        <v>19.410094748999999</v>
      </c>
      <c r="AX12" s="59">
        <f>'[1]4408Exp'!AV$264</f>
        <v>22.430298586600003</v>
      </c>
      <c r="AY12" s="59">
        <f>'[1]4408Exp'!AW$264</f>
        <v>24.687112104000001</v>
      </c>
      <c r="AZ12" s="59">
        <f>'[1]4408Exp'!AX$264</f>
        <v>25.443128295000005</v>
      </c>
      <c r="BA12" s="59">
        <f>'[1]4408Exp'!AY$264</f>
        <v>15.893145277899995</v>
      </c>
      <c r="BB12" s="59">
        <f>'[1]4408Exp'!AZ$264</f>
        <v>14.901953646199999</v>
      </c>
      <c r="BC12" s="233">
        <f>'[1]4408Exp'!BA$264</f>
        <v>14.901953646199999</v>
      </c>
      <c r="BD12" s="234"/>
    </row>
    <row r="13" spans="1:56">
      <c r="B13" s="5" t="s">
        <v>117</v>
      </c>
      <c r="C13" s="21">
        <f>1/$A$1*'[1]4408Exp'!$B$16</f>
        <v>1.524E-3</v>
      </c>
      <c r="D13" s="12">
        <f>1/$A$1*'[1]4408Exp'!$C$16</f>
        <v>1.9309999999999996E-3</v>
      </c>
      <c r="E13" s="12">
        <f>1/$A$1*'[1]4408Exp'!D$16</f>
        <v>2.92998E-3</v>
      </c>
      <c r="F13" s="12">
        <f>1/$A$1*'[1]4408Exp'!E$16</f>
        <v>4.0519999999999992E-3</v>
      </c>
      <c r="G13" s="12">
        <f>1/$A$1*'[1]4408Exp'!F$16</f>
        <v>6.2678399999999993E-3</v>
      </c>
      <c r="H13" s="12">
        <f>1/$A$1*'[1]4408Exp'!G$16</f>
        <v>7.4009999999999987E-3</v>
      </c>
      <c r="I13" s="12">
        <f>1/$A$1*'[1]4408Exp'!H$16</f>
        <v>8.7212569999999979E-3</v>
      </c>
      <c r="J13" s="12">
        <f>1/$A$1*'[1]4408Exp'!I$16</f>
        <v>8.3422519999999997E-3</v>
      </c>
      <c r="K13" s="12">
        <f>1/$A$1*'[1]4408Exp'!J$16</f>
        <v>6.7486769999999989E-3</v>
      </c>
      <c r="L13" s="12">
        <f>1/$A$1*'[1]4408Exp'!K$16</f>
        <v>6.0749999999999988E-3</v>
      </c>
      <c r="M13" s="12">
        <f>1/$A$1*'[1]4408Exp'!L$16</f>
        <v>7.8199999999999988E-3</v>
      </c>
      <c r="N13" s="12">
        <f>1/$A$1*'[1]4408Exp'!M$16</f>
        <v>7.8809999999999991E-3</v>
      </c>
      <c r="O13" s="12">
        <f>1/$A$1*'[1]4408Exp'!N$16</f>
        <v>7.7709999999999984E-3</v>
      </c>
      <c r="P13" s="12">
        <f>1/$A$1*'[1]4408Exp'!O$16</f>
        <v>7.624999999999999E-3</v>
      </c>
      <c r="Q13" s="12">
        <f>1/$A$1*'[1]4408Exp'!P$16</f>
        <v>7.356999999999999E-3</v>
      </c>
      <c r="R13" s="12">
        <f>1/$A$1*'[1]4408Exp'!Q$16</f>
        <v>8.1861766666666662E-3</v>
      </c>
      <c r="S13" s="12">
        <f>1/$A$1*'[1]4408Exp'!R$16</f>
        <v>5.9668399999999993E-3</v>
      </c>
      <c r="T13" s="12">
        <f>1/$A$1*'[1]4408Exp'!S$16</f>
        <v>5.9232799999999995E-3</v>
      </c>
      <c r="U13" s="12">
        <f>1/$A$1*'[1]4408Exp'!T$16</f>
        <v>6.7043399999999987E-3</v>
      </c>
      <c r="V13" s="12">
        <f>1/$A$1*'[1]4408Exp'!U$16</f>
        <v>6.7189599999999995E-3</v>
      </c>
      <c r="W13" s="12">
        <f>1/$A$1*'[1]4408Exp'!V$16</f>
        <v>8.4459999999999986E-3</v>
      </c>
      <c r="X13" s="12">
        <f>1/$A$1*'[1]4408Exp'!W$16</f>
        <v>1.0114830799999999E-2</v>
      </c>
      <c r="Y13" s="12">
        <f>1/$A$1*'[1]4408Exp'!X$16</f>
        <v>9.6150000000000003E-3</v>
      </c>
      <c r="Z13" s="12">
        <f>1/$A$1*'[1]4408Exp'!Y$16</f>
        <v>9.1989999999999971E-3</v>
      </c>
      <c r="AA13" s="12">
        <f>1/$A$1*'[1]4408Exp'!Z$16</f>
        <v>7.3369999999999989E-3</v>
      </c>
      <c r="AB13" s="12">
        <f>1/$A$1*'[1]4408Exp'!AA$16</f>
        <v>7.3369999999999989E-3</v>
      </c>
      <c r="AC13" s="13"/>
      <c r="AD13" s="90">
        <f>'[1]4408Exp'!$AB$16</f>
        <v>0.62370754638299997</v>
      </c>
      <c r="AE13" s="89">
        <f>'[1]4408Exp'!$AC$16</f>
        <v>0.7739802067999999</v>
      </c>
      <c r="AF13" s="89">
        <f>'[1]4408Exp'!AD$16</f>
        <v>1.274843736</v>
      </c>
      <c r="AG13" s="89">
        <f>'[1]4408Exp'!AE$16</f>
        <v>2.1150838240000001</v>
      </c>
      <c r="AH13" s="89">
        <f>'[1]4408Exp'!AF$16</f>
        <v>3.7653537145000002</v>
      </c>
      <c r="AI13" s="89">
        <f>'[1]4408Exp'!AG$16</f>
        <v>4.4729139740999999</v>
      </c>
      <c r="AJ13" s="89">
        <f>'[1]4408Exp'!AH$16</f>
        <v>5.4481350364000001</v>
      </c>
      <c r="AK13" s="89">
        <f>'[1]4408Exp'!AI$16</f>
        <v>5.8488965550000005</v>
      </c>
      <c r="AL13" s="89">
        <f>'[1]4408Exp'!AJ$16</f>
        <v>5.6071264276000008</v>
      </c>
      <c r="AM13" s="89">
        <f>'[1]4408Exp'!AK$16</f>
        <v>4.3833696148000003</v>
      </c>
      <c r="AN13" s="89">
        <f>'[1]4408Exp'!AL$16</f>
        <v>5.1697196055000001</v>
      </c>
      <c r="AO13" s="89">
        <f>'[1]4408Exp'!AM$16</f>
        <v>5.5849865759999995</v>
      </c>
      <c r="AP13" s="89">
        <f>'[1]4408Exp'!AN$16</f>
        <v>5.3770229039999995</v>
      </c>
      <c r="AQ13" s="89">
        <f>'[1]4408Exp'!AO$16</f>
        <v>5.1936652038000002</v>
      </c>
      <c r="AR13" s="89">
        <f>'[1]4408Exp'!AP$16</f>
        <v>4.8825364125000004</v>
      </c>
      <c r="AS13" s="89">
        <f>'[1]4408Exp'!AQ$16</f>
        <v>4.564764813</v>
      </c>
      <c r="AT13" s="87">
        <f>'[1]4408Exp'!AR$16</f>
        <v>3.3087499075999998</v>
      </c>
      <c r="AU13" s="87">
        <f>'[1]4408Exp'!AS$16</f>
        <v>3.3468639060999998</v>
      </c>
      <c r="AV13" s="87">
        <f>'[1]4408Exp'!AT$16</f>
        <v>4.0480333919999998</v>
      </c>
      <c r="AW13" s="87">
        <f>'[1]4408Exp'!AU$16</f>
        <v>4.1559075354999999</v>
      </c>
      <c r="AX13" s="87">
        <f>'[1]4408Exp'!AV$16</f>
        <v>4.9509664135999998</v>
      </c>
      <c r="AY13" s="87">
        <f>'[1]4408Exp'!AW$16</f>
        <v>6.4773605039000008</v>
      </c>
      <c r="AZ13" s="87">
        <f>'[1]4408Exp'!AX$16</f>
        <v>5.7802013099999998</v>
      </c>
      <c r="BA13" s="87">
        <f>'[1]4408Exp'!AY$16</f>
        <v>3.9391802251999999</v>
      </c>
      <c r="BB13" s="87">
        <f>'[1]4408Exp'!AZ$16</f>
        <v>4.5593669979000007</v>
      </c>
      <c r="BC13" s="235">
        <f>'[1]4408Exp'!BA$16</f>
        <v>4.5593669979000007</v>
      </c>
      <c r="BD13" s="234"/>
    </row>
    <row r="14" spans="1:56">
      <c r="B14" s="5" t="s">
        <v>27</v>
      </c>
      <c r="C14" s="21">
        <f>1/$A$1*'[1]4408Exp'!$B$91</f>
        <v>4.8412399999999984E-3</v>
      </c>
      <c r="D14" s="12">
        <f>1/$A$1*'[1]4408Exp'!$C$91</f>
        <v>4.7751799999999987E-3</v>
      </c>
      <c r="E14" s="12">
        <f>1/$A$1*'[1]4408Exp'!D$91</f>
        <v>8.8270199999999979E-3</v>
      </c>
      <c r="F14" s="12">
        <f>1/$A$1*'[1]4408Exp'!E$91</f>
        <v>9.7411999999999985E-3</v>
      </c>
      <c r="G14" s="12">
        <f>1/$A$1*'[1]4408Exp'!F$91</f>
        <v>1.4706199999999999E-2</v>
      </c>
      <c r="H14" s="12">
        <f>1/$A$1*'[1]4408Exp'!G$91</f>
        <v>1.3864299999999998E-2</v>
      </c>
      <c r="I14" s="12">
        <f>1/$A$1*'[1]4408Exp'!H$91</f>
        <v>1.3858019999999999E-2</v>
      </c>
      <c r="J14" s="12">
        <f>1/$A$1*'[1]4408Exp'!I$91</f>
        <v>1.375327E-2</v>
      </c>
      <c r="K14" s="12">
        <f>1/$A$1*'[1]4408Exp'!J$91</f>
        <v>1.1357446784615383E-2</v>
      </c>
      <c r="L14" s="12">
        <f>1/$A$1*'[1]4408Exp'!K$91</f>
        <v>8.3795697999999984E-3</v>
      </c>
      <c r="M14" s="12">
        <f>1/$A$1*'[1]4408Exp'!L$91</f>
        <v>8.7498041176470587E-3</v>
      </c>
      <c r="N14" s="12">
        <f>1/$A$1*'[1]4408Exp'!M$91</f>
        <v>1.2121999999999999E-2</v>
      </c>
      <c r="O14" s="12">
        <f>1/$A$1*'[1]4408Exp'!N$91</f>
        <v>7.5089999999999983E-3</v>
      </c>
      <c r="P14" s="12">
        <f>1/$A$1*'[1]4408Exp'!O$91</f>
        <v>7.9771399999999989E-3</v>
      </c>
      <c r="Q14" s="12">
        <f>1/$A$1*'[1]4408Exp'!P$91</f>
        <v>9.5389999999999971E-3</v>
      </c>
      <c r="R14" s="12">
        <f>1/$A$1*'[1]4408Exp'!Q$91</f>
        <v>8.6259999999999983E-3</v>
      </c>
      <c r="S14" s="12">
        <f>1/$A$1*'[1]4408Exp'!R$91</f>
        <v>9.1810139999999995E-3</v>
      </c>
      <c r="T14" s="12">
        <f>1/$A$1*'[1]4408Exp'!S$91</f>
        <v>7.7570099999999991E-3</v>
      </c>
      <c r="U14" s="12">
        <f>1/$A$1*'[1]4408Exp'!T$91</f>
        <v>8.2539999999999992E-3</v>
      </c>
      <c r="V14" s="12">
        <f>1/$A$1*'[1]4408Exp'!U$91</f>
        <v>9.9659999999999992E-3</v>
      </c>
      <c r="W14" s="12">
        <f>1/$A$1*'[1]4408Exp'!V$91</f>
        <v>8.9812841999999983E-3</v>
      </c>
      <c r="X14" s="12">
        <f>1/$A$1*'[1]4408Exp'!W$91</f>
        <v>9.5970603999999977E-3</v>
      </c>
      <c r="Y14" s="12">
        <f>1/$A$1*'[1]4408Exp'!X$91</f>
        <v>9.7389999999999994E-3</v>
      </c>
      <c r="Z14" s="12">
        <f>1/$A$1*'[1]4408Exp'!Y$91</f>
        <v>8.6354099999999979E-3</v>
      </c>
      <c r="AA14" s="12">
        <f>1/$A$1*'[1]4408Exp'!Z$91</f>
        <v>6.0620199999999996E-3</v>
      </c>
      <c r="AB14" s="12">
        <f>1/$A$1*'[1]4408Exp'!AA$91</f>
        <v>6.0620199999999996E-3</v>
      </c>
      <c r="AC14" s="13"/>
      <c r="AD14" s="90">
        <f>'[1]4408Exp'!$AB$91</f>
        <v>1.844324007954</v>
      </c>
      <c r="AE14" s="89">
        <f>'[1]4408Exp'!$AC$91</f>
        <v>1.8606161647999999</v>
      </c>
      <c r="AF14" s="89">
        <f>'[1]4408Exp'!AD$91</f>
        <v>3.7290596495999999</v>
      </c>
      <c r="AG14" s="89">
        <f>'[1]4408Exp'!AE$91</f>
        <v>4.9311451392000007</v>
      </c>
      <c r="AH14" s="89">
        <f>'[1]4408Exp'!AF$91</f>
        <v>7.6070816451000001</v>
      </c>
      <c r="AI14" s="89">
        <f>'[1]4408Exp'!AG$91</f>
        <v>7.1933973969000009</v>
      </c>
      <c r="AJ14" s="89">
        <f>'[1]4408Exp'!AH$91</f>
        <v>7.9024827240000004</v>
      </c>
      <c r="AK14" s="89">
        <f>'[1]4408Exp'!AI$91</f>
        <v>8.7997858890000007</v>
      </c>
      <c r="AL14" s="89">
        <f>'[1]4408Exp'!AJ$91</f>
        <v>8.4728405016000004</v>
      </c>
      <c r="AM14" s="89">
        <f>'[1]4408Exp'!AK$91</f>
        <v>5.7099890012000003</v>
      </c>
      <c r="AN14" s="89">
        <f>'[1]4408Exp'!AL$91</f>
        <v>5.5968084432000005</v>
      </c>
      <c r="AO14" s="89">
        <f>'[1]4408Exp'!AM$91</f>
        <v>8.0202432479999999</v>
      </c>
      <c r="AP14" s="89">
        <f>'[1]4408Exp'!AN$91</f>
        <v>4.5653890480000001</v>
      </c>
      <c r="AQ14" s="89">
        <f>'[1]4408Exp'!AO$91</f>
        <v>4.9493572244999999</v>
      </c>
      <c r="AR14" s="89">
        <f>'[1]4408Exp'!AP$91</f>
        <v>5.688714053</v>
      </c>
      <c r="AS14" s="89">
        <f>'[1]4408Exp'!AQ$91</f>
        <v>4.4431258900000001</v>
      </c>
      <c r="AT14" s="87">
        <f>'[1]4408Exp'!AR$91</f>
        <v>4.7445309286999997</v>
      </c>
      <c r="AU14" s="87">
        <f>'[1]4408Exp'!AS$91</f>
        <v>4.1562657135999999</v>
      </c>
      <c r="AV14" s="87">
        <f>'[1]4408Exp'!AT$91</f>
        <v>4.0658204329999998</v>
      </c>
      <c r="AW14" s="87">
        <f>'[1]4408Exp'!AU$91</f>
        <v>4.4927292615000001</v>
      </c>
      <c r="AX14" s="87">
        <f>'[1]4408Exp'!AV$91</f>
        <v>4.1191432728000006</v>
      </c>
      <c r="AY14" s="87">
        <f>'[1]4408Exp'!AW$91</f>
        <v>5.3136357427000007</v>
      </c>
      <c r="AZ14" s="87">
        <f>'[1]4408Exp'!AX$91</f>
        <v>5.0010518609999997</v>
      </c>
      <c r="BA14" s="87">
        <f>'[1]4408Exp'!AY$91</f>
        <v>3.8155692530999996</v>
      </c>
      <c r="BB14" s="87">
        <f>'[1]4408Exp'!AZ$91</f>
        <v>3.2054248841500002</v>
      </c>
      <c r="BC14" s="235">
        <f>'[1]4408Exp'!BA$91</f>
        <v>3.2054248841500002</v>
      </c>
      <c r="BD14" s="234"/>
    </row>
    <row r="15" spans="1:56">
      <c r="B15" s="5" t="s">
        <v>32</v>
      </c>
      <c r="C15" s="21">
        <f>1/$A$1*'[1]4408Exp'!$B$188</f>
        <v>3.9996016363636356E-3</v>
      </c>
      <c r="D15" s="12">
        <f>1/$A$1*'[1]4408Exp'!$C$188</f>
        <v>4.2131399999999989E-3</v>
      </c>
      <c r="E15" s="12">
        <f>1/$A$1*'[1]4408Exp'!D$188</f>
        <v>5.0838917999999986E-3</v>
      </c>
      <c r="F15" s="12">
        <f>1/$A$1*'[1]4408Exp'!E$188</f>
        <v>5.8641999999999991E-3</v>
      </c>
      <c r="G15" s="12">
        <f>1/$A$1*'[1]4408Exp'!F$188</f>
        <v>6.9358599999999986E-3</v>
      </c>
      <c r="H15" s="12">
        <f>1/$A$1*'[1]4408Exp'!G$188</f>
        <v>6.1319649999999988E-3</v>
      </c>
      <c r="I15" s="12">
        <f>1/$A$1*'[1]4408Exp'!H$188</f>
        <v>5.4433819999999992E-3</v>
      </c>
      <c r="J15" s="12">
        <f>1/$A$1*'[1]4408Exp'!I$188</f>
        <v>5.3751659999999989E-3</v>
      </c>
      <c r="K15" s="12">
        <f>1/$A$1*'[1]4408Exp'!J$188</f>
        <v>4.387001212121211E-3</v>
      </c>
      <c r="L15" s="12">
        <f>1/$A$1*'[1]4408Exp'!K$188</f>
        <v>3.2213857999999996E-3</v>
      </c>
      <c r="M15" s="12">
        <f>1/$A$1*'[1]4408Exp'!L$188</f>
        <v>2.3373217647058822E-3</v>
      </c>
      <c r="N15" s="12">
        <f>1/$A$1*'[1]4408Exp'!M$188</f>
        <v>2.3772799999999998E-3</v>
      </c>
      <c r="O15" s="12">
        <f>1/$A$1*'[1]4408Exp'!N$188</f>
        <v>4.1918399999999988E-3</v>
      </c>
      <c r="P15" s="12">
        <f>1/$A$1*'[1]4408Exp'!O$188</f>
        <v>3.1133329999999994E-3</v>
      </c>
      <c r="Q15" s="12">
        <f>1/$A$1*'[1]4408Exp'!P$188</f>
        <v>3.7308028571428568E-3</v>
      </c>
      <c r="R15" s="12">
        <f>1/$A$1*'[1]4408Exp'!Q$188</f>
        <v>2.7699799999999996E-3</v>
      </c>
      <c r="S15" s="12">
        <f>1/$A$1*'[1]4408Exp'!R$188</f>
        <v>3.8383799999999993E-3</v>
      </c>
      <c r="T15" s="12">
        <f>1/$A$1*'[1]4408Exp'!S$188</f>
        <v>3.3747599999999997E-3</v>
      </c>
      <c r="U15" s="12">
        <f>1/$A$1*'[1]4408Exp'!T$188</f>
        <v>4.1298399999999992E-3</v>
      </c>
      <c r="V15" s="12">
        <f>1/$A$1*'[1]4408Exp'!U$188</f>
        <v>3.6445599999999989E-3</v>
      </c>
      <c r="W15" s="12">
        <f>1/$A$1*'[1]4408Exp'!V$188</f>
        <v>2.9041007999999991E-3</v>
      </c>
      <c r="X15" s="12">
        <f>1/$A$1*'[1]4408Exp'!W$188</f>
        <v>2.8930167999999994E-3</v>
      </c>
      <c r="Y15" s="12">
        <f>1/$A$1*'[1]4408Exp'!X$188</f>
        <v>3.5579999999999995E-3</v>
      </c>
      <c r="Z15" s="12">
        <f>1/$A$1*'[1]4408Exp'!Y$188</f>
        <v>3.6534709999999993E-3</v>
      </c>
      <c r="AA15" s="12">
        <f>1/$A$1*'[1]4408Exp'!Z$188</f>
        <v>1.1086269333333333E-3</v>
      </c>
      <c r="AB15" s="12">
        <f>1/$A$1*'[1]4408Exp'!AA$188</f>
        <v>1.1086269333333333E-3</v>
      </c>
      <c r="AC15" s="13"/>
      <c r="AD15" s="90">
        <f>'[1]4408Exp'!$AB$188</f>
        <v>3.5863006121519998</v>
      </c>
      <c r="AE15" s="89">
        <f>'[1]4408Exp'!$AC$188</f>
        <v>3.6742294503999999</v>
      </c>
      <c r="AF15" s="89">
        <f>'[1]4408Exp'!AD$188</f>
        <v>4.4306447328000003</v>
      </c>
      <c r="AG15" s="89">
        <f>'[1]4408Exp'!AE$188</f>
        <v>5.1906786176000006</v>
      </c>
      <c r="AH15" s="89">
        <f>'[1]4408Exp'!AF$188</f>
        <v>6.6592721377000004</v>
      </c>
      <c r="AI15" s="89">
        <f>'[1]4408Exp'!AG$188</f>
        <v>4.5637581561000005</v>
      </c>
      <c r="AJ15" s="89">
        <f>'[1]4408Exp'!AH$188</f>
        <v>3.7700118248000001</v>
      </c>
      <c r="AK15" s="89">
        <f>'[1]4408Exp'!AI$188</f>
        <v>4.6726306675</v>
      </c>
      <c r="AL15" s="89">
        <f>'[1]4408Exp'!AJ$188</f>
        <v>4.1246218012000009</v>
      </c>
      <c r="AM15" s="89">
        <f>'[1]4408Exp'!AK$188</f>
        <v>2.5992056155999999</v>
      </c>
      <c r="AN15" s="89">
        <f>'[1]4408Exp'!AL$188</f>
        <v>1.5469792155000002</v>
      </c>
      <c r="AO15" s="89">
        <f>'[1]4408Exp'!AM$188</f>
        <v>1.6833609119999999</v>
      </c>
      <c r="AP15" s="89">
        <f>'[1]4408Exp'!AN$188</f>
        <v>2.6413355232</v>
      </c>
      <c r="AQ15" s="89">
        <f>'[1]4408Exp'!AO$188</f>
        <v>1.9957996188</v>
      </c>
      <c r="AR15" s="89">
        <f>'[1]4408Exp'!AP$188</f>
        <v>2.266803608</v>
      </c>
      <c r="AS15" s="89">
        <f>'[1]4408Exp'!AQ$188</f>
        <v>1.4047257455</v>
      </c>
      <c r="AT15" s="87">
        <f>'[1]4408Exp'!AR$188</f>
        <v>1.9501729476999998</v>
      </c>
      <c r="AU15" s="87">
        <f>'[1]4408Exp'!AS$188</f>
        <v>1.7633668052</v>
      </c>
      <c r="AV15" s="87">
        <f>'[1]4408Exp'!AT$188</f>
        <v>2.1544073629999998</v>
      </c>
      <c r="AW15" s="87">
        <f>'[1]4408Exp'!AU$188</f>
        <v>1.8856790830000001</v>
      </c>
      <c r="AX15" s="87">
        <f>'[1]4408Exp'!AV$188</f>
        <v>1.537949456</v>
      </c>
      <c r="AY15" s="87">
        <f>'[1]4408Exp'!AW$188</f>
        <v>1.4792170824000002</v>
      </c>
      <c r="AZ15" s="87">
        <f>'[1]4408Exp'!AX$188</f>
        <v>1.3973594309999999</v>
      </c>
      <c r="BA15" s="87">
        <f>'[1]4408Exp'!AY$188</f>
        <v>0.61133566229999992</v>
      </c>
      <c r="BB15" s="87">
        <f>'[1]4408Exp'!AZ$188</f>
        <v>0.64368557580000008</v>
      </c>
      <c r="BC15" s="235">
        <f>'[1]4408Exp'!BA$188</f>
        <v>0.64368557580000008</v>
      </c>
      <c r="BD15" s="234"/>
    </row>
    <row r="16" spans="1:56">
      <c r="B16" s="5" t="s">
        <v>16</v>
      </c>
      <c r="C16" s="270">
        <f t="shared" ref="C16:AB16" si="4">SUM(C12:C12)-SUM(C13:C15)</f>
        <v>8.0015764679425803E-3</v>
      </c>
      <c r="D16" s="180">
        <f t="shared" si="4"/>
        <v>6.7065813560606008E-3</v>
      </c>
      <c r="E16" s="180">
        <f t="shared" si="4"/>
        <v>6.4966582140163244E-3</v>
      </c>
      <c r="F16" s="180">
        <f t="shared" si="4"/>
        <v>7.2649654818181773E-3</v>
      </c>
      <c r="G16" s="180">
        <f t="shared" si="4"/>
        <v>7.415464717267551E-3</v>
      </c>
      <c r="H16" s="180">
        <f t="shared" si="4"/>
        <v>9.7859790000000002E-3</v>
      </c>
      <c r="I16" s="180">
        <f t="shared" si="4"/>
        <v>9.5199979999999983E-3</v>
      </c>
      <c r="J16" s="180">
        <f t="shared" si="4"/>
        <v>7.2189630000000019E-3</v>
      </c>
      <c r="K16" s="180">
        <f t="shared" si="4"/>
        <v>5.5372209808377953E-3</v>
      </c>
      <c r="L16" s="180">
        <f t="shared" si="4"/>
        <v>4.349338728571437E-3</v>
      </c>
      <c r="M16" s="180">
        <f t="shared" si="4"/>
        <v>4.5851709858313432E-3</v>
      </c>
      <c r="N16" s="180">
        <f t="shared" si="4"/>
        <v>5.3113765454545457E-3</v>
      </c>
      <c r="O16" s="180">
        <f t="shared" si="4"/>
        <v>7.9300912973395941E-3</v>
      </c>
      <c r="P16" s="180">
        <f t="shared" si="4"/>
        <v>7.7434370555555521E-3</v>
      </c>
      <c r="Q16" s="180">
        <f t="shared" si="4"/>
        <v>8.6733362340425564E-3</v>
      </c>
      <c r="R16" s="180">
        <f t="shared" si="4"/>
        <v>7.4106433333333346E-3</v>
      </c>
      <c r="S16" s="180">
        <f t="shared" si="4"/>
        <v>8.1054552499999974E-3</v>
      </c>
      <c r="T16" s="180">
        <f t="shared" si="4"/>
        <v>9.6171744047619002E-3</v>
      </c>
      <c r="U16" s="180">
        <f t="shared" si="4"/>
        <v>2.0166245928571427E-2</v>
      </c>
      <c r="V16" s="180">
        <f t="shared" si="4"/>
        <v>2.0720547381598793E-2</v>
      </c>
      <c r="W16" s="180">
        <f t="shared" si="4"/>
        <v>2.862196299999999E-2</v>
      </c>
      <c r="X16" s="180">
        <f t="shared" si="4"/>
        <v>2.1151552399999999E-2</v>
      </c>
      <c r="Y16" s="180">
        <f t="shared" si="4"/>
        <v>2.5183059199999993E-2</v>
      </c>
      <c r="Z16" s="180">
        <f t="shared" si="4"/>
        <v>2.1389034799999991E-2</v>
      </c>
      <c r="AA16" s="180">
        <f t="shared" si="4"/>
        <v>1.2325485333333335E-2</v>
      </c>
      <c r="AB16" s="180">
        <f t="shared" si="4"/>
        <v>1.2325485333333335E-2</v>
      </c>
      <c r="AC16" s="13"/>
      <c r="AD16" s="265">
        <f t="shared" ref="AD16:BC16" si="5">SUM(AD12:AD12)-SUM(AD13:AD15)</f>
        <v>6.9906864078239961</v>
      </c>
      <c r="AE16" s="266">
        <f t="shared" si="5"/>
        <v>5.6006131056000008</v>
      </c>
      <c r="AF16" s="266">
        <f t="shared" si="5"/>
        <v>5.7727962768000012</v>
      </c>
      <c r="AG16" s="266">
        <f t="shared" si="5"/>
        <v>8.1514170192000037</v>
      </c>
      <c r="AH16" s="266">
        <f t="shared" si="5"/>
        <v>8.5971626062000013</v>
      </c>
      <c r="AI16" s="266">
        <f t="shared" si="5"/>
        <v>11.424371244000003</v>
      </c>
      <c r="AJ16" s="266">
        <f t="shared" si="5"/>
        <v>10.678324280400002</v>
      </c>
      <c r="AK16" s="266">
        <f t="shared" si="5"/>
        <v>10.493537500999995</v>
      </c>
      <c r="AL16" s="266">
        <f t="shared" si="5"/>
        <v>10.588823100400006</v>
      </c>
      <c r="AM16" s="266">
        <f t="shared" si="5"/>
        <v>5.0350745720000027</v>
      </c>
      <c r="AN16" s="266">
        <f t="shared" si="5"/>
        <v>4.7264267367000006</v>
      </c>
      <c r="AO16" s="266">
        <f t="shared" si="5"/>
        <v>4.9720708800000022</v>
      </c>
      <c r="AP16" s="266">
        <f t="shared" si="5"/>
        <v>5.6543791039999984</v>
      </c>
      <c r="AQ16" s="266">
        <f t="shared" si="5"/>
        <v>5.7213591768000001</v>
      </c>
      <c r="AR16" s="266">
        <f t="shared" si="5"/>
        <v>6.5114022914999978</v>
      </c>
      <c r="AS16" s="266">
        <f t="shared" si="5"/>
        <v>4.6085634349999989</v>
      </c>
      <c r="AT16" s="272">
        <f t="shared" si="5"/>
        <v>5.4146426541999997</v>
      </c>
      <c r="AU16" s="272">
        <f t="shared" si="5"/>
        <v>6.1973105194000038</v>
      </c>
      <c r="AV16" s="272">
        <f t="shared" si="5"/>
        <v>9.7724018040000011</v>
      </c>
      <c r="AW16" s="272">
        <f t="shared" si="5"/>
        <v>8.8757788689999995</v>
      </c>
      <c r="AX16" s="272">
        <f t="shared" si="5"/>
        <v>11.822239444200003</v>
      </c>
      <c r="AY16" s="272">
        <f t="shared" si="5"/>
        <v>11.416898774999998</v>
      </c>
      <c r="AZ16" s="272">
        <f t="shared" si="5"/>
        <v>13.264515693000005</v>
      </c>
      <c r="BA16" s="272">
        <f t="shared" si="5"/>
        <v>7.5270601372999959</v>
      </c>
      <c r="BB16" s="272">
        <f t="shared" si="5"/>
        <v>6.4934761883499981</v>
      </c>
      <c r="BC16" s="273">
        <f t="shared" si="5"/>
        <v>6.4934761883499981</v>
      </c>
      <c r="BD16" s="234"/>
    </row>
    <row r="17" spans="2:56" ht="17.149999999999999" customHeight="1">
      <c r="B17" s="116" t="s">
        <v>151</v>
      </c>
      <c r="C17" s="221">
        <f>1/$A$1*'[1]4408Exp'!$B$265</f>
        <v>5.9999999999999993E-6</v>
      </c>
      <c r="D17" s="220">
        <f>1/$A$1*'[1]4408Exp'!$C$265</f>
        <v>1.9819999999999993E-5</v>
      </c>
      <c r="E17" s="220">
        <f>1/$A$1*'[1]4408Exp'!D$265</f>
        <v>0</v>
      </c>
      <c r="F17" s="220">
        <f>1/$A$1*'[1]4408Exp'!E$265</f>
        <v>1.7359999999999999E-7</v>
      </c>
      <c r="G17" s="220">
        <f>1/$A$1*'[1]4408Exp'!F$265</f>
        <v>0</v>
      </c>
      <c r="H17" s="220">
        <f>1/$A$1*'[1]4408Exp'!G$265</f>
        <v>2.4799999999999994E-7</v>
      </c>
      <c r="I17" s="220">
        <f>1/$A$1*'[1]4408Exp'!H$265</f>
        <v>4.9999999999999987E-6</v>
      </c>
      <c r="J17" s="220">
        <f>1/$A$1*'[1]4408Exp'!I$265</f>
        <v>0</v>
      </c>
      <c r="K17" s="220">
        <f>1/$A$1*'[1]4408Exp'!J$265</f>
        <v>1.8199999999999995E-6</v>
      </c>
      <c r="L17" s="220">
        <f>1/$A$1*'[1]4408Exp'!K$265</f>
        <v>5.4599999999999985E-6</v>
      </c>
      <c r="M17" s="220">
        <f>1/$A$1*'[1]4408Exp'!L$265</f>
        <v>0</v>
      </c>
      <c r="N17" s="220">
        <f>1/$A$1*'[1]4408Exp'!M$265</f>
        <v>6.9999999999999986E-7</v>
      </c>
      <c r="O17" s="220">
        <f>1/$A$1*'[1]4408Exp'!N$265</f>
        <v>0</v>
      </c>
      <c r="P17" s="220">
        <f>1/$A$1*'[1]4408Exp'!O$265</f>
        <v>0</v>
      </c>
      <c r="Q17" s="220">
        <f>1/$A$1*'[1]4408Exp'!P$265</f>
        <v>4.2385714285714284E-6</v>
      </c>
      <c r="R17" s="220">
        <f>1/$A$1*'[1]4408Exp'!Q$265</f>
        <v>0</v>
      </c>
      <c r="S17" s="220">
        <f>1/$A$1*'[1]4408Exp'!R$265</f>
        <v>0</v>
      </c>
      <c r="T17" s="220">
        <f>1/$A$1*'[1]4408Exp'!S$265</f>
        <v>9.3899999999999982E-7</v>
      </c>
      <c r="U17" s="220">
        <f>1/$A$1*'[1]4408Exp'!T$265</f>
        <v>3.6177142857142857E-6</v>
      </c>
      <c r="V17" s="220">
        <f>1/$A$1*'[1]4408Exp'!U$265</f>
        <v>1.5199999999999996E-7</v>
      </c>
      <c r="W17" s="220">
        <f>1/$A$1*'[1]4408Exp'!V$265</f>
        <v>3.5139999999999998E-7</v>
      </c>
      <c r="X17" s="220">
        <f>1/$A$1*'[1]4408Exp'!W$265</f>
        <v>1.3999999999999997E-9</v>
      </c>
      <c r="Y17" s="220">
        <f>1/$A$1*'[1]4408Exp'!X$265</f>
        <v>2.1799999999999997E-7</v>
      </c>
      <c r="Z17" s="220">
        <f>1/$A$1*'[1]4408Exp'!Y$265</f>
        <v>2.1799999999999997E-7</v>
      </c>
      <c r="AA17" s="220">
        <f>1/$A$1*'[1]4408Exp'!Z$265</f>
        <v>1.3999999999999997E-9</v>
      </c>
      <c r="AB17" s="220">
        <f>1/$A$1*'[1]4408Exp'!AA$265</f>
        <v>1.3999999999999997E-9</v>
      </c>
      <c r="AC17" s="119"/>
      <c r="AD17" s="228">
        <f>'[1]4408Exp'!$AB$265</f>
        <v>2.7422069970000001E-2</v>
      </c>
      <c r="AE17" s="229">
        <f>'[1]4408Exp'!$AC$265</f>
        <v>5.3071464799999996E-2</v>
      </c>
      <c r="AF17" s="229">
        <f>'[1]4408Exp'!AD$265</f>
        <v>0</v>
      </c>
      <c r="AG17" s="229">
        <f>'[1]4408Exp'!AE$265</f>
        <v>4.9094079999999999E-4</v>
      </c>
      <c r="AH17" s="229">
        <f>'[1]4408Exp'!AF$265</f>
        <v>0</v>
      </c>
      <c r="AI17" s="229">
        <f>'[1]4408Exp'!AG$265</f>
        <v>3.0853680000000004E-4</v>
      </c>
      <c r="AJ17" s="229">
        <f>'[1]4408Exp'!AH$265</f>
        <v>8.6272276000000005E-3</v>
      </c>
      <c r="AK17" s="229">
        <f>'[1]4408Exp'!AI$265</f>
        <v>0</v>
      </c>
      <c r="AL17" s="229">
        <f>'[1]4408Exp'!AJ$265</f>
        <v>7.7805320000000006E-3</v>
      </c>
      <c r="AM17" s="229">
        <f>'[1]4408Exp'!AK$265</f>
        <v>4.6937809599999998E-2</v>
      </c>
      <c r="AN17" s="229">
        <f>'[1]4408Exp'!AL$265</f>
        <v>0</v>
      </c>
      <c r="AO17" s="229">
        <f>'[1]4408Exp'!AM$265</f>
        <v>3.5774400000000001E-4</v>
      </c>
      <c r="AP17" s="229">
        <f>'[1]4408Exp'!AN$265</f>
        <v>1.5468991999999999E-3</v>
      </c>
      <c r="AQ17" s="229">
        <f>'[1]4408Exp'!AO$265</f>
        <v>0</v>
      </c>
      <c r="AR17" s="229">
        <f>'[1]4408Exp'!AP$265</f>
        <v>3.9416594999999999E-3</v>
      </c>
      <c r="AS17" s="229">
        <f>'[1]4408Exp'!AQ$265</f>
        <v>0</v>
      </c>
      <c r="AT17" s="229">
        <f>'[1]4408Exp'!AR$265</f>
        <v>0</v>
      </c>
      <c r="AU17" s="229">
        <f>'[1]4408Exp'!AS$265</f>
        <v>1.0607882999999999E-3</v>
      </c>
      <c r="AV17" s="229">
        <f>'[1]4408Exp'!AT$265</f>
        <v>4.0827169999999996E-3</v>
      </c>
      <c r="AW17" s="229">
        <f>'[1]4408Exp'!AU$265</f>
        <v>1.7016399999999999E-4</v>
      </c>
      <c r="AX17" s="229">
        <f>'[1]4408Exp'!AV$265</f>
        <v>1.84156906E-2</v>
      </c>
      <c r="AY17" s="229">
        <f>'[1]4408Exp'!AW$265</f>
        <v>1.1424882000000002E-3</v>
      </c>
      <c r="AZ17" s="229">
        <f>'[1]4408Exp'!AX$265</f>
        <v>2.2955399999999998E-4</v>
      </c>
      <c r="BA17" s="229">
        <f>'[1]4408Exp'!AY$265</f>
        <v>1.0813E-5</v>
      </c>
      <c r="BB17" s="229">
        <f>'[1]4408Exp'!AZ$265</f>
        <v>4.3282000000000003E-6</v>
      </c>
      <c r="BC17" s="230">
        <f>'[1]4408Exp'!BA$265</f>
        <v>4.3282000000000003E-6</v>
      </c>
      <c r="BD17" s="231"/>
    </row>
    <row r="18" spans="2:56" ht="17.149999999999999" customHeight="1">
      <c r="B18" s="116" t="s">
        <v>83</v>
      </c>
      <c r="C18" s="221">
        <f>1/$A$1*'[1]4408Exp'!$B$273</f>
        <v>2.2399999999999993E-6</v>
      </c>
      <c r="D18" s="220">
        <f>1/$A$1*'[1]4408Exp'!$C$273</f>
        <v>3.2579999999999996E-5</v>
      </c>
      <c r="E18" s="220">
        <f>1/$A$1*'[1]4408Exp'!D$273</f>
        <v>3.2239999999999996E-5</v>
      </c>
      <c r="F18" s="220">
        <f>1/$A$1*'[1]4408Exp'!E$273</f>
        <v>3.999999999999999E-5</v>
      </c>
      <c r="G18" s="220">
        <f>1/$A$1*'[1]4408Exp'!F$273</f>
        <v>4.3719999999999995E-5</v>
      </c>
      <c r="H18" s="220">
        <f>1/$A$1*'[1]4408Exp'!G$273</f>
        <v>6.0179999999999996E-5</v>
      </c>
      <c r="I18" s="220">
        <f>1/$A$1*'[1]4408Exp'!H$273</f>
        <v>5.5419999999999995E-5</v>
      </c>
      <c r="J18" s="220">
        <f>1/$A$1*'[1]4408Exp'!I$273</f>
        <v>3.2099999999999994E-5</v>
      </c>
      <c r="K18" s="220">
        <f>1/$A$1*'[1]4408Exp'!J$273</f>
        <v>3.8979999999999989E-5</v>
      </c>
      <c r="L18" s="220">
        <f>1/$A$1*'[1]4408Exp'!K$273</f>
        <v>1.5392999999999998E-4</v>
      </c>
      <c r="M18" s="220">
        <f>1/$A$1*'[1]4408Exp'!L$273</f>
        <v>4.46E-4</v>
      </c>
      <c r="N18" s="220">
        <f>1/$A$1*'[1]4408Exp'!M$273</f>
        <v>7.3455999999999988E-4</v>
      </c>
      <c r="O18" s="220">
        <f>1/$A$1*'[1]4408Exp'!N$273</f>
        <v>5.424E-3</v>
      </c>
      <c r="P18" s="220">
        <f>1/$A$1*'[1]4408Exp'!O$273</f>
        <v>6.219999999999999E-3</v>
      </c>
      <c r="Q18" s="220">
        <f>1/$A$1*'[1]4408Exp'!P$273</f>
        <v>5.0249999999999991E-3</v>
      </c>
      <c r="R18" s="220">
        <f>1/$A$1*'[1]4408Exp'!Q$273</f>
        <v>2.4509999999999996E-3</v>
      </c>
      <c r="S18" s="220">
        <f>1/$A$1*'[1]4408Exp'!R$273</f>
        <v>2.8129999999999995E-3</v>
      </c>
      <c r="T18" s="220">
        <f>1/$A$1*'[1]4408Exp'!S$273</f>
        <v>2.9669999999999996E-3</v>
      </c>
      <c r="U18" s="220">
        <f>1/$A$1*'[1]4408Exp'!T$273</f>
        <v>3.0079999999999994E-3</v>
      </c>
      <c r="V18" s="220">
        <f>1/$A$1*'[1]4408Exp'!U$273</f>
        <v>2.3669999999999997E-3</v>
      </c>
      <c r="W18" s="220">
        <f>1/$A$1*'[1]4408Exp'!V$273</f>
        <v>2.2240013999999995E-3</v>
      </c>
      <c r="X18" s="220">
        <f>1/$A$1*'[1]4408Exp'!W$273</f>
        <v>2.3069999999999996E-3</v>
      </c>
      <c r="Y18" s="220">
        <f>1/$A$1*'[1]4408Exp'!X$273</f>
        <v>2.6939999999999993E-3</v>
      </c>
      <c r="Z18" s="220">
        <f>1/$A$1*'[1]4408Exp'!Y$273</f>
        <v>2.6299999999999995E-3</v>
      </c>
      <c r="AA18" s="220">
        <f>1/$A$1*'[1]4408Exp'!Z$273</f>
        <v>2.1719999999999999E-3</v>
      </c>
      <c r="AB18" s="220">
        <f>1/$A$1*'[1]4408Exp'!AA$273</f>
        <v>2.1719999999999999E-3</v>
      </c>
      <c r="AC18" s="119"/>
      <c r="AD18" s="228">
        <f>'[1]4408Exp'!$AB$273</f>
        <v>1.8136988481E-2</v>
      </c>
      <c r="AE18" s="229">
        <f>'[1]4408Exp'!$AC$273</f>
        <v>6.9112556399999997E-2</v>
      </c>
      <c r="AF18" s="229">
        <f>'[1]4408Exp'!AD$273</f>
        <v>9.5486688E-2</v>
      </c>
      <c r="AG18" s="229">
        <f>'[1]4408Exp'!AE$273</f>
        <v>8.15108784E-2</v>
      </c>
      <c r="AH18" s="229">
        <f>'[1]4408Exp'!AF$273</f>
        <v>0.18215422820000002</v>
      </c>
      <c r="AI18" s="229">
        <f>'[1]4408Exp'!AG$273</f>
        <v>0.24761695530000002</v>
      </c>
      <c r="AJ18" s="229">
        <f>'[1]4408Exp'!AH$273</f>
        <v>0.20830027320000002</v>
      </c>
      <c r="AK18" s="229">
        <f>'[1]4408Exp'!AI$273</f>
        <v>0.20547632400000002</v>
      </c>
      <c r="AL18" s="229">
        <f>'[1]4408Exp'!AJ$273</f>
        <v>0.127930184</v>
      </c>
      <c r="AM18" s="229">
        <f>'[1]4408Exp'!AK$273</f>
        <v>0.17510040239999999</v>
      </c>
      <c r="AN18" s="229">
        <f>'[1]4408Exp'!AL$273</f>
        <v>0.27164255850000002</v>
      </c>
      <c r="AO18" s="229">
        <f>'[1]4408Exp'!AM$273</f>
        <v>0.51556060800000003</v>
      </c>
      <c r="AP18" s="229">
        <f>'[1]4408Exp'!AN$273</f>
        <v>3.7617569263999995</v>
      </c>
      <c r="AQ18" s="229">
        <f>'[1]4408Exp'!AO$273</f>
        <v>4.3315529946</v>
      </c>
      <c r="AR18" s="229">
        <f>'[1]4408Exp'!AP$273</f>
        <v>3.2764051540000003</v>
      </c>
      <c r="AS18" s="229">
        <f>'[1]4408Exp'!AQ$273</f>
        <v>1.3229933185</v>
      </c>
      <c r="AT18" s="229">
        <f>'[1]4408Exp'!AR$273</f>
        <v>1.563806182</v>
      </c>
      <c r="AU18" s="229">
        <f>'[1]4408Exp'!AS$273</f>
        <v>1.6808297934999998</v>
      </c>
      <c r="AV18" s="229">
        <f>'[1]4408Exp'!AT$273</f>
        <v>1.7541074130000001</v>
      </c>
      <c r="AW18" s="229">
        <f>'[1]4408Exp'!AU$273</f>
        <v>1.3401332990000001</v>
      </c>
      <c r="AX18" s="229">
        <f>'[1]4408Exp'!AV$273</f>
        <v>1.2994044126000002</v>
      </c>
      <c r="AY18" s="229">
        <f>'[1]4408Exp'!AW$273</f>
        <v>1.4701422253</v>
      </c>
      <c r="AZ18" s="229">
        <f>'[1]4408Exp'!AX$273</f>
        <v>1.6257424949999999</v>
      </c>
      <c r="BA18" s="229">
        <f>'[1]4408Exp'!AY$273</f>
        <v>1.2127471532</v>
      </c>
      <c r="BB18" s="229">
        <f>'[1]4408Exp'!AZ$273</f>
        <v>1.41973941015</v>
      </c>
      <c r="BC18" s="230">
        <f>'[1]4408Exp'!BA$273</f>
        <v>1.41973941015</v>
      </c>
      <c r="BD18" s="231"/>
    </row>
    <row r="19" spans="2:56" ht="17.149999999999999" customHeight="1" thickBot="1">
      <c r="B19" s="120" t="s">
        <v>82</v>
      </c>
      <c r="C19" s="100">
        <f t="shared" ref="C19:AB19" si="6">C5-SUM(C6,C7,C8,C9,C12,C17,C18)</f>
        <v>3.4782352666666641E-3</v>
      </c>
      <c r="D19" s="101">
        <f t="shared" si="6"/>
        <v>2.1158035000000061E-3</v>
      </c>
      <c r="E19" s="101">
        <f t="shared" si="6"/>
        <v>1.8159411000000028E-3</v>
      </c>
      <c r="F19" s="101">
        <f t="shared" si="6"/>
        <v>1.7062199240641708E-3</v>
      </c>
      <c r="G19" s="101">
        <f t="shared" si="6"/>
        <v>1.0983966017198976E-3</v>
      </c>
      <c r="H19" s="101">
        <f t="shared" si="6"/>
        <v>1.4569059999999801E-3</v>
      </c>
      <c r="I19" s="101">
        <f t="shared" si="6"/>
        <v>4.3535899999999766E-3</v>
      </c>
      <c r="J19" s="101">
        <f t="shared" si="6"/>
        <v>5.3106079999999875E-3</v>
      </c>
      <c r="K19" s="101">
        <f t="shared" si="6"/>
        <v>5.1373016000000014E-3</v>
      </c>
      <c r="L19" s="101">
        <f t="shared" si="6"/>
        <v>2.9480267500000025E-3</v>
      </c>
      <c r="M19" s="101">
        <f t="shared" si="6"/>
        <v>4.7533545791245829E-3</v>
      </c>
      <c r="N19" s="101">
        <f t="shared" si="6"/>
        <v>5.3811375643896923E-3</v>
      </c>
      <c r="O19" s="101">
        <f t="shared" si="6"/>
        <v>1.5516753629227081E-3</v>
      </c>
      <c r="P19" s="101">
        <f t="shared" si="6"/>
        <v>1.2200786111111125E-3</v>
      </c>
      <c r="Q19" s="101">
        <f t="shared" si="6"/>
        <v>7.2514712056735708E-5</v>
      </c>
      <c r="R19" s="101">
        <f t="shared" si="6"/>
        <v>1.6004525000000089E-4</v>
      </c>
      <c r="S19" s="101">
        <f t="shared" si="6"/>
        <v>2.3268566025640841E-4</v>
      </c>
      <c r="T19" s="101">
        <f t="shared" si="6"/>
        <v>2.6885386904761804E-4</v>
      </c>
      <c r="U19" s="101">
        <f t="shared" si="6"/>
        <v>1.0433126470588139E-4</v>
      </c>
      <c r="V19" s="101">
        <f t="shared" si="6"/>
        <v>5.7757598039206992E-5</v>
      </c>
      <c r="W19" s="101">
        <f t="shared" si="6"/>
        <v>1.9749000000020278E-5</v>
      </c>
      <c r="X19" s="101">
        <f t="shared" si="6"/>
        <v>4.1456400000014493E-5</v>
      </c>
      <c r="Y19" s="101">
        <f t="shared" si="6"/>
        <v>1.0532080000000971E-4</v>
      </c>
      <c r="Z19" s="101">
        <f t="shared" si="6"/>
        <v>1.388354666666744E-4</v>
      </c>
      <c r="AA19" s="101">
        <f t="shared" si="6"/>
        <v>2.2867859999999712E-4</v>
      </c>
      <c r="AB19" s="101">
        <f t="shared" si="6"/>
        <v>2.2867859999999712E-4</v>
      </c>
      <c r="AC19" s="274"/>
      <c r="AD19" s="126">
        <f t="shared" ref="AD19:BC19" si="7">AD5-SUM(AD6,AD7,AD8,AD9,AD12,AD17,AD18)</f>
        <v>3.0217837284870033</v>
      </c>
      <c r="AE19" s="127">
        <f t="shared" si="7"/>
        <v>3.0823059160000028</v>
      </c>
      <c r="AF19" s="127">
        <f t="shared" si="7"/>
        <v>3.0550681200000014</v>
      </c>
      <c r="AG19" s="127">
        <f t="shared" si="7"/>
        <v>3.4058791759999991</v>
      </c>
      <c r="AH19" s="127">
        <f t="shared" si="7"/>
        <v>2.559480981399993</v>
      </c>
      <c r="AI19" s="127">
        <f t="shared" si="7"/>
        <v>2.9411506838999983</v>
      </c>
      <c r="AJ19" s="127">
        <f t="shared" si="7"/>
        <v>4.8401232923999942</v>
      </c>
      <c r="AK19" s="127">
        <f t="shared" si="7"/>
        <v>5.6277321174999884</v>
      </c>
      <c r="AL19" s="127">
        <f t="shared" si="7"/>
        <v>5.1589839632000007</v>
      </c>
      <c r="AM19" s="127">
        <f t="shared" si="7"/>
        <v>2.5033270636000005</v>
      </c>
      <c r="AN19" s="127">
        <f t="shared" si="7"/>
        <v>3.7562622425999876</v>
      </c>
      <c r="AO19" s="127">
        <f t="shared" si="7"/>
        <v>4.2711529439999936</v>
      </c>
      <c r="AP19" s="127">
        <f t="shared" si="7"/>
        <v>0.17352123359999538</v>
      </c>
      <c r="AQ19" s="127">
        <f t="shared" si="7"/>
        <v>0.22148458079999855</v>
      </c>
      <c r="AR19" s="127">
        <f t="shared" si="7"/>
        <v>6.9893713500004395E-2</v>
      </c>
      <c r="AS19" s="127">
        <f t="shared" si="7"/>
        <v>0.19718588750000166</v>
      </c>
      <c r="AT19" s="127">
        <f t="shared" si="7"/>
        <v>0.15364768210000079</v>
      </c>
      <c r="AU19" s="127">
        <f t="shared" si="7"/>
        <v>0.12191383489999907</v>
      </c>
      <c r="AV19" s="127">
        <f t="shared" si="7"/>
        <v>8.0855983999999381E-2</v>
      </c>
      <c r="AW19" s="127">
        <f t="shared" si="7"/>
        <v>5.8872265999998064E-2</v>
      </c>
      <c r="AX19" s="127">
        <f t="shared" si="7"/>
        <v>7.2739864799999054E-2</v>
      </c>
      <c r="AY19" s="127">
        <f t="shared" si="7"/>
        <v>0.18694938900000579</v>
      </c>
      <c r="AZ19" s="127">
        <f t="shared" si="7"/>
        <v>0.34108144199998947</v>
      </c>
      <c r="BA19" s="127">
        <f t="shared" si="7"/>
        <v>0.51805623650000143</v>
      </c>
      <c r="BB19" s="127">
        <f t="shared" si="7"/>
        <v>0.49302959020000259</v>
      </c>
      <c r="BC19" s="127">
        <f t="shared" si="7"/>
        <v>0.49302959020000259</v>
      </c>
      <c r="BD19" s="231"/>
    </row>
    <row r="20" spans="2:56" ht="13" thickTop="1">
      <c r="C20" s="262"/>
      <c r="D20" s="262"/>
      <c r="E20" s="262"/>
      <c r="F20" s="262"/>
      <c r="G20" s="262"/>
      <c r="H20" s="262"/>
      <c r="I20" s="262"/>
      <c r="J20" s="262"/>
      <c r="K20" s="262"/>
      <c r="L20" s="262"/>
      <c r="M20" s="262"/>
      <c r="N20" s="262"/>
      <c r="O20" s="262"/>
      <c r="P20" s="262"/>
      <c r="Q20" s="262"/>
      <c r="R20" s="262"/>
      <c r="S20" s="262"/>
      <c r="T20" s="262"/>
      <c r="U20" s="262"/>
      <c r="V20" s="262"/>
      <c r="W20" s="262"/>
      <c r="X20" s="262"/>
      <c r="Y20" s="262"/>
      <c r="Z20" s="262"/>
      <c r="AA20" s="262"/>
      <c r="AB20" s="262"/>
      <c r="AC20" s="262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263"/>
    </row>
    <row r="21" spans="2:56" s="133" customFormat="1">
      <c r="B21" s="132" t="s">
        <v>145</v>
      </c>
      <c r="C21" s="211">
        <f>1/$A$1*'[1]4408Exp'!$B$122</f>
        <v>0</v>
      </c>
      <c r="D21" s="211">
        <f>1/$A$1*'[1]4408Exp'!$C$122</f>
        <v>0</v>
      </c>
      <c r="E21" s="211">
        <f>1/$A$1*'[1]4408Exp'!D$122</f>
        <v>0</v>
      </c>
      <c r="F21" s="211">
        <f>1/$A$1*'[1]4408Exp'!E$122</f>
        <v>0</v>
      </c>
      <c r="G21" s="211">
        <f>1/$A$1*'[1]4408Exp'!F$122</f>
        <v>0</v>
      </c>
      <c r="H21" s="211">
        <f>1/$A$1*'[1]4408Exp'!G$122</f>
        <v>0</v>
      </c>
      <c r="I21" s="211">
        <f>1/$A$1*'[1]4408Exp'!H$122</f>
        <v>0</v>
      </c>
      <c r="J21" s="211">
        <f>1/$A$1*'[1]4408Exp'!I$122</f>
        <v>0</v>
      </c>
      <c r="K21" s="211">
        <f>1/$A$1*'[1]4408Exp'!J$122</f>
        <v>0</v>
      </c>
      <c r="L21" s="211">
        <f>1/$A$1*'[1]4408Exp'!K$122</f>
        <v>0</v>
      </c>
      <c r="M21" s="211">
        <f>1/$A$1*'[1]4408Exp'!L$122</f>
        <v>0</v>
      </c>
      <c r="N21" s="211">
        <f>1/$A$1*'[1]4408Exp'!M$122</f>
        <v>0</v>
      </c>
      <c r="O21" s="211">
        <f>1/$A$1*'[1]4408Exp'!N$122</f>
        <v>0</v>
      </c>
      <c r="P21" s="211">
        <f>1/$A$1*'[1]4408Exp'!O$122</f>
        <v>0</v>
      </c>
      <c r="Q21" s="211">
        <f>1/$A$1*'[1]4408Exp'!P$122</f>
        <v>0</v>
      </c>
      <c r="R21" s="211">
        <f>1/$A$1*'[1]4408Exp'!Q$122</f>
        <v>0</v>
      </c>
      <c r="S21" s="211">
        <f>1/$A$1*'[1]4408Exp'!R$122</f>
        <v>0</v>
      </c>
      <c r="T21" s="211">
        <f>1/$A$1*'[1]4408Exp'!S$122</f>
        <v>0</v>
      </c>
      <c r="U21" s="211">
        <f>1/$A$1*'[1]4408Exp'!T$122</f>
        <v>0</v>
      </c>
      <c r="V21" s="211">
        <f>1/$A$1*'[1]4408Exp'!U$122</f>
        <v>0</v>
      </c>
      <c r="W21" s="211">
        <f>1/$A$1*'[1]4408Exp'!V$122</f>
        <v>0</v>
      </c>
      <c r="X21" s="211">
        <f>1/$A$1*'[1]4408Exp'!W$122</f>
        <v>0</v>
      </c>
      <c r="Y21" s="211">
        <f>1/$A$1*'[1]4408Exp'!X$122</f>
        <v>0</v>
      </c>
      <c r="Z21" s="211">
        <f>1/$A$1*'[1]4408Exp'!Y$122</f>
        <v>0</v>
      </c>
      <c r="AA21" s="211">
        <f>1/$A$1*'[1]4408Exp'!Z$122</f>
        <v>0</v>
      </c>
      <c r="AB21" s="211">
        <f>1/$A$1*'[1]4408Exp'!AA$122</f>
        <v>0</v>
      </c>
      <c r="AC21" s="43"/>
      <c r="AD21" s="213">
        <f>'[1]4408Exp'!$AB$122</f>
        <v>0</v>
      </c>
      <c r="AE21" s="213">
        <f>'[1]4408Exp'!$AC$122</f>
        <v>0</v>
      </c>
      <c r="AF21" s="213">
        <f>'[1]4408Exp'!AD$122</f>
        <v>0</v>
      </c>
      <c r="AG21" s="213">
        <f>'[1]4408Exp'!AE$122</f>
        <v>0</v>
      </c>
      <c r="AH21" s="213">
        <f>'[1]4408Exp'!AF$122</f>
        <v>0</v>
      </c>
      <c r="AI21" s="213">
        <f>'[1]4408Exp'!AG$122</f>
        <v>0</v>
      </c>
      <c r="AJ21" s="213">
        <f>'[1]4408Exp'!AH$122</f>
        <v>0</v>
      </c>
      <c r="AK21" s="213">
        <f>'[1]4408Exp'!AI$122</f>
        <v>0</v>
      </c>
      <c r="AL21" s="213">
        <f>'[1]4408Exp'!AJ$122</f>
        <v>0</v>
      </c>
      <c r="AM21" s="213">
        <f>'[1]4408Exp'!AK$122</f>
        <v>0</v>
      </c>
      <c r="AN21" s="213">
        <f>'[1]4408Exp'!AL$122</f>
        <v>0</v>
      </c>
      <c r="AO21" s="213">
        <f>'[1]4408Exp'!AM$122</f>
        <v>0</v>
      </c>
      <c r="AP21" s="213">
        <f>'[1]4408Exp'!AN$122</f>
        <v>0</v>
      </c>
      <c r="AQ21" s="213">
        <f>'[1]4408Exp'!AO$122</f>
        <v>0</v>
      </c>
      <c r="AR21" s="213">
        <f>'[1]4408Exp'!AP$122</f>
        <v>0</v>
      </c>
      <c r="AS21" s="213">
        <f>'[1]4408Exp'!AQ$122</f>
        <v>0</v>
      </c>
      <c r="AT21" s="213">
        <f>'[1]4408Exp'!AR$122</f>
        <v>0</v>
      </c>
      <c r="AU21" s="213">
        <f>'[1]4408Exp'!AS$122</f>
        <v>0</v>
      </c>
      <c r="AV21" s="213">
        <f>'[1]4408Exp'!AT$122</f>
        <v>0</v>
      </c>
      <c r="AW21" s="213">
        <f>'[1]4408Exp'!AU$122</f>
        <v>0</v>
      </c>
      <c r="AX21" s="213">
        <f>'[1]4408Exp'!AV$122</f>
        <v>0</v>
      </c>
      <c r="AY21" s="213">
        <f>'[1]4408Exp'!AW$122</f>
        <v>0</v>
      </c>
      <c r="AZ21" s="213">
        <f>'[1]4408Exp'!AX$122</f>
        <v>0</v>
      </c>
      <c r="BA21" s="213">
        <f>'[1]4408Exp'!AY$122</f>
        <v>0</v>
      </c>
      <c r="BB21" s="213">
        <f>'[1]4408Exp'!AZ$122</f>
        <v>0</v>
      </c>
      <c r="BC21" s="213">
        <f>'[1]4408Exp'!BA$122</f>
        <v>0</v>
      </c>
      <c r="BD21" s="275"/>
    </row>
    <row r="22" spans="2:56" s="133" customFormat="1">
      <c r="B22" s="132" t="s">
        <v>146</v>
      </c>
      <c r="C22" s="211">
        <f>1/$A$1*'[1]4408Exp'!$B$152</f>
        <v>0</v>
      </c>
      <c r="D22" s="211">
        <f>1/$A$1*'[1]4408Exp'!$C$152</f>
        <v>0</v>
      </c>
      <c r="E22" s="211">
        <f>1/$A$1*'[1]4408Exp'!D$152</f>
        <v>0</v>
      </c>
      <c r="F22" s="211">
        <f>1/$A$1*'[1]4408Exp'!E$152</f>
        <v>0</v>
      </c>
      <c r="G22" s="211">
        <f>1/$A$1*'[1]4408Exp'!F$152</f>
        <v>0</v>
      </c>
      <c r="H22" s="211">
        <f>1/$A$1*'[1]4408Exp'!G$152</f>
        <v>0</v>
      </c>
      <c r="I22" s="211">
        <f>1/$A$1*'[1]4408Exp'!H$152</f>
        <v>0</v>
      </c>
      <c r="J22" s="211">
        <f>1/$A$1*'[1]4408Exp'!I$152</f>
        <v>0</v>
      </c>
      <c r="K22" s="211">
        <f>1/$A$1*'[1]4408Exp'!J$152</f>
        <v>0</v>
      </c>
      <c r="L22" s="211">
        <f>1/$A$1*'[1]4408Exp'!K$152</f>
        <v>0</v>
      </c>
      <c r="M22" s="211">
        <f>1/$A$1*'[1]4408Exp'!L$152</f>
        <v>0</v>
      </c>
      <c r="N22" s="211">
        <f>1/$A$1*'[1]4408Exp'!M$152</f>
        <v>0</v>
      </c>
      <c r="O22" s="211">
        <f>1/$A$1*'[1]4408Exp'!N$152</f>
        <v>0</v>
      </c>
      <c r="P22" s="211">
        <f>1/$A$1*'[1]4408Exp'!O$152</f>
        <v>0</v>
      </c>
      <c r="Q22" s="211">
        <f>1/$A$1*'[1]4408Exp'!P$152</f>
        <v>0</v>
      </c>
      <c r="R22" s="211">
        <f>1/$A$1*'[1]4408Exp'!Q$152</f>
        <v>0</v>
      </c>
      <c r="S22" s="211">
        <f>1/$A$1*'[1]4408Exp'!R$152</f>
        <v>0</v>
      </c>
      <c r="T22" s="211">
        <f>1/$A$1*'[1]4408Exp'!S$152</f>
        <v>0</v>
      </c>
      <c r="U22" s="211">
        <f>1/$A$1*'[1]4408Exp'!T$152</f>
        <v>0</v>
      </c>
      <c r="V22" s="211">
        <f>1/$A$1*'[1]4408Exp'!U$152</f>
        <v>0</v>
      </c>
      <c r="W22" s="211">
        <f>1/$A$1*'[1]4408Exp'!V$152</f>
        <v>0</v>
      </c>
      <c r="X22" s="211">
        <f>1/$A$1*'[1]4408Exp'!W$152</f>
        <v>0</v>
      </c>
      <c r="Y22" s="211">
        <f>1/$A$1*'[1]4408Exp'!X$152</f>
        <v>0</v>
      </c>
      <c r="Z22" s="211">
        <f>1/$A$1*'[1]4408Exp'!Y$152</f>
        <v>0</v>
      </c>
      <c r="AA22" s="211">
        <f>1/$A$1*'[1]4408Exp'!Z$152</f>
        <v>0</v>
      </c>
      <c r="AB22" s="211">
        <f>1/$A$1*'[1]4408Exp'!AA$152</f>
        <v>0</v>
      </c>
      <c r="AC22" s="43"/>
      <c r="AD22" s="213">
        <f>'[1]4408Exp'!$AB$152</f>
        <v>0</v>
      </c>
      <c r="AE22" s="213">
        <f>'[1]4408Exp'!$AC$152</f>
        <v>0</v>
      </c>
      <c r="AF22" s="213">
        <f>'[1]4408Exp'!AD$152</f>
        <v>0</v>
      </c>
      <c r="AG22" s="213">
        <f>'[1]4408Exp'!AE$152</f>
        <v>0</v>
      </c>
      <c r="AH22" s="213">
        <f>'[1]4408Exp'!AF$152</f>
        <v>0</v>
      </c>
      <c r="AI22" s="213">
        <f>'[1]4408Exp'!AG$152</f>
        <v>0</v>
      </c>
      <c r="AJ22" s="213">
        <f>'[1]4408Exp'!AH$152</f>
        <v>0</v>
      </c>
      <c r="AK22" s="213">
        <f>'[1]4408Exp'!AI$152</f>
        <v>0</v>
      </c>
      <c r="AL22" s="213">
        <f>'[1]4408Exp'!AJ$152</f>
        <v>0</v>
      </c>
      <c r="AM22" s="213">
        <f>'[1]4408Exp'!AK$152</f>
        <v>0</v>
      </c>
      <c r="AN22" s="213">
        <f>'[1]4408Exp'!AL$152</f>
        <v>0</v>
      </c>
      <c r="AO22" s="213">
        <f>'[1]4408Exp'!AM$152</f>
        <v>0</v>
      </c>
      <c r="AP22" s="213">
        <f>'[1]4408Exp'!AN$152</f>
        <v>0</v>
      </c>
      <c r="AQ22" s="213">
        <f>'[1]4408Exp'!AO$152</f>
        <v>0</v>
      </c>
      <c r="AR22" s="213">
        <f>'[1]4408Exp'!AP$152</f>
        <v>0</v>
      </c>
      <c r="AS22" s="213">
        <f>'[1]4408Exp'!AQ$152</f>
        <v>0</v>
      </c>
      <c r="AT22" s="213">
        <f>'[1]4408Exp'!AR$152</f>
        <v>0</v>
      </c>
      <c r="AU22" s="213">
        <f>'[1]4408Exp'!AS$152</f>
        <v>0</v>
      </c>
      <c r="AV22" s="213">
        <f>'[1]4408Exp'!AT$152</f>
        <v>0</v>
      </c>
      <c r="AW22" s="213">
        <f>'[1]4408Exp'!AU$152</f>
        <v>0</v>
      </c>
      <c r="AX22" s="213">
        <f>'[1]4408Exp'!AV$152</f>
        <v>0</v>
      </c>
      <c r="AY22" s="213">
        <f>'[1]4408Exp'!AW$152</f>
        <v>0</v>
      </c>
      <c r="AZ22" s="213">
        <f>'[1]4408Exp'!AX$152</f>
        <v>0</v>
      </c>
      <c r="BA22" s="213">
        <f>'[1]4408Exp'!AY$152</f>
        <v>0</v>
      </c>
      <c r="BB22" s="213">
        <f>'[1]4408Exp'!AZ$152</f>
        <v>0</v>
      </c>
      <c r="BC22" s="213">
        <f>'[1]4408Exp'!BA$152</f>
        <v>0</v>
      </c>
      <c r="BD22" s="275"/>
    </row>
    <row r="23" spans="2:56" s="133" customFormat="1">
      <c r="B23" s="132" t="s">
        <v>147</v>
      </c>
      <c r="C23" s="211">
        <f>1/$A$1*'[1]4408Exp'!$B$202</f>
        <v>0</v>
      </c>
      <c r="D23" s="211">
        <f>1/$A$1*'[1]4408Exp'!$C$202</f>
        <v>0</v>
      </c>
      <c r="E23" s="211">
        <f>1/$A$1*'[1]4408Exp'!D$202</f>
        <v>0</v>
      </c>
      <c r="F23" s="211">
        <f>1/$A$1*'[1]4408Exp'!E$202</f>
        <v>0</v>
      </c>
      <c r="G23" s="211">
        <f>1/$A$1*'[1]4408Exp'!F$202</f>
        <v>0</v>
      </c>
      <c r="H23" s="211">
        <f>1/$A$1*'[1]4408Exp'!G$202</f>
        <v>0</v>
      </c>
      <c r="I23" s="211">
        <f>1/$A$1*'[1]4408Exp'!H$202</f>
        <v>0</v>
      </c>
      <c r="J23" s="211">
        <f>1/$A$1*'[1]4408Exp'!I$202</f>
        <v>0</v>
      </c>
      <c r="K23" s="211">
        <f>1/$A$1*'[1]4408Exp'!J$202</f>
        <v>0</v>
      </c>
      <c r="L23" s="211">
        <f>1/$A$1*'[1]4408Exp'!K$202</f>
        <v>0</v>
      </c>
      <c r="M23" s="211">
        <f>1/$A$1*'[1]4408Exp'!L$202</f>
        <v>0</v>
      </c>
      <c r="N23" s="211">
        <f>1/$A$1*'[1]4408Exp'!M$202</f>
        <v>0</v>
      </c>
      <c r="O23" s="211">
        <f>1/$A$1*'[1]4408Exp'!N$202</f>
        <v>5.0859999999999994E-3</v>
      </c>
      <c r="P23" s="211">
        <f>1/$A$1*'[1]4408Exp'!O$202</f>
        <v>5.396999999999999E-3</v>
      </c>
      <c r="Q23" s="211">
        <f>1/$A$1*'[1]4408Exp'!P$202</f>
        <v>4.7049999999999991E-3</v>
      </c>
      <c r="R23" s="211">
        <f>1/$A$1*'[1]4408Exp'!Q$202</f>
        <v>2.4039999999999999E-3</v>
      </c>
      <c r="S23" s="211">
        <f>1/$A$1*'[1]4408Exp'!R$202</f>
        <v>2.7189999999999996E-3</v>
      </c>
      <c r="T23" s="211">
        <f>1/$A$1*'[1]4408Exp'!S$202</f>
        <v>2.9669999999999996E-3</v>
      </c>
      <c r="U23" s="211">
        <f>1/$A$1*'[1]4408Exp'!T$202</f>
        <v>3.0079999999999994E-3</v>
      </c>
      <c r="V23" s="211">
        <f>1/$A$1*'[1]4408Exp'!U$202</f>
        <v>2.1769999999999997E-3</v>
      </c>
      <c r="W23" s="211">
        <f>1/$A$1*'[1]4408Exp'!V$202</f>
        <v>1.9009999999999997E-3</v>
      </c>
      <c r="X23" s="211">
        <f>1/$A$1*'[1]4408Exp'!W$202</f>
        <v>1.9349999999999997E-3</v>
      </c>
      <c r="Y23" s="211">
        <f>1/$A$1*'[1]4408Exp'!X$202</f>
        <v>1.9039999999999997E-3</v>
      </c>
      <c r="Z23" s="211">
        <f>1/$A$1*'[1]4408Exp'!Y$202</f>
        <v>1.8899999999999998E-3</v>
      </c>
      <c r="AA23" s="211">
        <f>1/$A$1*'[1]4408Exp'!Z$202</f>
        <v>1.4169999999999999E-3</v>
      </c>
      <c r="AB23" s="211">
        <f>1/$A$1*'[1]4408Exp'!AA$202</f>
        <v>1.4169999999999999E-3</v>
      </c>
      <c r="AC23" s="43"/>
      <c r="AD23" s="213">
        <f>'[1]4408Exp'!$AB$202</f>
        <v>0</v>
      </c>
      <c r="AE23" s="213">
        <f>'[1]4408Exp'!$AC$202</f>
        <v>0</v>
      </c>
      <c r="AF23" s="213">
        <f>'[1]4408Exp'!AD$202</f>
        <v>0</v>
      </c>
      <c r="AG23" s="213">
        <f>'[1]4408Exp'!AE$202</f>
        <v>0</v>
      </c>
      <c r="AH23" s="213">
        <f>'[1]4408Exp'!AF$202</f>
        <v>0</v>
      </c>
      <c r="AI23" s="213">
        <f>'[1]4408Exp'!AG$202</f>
        <v>0</v>
      </c>
      <c r="AJ23" s="213">
        <f>'[1]4408Exp'!AH$202</f>
        <v>0</v>
      </c>
      <c r="AK23" s="213">
        <f>'[1]4408Exp'!AI$202</f>
        <v>0</v>
      </c>
      <c r="AL23" s="213">
        <f>'[1]4408Exp'!AJ$202</f>
        <v>0</v>
      </c>
      <c r="AM23" s="213">
        <f>'[1]4408Exp'!AK$202</f>
        <v>0</v>
      </c>
      <c r="AN23" s="213">
        <f>'[1]4408Exp'!AL$202</f>
        <v>0</v>
      </c>
      <c r="AO23" s="213">
        <f>'[1]4408Exp'!AM$202</f>
        <v>0</v>
      </c>
      <c r="AP23" s="213">
        <f>'[1]4408Exp'!AN$202</f>
        <v>3.5770399455999997</v>
      </c>
      <c r="AQ23" s="213">
        <f>'[1]4408Exp'!AO$202</f>
        <v>3.8119763687999999</v>
      </c>
      <c r="AR23" s="213">
        <f>'[1]4408Exp'!AP$202</f>
        <v>3.0742924780000003</v>
      </c>
      <c r="AS23" s="213">
        <f>'[1]4408Exp'!AQ$202</f>
        <v>1.2988750075</v>
      </c>
      <c r="AT23" s="213">
        <f>'[1]4408Exp'!AR$202</f>
        <v>1.5096798788999999</v>
      </c>
      <c r="AU23" s="213">
        <f>'[1]4408Exp'!AS$202</f>
        <v>1.6808297934999998</v>
      </c>
      <c r="AV23" s="213">
        <f>'[1]4408Exp'!AT$202</f>
        <v>1.7541074130000001</v>
      </c>
      <c r="AW23" s="213">
        <f>'[1]4408Exp'!AU$202</f>
        <v>1.2249725730000001</v>
      </c>
      <c r="AX23" s="213">
        <f>'[1]4408Exp'!AV$202</f>
        <v>1.0967073162000001</v>
      </c>
      <c r="AY23" s="213">
        <f>'[1]4408Exp'!AW$202</f>
        <v>1.2231920999000001</v>
      </c>
      <c r="AZ23" s="213">
        <f>'[1]4408Exp'!AX$202</f>
        <v>1.118451321</v>
      </c>
      <c r="BA23" s="213">
        <f>'[1]4408Exp'!AY$202</f>
        <v>0.85890362249999996</v>
      </c>
      <c r="BB23" s="213">
        <f>'[1]4408Exp'!AZ$202</f>
        <v>0.91993077670000012</v>
      </c>
      <c r="BC23" s="213">
        <f>'[1]4408Exp'!BA$202</f>
        <v>0.91993077670000012</v>
      </c>
      <c r="BD23" s="275"/>
    </row>
    <row r="24" spans="2:56" s="133" customFormat="1">
      <c r="B24" s="132" t="s">
        <v>148</v>
      </c>
      <c r="C24" s="211">
        <f>1/$A$1*'[1]4408Exp'!$B$203</f>
        <v>0</v>
      </c>
      <c r="D24" s="211">
        <f>1/$A$1*'[1]4408Exp'!$C$203</f>
        <v>0</v>
      </c>
      <c r="E24" s="211">
        <f>1/$A$1*'[1]4408Exp'!D$203</f>
        <v>0</v>
      </c>
      <c r="F24" s="211">
        <f>1/$A$1*'[1]4408Exp'!E$203</f>
        <v>0</v>
      </c>
      <c r="G24" s="211">
        <f>1/$A$1*'[1]4408Exp'!F$203</f>
        <v>0</v>
      </c>
      <c r="H24" s="211">
        <f>1/$A$1*'[1]4408Exp'!G$203</f>
        <v>0</v>
      </c>
      <c r="I24" s="211">
        <f>1/$A$1*'[1]4408Exp'!H$203</f>
        <v>0</v>
      </c>
      <c r="J24" s="211">
        <f>1/$A$1*'[1]4408Exp'!I$203</f>
        <v>0</v>
      </c>
      <c r="K24" s="211">
        <f>1/$A$1*'[1]4408Exp'!J$203</f>
        <v>0</v>
      </c>
      <c r="L24" s="211">
        <f>1/$A$1*'[1]4408Exp'!K$203</f>
        <v>0</v>
      </c>
      <c r="M24" s="211">
        <f>1/$A$1*'[1]4408Exp'!L$203</f>
        <v>0</v>
      </c>
      <c r="N24" s="211">
        <f>1/$A$1*'[1]4408Exp'!M$203</f>
        <v>0</v>
      </c>
      <c r="O24" s="211">
        <f>1/$A$1*'[1]4408Exp'!N$203</f>
        <v>0</v>
      </c>
      <c r="P24" s="211">
        <f>1/$A$1*'[1]4408Exp'!O$203</f>
        <v>0</v>
      </c>
      <c r="Q24" s="211">
        <f>1/$A$1*'[1]4408Exp'!P$203</f>
        <v>0</v>
      </c>
      <c r="R24" s="211">
        <f>1/$A$1*'[1]4408Exp'!Q$203</f>
        <v>0</v>
      </c>
      <c r="S24" s="211">
        <f>1/$A$1*'[1]4408Exp'!R$203</f>
        <v>0</v>
      </c>
      <c r="T24" s="211">
        <f>1/$A$1*'[1]4408Exp'!S$203</f>
        <v>0</v>
      </c>
      <c r="U24" s="211">
        <f>1/$A$1*'[1]4408Exp'!T$203</f>
        <v>0</v>
      </c>
      <c r="V24" s="211">
        <f>1/$A$1*'[1]4408Exp'!U$203</f>
        <v>0</v>
      </c>
      <c r="W24" s="211">
        <f>1/$A$1*'[1]4408Exp'!V$203</f>
        <v>0</v>
      </c>
      <c r="X24" s="211">
        <f>1/$A$1*'[1]4408Exp'!W$203</f>
        <v>0</v>
      </c>
      <c r="Y24" s="211">
        <f>1/$A$1*'[1]4408Exp'!X$203</f>
        <v>0</v>
      </c>
      <c r="Z24" s="211">
        <f>1/$A$1*'[1]4408Exp'!Y$203</f>
        <v>0</v>
      </c>
      <c r="AA24" s="211">
        <f>1/$A$1*'[1]4408Exp'!Z$203</f>
        <v>0</v>
      </c>
      <c r="AB24" s="211">
        <f>1/$A$1*'[1]4408Exp'!AA$203</f>
        <v>0</v>
      </c>
      <c r="AC24" s="43"/>
      <c r="AD24" s="213">
        <f>'[1]4408Exp'!$AB$203</f>
        <v>0</v>
      </c>
      <c r="AE24" s="213">
        <f>'[1]4408Exp'!$AC$203</f>
        <v>0</v>
      </c>
      <c r="AF24" s="213">
        <f>'[1]4408Exp'!AD$203</f>
        <v>0</v>
      </c>
      <c r="AG24" s="213">
        <f>'[1]4408Exp'!AE$203</f>
        <v>0</v>
      </c>
      <c r="AH24" s="213">
        <f>'[1]4408Exp'!AF$203</f>
        <v>0</v>
      </c>
      <c r="AI24" s="213">
        <f>'[1]4408Exp'!AG$203</f>
        <v>0</v>
      </c>
      <c r="AJ24" s="213">
        <f>'[1]4408Exp'!AH$203</f>
        <v>0</v>
      </c>
      <c r="AK24" s="213">
        <f>'[1]4408Exp'!AI$203</f>
        <v>0</v>
      </c>
      <c r="AL24" s="213">
        <f>'[1]4408Exp'!AJ$203</f>
        <v>0</v>
      </c>
      <c r="AM24" s="213">
        <f>'[1]4408Exp'!AK$203</f>
        <v>0</v>
      </c>
      <c r="AN24" s="213">
        <f>'[1]4408Exp'!AL$203</f>
        <v>0</v>
      </c>
      <c r="AO24" s="213">
        <f>'[1]4408Exp'!AM$203</f>
        <v>0</v>
      </c>
      <c r="AP24" s="213">
        <f>'[1]4408Exp'!AN$203</f>
        <v>0</v>
      </c>
      <c r="AQ24" s="213">
        <f>'[1]4408Exp'!AO$203</f>
        <v>0</v>
      </c>
      <c r="AR24" s="213">
        <f>'[1]4408Exp'!AP$203</f>
        <v>0</v>
      </c>
      <c r="AS24" s="213">
        <f>'[1]4408Exp'!AQ$203</f>
        <v>0</v>
      </c>
      <c r="AT24" s="213">
        <f>'[1]4408Exp'!AR$203</f>
        <v>0</v>
      </c>
      <c r="AU24" s="213">
        <f>'[1]4408Exp'!AS$203</f>
        <v>0</v>
      </c>
      <c r="AV24" s="213">
        <f>'[1]4408Exp'!AT$203</f>
        <v>0</v>
      </c>
      <c r="AW24" s="213">
        <f>'[1]4408Exp'!AU$203</f>
        <v>0</v>
      </c>
      <c r="AX24" s="213">
        <f>'[1]4408Exp'!AV$203</f>
        <v>0</v>
      </c>
      <c r="AY24" s="213">
        <f>'[1]4408Exp'!AW$203</f>
        <v>0</v>
      </c>
      <c r="AZ24" s="213">
        <f>'[1]4408Exp'!AX$203</f>
        <v>0</v>
      </c>
      <c r="BA24" s="213">
        <f>'[1]4408Exp'!AY$203</f>
        <v>0</v>
      </c>
      <c r="BB24" s="213">
        <f>'[1]4408Exp'!AZ$203</f>
        <v>0</v>
      </c>
      <c r="BC24" s="213">
        <f>'[1]4408Exp'!BA$203</f>
        <v>0</v>
      </c>
      <c r="BD24" s="275"/>
    </row>
    <row r="25" spans="2:56" s="133" customFormat="1">
      <c r="B25" s="132" t="s">
        <v>149</v>
      </c>
      <c r="C25" s="211">
        <f>1/$A$1*'[1]4408Exp'!$B$260</f>
        <v>0</v>
      </c>
      <c r="D25" s="211">
        <f>1/$A$1*'[1]4408Exp'!$C$260</f>
        <v>0</v>
      </c>
      <c r="E25" s="211">
        <f>1/$A$1*'[1]4408Exp'!D$260</f>
        <v>0</v>
      </c>
      <c r="F25" s="211">
        <f>1/$A$1*'[1]4408Exp'!E$260</f>
        <v>0</v>
      </c>
      <c r="G25" s="211">
        <f>1/$A$1*'[1]4408Exp'!F$260</f>
        <v>0</v>
      </c>
      <c r="H25" s="211">
        <f>1/$A$1*'[1]4408Exp'!G$260</f>
        <v>0</v>
      </c>
      <c r="I25" s="211">
        <f>1/$A$1*'[1]4408Exp'!H$260</f>
        <v>0</v>
      </c>
      <c r="J25" s="211">
        <f>1/$A$1*'[1]4408Exp'!I$260</f>
        <v>0</v>
      </c>
      <c r="K25" s="211">
        <f>1/$A$1*'[1]4408Exp'!J$260</f>
        <v>0</v>
      </c>
      <c r="L25" s="211">
        <f>1/$A$1*'[1]4408Exp'!K$260</f>
        <v>0</v>
      </c>
      <c r="M25" s="211">
        <f>1/$A$1*'[1]4408Exp'!L$260</f>
        <v>0</v>
      </c>
      <c r="N25" s="211">
        <f>1/$A$1*'[1]4408Exp'!M$260</f>
        <v>0</v>
      </c>
      <c r="O25" s="211">
        <f>1/$A$1*'[1]4408Exp'!N$260</f>
        <v>0</v>
      </c>
      <c r="P25" s="211">
        <f>1/$A$1*'[1]4408Exp'!O$260</f>
        <v>0</v>
      </c>
      <c r="Q25" s="211">
        <f>1/$A$1*'[1]4408Exp'!P$260</f>
        <v>0</v>
      </c>
      <c r="R25" s="211">
        <f>1/$A$1*'[1]4408Exp'!Q$260</f>
        <v>0</v>
      </c>
      <c r="S25" s="211">
        <f>1/$A$1*'[1]4408Exp'!R$260</f>
        <v>0</v>
      </c>
      <c r="T25" s="211">
        <f>1/$A$1*'[1]4408Exp'!S$260</f>
        <v>0</v>
      </c>
      <c r="U25" s="211">
        <f>1/$A$1*'[1]4408Exp'!T$260</f>
        <v>0</v>
      </c>
      <c r="V25" s="211">
        <f>1/$A$1*'[1]4408Exp'!U$260</f>
        <v>0</v>
      </c>
      <c r="W25" s="211">
        <f>1/$A$1*'[1]4408Exp'!V$260</f>
        <v>0</v>
      </c>
      <c r="X25" s="211">
        <f>1/$A$1*'[1]4408Exp'!W$260</f>
        <v>0</v>
      </c>
      <c r="Y25" s="211">
        <f>1/$A$1*'[1]4408Exp'!X$260</f>
        <v>0</v>
      </c>
      <c r="Z25" s="211">
        <f>1/$A$1*'[1]4408Exp'!Y$260</f>
        <v>0</v>
      </c>
      <c r="AA25" s="211">
        <f>1/$A$1*'[1]4408Exp'!Z$260</f>
        <v>0</v>
      </c>
      <c r="AB25" s="211">
        <f>1/$A$1*'[1]4408Exp'!AA$260</f>
        <v>0</v>
      </c>
      <c r="AC25" s="43"/>
      <c r="AD25" s="213">
        <f>'[1]4408Exp'!$AB$260</f>
        <v>0</v>
      </c>
      <c r="AE25" s="213">
        <f>'[1]4408Exp'!$AC$260</f>
        <v>0</v>
      </c>
      <c r="AF25" s="213">
        <f>'[1]4408Exp'!AD$260</f>
        <v>0</v>
      </c>
      <c r="AG25" s="213">
        <f>'[1]4408Exp'!AE$260</f>
        <v>0</v>
      </c>
      <c r="AH25" s="213">
        <f>'[1]4408Exp'!AF$260</f>
        <v>0</v>
      </c>
      <c r="AI25" s="213">
        <f>'[1]4408Exp'!AG$260</f>
        <v>0</v>
      </c>
      <c r="AJ25" s="213">
        <f>'[1]4408Exp'!AH$260</f>
        <v>0</v>
      </c>
      <c r="AK25" s="213">
        <f>'[1]4408Exp'!AI$260</f>
        <v>0</v>
      </c>
      <c r="AL25" s="213">
        <f>'[1]4408Exp'!AJ$260</f>
        <v>0</v>
      </c>
      <c r="AM25" s="213">
        <f>'[1]4408Exp'!AK$260</f>
        <v>0</v>
      </c>
      <c r="AN25" s="213">
        <f>'[1]4408Exp'!AL$260</f>
        <v>0</v>
      </c>
      <c r="AO25" s="213">
        <f>'[1]4408Exp'!AM$260</f>
        <v>0</v>
      </c>
      <c r="AP25" s="213">
        <f>'[1]4408Exp'!AN$260</f>
        <v>0</v>
      </c>
      <c r="AQ25" s="213">
        <f>'[1]4408Exp'!AO$260</f>
        <v>0</v>
      </c>
      <c r="AR25" s="213">
        <f>'[1]4408Exp'!AP$260</f>
        <v>0</v>
      </c>
      <c r="AS25" s="213">
        <f>'[1]4408Exp'!AQ$260</f>
        <v>0</v>
      </c>
      <c r="AT25" s="213">
        <f>'[1]4408Exp'!AR$260</f>
        <v>0</v>
      </c>
      <c r="AU25" s="213">
        <f>'[1]4408Exp'!AS$260</f>
        <v>0</v>
      </c>
      <c r="AV25" s="213">
        <f>'[1]4408Exp'!AT$260</f>
        <v>0</v>
      </c>
      <c r="AW25" s="213">
        <f>'[1]4408Exp'!AU$260</f>
        <v>0</v>
      </c>
      <c r="AX25" s="213">
        <f>'[1]4408Exp'!AV$260</f>
        <v>0</v>
      </c>
      <c r="AY25" s="213">
        <f>'[1]4408Exp'!AW$260</f>
        <v>0</v>
      </c>
      <c r="AZ25" s="213">
        <f>'[1]4408Exp'!AX$260</f>
        <v>0</v>
      </c>
      <c r="BA25" s="213">
        <f>'[1]4408Exp'!AY$260</f>
        <v>0</v>
      </c>
      <c r="BB25" s="213">
        <f>'[1]4408Exp'!AZ$260</f>
        <v>0</v>
      </c>
      <c r="BC25" s="213">
        <f>'[1]4408Exp'!BA$260</f>
        <v>0</v>
      </c>
      <c r="BD25" s="275"/>
    </row>
    <row r="26" spans="2:56" s="133" customFormat="1">
      <c r="B26" s="43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  <c r="AA26" s="212"/>
      <c r="AB26" s="212"/>
      <c r="AC26" s="4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43"/>
    </row>
    <row r="27" spans="2:56" s="133" customFormat="1">
      <c r="B27" s="214" t="str">
        <f>'[1]4408Exp'!$A$57</f>
        <v>COUNTRIES AND TERRITORIES NOT SPECIFIED</v>
      </c>
      <c r="C27" s="211">
        <f>1/$A$1*'[1]4408Exp'!$B$57</f>
        <v>0</v>
      </c>
      <c r="D27" s="211">
        <f>1/$A$1*'[1]4408Exp'!$C$57</f>
        <v>0</v>
      </c>
      <c r="E27" s="211">
        <f>1/$A$1*'[1]4408Exp'!D$57</f>
        <v>0</v>
      </c>
      <c r="F27" s="211">
        <f>1/$A$1*'[1]4408Exp'!E$57</f>
        <v>0</v>
      </c>
      <c r="G27" s="211">
        <f>1/$A$1*'[1]4408Exp'!F$57</f>
        <v>0</v>
      </c>
      <c r="H27" s="211">
        <f>1/$A$1*'[1]4408Exp'!G$57</f>
        <v>0</v>
      </c>
      <c r="I27" s="211">
        <f>1/$A$1*'[1]4408Exp'!H$57</f>
        <v>0</v>
      </c>
      <c r="J27" s="211">
        <f>1/$A$1*'[1]4408Exp'!I$57</f>
        <v>0</v>
      </c>
      <c r="K27" s="211">
        <f>1/$A$1*'[1]4408Exp'!J$57</f>
        <v>0</v>
      </c>
      <c r="L27" s="211">
        <f>1/$A$1*'[1]4408Exp'!K$57</f>
        <v>0</v>
      </c>
      <c r="M27" s="211">
        <f>1/$A$1*'[1]4408Exp'!L$57</f>
        <v>0</v>
      </c>
      <c r="N27" s="211">
        <f>1/$A$1*'[1]4408Exp'!M$57</f>
        <v>0</v>
      </c>
      <c r="O27" s="211">
        <f>1/$A$1*'[1]4408Exp'!N$57</f>
        <v>0</v>
      </c>
      <c r="P27" s="211">
        <f>1/$A$1*'[1]4408Exp'!O$57</f>
        <v>0</v>
      </c>
      <c r="Q27" s="211">
        <f>1/$A$1*'[1]4408Exp'!P$57</f>
        <v>0</v>
      </c>
      <c r="R27" s="211">
        <f>1/$A$1*'[1]4408Exp'!Q$57</f>
        <v>0</v>
      </c>
      <c r="S27" s="211">
        <f>1/$A$1*'[1]4408Exp'!R$57</f>
        <v>0</v>
      </c>
      <c r="T27" s="211">
        <f>1/$A$1*'[1]4408Exp'!S$57</f>
        <v>0</v>
      </c>
      <c r="U27" s="211">
        <f>1/$A$1*'[1]4408Exp'!T$57</f>
        <v>0</v>
      </c>
      <c r="V27" s="211">
        <f>1/$A$1*'[1]4408Exp'!U$57</f>
        <v>0</v>
      </c>
      <c r="W27" s="211">
        <f>1/$A$1*'[1]4408Exp'!V$57</f>
        <v>0</v>
      </c>
      <c r="X27" s="211">
        <f>1/$A$1*'[1]4408Exp'!W$57</f>
        <v>0</v>
      </c>
      <c r="Y27" s="211">
        <f>1/$A$1*'[1]4408Exp'!X$57</f>
        <v>0</v>
      </c>
      <c r="Z27" s="211">
        <f>1/$A$1*'[1]4408Exp'!Y$57</f>
        <v>0</v>
      </c>
      <c r="AA27" s="211">
        <f>1/$A$1*'[1]4408Exp'!Z$57</f>
        <v>0</v>
      </c>
      <c r="AB27" s="211">
        <f>1/$A$1*'[1]4408Exp'!AA$57</f>
        <v>0</v>
      </c>
      <c r="AC27" s="43"/>
      <c r="AD27" s="213">
        <f>'[1]4408Exp'!$AB$57</f>
        <v>0</v>
      </c>
      <c r="AE27" s="213">
        <f>'[1]4408Exp'!$AC$57</f>
        <v>0</v>
      </c>
      <c r="AF27" s="213">
        <f>'[1]4408Exp'!AD$57</f>
        <v>0</v>
      </c>
      <c r="AG27" s="213">
        <f>'[1]4408Exp'!AE$57</f>
        <v>0</v>
      </c>
      <c r="AH27" s="213">
        <f>'[1]4408Exp'!AF$57</f>
        <v>0</v>
      </c>
      <c r="AI27" s="213">
        <f>'[1]4408Exp'!AG$57</f>
        <v>0</v>
      </c>
      <c r="AJ27" s="213">
        <f>'[1]4408Exp'!AH$57</f>
        <v>0</v>
      </c>
      <c r="AK27" s="213">
        <f>'[1]4408Exp'!AI$57</f>
        <v>0</v>
      </c>
      <c r="AL27" s="213">
        <f>'[1]4408Exp'!AJ$57</f>
        <v>0</v>
      </c>
      <c r="AM27" s="213">
        <f>'[1]4408Exp'!AK$57</f>
        <v>0</v>
      </c>
      <c r="AN27" s="213">
        <f>'[1]4408Exp'!AL$57</f>
        <v>0</v>
      </c>
      <c r="AO27" s="213">
        <f>'[1]4408Exp'!AM$57</f>
        <v>0</v>
      </c>
      <c r="AP27" s="213">
        <f>'[1]4408Exp'!AN$57</f>
        <v>0</v>
      </c>
      <c r="AQ27" s="213">
        <f>'[1]4408Exp'!AO$57</f>
        <v>0</v>
      </c>
      <c r="AR27" s="213">
        <f>'[1]4408Exp'!AP$57</f>
        <v>0</v>
      </c>
      <c r="AS27" s="213">
        <f>'[1]4408Exp'!AQ$57</f>
        <v>0</v>
      </c>
      <c r="AT27" s="213">
        <f>'[1]4408Exp'!AR$57</f>
        <v>0</v>
      </c>
      <c r="AU27" s="213">
        <f>'[1]4408Exp'!AS$57</f>
        <v>0</v>
      </c>
      <c r="AV27" s="213">
        <f>'[1]4408Exp'!AT$57</f>
        <v>0</v>
      </c>
      <c r="AW27" s="213">
        <f>'[1]4408Exp'!AU$57</f>
        <v>0</v>
      </c>
      <c r="AX27" s="213">
        <f>'[1]4408Exp'!AV$57</f>
        <v>0</v>
      </c>
      <c r="AY27" s="213">
        <f>'[1]4408Exp'!AW$57</f>
        <v>0</v>
      </c>
      <c r="AZ27" s="213">
        <f>'[1]4408Exp'!AX$57</f>
        <v>0</v>
      </c>
      <c r="BA27" s="213">
        <f>'[1]4408Exp'!AY$57</f>
        <v>0</v>
      </c>
      <c r="BB27" s="213">
        <f>'[1]4408Exp'!AZ$57</f>
        <v>0</v>
      </c>
      <c r="BC27" s="213">
        <f>'[1]4408Exp'!BA$57</f>
        <v>0</v>
      </c>
      <c r="BD27" s="275"/>
    </row>
    <row r="28" spans="2:56" s="133" customFormat="1">
      <c r="B28" s="214" t="str">
        <f>'[1]4408Exp'!$A$58</f>
        <v>COUNTRIES AND TERRITORIES NOT SPECIFIED FOR COMMERCIAL OR MILITARY REASONS</v>
      </c>
      <c r="C28" s="211">
        <f>1/$A$1*'[1]4408Exp'!$B$58</f>
        <v>0</v>
      </c>
      <c r="D28" s="211">
        <f>1/$A$1*'[1]4408Exp'!$C$58</f>
        <v>0</v>
      </c>
      <c r="E28" s="211">
        <f>1/$A$1*'[1]4408Exp'!D$58</f>
        <v>0</v>
      </c>
      <c r="F28" s="211">
        <f>1/$A$1*'[1]4408Exp'!E$58</f>
        <v>0</v>
      </c>
      <c r="G28" s="211">
        <f>1/$A$1*'[1]4408Exp'!F$58</f>
        <v>0</v>
      </c>
      <c r="H28" s="211">
        <f>1/$A$1*'[1]4408Exp'!G$58</f>
        <v>0</v>
      </c>
      <c r="I28" s="211">
        <f>1/$A$1*'[1]4408Exp'!H$58</f>
        <v>0</v>
      </c>
      <c r="J28" s="211">
        <f>1/$A$1*'[1]4408Exp'!I$58</f>
        <v>0</v>
      </c>
      <c r="K28" s="211">
        <f>1/$A$1*'[1]4408Exp'!J$58</f>
        <v>0</v>
      </c>
      <c r="L28" s="211">
        <f>1/$A$1*'[1]4408Exp'!K$58</f>
        <v>0</v>
      </c>
      <c r="M28" s="211">
        <f>1/$A$1*'[1]4408Exp'!L$58</f>
        <v>0</v>
      </c>
      <c r="N28" s="211">
        <f>1/$A$1*'[1]4408Exp'!M$58</f>
        <v>0</v>
      </c>
      <c r="O28" s="211">
        <f>1/$A$1*'[1]4408Exp'!N$58</f>
        <v>0</v>
      </c>
      <c r="P28" s="211">
        <f>1/$A$1*'[1]4408Exp'!O$58</f>
        <v>0</v>
      </c>
      <c r="Q28" s="211">
        <f>1/$A$1*'[1]4408Exp'!P$58</f>
        <v>0</v>
      </c>
      <c r="R28" s="211">
        <f>1/$A$1*'[1]4408Exp'!Q$58</f>
        <v>0</v>
      </c>
      <c r="S28" s="211">
        <f>1/$A$1*'[1]4408Exp'!R$58</f>
        <v>0</v>
      </c>
      <c r="T28" s="211">
        <f>1/$A$1*'[1]4408Exp'!S$58</f>
        <v>0</v>
      </c>
      <c r="U28" s="211">
        <f>1/$A$1*'[1]4408Exp'!T$58</f>
        <v>0</v>
      </c>
      <c r="V28" s="211">
        <f>1/$A$1*'[1]4408Exp'!U$58</f>
        <v>0</v>
      </c>
      <c r="W28" s="211">
        <f>1/$A$1*'[1]4408Exp'!V$58</f>
        <v>0</v>
      </c>
      <c r="X28" s="211">
        <f>1/$A$1*'[1]4408Exp'!W$58</f>
        <v>0</v>
      </c>
      <c r="Y28" s="211">
        <f>1/$A$1*'[1]4408Exp'!X$58</f>
        <v>0</v>
      </c>
      <c r="Z28" s="211">
        <f>1/$A$1*'[1]4408Exp'!Y$58</f>
        <v>0</v>
      </c>
      <c r="AA28" s="211">
        <f>1/$A$1*'[1]4408Exp'!Z$58</f>
        <v>0</v>
      </c>
      <c r="AB28" s="211">
        <f>1/$A$1*'[1]4408Exp'!AA$58</f>
        <v>0</v>
      </c>
      <c r="AC28" s="43"/>
      <c r="AD28" s="213">
        <f>'[1]4408Exp'!$AB$58</f>
        <v>0</v>
      </c>
      <c r="AE28" s="213">
        <f>'[1]4408Exp'!$AC$58</f>
        <v>0</v>
      </c>
      <c r="AF28" s="213">
        <f>'[1]4408Exp'!AD$58</f>
        <v>0</v>
      </c>
      <c r="AG28" s="213">
        <f>'[1]4408Exp'!AE$58</f>
        <v>0</v>
      </c>
      <c r="AH28" s="213">
        <f>'[1]4408Exp'!AF$58</f>
        <v>0</v>
      </c>
      <c r="AI28" s="213">
        <f>'[1]4408Exp'!AG$58</f>
        <v>0</v>
      </c>
      <c r="AJ28" s="213">
        <f>'[1]4408Exp'!AH$58</f>
        <v>0</v>
      </c>
      <c r="AK28" s="213">
        <f>'[1]4408Exp'!AI$58</f>
        <v>0</v>
      </c>
      <c r="AL28" s="213">
        <f>'[1]4408Exp'!AJ$58</f>
        <v>0</v>
      </c>
      <c r="AM28" s="213">
        <f>'[1]4408Exp'!AK$58</f>
        <v>0</v>
      </c>
      <c r="AN28" s="213">
        <f>'[1]4408Exp'!AL$58</f>
        <v>0</v>
      </c>
      <c r="AO28" s="213">
        <f>'[1]4408Exp'!AM$58</f>
        <v>0</v>
      </c>
      <c r="AP28" s="213">
        <f>'[1]4408Exp'!AN$58</f>
        <v>0</v>
      </c>
      <c r="AQ28" s="213">
        <f>'[1]4408Exp'!AO$58</f>
        <v>0</v>
      </c>
      <c r="AR28" s="213">
        <f>'[1]4408Exp'!AP$58</f>
        <v>0</v>
      </c>
      <c r="AS28" s="213">
        <f>'[1]4408Exp'!AQ$58</f>
        <v>0</v>
      </c>
      <c r="AT28" s="213">
        <f>'[1]4408Exp'!AR$58</f>
        <v>0</v>
      </c>
      <c r="AU28" s="213">
        <f>'[1]4408Exp'!AS$58</f>
        <v>0</v>
      </c>
      <c r="AV28" s="213">
        <f>'[1]4408Exp'!AT$58</f>
        <v>0</v>
      </c>
      <c r="AW28" s="213">
        <f>'[1]4408Exp'!AU$58</f>
        <v>0</v>
      </c>
      <c r="AX28" s="213">
        <f>'[1]4408Exp'!AV$58</f>
        <v>0</v>
      </c>
      <c r="AY28" s="213">
        <f>'[1]4408Exp'!AW$58</f>
        <v>0</v>
      </c>
      <c r="AZ28" s="213">
        <f>'[1]4408Exp'!AX$58</f>
        <v>0</v>
      </c>
      <c r="BA28" s="213">
        <f>'[1]4408Exp'!AY$58</f>
        <v>0</v>
      </c>
      <c r="BB28" s="213">
        <f>'[1]4408Exp'!AZ$58</f>
        <v>0</v>
      </c>
      <c r="BC28" s="213">
        <f>'[1]4408Exp'!BA$58</f>
        <v>0</v>
      </c>
      <c r="BD28" s="275"/>
    </row>
    <row r="29" spans="2:56" s="133" customFormat="1">
      <c r="B29" s="214" t="str">
        <f>'[1]4408Exp'!$A$59</f>
        <v>COUNTRIES AND TERRITORIES NOT SPECIFIED FOR COMMERCIAL OR MILITARY REASONS IN THE FRAMEWORK OF TRADE WITH THIRD COUNTRIES</v>
      </c>
      <c r="C29" s="211">
        <f>1/$A$1*'[1]4408Exp'!$B$59</f>
        <v>0</v>
      </c>
      <c r="D29" s="211">
        <f>1/$A$1*'[1]4408Exp'!$C$59</f>
        <v>0</v>
      </c>
      <c r="E29" s="211">
        <f>1/$A$1*'[1]4408Exp'!D$59</f>
        <v>0</v>
      </c>
      <c r="F29" s="211">
        <f>1/$A$1*'[1]4408Exp'!E$59</f>
        <v>0</v>
      </c>
      <c r="G29" s="211">
        <f>1/$A$1*'[1]4408Exp'!F$59</f>
        <v>0</v>
      </c>
      <c r="H29" s="211">
        <f>1/$A$1*'[1]4408Exp'!G$59</f>
        <v>0</v>
      </c>
      <c r="I29" s="211">
        <f>1/$A$1*'[1]4408Exp'!H$59</f>
        <v>0</v>
      </c>
      <c r="J29" s="211">
        <f>1/$A$1*'[1]4408Exp'!I$59</f>
        <v>0</v>
      </c>
      <c r="K29" s="211">
        <f>1/$A$1*'[1]4408Exp'!J$59</f>
        <v>0</v>
      </c>
      <c r="L29" s="211">
        <f>1/$A$1*'[1]4408Exp'!K$59</f>
        <v>0</v>
      </c>
      <c r="M29" s="211">
        <f>1/$A$1*'[1]4408Exp'!L$59</f>
        <v>0</v>
      </c>
      <c r="N29" s="211">
        <f>1/$A$1*'[1]4408Exp'!M$59</f>
        <v>0</v>
      </c>
      <c r="O29" s="211">
        <f>1/$A$1*'[1]4408Exp'!N$59</f>
        <v>0</v>
      </c>
      <c r="P29" s="211">
        <f>1/$A$1*'[1]4408Exp'!O$59</f>
        <v>0</v>
      </c>
      <c r="Q29" s="211">
        <f>1/$A$1*'[1]4408Exp'!P$59</f>
        <v>0</v>
      </c>
      <c r="R29" s="211">
        <f>1/$A$1*'[1]4408Exp'!Q$59</f>
        <v>0</v>
      </c>
      <c r="S29" s="211">
        <f>1/$A$1*'[1]4408Exp'!R$59</f>
        <v>0</v>
      </c>
      <c r="T29" s="211">
        <f>1/$A$1*'[1]4408Exp'!S$59</f>
        <v>0</v>
      </c>
      <c r="U29" s="211">
        <f>1/$A$1*'[1]4408Exp'!T$59</f>
        <v>0</v>
      </c>
      <c r="V29" s="211">
        <f>1/$A$1*'[1]4408Exp'!U$59</f>
        <v>0</v>
      </c>
      <c r="W29" s="211">
        <f>1/$A$1*'[1]4408Exp'!V$59</f>
        <v>0</v>
      </c>
      <c r="X29" s="211">
        <f>1/$A$1*'[1]4408Exp'!W$59</f>
        <v>0</v>
      </c>
      <c r="Y29" s="211">
        <f>1/$A$1*'[1]4408Exp'!X$59</f>
        <v>0</v>
      </c>
      <c r="Z29" s="211">
        <f>1/$A$1*'[1]4408Exp'!Y$59</f>
        <v>0</v>
      </c>
      <c r="AA29" s="211">
        <f>1/$A$1*'[1]4408Exp'!Z$59</f>
        <v>0</v>
      </c>
      <c r="AB29" s="211">
        <f>1/$A$1*'[1]4408Exp'!AA$59</f>
        <v>0</v>
      </c>
      <c r="AC29" s="43"/>
      <c r="AD29" s="213">
        <f>'[1]4408Exp'!$AB$59</f>
        <v>0</v>
      </c>
      <c r="AE29" s="213">
        <f>'[1]4408Exp'!$AC$59</f>
        <v>0</v>
      </c>
      <c r="AF29" s="213">
        <f>'[1]4408Exp'!AD$59</f>
        <v>0</v>
      </c>
      <c r="AG29" s="213">
        <f>'[1]4408Exp'!AE$59</f>
        <v>0</v>
      </c>
      <c r="AH29" s="213">
        <f>'[1]4408Exp'!AF$59</f>
        <v>0</v>
      </c>
      <c r="AI29" s="213">
        <f>'[1]4408Exp'!AG$59</f>
        <v>0</v>
      </c>
      <c r="AJ29" s="213">
        <f>'[1]4408Exp'!AH$59</f>
        <v>0</v>
      </c>
      <c r="AK29" s="213">
        <f>'[1]4408Exp'!AI$59</f>
        <v>0</v>
      </c>
      <c r="AL29" s="213">
        <f>'[1]4408Exp'!AJ$59</f>
        <v>0</v>
      </c>
      <c r="AM29" s="213">
        <f>'[1]4408Exp'!AK$59</f>
        <v>0</v>
      </c>
      <c r="AN29" s="213">
        <f>'[1]4408Exp'!AL$59</f>
        <v>0</v>
      </c>
      <c r="AO29" s="213">
        <f>'[1]4408Exp'!AM$59</f>
        <v>0</v>
      </c>
      <c r="AP29" s="213">
        <f>'[1]4408Exp'!AN$59</f>
        <v>0</v>
      </c>
      <c r="AQ29" s="213">
        <f>'[1]4408Exp'!AO$59</f>
        <v>0</v>
      </c>
      <c r="AR29" s="213">
        <f>'[1]4408Exp'!AP$59</f>
        <v>0</v>
      </c>
      <c r="AS29" s="213">
        <f>'[1]4408Exp'!AQ$59</f>
        <v>0</v>
      </c>
      <c r="AT29" s="213">
        <f>'[1]4408Exp'!AR$59</f>
        <v>0</v>
      </c>
      <c r="AU29" s="213">
        <f>'[1]4408Exp'!AS$59</f>
        <v>0</v>
      </c>
      <c r="AV29" s="213">
        <f>'[1]4408Exp'!AT$59</f>
        <v>0</v>
      </c>
      <c r="AW29" s="213">
        <f>'[1]4408Exp'!AU$59</f>
        <v>0</v>
      </c>
      <c r="AX29" s="213">
        <f>'[1]4408Exp'!AV$59</f>
        <v>0</v>
      </c>
      <c r="AY29" s="213">
        <f>'[1]4408Exp'!AW$59</f>
        <v>0</v>
      </c>
      <c r="AZ29" s="213">
        <f>'[1]4408Exp'!AX$59</f>
        <v>0</v>
      </c>
      <c r="BA29" s="213">
        <f>'[1]4408Exp'!AY$59</f>
        <v>0</v>
      </c>
      <c r="BB29" s="213">
        <f>'[1]4408Exp'!AZ$59</f>
        <v>0</v>
      </c>
      <c r="BC29" s="213">
        <f>'[1]4408Exp'!BA$59</f>
        <v>0</v>
      </c>
      <c r="BD29" s="275"/>
    </row>
    <row r="30" spans="2:56" s="133" customFormat="1">
      <c r="B30" s="214" t="str">
        <f>'[1]4408Exp'!$A$60</f>
        <v>COUNTRIES AND TERRITORIES NOT SPECIFIED FOR COMMERCIAL OR MILITARY REASONS IN THE RAMEWORK OF INTRA-COMMUNITY TRADE</v>
      </c>
      <c r="C30" s="211">
        <f>1/$A$1*'[1]4408Exp'!$B$60</f>
        <v>0</v>
      </c>
      <c r="D30" s="211">
        <f>1/$A$1*'[1]4408Exp'!$C$60</f>
        <v>0</v>
      </c>
      <c r="E30" s="211">
        <f>1/$A$1*'[1]4408Exp'!D$60</f>
        <v>0</v>
      </c>
      <c r="F30" s="211">
        <f>1/$A$1*'[1]4408Exp'!E$60</f>
        <v>0</v>
      </c>
      <c r="G30" s="211">
        <f>1/$A$1*'[1]4408Exp'!F$60</f>
        <v>0</v>
      </c>
      <c r="H30" s="211">
        <f>1/$A$1*'[1]4408Exp'!G$60</f>
        <v>0</v>
      </c>
      <c r="I30" s="211">
        <f>1/$A$1*'[1]4408Exp'!H$60</f>
        <v>0</v>
      </c>
      <c r="J30" s="211">
        <f>1/$A$1*'[1]4408Exp'!I$60</f>
        <v>0</v>
      </c>
      <c r="K30" s="211">
        <f>1/$A$1*'[1]4408Exp'!J$60</f>
        <v>0</v>
      </c>
      <c r="L30" s="211">
        <f>1/$A$1*'[1]4408Exp'!K$60</f>
        <v>0</v>
      </c>
      <c r="M30" s="211">
        <f>1/$A$1*'[1]4408Exp'!L$60</f>
        <v>0</v>
      </c>
      <c r="N30" s="211">
        <f>1/$A$1*'[1]4408Exp'!M$60</f>
        <v>0</v>
      </c>
      <c r="O30" s="211">
        <f>1/$A$1*'[1]4408Exp'!N$60</f>
        <v>0</v>
      </c>
      <c r="P30" s="211">
        <f>1/$A$1*'[1]4408Exp'!O$60</f>
        <v>0</v>
      </c>
      <c r="Q30" s="211">
        <f>1/$A$1*'[1]4408Exp'!P$60</f>
        <v>0</v>
      </c>
      <c r="R30" s="211">
        <f>1/$A$1*'[1]4408Exp'!Q$60</f>
        <v>0</v>
      </c>
      <c r="S30" s="211">
        <f>1/$A$1*'[1]4408Exp'!R$60</f>
        <v>0</v>
      </c>
      <c r="T30" s="211">
        <f>1/$A$1*'[1]4408Exp'!S$60</f>
        <v>0</v>
      </c>
      <c r="U30" s="211">
        <f>1/$A$1*'[1]4408Exp'!T$60</f>
        <v>0</v>
      </c>
      <c r="V30" s="211">
        <f>1/$A$1*'[1]4408Exp'!U$60</f>
        <v>0</v>
      </c>
      <c r="W30" s="211">
        <f>1/$A$1*'[1]4408Exp'!V$60</f>
        <v>0</v>
      </c>
      <c r="X30" s="211">
        <f>1/$A$1*'[1]4408Exp'!W$60</f>
        <v>0</v>
      </c>
      <c r="Y30" s="211">
        <f>1/$A$1*'[1]4408Exp'!X$60</f>
        <v>0</v>
      </c>
      <c r="Z30" s="211">
        <f>1/$A$1*'[1]4408Exp'!Y$60</f>
        <v>0</v>
      </c>
      <c r="AA30" s="211">
        <f>1/$A$1*'[1]4408Exp'!Z$60</f>
        <v>0</v>
      </c>
      <c r="AB30" s="211">
        <f>1/$A$1*'[1]4408Exp'!AA$60</f>
        <v>0</v>
      </c>
      <c r="AC30" s="43"/>
      <c r="AD30" s="213">
        <f>'[1]4408Exp'!$AB$60</f>
        <v>0</v>
      </c>
      <c r="AE30" s="213">
        <f>'[1]4408Exp'!$AC$60</f>
        <v>0</v>
      </c>
      <c r="AF30" s="213">
        <f>'[1]4408Exp'!AD$60</f>
        <v>0</v>
      </c>
      <c r="AG30" s="213">
        <f>'[1]4408Exp'!AE$60</f>
        <v>0</v>
      </c>
      <c r="AH30" s="213">
        <f>'[1]4408Exp'!AF$60</f>
        <v>0</v>
      </c>
      <c r="AI30" s="213">
        <f>'[1]4408Exp'!AG$60</f>
        <v>0</v>
      </c>
      <c r="AJ30" s="213">
        <f>'[1]4408Exp'!AH$60</f>
        <v>0</v>
      </c>
      <c r="AK30" s="213">
        <f>'[1]4408Exp'!AI$60</f>
        <v>0</v>
      </c>
      <c r="AL30" s="213">
        <f>'[1]4408Exp'!AJ$60</f>
        <v>0</v>
      </c>
      <c r="AM30" s="213">
        <f>'[1]4408Exp'!AK$60</f>
        <v>0</v>
      </c>
      <c r="AN30" s="213">
        <f>'[1]4408Exp'!AL$60</f>
        <v>0</v>
      </c>
      <c r="AO30" s="213">
        <f>'[1]4408Exp'!AM$60</f>
        <v>0</v>
      </c>
      <c r="AP30" s="213">
        <f>'[1]4408Exp'!AN$60</f>
        <v>0</v>
      </c>
      <c r="AQ30" s="213">
        <f>'[1]4408Exp'!AO$60</f>
        <v>0</v>
      </c>
      <c r="AR30" s="213">
        <f>'[1]4408Exp'!AP$60</f>
        <v>0</v>
      </c>
      <c r="AS30" s="213">
        <f>'[1]4408Exp'!AQ$60</f>
        <v>0</v>
      </c>
      <c r="AT30" s="213">
        <f>'[1]4408Exp'!AR$60</f>
        <v>0</v>
      </c>
      <c r="AU30" s="213">
        <f>'[1]4408Exp'!AS$60</f>
        <v>0</v>
      </c>
      <c r="AV30" s="213">
        <f>'[1]4408Exp'!AT$60</f>
        <v>0</v>
      </c>
      <c r="AW30" s="213">
        <f>'[1]4408Exp'!AU$60</f>
        <v>0</v>
      </c>
      <c r="AX30" s="213">
        <f>'[1]4408Exp'!AV$60</f>
        <v>0</v>
      </c>
      <c r="AY30" s="213">
        <f>'[1]4408Exp'!AW$60</f>
        <v>0</v>
      </c>
      <c r="AZ30" s="213">
        <f>'[1]4408Exp'!AX$60</f>
        <v>0</v>
      </c>
      <c r="BA30" s="213">
        <f>'[1]4408Exp'!AY$60</f>
        <v>0</v>
      </c>
      <c r="BB30" s="213">
        <f>'[1]4408Exp'!AZ$60</f>
        <v>0</v>
      </c>
      <c r="BC30" s="213">
        <f>'[1]4408Exp'!BA$60</f>
        <v>0</v>
      </c>
      <c r="BD30" s="275"/>
    </row>
    <row r="31" spans="2:56" s="133" customFormat="1">
      <c r="B31" s="214" t="str">
        <f>'[1]4408Exp'!$A$61</f>
        <v>COUNTRIES AND TERRITORIES NOT SPECIFIED IN THE FRAMEWORK OF INTRA-COMMUNITY TRADE</v>
      </c>
      <c r="C31" s="211">
        <f>1/$A$1*'[1]4408Exp'!$B$61</f>
        <v>0</v>
      </c>
      <c r="D31" s="211">
        <f>1/$A$1*'[1]4408Exp'!$C$61</f>
        <v>0</v>
      </c>
      <c r="E31" s="211">
        <f>1/$A$1*'[1]4408Exp'!D$61</f>
        <v>0</v>
      </c>
      <c r="F31" s="211">
        <f>1/$A$1*'[1]4408Exp'!E$61</f>
        <v>0</v>
      </c>
      <c r="G31" s="211">
        <f>1/$A$1*'[1]4408Exp'!F$61</f>
        <v>0</v>
      </c>
      <c r="H31" s="211">
        <f>1/$A$1*'[1]4408Exp'!G$61</f>
        <v>0</v>
      </c>
      <c r="I31" s="211">
        <f>1/$A$1*'[1]4408Exp'!H$61</f>
        <v>0</v>
      </c>
      <c r="J31" s="211">
        <f>1/$A$1*'[1]4408Exp'!I$61</f>
        <v>0</v>
      </c>
      <c r="K31" s="211">
        <f>1/$A$1*'[1]4408Exp'!J$61</f>
        <v>0</v>
      </c>
      <c r="L31" s="211">
        <f>1/$A$1*'[1]4408Exp'!K$61</f>
        <v>0</v>
      </c>
      <c r="M31" s="211">
        <f>1/$A$1*'[1]4408Exp'!L$61</f>
        <v>0</v>
      </c>
      <c r="N31" s="211">
        <f>1/$A$1*'[1]4408Exp'!M$61</f>
        <v>0</v>
      </c>
      <c r="O31" s="211">
        <f>1/$A$1*'[1]4408Exp'!N$61</f>
        <v>0</v>
      </c>
      <c r="P31" s="211">
        <f>1/$A$1*'[1]4408Exp'!O$61</f>
        <v>0</v>
      </c>
      <c r="Q31" s="211">
        <f>1/$A$1*'[1]4408Exp'!P$61</f>
        <v>0</v>
      </c>
      <c r="R31" s="211">
        <f>1/$A$1*'[1]4408Exp'!Q$61</f>
        <v>0</v>
      </c>
      <c r="S31" s="211">
        <f>1/$A$1*'[1]4408Exp'!R$61</f>
        <v>0</v>
      </c>
      <c r="T31" s="211">
        <f>1/$A$1*'[1]4408Exp'!S$61</f>
        <v>0</v>
      </c>
      <c r="U31" s="211">
        <f>1/$A$1*'[1]4408Exp'!T$61</f>
        <v>0</v>
      </c>
      <c r="V31" s="211">
        <f>1/$A$1*'[1]4408Exp'!U$61</f>
        <v>0</v>
      </c>
      <c r="W31" s="211">
        <f>1/$A$1*'[1]4408Exp'!V$61</f>
        <v>0</v>
      </c>
      <c r="X31" s="211">
        <f>1/$A$1*'[1]4408Exp'!W$61</f>
        <v>0</v>
      </c>
      <c r="Y31" s="211">
        <f>1/$A$1*'[1]4408Exp'!X$61</f>
        <v>0</v>
      </c>
      <c r="Z31" s="211">
        <f>1/$A$1*'[1]4408Exp'!Y$61</f>
        <v>0</v>
      </c>
      <c r="AA31" s="211">
        <f>1/$A$1*'[1]4408Exp'!Z$61</f>
        <v>0</v>
      </c>
      <c r="AB31" s="211">
        <f>1/$A$1*'[1]4408Exp'!AA$61</f>
        <v>0</v>
      </c>
      <c r="AC31" s="43"/>
      <c r="AD31" s="213">
        <f>'[1]4408Exp'!$AB$61</f>
        <v>0</v>
      </c>
      <c r="AE31" s="213">
        <f>'[1]4408Exp'!$AC$61</f>
        <v>0</v>
      </c>
      <c r="AF31" s="213">
        <f>'[1]4408Exp'!AD$61</f>
        <v>0</v>
      </c>
      <c r="AG31" s="213">
        <f>'[1]4408Exp'!AE$61</f>
        <v>0</v>
      </c>
      <c r="AH31" s="213">
        <f>'[1]4408Exp'!AF$61</f>
        <v>0</v>
      </c>
      <c r="AI31" s="213">
        <f>'[1]4408Exp'!AG$61</f>
        <v>0</v>
      </c>
      <c r="AJ31" s="213">
        <f>'[1]4408Exp'!AH$61</f>
        <v>0</v>
      </c>
      <c r="AK31" s="213">
        <f>'[1]4408Exp'!AI$61</f>
        <v>0</v>
      </c>
      <c r="AL31" s="213">
        <f>'[1]4408Exp'!AJ$61</f>
        <v>0</v>
      </c>
      <c r="AM31" s="213">
        <f>'[1]4408Exp'!AK$61</f>
        <v>0</v>
      </c>
      <c r="AN31" s="213">
        <f>'[1]4408Exp'!AL$61</f>
        <v>0</v>
      </c>
      <c r="AO31" s="213">
        <f>'[1]4408Exp'!AM$61</f>
        <v>0</v>
      </c>
      <c r="AP31" s="213">
        <f>'[1]4408Exp'!AN$61</f>
        <v>0</v>
      </c>
      <c r="AQ31" s="213">
        <f>'[1]4408Exp'!AO$61</f>
        <v>0</v>
      </c>
      <c r="AR31" s="213">
        <f>'[1]4408Exp'!AP$61</f>
        <v>0</v>
      </c>
      <c r="AS31" s="213">
        <f>'[1]4408Exp'!AQ$61</f>
        <v>0</v>
      </c>
      <c r="AT31" s="213">
        <f>'[1]4408Exp'!AR$61</f>
        <v>0</v>
      </c>
      <c r="AU31" s="213">
        <f>'[1]4408Exp'!AS$61</f>
        <v>0</v>
      </c>
      <c r="AV31" s="213">
        <f>'[1]4408Exp'!AT$61</f>
        <v>0</v>
      </c>
      <c r="AW31" s="213">
        <f>'[1]4408Exp'!AU$61</f>
        <v>0</v>
      </c>
      <c r="AX31" s="213">
        <f>'[1]4408Exp'!AV$61</f>
        <v>0</v>
      </c>
      <c r="AY31" s="213">
        <f>'[1]4408Exp'!AW$61</f>
        <v>0</v>
      </c>
      <c r="AZ31" s="213">
        <f>'[1]4408Exp'!AX$61</f>
        <v>0</v>
      </c>
      <c r="BA31" s="213">
        <f>'[1]4408Exp'!AY$61</f>
        <v>0</v>
      </c>
      <c r="BB31" s="213">
        <f>'[1]4408Exp'!AZ$61</f>
        <v>0</v>
      </c>
      <c r="BC31" s="213">
        <f>'[1]4408Exp'!BA$61</f>
        <v>0</v>
      </c>
      <c r="BD31" s="275"/>
    </row>
    <row r="32" spans="2:56" s="133" customFormat="1">
      <c r="B32" s="214" t="str">
        <f>'[1]4408Exp'!$A$62</f>
        <v>COUNTRIES AND TERRITORIES NOT SPECIFIED WITHIN THE FRAMEWORK OF TRADE WITH THIRD COUNTRIES</v>
      </c>
      <c r="C32" s="211">
        <f>1/$A$1*'[1]4408Exp'!$B$62</f>
        <v>0</v>
      </c>
      <c r="D32" s="211">
        <f>1/$A$1*'[1]4408Exp'!$C$62</f>
        <v>0</v>
      </c>
      <c r="E32" s="211">
        <f>1/$A$1*'[1]4408Exp'!D$62</f>
        <v>0</v>
      </c>
      <c r="F32" s="211">
        <f>1/$A$1*'[1]4408Exp'!E$62</f>
        <v>0</v>
      </c>
      <c r="G32" s="211">
        <f>1/$A$1*'[1]4408Exp'!F$62</f>
        <v>0</v>
      </c>
      <c r="H32" s="211">
        <f>1/$A$1*'[1]4408Exp'!G$62</f>
        <v>8.599999999999999E-5</v>
      </c>
      <c r="I32" s="211">
        <f>1/$A$1*'[1]4408Exp'!H$62</f>
        <v>2.578E-3</v>
      </c>
      <c r="J32" s="211">
        <f>1/$A$1*'[1]4408Exp'!I$62</f>
        <v>3.8619999999999991E-3</v>
      </c>
      <c r="K32" s="211">
        <f>1/$A$1*'[1]4408Exp'!J$62</f>
        <v>4.3790000000000001E-3</v>
      </c>
      <c r="L32" s="211">
        <f>1/$A$1*'[1]4408Exp'!K$62</f>
        <v>2.6289999999999998E-3</v>
      </c>
      <c r="M32" s="211">
        <f>1/$A$1*'[1]4408Exp'!L$62</f>
        <v>4.4510000000000001E-3</v>
      </c>
      <c r="N32" s="211">
        <f>1/$A$1*'[1]4408Exp'!M$62</f>
        <v>5.2299999999999985E-3</v>
      </c>
      <c r="O32" s="211">
        <f>1/$A$1*'[1]4408Exp'!N$62</f>
        <v>0</v>
      </c>
      <c r="P32" s="211">
        <f>1/$A$1*'[1]4408Exp'!O$62</f>
        <v>0</v>
      </c>
      <c r="Q32" s="211">
        <f>1/$A$1*'[1]4408Exp'!P$62</f>
        <v>0</v>
      </c>
      <c r="R32" s="211">
        <f>1/$A$1*'[1]4408Exp'!Q$62</f>
        <v>0</v>
      </c>
      <c r="S32" s="211">
        <f>1/$A$1*'[1]4408Exp'!R$62</f>
        <v>0</v>
      </c>
      <c r="T32" s="211">
        <f>1/$A$1*'[1]4408Exp'!S$62</f>
        <v>0</v>
      </c>
      <c r="U32" s="211">
        <f>1/$A$1*'[1]4408Exp'!T$62</f>
        <v>0</v>
      </c>
      <c r="V32" s="211">
        <f>1/$A$1*'[1]4408Exp'!U$62</f>
        <v>0</v>
      </c>
      <c r="W32" s="211">
        <f>1/$A$1*'[1]4408Exp'!V$62</f>
        <v>0</v>
      </c>
      <c r="X32" s="211">
        <f>1/$A$1*'[1]4408Exp'!W$62</f>
        <v>0</v>
      </c>
      <c r="Y32" s="211">
        <f>1/$A$1*'[1]4408Exp'!X$62</f>
        <v>0</v>
      </c>
      <c r="Z32" s="211">
        <f>1/$A$1*'[1]4408Exp'!Y$62</f>
        <v>0</v>
      </c>
      <c r="AA32" s="211">
        <f>1/$A$1*'[1]4408Exp'!Z$62</f>
        <v>0</v>
      </c>
      <c r="AB32" s="211">
        <f>1/$A$1*'[1]4408Exp'!AA$62</f>
        <v>0</v>
      </c>
      <c r="AC32" s="43"/>
      <c r="AD32" s="213">
        <f>'[1]4408Exp'!$AB$62</f>
        <v>0</v>
      </c>
      <c r="AE32" s="213">
        <f>'[1]4408Exp'!$AC$62</f>
        <v>0</v>
      </c>
      <c r="AF32" s="213">
        <f>'[1]4408Exp'!AD$62</f>
        <v>0</v>
      </c>
      <c r="AG32" s="213">
        <f>'[1]4408Exp'!AE$62</f>
        <v>0</v>
      </c>
      <c r="AH32" s="213">
        <f>'[1]4408Exp'!AF$62</f>
        <v>0</v>
      </c>
      <c r="AI32" s="213">
        <f>'[1]4408Exp'!AG$62</f>
        <v>4.6805530200000001E-2</v>
      </c>
      <c r="AJ32" s="213">
        <f>'[1]4408Exp'!AH$62</f>
        <v>1.4726153928000001</v>
      </c>
      <c r="AK32" s="213">
        <f>'[1]4408Exp'!AI$62</f>
        <v>2.4673687110000002</v>
      </c>
      <c r="AL32" s="213">
        <f>'[1]4408Exp'!AJ$62</f>
        <v>3.3268157572000003</v>
      </c>
      <c r="AM32" s="213">
        <f>'[1]4408Exp'!AK$62</f>
        <v>1.6155312844</v>
      </c>
      <c r="AN32" s="213">
        <f>'[1]4408Exp'!AL$62</f>
        <v>3.0598627527</v>
      </c>
      <c r="AO32" s="213">
        <f>'[1]4408Exp'!AM$62</f>
        <v>3.9796639680000001</v>
      </c>
      <c r="AP32" s="213">
        <f>'[1]4408Exp'!AN$62</f>
        <v>0</v>
      </c>
      <c r="AQ32" s="213">
        <f>'[1]4408Exp'!AO$62</f>
        <v>0</v>
      </c>
      <c r="AR32" s="213">
        <f>'[1]4408Exp'!AP$62</f>
        <v>0</v>
      </c>
      <c r="AS32" s="213">
        <f>'[1]4408Exp'!AQ$62</f>
        <v>0</v>
      </c>
      <c r="AT32" s="213">
        <f>'[1]4408Exp'!AR$62</f>
        <v>0</v>
      </c>
      <c r="AU32" s="213">
        <f>'[1]4408Exp'!AS$62</f>
        <v>0</v>
      </c>
      <c r="AV32" s="213">
        <f>'[1]4408Exp'!AT$62</f>
        <v>0</v>
      </c>
      <c r="AW32" s="213">
        <f>'[1]4408Exp'!AU$62</f>
        <v>0</v>
      </c>
      <c r="AX32" s="213">
        <f>'[1]4408Exp'!AV$62</f>
        <v>0</v>
      </c>
      <c r="AY32" s="213">
        <f>'[1]4408Exp'!AW$62</f>
        <v>0</v>
      </c>
      <c r="AZ32" s="213">
        <f>'[1]4408Exp'!AX$62</f>
        <v>0</v>
      </c>
      <c r="BA32" s="213">
        <f>'[1]4408Exp'!AY$62</f>
        <v>0</v>
      </c>
      <c r="BB32" s="213">
        <f>'[1]4408Exp'!AZ$62</f>
        <v>0</v>
      </c>
      <c r="BC32" s="213">
        <f>'[1]4408Exp'!BA$62</f>
        <v>0</v>
      </c>
      <c r="BD32" s="275"/>
    </row>
    <row r="33" spans="2:56" s="133" customFormat="1">
      <c r="B33" s="214" t="str">
        <f>'[1]4408Exp'!$A$173</f>
        <v>OTH. EAST ASIA</v>
      </c>
      <c r="C33" s="211">
        <f>1/$A$1*'[1]4408Exp'!$B$173</f>
        <v>0</v>
      </c>
      <c r="D33" s="211">
        <f>1/$A$1*'[1]4408Exp'!$C$173</f>
        <v>0</v>
      </c>
      <c r="E33" s="211">
        <f>1/$A$1*'[1]4408Exp'!D$173</f>
        <v>0</v>
      </c>
      <c r="F33" s="211">
        <f>1/$A$1*'[1]4408Exp'!E$173</f>
        <v>0</v>
      </c>
      <c r="G33" s="211">
        <f>1/$A$1*'[1]4408Exp'!F$173</f>
        <v>0</v>
      </c>
      <c r="H33" s="211">
        <f>1/$A$1*'[1]4408Exp'!G$173</f>
        <v>0</v>
      </c>
      <c r="I33" s="211">
        <f>1/$A$1*'[1]4408Exp'!H$173</f>
        <v>0</v>
      </c>
      <c r="J33" s="211">
        <f>1/$A$1*'[1]4408Exp'!I$173</f>
        <v>0</v>
      </c>
      <c r="K33" s="211">
        <f>1/$A$1*'[1]4408Exp'!J$173</f>
        <v>0</v>
      </c>
      <c r="L33" s="211">
        <f>1/$A$1*'[1]4408Exp'!K$173</f>
        <v>0</v>
      </c>
      <c r="M33" s="211">
        <f>1/$A$1*'[1]4408Exp'!L$173</f>
        <v>0</v>
      </c>
      <c r="N33" s="211">
        <f>1/$A$1*'[1]4408Exp'!M$173</f>
        <v>0</v>
      </c>
      <c r="O33" s="211">
        <f>1/$A$1*'[1]4408Exp'!N$173</f>
        <v>0</v>
      </c>
      <c r="P33" s="211">
        <f>1/$A$1*'[1]4408Exp'!O$173</f>
        <v>0</v>
      </c>
      <c r="Q33" s="211">
        <f>1/$A$1*'[1]4408Exp'!P$173</f>
        <v>0</v>
      </c>
      <c r="R33" s="211">
        <f>1/$A$1*'[1]4408Exp'!Q$173</f>
        <v>0</v>
      </c>
      <c r="S33" s="211">
        <f>1/$A$1*'[1]4408Exp'!R$173</f>
        <v>0</v>
      </c>
      <c r="T33" s="211">
        <f>1/$A$1*'[1]4408Exp'!S$173</f>
        <v>0</v>
      </c>
      <c r="U33" s="211">
        <f>1/$A$1*'[1]4408Exp'!T$173</f>
        <v>0</v>
      </c>
      <c r="V33" s="211">
        <f>1/$A$1*'[1]4408Exp'!U$173</f>
        <v>0</v>
      </c>
      <c r="W33" s="211">
        <f>1/$A$1*'[1]4408Exp'!V$173</f>
        <v>0</v>
      </c>
      <c r="X33" s="211">
        <f>1/$A$1*'[1]4408Exp'!W$173</f>
        <v>0</v>
      </c>
      <c r="Y33" s="211">
        <f>1/$A$1*'[1]4408Exp'!X$173</f>
        <v>0</v>
      </c>
      <c r="Z33" s="211">
        <f>1/$A$1*'[1]4408Exp'!Y$173</f>
        <v>0</v>
      </c>
      <c r="AA33" s="211">
        <f>1/$A$1*'[1]4408Exp'!Z$173</f>
        <v>0</v>
      </c>
      <c r="AB33" s="211">
        <f>1/$A$1*'[1]4408Exp'!AA$173</f>
        <v>0</v>
      </c>
      <c r="AC33" s="43"/>
      <c r="AD33" s="213">
        <f>'[1]4408Exp'!$AB$173</f>
        <v>0</v>
      </c>
      <c r="AE33" s="213">
        <f>'[1]4408Exp'!$AC$173</f>
        <v>0</v>
      </c>
      <c r="AF33" s="213">
        <f>'[1]4408Exp'!AD$173</f>
        <v>0</v>
      </c>
      <c r="AG33" s="213">
        <f>'[1]4408Exp'!AE$173</f>
        <v>0</v>
      </c>
      <c r="AH33" s="213">
        <f>'[1]4408Exp'!AF$173</f>
        <v>0</v>
      </c>
      <c r="AI33" s="213">
        <f>'[1]4408Exp'!AG$173</f>
        <v>0</v>
      </c>
      <c r="AJ33" s="213">
        <f>'[1]4408Exp'!AH$173</f>
        <v>0</v>
      </c>
      <c r="AK33" s="213">
        <f>'[1]4408Exp'!AI$173</f>
        <v>0</v>
      </c>
      <c r="AL33" s="213">
        <f>'[1]4408Exp'!AJ$173</f>
        <v>0</v>
      </c>
      <c r="AM33" s="213">
        <f>'[1]4408Exp'!AK$173</f>
        <v>0</v>
      </c>
      <c r="AN33" s="213">
        <f>'[1]4408Exp'!AL$173</f>
        <v>0</v>
      </c>
      <c r="AO33" s="213">
        <f>'[1]4408Exp'!AM$173</f>
        <v>0</v>
      </c>
      <c r="AP33" s="213">
        <f>'[1]4408Exp'!AN$173</f>
        <v>0</v>
      </c>
      <c r="AQ33" s="213">
        <f>'[1]4408Exp'!AO$173</f>
        <v>0</v>
      </c>
      <c r="AR33" s="213">
        <f>'[1]4408Exp'!AP$173</f>
        <v>0</v>
      </c>
      <c r="AS33" s="213">
        <f>'[1]4408Exp'!AQ$173</f>
        <v>0</v>
      </c>
      <c r="AT33" s="213">
        <f>'[1]4408Exp'!AR$173</f>
        <v>0</v>
      </c>
      <c r="AU33" s="213">
        <f>'[1]4408Exp'!AS$173</f>
        <v>0</v>
      </c>
      <c r="AV33" s="213">
        <f>'[1]4408Exp'!AT$173</f>
        <v>0</v>
      </c>
      <c r="AW33" s="213">
        <f>'[1]4408Exp'!AU$173</f>
        <v>0</v>
      </c>
      <c r="AX33" s="213">
        <f>'[1]4408Exp'!AV$173</f>
        <v>0</v>
      </c>
      <c r="AY33" s="213">
        <f>'[1]4408Exp'!AW$173</f>
        <v>0</v>
      </c>
      <c r="AZ33" s="213">
        <f>'[1]4408Exp'!AX$173</f>
        <v>0</v>
      </c>
      <c r="BA33" s="213">
        <f>'[1]4408Exp'!AY$173</f>
        <v>0</v>
      </c>
      <c r="BB33" s="213">
        <f>'[1]4408Exp'!AZ$173</f>
        <v>0</v>
      </c>
      <c r="BC33" s="213">
        <f>'[1]4408Exp'!BA$173</f>
        <v>0</v>
      </c>
      <c r="BD33" s="275"/>
    </row>
    <row r="34" spans="2:56" s="133" customFormat="1">
      <c r="B34" s="214" t="str">
        <f>'[1]4408Exp'!$A$174</f>
        <v>OTH. NORTH AMERICA</v>
      </c>
      <c r="C34" s="211">
        <f>1/$A$1*'[1]4408Exp'!$B$174</f>
        <v>0</v>
      </c>
      <c r="D34" s="211">
        <f>1/$A$1*'[1]4408Exp'!$C$174</f>
        <v>0</v>
      </c>
      <c r="E34" s="211">
        <f>1/$A$1*'[1]4408Exp'!D$174</f>
        <v>0</v>
      </c>
      <c r="F34" s="211">
        <f>1/$A$1*'[1]4408Exp'!E$174</f>
        <v>0</v>
      </c>
      <c r="G34" s="211">
        <f>1/$A$1*'[1]4408Exp'!F$174</f>
        <v>0</v>
      </c>
      <c r="H34" s="211">
        <f>1/$A$1*'[1]4408Exp'!G$174</f>
        <v>0</v>
      </c>
      <c r="I34" s="211">
        <f>1/$A$1*'[1]4408Exp'!H$174</f>
        <v>0</v>
      </c>
      <c r="J34" s="211">
        <f>1/$A$1*'[1]4408Exp'!I$174</f>
        <v>0</v>
      </c>
      <c r="K34" s="211">
        <f>1/$A$1*'[1]4408Exp'!J$174</f>
        <v>0</v>
      </c>
      <c r="L34" s="211">
        <f>1/$A$1*'[1]4408Exp'!K$174</f>
        <v>0</v>
      </c>
      <c r="M34" s="211">
        <f>1/$A$1*'[1]4408Exp'!L$174</f>
        <v>0</v>
      </c>
      <c r="N34" s="211">
        <f>1/$A$1*'[1]4408Exp'!M$174</f>
        <v>0</v>
      </c>
      <c r="O34" s="211">
        <f>1/$A$1*'[1]4408Exp'!N$174</f>
        <v>0</v>
      </c>
      <c r="P34" s="211">
        <f>1/$A$1*'[1]4408Exp'!O$174</f>
        <v>0</v>
      </c>
      <c r="Q34" s="211">
        <f>1/$A$1*'[1]4408Exp'!P$174</f>
        <v>0</v>
      </c>
      <c r="R34" s="211">
        <f>1/$A$1*'[1]4408Exp'!Q$174</f>
        <v>0</v>
      </c>
      <c r="S34" s="211">
        <f>1/$A$1*'[1]4408Exp'!R$174</f>
        <v>0</v>
      </c>
      <c r="T34" s="211">
        <f>1/$A$1*'[1]4408Exp'!S$174</f>
        <v>0</v>
      </c>
      <c r="U34" s="211">
        <f>1/$A$1*'[1]4408Exp'!T$174</f>
        <v>0</v>
      </c>
      <c r="V34" s="211">
        <f>1/$A$1*'[1]4408Exp'!U$174</f>
        <v>0</v>
      </c>
      <c r="W34" s="211">
        <f>1/$A$1*'[1]4408Exp'!V$174</f>
        <v>0</v>
      </c>
      <c r="X34" s="211">
        <f>1/$A$1*'[1]4408Exp'!W$174</f>
        <v>0</v>
      </c>
      <c r="Y34" s="211">
        <f>1/$A$1*'[1]4408Exp'!X$174</f>
        <v>0</v>
      </c>
      <c r="Z34" s="211">
        <f>1/$A$1*'[1]4408Exp'!Y$174</f>
        <v>0</v>
      </c>
      <c r="AA34" s="211">
        <f>1/$A$1*'[1]4408Exp'!Z$174</f>
        <v>0</v>
      </c>
      <c r="AB34" s="211">
        <f>1/$A$1*'[1]4408Exp'!AA$174</f>
        <v>0</v>
      </c>
      <c r="AC34" s="43"/>
      <c r="AD34" s="213">
        <f>'[1]4408Exp'!$AB$174</f>
        <v>0</v>
      </c>
      <c r="AE34" s="213">
        <f>'[1]4408Exp'!$AC$174</f>
        <v>0</v>
      </c>
      <c r="AF34" s="213">
        <f>'[1]4408Exp'!AD$174</f>
        <v>0</v>
      </c>
      <c r="AG34" s="213">
        <f>'[1]4408Exp'!AE$174</f>
        <v>0</v>
      </c>
      <c r="AH34" s="213">
        <f>'[1]4408Exp'!AF$174</f>
        <v>0</v>
      </c>
      <c r="AI34" s="213">
        <f>'[1]4408Exp'!AG$174</f>
        <v>0</v>
      </c>
      <c r="AJ34" s="213">
        <f>'[1]4408Exp'!AH$174</f>
        <v>0</v>
      </c>
      <c r="AK34" s="213">
        <f>'[1]4408Exp'!AI$174</f>
        <v>0</v>
      </c>
      <c r="AL34" s="213">
        <f>'[1]4408Exp'!AJ$174</f>
        <v>0</v>
      </c>
      <c r="AM34" s="213">
        <f>'[1]4408Exp'!AK$174</f>
        <v>0</v>
      </c>
      <c r="AN34" s="213">
        <f>'[1]4408Exp'!AL$174</f>
        <v>0</v>
      </c>
      <c r="AO34" s="213">
        <f>'[1]4408Exp'!AM$174</f>
        <v>0</v>
      </c>
      <c r="AP34" s="213">
        <f>'[1]4408Exp'!AN$174</f>
        <v>0</v>
      </c>
      <c r="AQ34" s="213">
        <f>'[1]4408Exp'!AO$174</f>
        <v>0</v>
      </c>
      <c r="AR34" s="213">
        <f>'[1]4408Exp'!AP$174</f>
        <v>0</v>
      </c>
      <c r="AS34" s="213">
        <f>'[1]4408Exp'!AQ$174</f>
        <v>0</v>
      </c>
      <c r="AT34" s="213">
        <f>'[1]4408Exp'!AR$174</f>
        <v>0</v>
      </c>
      <c r="AU34" s="213">
        <f>'[1]4408Exp'!AS$174</f>
        <v>0</v>
      </c>
      <c r="AV34" s="213">
        <f>'[1]4408Exp'!AT$174</f>
        <v>0</v>
      </c>
      <c r="AW34" s="213">
        <f>'[1]4408Exp'!AU$174</f>
        <v>0</v>
      </c>
      <c r="AX34" s="213">
        <f>'[1]4408Exp'!AV$174</f>
        <v>0</v>
      </c>
      <c r="AY34" s="213">
        <f>'[1]4408Exp'!AW$174</f>
        <v>0</v>
      </c>
      <c r="AZ34" s="213">
        <f>'[1]4408Exp'!AX$174</f>
        <v>0</v>
      </c>
      <c r="BA34" s="213">
        <f>'[1]4408Exp'!AY$174</f>
        <v>0</v>
      </c>
      <c r="BB34" s="213">
        <f>'[1]4408Exp'!AZ$174</f>
        <v>0</v>
      </c>
      <c r="BC34" s="213">
        <f>'[1]4408Exp'!BA$174</f>
        <v>0</v>
      </c>
      <c r="BD34" s="275"/>
    </row>
    <row r="35" spans="2:56" s="133" customFormat="1">
      <c r="B35" s="214" t="str">
        <f>'[1]4408Exp'!$A$175</f>
        <v>OTH. OCEANIA</v>
      </c>
      <c r="C35" s="211">
        <f>1/$A$1*'[1]4408Exp'!$B$175</f>
        <v>0</v>
      </c>
      <c r="D35" s="211">
        <f>1/$A$1*'[1]4408Exp'!$C$175</f>
        <v>0</v>
      </c>
      <c r="E35" s="211">
        <f>1/$A$1*'[1]4408Exp'!D$175</f>
        <v>0</v>
      </c>
      <c r="F35" s="211">
        <f>1/$A$1*'[1]4408Exp'!E$175</f>
        <v>0</v>
      </c>
      <c r="G35" s="211">
        <f>1/$A$1*'[1]4408Exp'!F$175</f>
        <v>0</v>
      </c>
      <c r="H35" s="211">
        <f>1/$A$1*'[1]4408Exp'!G$175</f>
        <v>0</v>
      </c>
      <c r="I35" s="211">
        <f>1/$A$1*'[1]4408Exp'!H$175</f>
        <v>0</v>
      </c>
      <c r="J35" s="211">
        <f>1/$A$1*'[1]4408Exp'!I$175</f>
        <v>0</v>
      </c>
      <c r="K35" s="211">
        <f>1/$A$1*'[1]4408Exp'!J$175</f>
        <v>0</v>
      </c>
      <c r="L35" s="211">
        <f>1/$A$1*'[1]4408Exp'!K$175</f>
        <v>0</v>
      </c>
      <c r="M35" s="211">
        <f>1/$A$1*'[1]4408Exp'!L$175</f>
        <v>0</v>
      </c>
      <c r="N35" s="211">
        <f>1/$A$1*'[1]4408Exp'!M$175</f>
        <v>0</v>
      </c>
      <c r="O35" s="211">
        <f>1/$A$1*'[1]4408Exp'!N$175</f>
        <v>0</v>
      </c>
      <c r="P35" s="211">
        <f>1/$A$1*'[1]4408Exp'!O$175</f>
        <v>0</v>
      </c>
      <c r="Q35" s="211">
        <f>1/$A$1*'[1]4408Exp'!P$175</f>
        <v>0</v>
      </c>
      <c r="R35" s="211">
        <f>1/$A$1*'[1]4408Exp'!Q$175</f>
        <v>0</v>
      </c>
      <c r="S35" s="211">
        <f>1/$A$1*'[1]4408Exp'!R$175</f>
        <v>0</v>
      </c>
      <c r="T35" s="211">
        <f>1/$A$1*'[1]4408Exp'!S$175</f>
        <v>0</v>
      </c>
      <c r="U35" s="211">
        <f>1/$A$1*'[1]4408Exp'!T$175</f>
        <v>0</v>
      </c>
      <c r="V35" s="211">
        <f>1/$A$1*'[1]4408Exp'!U$175</f>
        <v>0</v>
      </c>
      <c r="W35" s="211">
        <f>1/$A$1*'[1]4408Exp'!V$175</f>
        <v>0</v>
      </c>
      <c r="X35" s="211">
        <f>1/$A$1*'[1]4408Exp'!W$175</f>
        <v>0</v>
      </c>
      <c r="Y35" s="211">
        <f>1/$A$1*'[1]4408Exp'!X$175</f>
        <v>0</v>
      </c>
      <c r="Z35" s="211">
        <f>1/$A$1*'[1]4408Exp'!Y$175</f>
        <v>0</v>
      </c>
      <c r="AA35" s="211">
        <f>1/$A$1*'[1]4408Exp'!Z$175</f>
        <v>0</v>
      </c>
      <c r="AB35" s="211">
        <f>1/$A$1*'[1]4408Exp'!AA$175</f>
        <v>0</v>
      </c>
      <c r="AC35" s="43"/>
      <c r="AD35" s="213">
        <f>'[1]4408Exp'!$AB$175</f>
        <v>0</v>
      </c>
      <c r="AE35" s="213">
        <f>'[1]4408Exp'!$AC$175</f>
        <v>0</v>
      </c>
      <c r="AF35" s="213">
        <f>'[1]4408Exp'!AD$175</f>
        <v>0</v>
      </c>
      <c r="AG35" s="213">
        <f>'[1]4408Exp'!AE$175</f>
        <v>0</v>
      </c>
      <c r="AH35" s="213">
        <f>'[1]4408Exp'!AF$175</f>
        <v>0</v>
      </c>
      <c r="AI35" s="213">
        <f>'[1]4408Exp'!AG$175</f>
        <v>0</v>
      </c>
      <c r="AJ35" s="213">
        <f>'[1]4408Exp'!AH$175</f>
        <v>0</v>
      </c>
      <c r="AK35" s="213">
        <f>'[1]4408Exp'!AI$175</f>
        <v>0</v>
      </c>
      <c r="AL35" s="213">
        <f>'[1]4408Exp'!AJ$175</f>
        <v>0</v>
      </c>
      <c r="AM35" s="213">
        <f>'[1]4408Exp'!AK$175</f>
        <v>0</v>
      </c>
      <c r="AN35" s="213">
        <f>'[1]4408Exp'!AL$175</f>
        <v>0</v>
      </c>
      <c r="AO35" s="213">
        <f>'[1]4408Exp'!AM$175</f>
        <v>0</v>
      </c>
      <c r="AP35" s="213">
        <f>'[1]4408Exp'!AN$175</f>
        <v>0</v>
      </c>
      <c r="AQ35" s="213">
        <f>'[1]4408Exp'!AO$175</f>
        <v>0</v>
      </c>
      <c r="AR35" s="213">
        <f>'[1]4408Exp'!AP$175</f>
        <v>0</v>
      </c>
      <c r="AS35" s="213">
        <f>'[1]4408Exp'!AQ$175</f>
        <v>0</v>
      </c>
      <c r="AT35" s="213">
        <f>'[1]4408Exp'!AR$175</f>
        <v>0</v>
      </c>
      <c r="AU35" s="213">
        <f>'[1]4408Exp'!AS$175</f>
        <v>0</v>
      </c>
      <c r="AV35" s="213">
        <f>'[1]4408Exp'!AT$175</f>
        <v>0</v>
      </c>
      <c r="AW35" s="213">
        <f>'[1]4408Exp'!AU$175</f>
        <v>0</v>
      </c>
      <c r="AX35" s="213">
        <f>'[1]4408Exp'!AV$175</f>
        <v>0</v>
      </c>
      <c r="AY35" s="213">
        <f>'[1]4408Exp'!AW$175</f>
        <v>0</v>
      </c>
      <c r="AZ35" s="213">
        <f>'[1]4408Exp'!AX$175</f>
        <v>0</v>
      </c>
      <c r="BA35" s="213">
        <f>'[1]4408Exp'!AY$175</f>
        <v>0</v>
      </c>
      <c r="BB35" s="213">
        <f>'[1]4408Exp'!AZ$175</f>
        <v>0</v>
      </c>
      <c r="BC35" s="213">
        <f>'[1]4408Exp'!BA$175</f>
        <v>0</v>
      </c>
      <c r="BD35" s="275"/>
    </row>
    <row r="36" spans="2:56" s="133" customFormat="1">
      <c r="B36" s="214" t="str">
        <f>'[1]4408Exp'!$A$176</f>
        <v>OTH. SOUTH &amp; S.E. ASIA</v>
      </c>
      <c r="C36" s="211">
        <f>1/$A$1*'[1]4408Exp'!$B$176</f>
        <v>0</v>
      </c>
      <c r="D36" s="211">
        <f>1/$A$1*'[1]4408Exp'!$C$176</f>
        <v>0</v>
      </c>
      <c r="E36" s="211">
        <f>1/$A$1*'[1]4408Exp'!D$176</f>
        <v>0</v>
      </c>
      <c r="F36" s="211">
        <f>1/$A$1*'[1]4408Exp'!E$176</f>
        <v>0</v>
      </c>
      <c r="G36" s="211">
        <f>1/$A$1*'[1]4408Exp'!F$176</f>
        <v>0</v>
      </c>
      <c r="H36" s="211">
        <f>1/$A$1*'[1]4408Exp'!G$176</f>
        <v>0</v>
      </c>
      <c r="I36" s="211">
        <f>1/$A$1*'[1]4408Exp'!H$176</f>
        <v>0</v>
      </c>
      <c r="J36" s="211">
        <f>1/$A$1*'[1]4408Exp'!I$176</f>
        <v>0</v>
      </c>
      <c r="K36" s="211">
        <f>1/$A$1*'[1]4408Exp'!J$176</f>
        <v>0</v>
      </c>
      <c r="L36" s="211">
        <f>1/$A$1*'[1]4408Exp'!K$176</f>
        <v>0</v>
      </c>
      <c r="M36" s="211">
        <f>1/$A$1*'[1]4408Exp'!L$176</f>
        <v>0</v>
      </c>
      <c r="N36" s="211">
        <f>1/$A$1*'[1]4408Exp'!M$176</f>
        <v>0</v>
      </c>
      <c r="O36" s="211">
        <f>1/$A$1*'[1]4408Exp'!N$176</f>
        <v>0</v>
      </c>
      <c r="P36" s="211">
        <f>1/$A$1*'[1]4408Exp'!O$176</f>
        <v>0</v>
      </c>
      <c r="Q36" s="211">
        <f>1/$A$1*'[1]4408Exp'!P$176</f>
        <v>0</v>
      </c>
      <c r="R36" s="211">
        <f>1/$A$1*'[1]4408Exp'!Q$176</f>
        <v>0</v>
      </c>
      <c r="S36" s="211">
        <f>1/$A$1*'[1]4408Exp'!R$176</f>
        <v>0</v>
      </c>
      <c r="T36" s="211">
        <f>1/$A$1*'[1]4408Exp'!S$176</f>
        <v>0</v>
      </c>
      <c r="U36" s="211">
        <f>1/$A$1*'[1]4408Exp'!T$176</f>
        <v>0</v>
      </c>
      <c r="V36" s="211">
        <f>1/$A$1*'[1]4408Exp'!U$176</f>
        <v>0</v>
      </c>
      <c r="W36" s="211">
        <f>1/$A$1*'[1]4408Exp'!V$176</f>
        <v>0</v>
      </c>
      <c r="X36" s="211">
        <f>1/$A$1*'[1]4408Exp'!W$176</f>
        <v>0</v>
      </c>
      <c r="Y36" s="211">
        <f>1/$A$1*'[1]4408Exp'!X$176</f>
        <v>0</v>
      </c>
      <c r="Z36" s="211">
        <f>1/$A$1*'[1]4408Exp'!Y$176</f>
        <v>0</v>
      </c>
      <c r="AA36" s="211">
        <f>1/$A$1*'[1]4408Exp'!Z$176</f>
        <v>0</v>
      </c>
      <c r="AB36" s="211">
        <f>1/$A$1*'[1]4408Exp'!AA$176</f>
        <v>0</v>
      </c>
      <c r="AC36" s="43"/>
      <c r="AD36" s="213">
        <f>'[1]4408Exp'!$AB$176</f>
        <v>0</v>
      </c>
      <c r="AE36" s="213">
        <f>'[1]4408Exp'!$AC$176</f>
        <v>0</v>
      </c>
      <c r="AF36" s="213">
        <f>'[1]4408Exp'!AD$176</f>
        <v>0</v>
      </c>
      <c r="AG36" s="213">
        <f>'[1]4408Exp'!AE$176</f>
        <v>0</v>
      </c>
      <c r="AH36" s="213">
        <f>'[1]4408Exp'!AF$176</f>
        <v>0</v>
      </c>
      <c r="AI36" s="213">
        <f>'[1]4408Exp'!AG$176</f>
        <v>0</v>
      </c>
      <c r="AJ36" s="213">
        <f>'[1]4408Exp'!AH$176</f>
        <v>0</v>
      </c>
      <c r="AK36" s="213">
        <f>'[1]4408Exp'!AI$176</f>
        <v>0</v>
      </c>
      <c r="AL36" s="213">
        <f>'[1]4408Exp'!AJ$176</f>
        <v>0</v>
      </c>
      <c r="AM36" s="213">
        <f>'[1]4408Exp'!AK$176</f>
        <v>0</v>
      </c>
      <c r="AN36" s="213">
        <f>'[1]4408Exp'!AL$176</f>
        <v>0</v>
      </c>
      <c r="AO36" s="213">
        <f>'[1]4408Exp'!AM$176</f>
        <v>0</v>
      </c>
      <c r="AP36" s="213">
        <f>'[1]4408Exp'!AN$176</f>
        <v>0</v>
      </c>
      <c r="AQ36" s="213">
        <f>'[1]4408Exp'!AO$176</f>
        <v>0</v>
      </c>
      <c r="AR36" s="213">
        <f>'[1]4408Exp'!AP$176</f>
        <v>0</v>
      </c>
      <c r="AS36" s="213">
        <f>'[1]4408Exp'!AQ$176</f>
        <v>0</v>
      </c>
      <c r="AT36" s="213">
        <f>'[1]4408Exp'!AR$176</f>
        <v>0</v>
      </c>
      <c r="AU36" s="213">
        <f>'[1]4408Exp'!AS$176</f>
        <v>0</v>
      </c>
      <c r="AV36" s="213">
        <f>'[1]4408Exp'!AT$176</f>
        <v>0</v>
      </c>
      <c r="AW36" s="213">
        <f>'[1]4408Exp'!AU$176</f>
        <v>0</v>
      </c>
      <c r="AX36" s="213">
        <f>'[1]4408Exp'!AV$176</f>
        <v>0</v>
      </c>
      <c r="AY36" s="213">
        <f>'[1]4408Exp'!AW$176</f>
        <v>0</v>
      </c>
      <c r="AZ36" s="213">
        <f>'[1]4408Exp'!AX$176</f>
        <v>0</v>
      </c>
      <c r="BA36" s="213">
        <f>'[1]4408Exp'!AY$176</f>
        <v>0</v>
      </c>
      <c r="BB36" s="213">
        <f>'[1]4408Exp'!AZ$176</f>
        <v>0</v>
      </c>
      <c r="BC36" s="213">
        <f>'[1]4408Exp'!BA$176</f>
        <v>0</v>
      </c>
      <c r="BD36" s="275"/>
    </row>
    <row r="37" spans="2:56" s="133" customFormat="1">
      <c r="B37" s="214" t="str">
        <f>'[1]4408Exp'!$A$177</f>
        <v>OTH. WEST ASIA</v>
      </c>
      <c r="C37" s="211">
        <f>1/$A$1*'[1]4408Exp'!$B$177</f>
        <v>0</v>
      </c>
      <c r="D37" s="211">
        <f>1/$A$1*'[1]4408Exp'!$C$177</f>
        <v>0</v>
      </c>
      <c r="E37" s="211">
        <f>1/$A$1*'[1]4408Exp'!D$177</f>
        <v>0</v>
      </c>
      <c r="F37" s="211">
        <f>1/$A$1*'[1]4408Exp'!E$177</f>
        <v>0</v>
      </c>
      <c r="G37" s="211">
        <f>1/$A$1*'[1]4408Exp'!F$177</f>
        <v>0</v>
      </c>
      <c r="H37" s="211">
        <f>1/$A$1*'[1]4408Exp'!G$177</f>
        <v>0</v>
      </c>
      <c r="I37" s="211">
        <f>1/$A$1*'[1]4408Exp'!H$177</f>
        <v>0</v>
      </c>
      <c r="J37" s="211">
        <f>1/$A$1*'[1]4408Exp'!I$177</f>
        <v>0</v>
      </c>
      <c r="K37" s="211">
        <f>1/$A$1*'[1]4408Exp'!J$177</f>
        <v>0</v>
      </c>
      <c r="L37" s="211">
        <f>1/$A$1*'[1]4408Exp'!K$177</f>
        <v>0</v>
      </c>
      <c r="M37" s="211">
        <f>1/$A$1*'[1]4408Exp'!L$177</f>
        <v>0</v>
      </c>
      <c r="N37" s="211">
        <f>1/$A$1*'[1]4408Exp'!M$177</f>
        <v>0</v>
      </c>
      <c r="O37" s="211">
        <f>1/$A$1*'[1]4408Exp'!N$177</f>
        <v>0</v>
      </c>
      <c r="P37" s="211">
        <f>1/$A$1*'[1]4408Exp'!O$177</f>
        <v>0</v>
      </c>
      <c r="Q37" s="211">
        <f>1/$A$1*'[1]4408Exp'!P$177</f>
        <v>0</v>
      </c>
      <c r="R37" s="211">
        <f>1/$A$1*'[1]4408Exp'!Q$177</f>
        <v>0</v>
      </c>
      <c r="S37" s="211">
        <f>1/$A$1*'[1]4408Exp'!R$177</f>
        <v>0</v>
      </c>
      <c r="T37" s="211">
        <f>1/$A$1*'[1]4408Exp'!S$177</f>
        <v>0</v>
      </c>
      <c r="U37" s="211">
        <f>1/$A$1*'[1]4408Exp'!T$177</f>
        <v>0</v>
      </c>
      <c r="V37" s="211">
        <f>1/$A$1*'[1]4408Exp'!U$177</f>
        <v>0</v>
      </c>
      <c r="W37" s="211">
        <f>1/$A$1*'[1]4408Exp'!V$177</f>
        <v>0</v>
      </c>
      <c r="X37" s="211">
        <f>1/$A$1*'[1]4408Exp'!W$177</f>
        <v>0</v>
      </c>
      <c r="Y37" s="211">
        <f>1/$A$1*'[1]4408Exp'!X$177</f>
        <v>0</v>
      </c>
      <c r="Z37" s="211">
        <f>1/$A$1*'[1]4408Exp'!Y$177</f>
        <v>0</v>
      </c>
      <c r="AA37" s="211">
        <f>1/$A$1*'[1]4408Exp'!Z$177</f>
        <v>0</v>
      </c>
      <c r="AB37" s="211">
        <f>1/$A$1*'[1]4408Exp'!AA$177</f>
        <v>0</v>
      </c>
      <c r="AC37" s="43"/>
      <c r="AD37" s="213">
        <f>'[1]4408Exp'!$AB$177</f>
        <v>0</v>
      </c>
      <c r="AE37" s="213">
        <f>'[1]4408Exp'!$AC$177</f>
        <v>0</v>
      </c>
      <c r="AF37" s="213">
        <f>'[1]4408Exp'!AD$177</f>
        <v>0</v>
      </c>
      <c r="AG37" s="213">
        <f>'[1]4408Exp'!AE$177</f>
        <v>0</v>
      </c>
      <c r="AH37" s="213">
        <f>'[1]4408Exp'!AF$177</f>
        <v>0</v>
      </c>
      <c r="AI37" s="213">
        <f>'[1]4408Exp'!AG$177</f>
        <v>0</v>
      </c>
      <c r="AJ37" s="213">
        <f>'[1]4408Exp'!AH$177</f>
        <v>0</v>
      </c>
      <c r="AK37" s="213">
        <f>'[1]4408Exp'!AI$177</f>
        <v>0</v>
      </c>
      <c r="AL37" s="213">
        <f>'[1]4408Exp'!AJ$177</f>
        <v>0</v>
      </c>
      <c r="AM37" s="213">
        <f>'[1]4408Exp'!AK$177</f>
        <v>0</v>
      </c>
      <c r="AN37" s="213">
        <f>'[1]4408Exp'!AL$177</f>
        <v>0</v>
      </c>
      <c r="AO37" s="213">
        <f>'[1]4408Exp'!AM$177</f>
        <v>0</v>
      </c>
      <c r="AP37" s="213">
        <f>'[1]4408Exp'!AN$177</f>
        <v>0</v>
      </c>
      <c r="AQ37" s="213">
        <f>'[1]4408Exp'!AO$177</f>
        <v>0</v>
      </c>
      <c r="AR37" s="213">
        <f>'[1]4408Exp'!AP$177</f>
        <v>0</v>
      </c>
      <c r="AS37" s="213">
        <f>'[1]4408Exp'!AQ$177</f>
        <v>0</v>
      </c>
      <c r="AT37" s="213">
        <f>'[1]4408Exp'!AR$177</f>
        <v>0</v>
      </c>
      <c r="AU37" s="213">
        <f>'[1]4408Exp'!AS$177</f>
        <v>0</v>
      </c>
      <c r="AV37" s="213">
        <f>'[1]4408Exp'!AT$177</f>
        <v>0</v>
      </c>
      <c r="AW37" s="213">
        <f>'[1]4408Exp'!AU$177</f>
        <v>0</v>
      </c>
      <c r="AX37" s="213">
        <f>'[1]4408Exp'!AV$177</f>
        <v>0</v>
      </c>
      <c r="AY37" s="213">
        <f>'[1]4408Exp'!AW$177</f>
        <v>0</v>
      </c>
      <c r="AZ37" s="213">
        <f>'[1]4408Exp'!AX$177</f>
        <v>0</v>
      </c>
      <c r="BA37" s="213">
        <f>'[1]4408Exp'!AY$177</f>
        <v>0</v>
      </c>
      <c r="BB37" s="213">
        <f>'[1]4408Exp'!AZ$177</f>
        <v>0</v>
      </c>
      <c r="BC37" s="213">
        <f>'[1]4408Exp'!BA$177</f>
        <v>0</v>
      </c>
      <c r="BD37" s="275"/>
    </row>
    <row r="38" spans="2:56" s="133" customFormat="1">
      <c r="B38" s="214" t="str">
        <f>'[1]4408Exp'!$A$178</f>
        <v>NO DATA, WORK CODE</v>
      </c>
      <c r="C38" s="211">
        <f>1/$A$1*'[1]4408Exp'!$B$178</f>
        <v>0</v>
      </c>
      <c r="D38" s="211">
        <f>1/$A$1*'[1]4408Exp'!$C$178</f>
        <v>0</v>
      </c>
      <c r="E38" s="211">
        <f>1/$A$1*'[1]4408Exp'!D$178</f>
        <v>0</v>
      </c>
      <c r="F38" s="211">
        <f>1/$A$1*'[1]4408Exp'!E$178</f>
        <v>0</v>
      </c>
      <c r="G38" s="211">
        <f>1/$A$1*'[1]4408Exp'!F$178</f>
        <v>0</v>
      </c>
      <c r="H38" s="211">
        <f>1/$A$1*'[1]4408Exp'!G$178</f>
        <v>0</v>
      </c>
      <c r="I38" s="211">
        <f>1/$A$1*'[1]4408Exp'!H$178</f>
        <v>0</v>
      </c>
      <c r="J38" s="211">
        <f>1/$A$1*'[1]4408Exp'!I$178</f>
        <v>0</v>
      </c>
      <c r="K38" s="211">
        <f>1/$A$1*'[1]4408Exp'!J$178</f>
        <v>0</v>
      </c>
      <c r="L38" s="211">
        <f>1/$A$1*'[1]4408Exp'!K$178</f>
        <v>0</v>
      </c>
      <c r="M38" s="211">
        <f>1/$A$1*'[1]4408Exp'!L$178</f>
        <v>0</v>
      </c>
      <c r="N38" s="211">
        <f>1/$A$1*'[1]4408Exp'!M$178</f>
        <v>0</v>
      </c>
      <c r="O38" s="211">
        <f>1/$A$1*'[1]4408Exp'!N$178</f>
        <v>0</v>
      </c>
      <c r="P38" s="211">
        <f>1/$A$1*'[1]4408Exp'!O$178</f>
        <v>0</v>
      </c>
      <c r="Q38" s="211">
        <f>1/$A$1*'[1]4408Exp'!P$178</f>
        <v>0</v>
      </c>
      <c r="R38" s="211">
        <f>1/$A$1*'[1]4408Exp'!Q$178</f>
        <v>0</v>
      </c>
      <c r="S38" s="211">
        <f>1/$A$1*'[1]4408Exp'!R$178</f>
        <v>0</v>
      </c>
      <c r="T38" s="211">
        <f>1/$A$1*'[1]4408Exp'!S$178</f>
        <v>0</v>
      </c>
      <c r="U38" s="211">
        <f>1/$A$1*'[1]4408Exp'!T$178</f>
        <v>0</v>
      </c>
      <c r="V38" s="211">
        <f>1/$A$1*'[1]4408Exp'!U$178</f>
        <v>0</v>
      </c>
      <c r="W38" s="211">
        <f>1/$A$1*'[1]4408Exp'!V$178</f>
        <v>0</v>
      </c>
      <c r="X38" s="211">
        <f>1/$A$1*'[1]4408Exp'!W$178</f>
        <v>0</v>
      </c>
      <c r="Y38" s="211">
        <f>1/$A$1*'[1]4408Exp'!X$178</f>
        <v>0</v>
      </c>
      <c r="Z38" s="211">
        <f>1/$A$1*'[1]4408Exp'!Y$178</f>
        <v>0</v>
      </c>
      <c r="AA38" s="211">
        <f>1/$A$1*'[1]4408Exp'!Z$178</f>
        <v>0</v>
      </c>
      <c r="AB38" s="211">
        <f>1/$A$1*'[1]4408Exp'!AA$178</f>
        <v>0</v>
      </c>
      <c r="AC38" s="43"/>
      <c r="AD38" s="213">
        <f>'[1]4408Exp'!$AB$178</f>
        <v>0</v>
      </c>
      <c r="AE38" s="213">
        <f>'[1]4408Exp'!$AC$178</f>
        <v>0</v>
      </c>
      <c r="AF38" s="213">
        <f>'[1]4408Exp'!AD$178</f>
        <v>0</v>
      </c>
      <c r="AG38" s="213">
        <f>'[1]4408Exp'!AE$178</f>
        <v>0</v>
      </c>
      <c r="AH38" s="213">
        <f>'[1]4408Exp'!AF$178</f>
        <v>0</v>
      </c>
      <c r="AI38" s="213">
        <f>'[1]4408Exp'!AG$178</f>
        <v>0</v>
      </c>
      <c r="AJ38" s="213">
        <f>'[1]4408Exp'!AH$178</f>
        <v>0</v>
      </c>
      <c r="AK38" s="213">
        <f>'[1]4408Exp'!AI$178</f>
        <v>0</v>
      </c>
      <c r="AL38" s="213">
        <f>'[1]4408Exp'!AJ$178</f>
        <v>0</v>
      </c>
      <c r="AM38" s="213">
        <f>'[1]4408Exp'!AK$178</f>
        <v>0</v>
      </c>
      <c r="AN38" s="213">
        <f>'[1]4408Exp'!AL$178</f>
        <v>0</v>
      </c>
      <c r="AO38" s="213">
        <f>'[1]4408Exp'!AM$178</f>
        <v>0</v>
      </c>
      <c r="AP38" s="213">
        <f>'[1]4408Exp'!AN$178</f>
        <v>0</v>
      </c>
      <c r="AQ38" s="213">
        <f>'[1]4408Exp'!AO$178</f>
        <v>0</v>
      </c>
      <c r="AR38" s="213">
        <f>'[1]4408Exp'!AP$178</f>
        <v>0</v>
      </c>
      <c r="AS38" s="213">
        <f>'[1]4408Exp'!AQ$178</f>
        <v>0</v>
      </c>
      <c r="AT38" s="213">
        <f>'[1]4408Exp'!AR$178</f>
        <v>0</v>
      </c>
      <c r="AU38" s="213">
        <f>'[1]4408Exp'!AS$178</f>
        <v>0</v>
      </c>
      <c r="AV38" s="213">
        <f>'[1]4408Exp'!AT$178</f>
        <v>0</v>
      </c>
      <c r="AW38" s="213">
        <f>'[1]4408Exp'!AU$178</f>
        <v>0</v>
      </c>
      <c r="AX38" s="213">
        <f>'[1]4408Exp'!AV$178</f>
        <v>0</v>
      </c>
      <c r="AY38" s="213">
        <f>'[1]4408Exp'!AW$178</f>
        <v>0</v>
      </c>
      <c r="AZ38" s="213">
        <f>'[1]4408Exp'!AX$178</f>
        <v>0</v>
      </c>
      <c r="BA38" s="213">
        <f>'[1]4408Exp'!AY$178</f>
        <v>0</v>
      </c>
      <c r="BB38" s="213">
        <f>'[1]4408Exp'!AZ$178</f>
        <v>0</v>
      </c>
      <c r="BC38" s="213">
        <f>'[1]4408Exp'!BA$178</f>
        <v>0</v>
      </c>
      <c r="BD38" s="275"/>
    </row>
    <row r="39" spans="2:56" s="133" customFormat="1">
      <c r="B39" s="214" t="str">
        <f>'[1]4408Exp'!$A$179</f>
        <v>** NO COUNTRY - 026</v>
      </c>
      <c r="C39" s="211">
        <f>1/$A$1*'[1]4408Exp'!$B$179</f>
        <v>0</v>
      </c>
      <c r="D39" s="211">
        <f>1/$A$1*'[1]4408Exp'!$C$179</f>
        <v>0</v>
      </c>
      <c r="E39" s="211">
        <f>1/$A$1*'[1]4408Exp'!D$179</f>
        <v>0</v>
      </c>
      <c r="F39" s="211">
        <f>1/$A$1*'[1]4408Exp'!E$179</f>
        <v>0</v>
      </c>
      <c r="G39" s="211">
        <f>1/$A$1*'[1]4408Exp'!F$179</f>
        <v>0</v>
      </c>
      <c r="H39" s="211">
        <f>1/$A$1*'[1]4408Exp'!G$179</f>
        <v>0</v>
      </c>
      <c r="I39" s="211">
        <f>1/$A$1*'[1]4408Exp'!H$179</f>
        <v>0</v>
      </c>
      <c r="J39" s="211">
        <f>1/$A$1*'[1]4408Exp'!I$179</f>
        <v>0</v>
      </c>
      <c r="K39" s="211">
        <f>1/$A$1*'[1]4408Exp'!J$179</f>
        <v>0</v>
      </c>
      <c r="L39" s="211">
        <f>1/$A$1*'[1]4408Exp'!K$179</f>
        <v>0</v>
      </c>
      <c r="M39" s="211">
        <f>1/$A$1*'[1]4408Exp'!L$179</f>
        <v>0</v>
      </c>
      <c r="N39" s="211">
        <f>1/$A$1*'[1]4408Exp'!M$179</f>
        <v>0</v>
      </c>
      <c r="O39" s="211">
        <f>1/$A$1*'[1]4408Exp'!N$179</f>
        <v>0</v>
      </c>
      <c r="P39" s="211">
        <f>1/$A$1*'[1]4408Exp'!O$179</f>
        <v>0</v>
      </c>
      <c r="Q39" s="211">
        <f>1/$A$1*'[1]4408Exp'!P$179</f>
        <v>0</v>
      </c>
      <c r="R39" s="211">
        <f>1/$A$1*'[1]4408Exp'!Q$179</f>
        <v>0</v>
      </c>
      <c r="S39" s="211">
        <f>1/$A$1*'[1]4408Exp'!R$179</f>
        <v>0</v>
      </c>
      <c r="T39" s="211">
        <f>1/$A$1*'[1]4408Exp'!S$179</f>
        <v>0</v>
      </c>
      <c r="U39" s="211">
        <f>1/$A$1*'[1]4408Exp'!T$179</f>
        <v>0</v>
      </c>
      <c r="V39" s="211">
        <f>1/$A$1*'[1]4408Exp'!U$179</f>
        <v>0</v>
      </c>
      <c r="W39" s="211">
        <f>1/$A$1*'[1]4408Exp'!V$179</f>
        <v>0</v>
      </c>
      <c r="X39" s="211">
        <f>1/$A$1*'[1]4408Exp'!W$179</f>
        <v>0</v>
      </c>
      <c r="Y39" s="211">
        <f>1/$A$1*'[1]4408Exp'!X$179</f>
        <v>0</v>
      </c>
      <c r="Z39" s="211">
        <f>1/$A$1*'[1]4408Exp'!Y$179</f>
        <v>0</v>
      </c>
      <c r="AA39" s="211">
        <f>1/$A$1*'[1]4408Exp'!Z$179</f>
        <v>0</v>
      </c>
      <c r="AB39" s="211">
        <f>1/$A$1*'[1]4408Exp'!AA$179</f>
        <v>0</v>
      </c>
      <c r="AC39" s="43"/>
      <c r="AD39" s="213">
        <f>'[1]4408Exp'!$AB$179</f>
        <v>0</v>
      </c>
      <c r="AE39" s="213">
        <f>'[1]4408Exp'!$AC$179</f>
        <v>0</v>
      </c>
      <c r="AF39" s="213">
        <f>'[1]4408Exp'!AD$179</f>
        <v>0</v>
      </c>
      <c r="AG39" s="213">
        <f>'[1]4408Exp'!AE$179</f>
        <v>0</v>
      </c>
      <c r="AH39" s="213">
        <f>'[1]4408Exp'!AF$179</f>
        <v>0</v>
      </c>
      <c r="AI39" s="213">
        <f>'[1]4408Exp'!AG$179</f>
        <v>0</v>
      </c>
      <c r="AJ39" s="213">
        <f>'[1]4408Exp'!AH$179</f>
        <v>0</v>
      </c>
      <c r="AK39" s="213">
        <f>'[1]4408Exp'!AI$179</f>
        <v>0</v>
      </c>
      <c r="AL39" s="213">
        <f>'[1]4408Exp'!AJ$179</f>
        <v>0</v>
      </c>
      <c r="AM39" s="213">
        <f>'[1]4408Exp'!AK$179</f>
        <v>0</v>
      </c>
      <c r="AN39" s="213">
        <f>'[1]4408Exp'!AL$179</f>
        <v>0</v>
      </c>
      <c r="AO39" s="213">
        <f>'[1]4408Exp'!AM$179</f>
        <v>0</v>
      </c>
      <c r="AP39" s="213">
        <f>'[1]4408Exp'!AN$179</f>
        <v>0</v>
      </c>
      <c r="AQ39" s="213">
        <f>'[1]4408Exp'!AO$179</f>
        <v>0</v>
      </c>
      <c r="AR39" s="213">
        <f>'[1]4408Exp'!AP$179</f>
        <v>0</v>
      </c>
      <c r="AS39" s="213">
        <f>'[1]4408Exp'!AQ$179</f>
        <v>0</v>
      </c>
      <c r="AT39" s="213">
        <f>'[1]4408Exp'!AR$179</f>
        <v>0</v>
      </c>
      <c r="AU39" s="213">
        <f>'[1]4408Exp'!AS$179</f>
        <v>0</v>
      </c>
      <c r="AV39" s="213">
        <f>'[1]4408Exp'!AT$179</f>
        <v>0</v>
      </c>
      <c r="AW39" s="213">
        <f>'[1]4408Exp'!AU$179</f>
        <v>0</v>
      </c>
      <c r="AX39" s="213">
        <f>'[1]4408Exp'!AV$179</f>
        <v>0</v>
      </c>
      <c r="AY39" s="213">
        <f>'[1]4408Exp'!AW$179</f>
        <v>0</v>
      </c>
      <c r="AZ39" s="213">
        <f>'[1]4408Exp'!AX$179</f>
        <v>0</v>
      </c>
      <c r="BA39" s="213">
        <f>'[1]4408Exp'!AY$179</f>
        <v>0</v>
      </c>
      <c r="BB39" s="213">
        <f>'[1]4408Exp'!AZ$179</f>
        <v>0</v>
      </c>
      <c r="BC39" s="213">
        <f>'[1]4408Exp'!BA$179</f>
        <v>0</v>
      </c>
      <c r="BD39" s="275"/>
    </row>
    <row r="40" spans="2:56" s="133" customFormat="1"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</row>
    <row r="41" spans="2:56" s="133" customFormat="1"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</row>
    <row r="42" spans="2:56" s="133" customFormat="1"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</row>
    <row r="43" spans="2:56" s="133" customFormat="1"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</row>
    <row r="44" spans="2:56" s="133" customFormat="1"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</row>
    <row r="45" spans="2:56" s="133" customFormat="1"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</row>
    <row r="46" spans="2:56" s="133" customFormat="1"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</row>
    <row r="47" spans="2:56" s="133" customFormat="1"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</row>
    <row r="48" spans="2:56" s="133" customFormat="1"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</row>
    <row r="49" spans="30:55" s="133" customFormat="1"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</row>
    <row r="50" spans="30:55" s="133" customFormat="1"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</row>
    <row r="51" spans="30:55" s="133" customFormat="1"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</row>
    <row r="52" spans="30:55" s="133" customFormat="1"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</row>
    <row r="53" spans="30:55" s="133" customFormat="1"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</row>
    <row r="54" spans="30:55" s="133" customFormat="1"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</row>
    <row r="55" spans="30:55" s="133" customFormat="1"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</row>
    <row r="56" spans="30:55" s="133" customFormat="1"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</row>
    <row r="57" spans="30:55" s="133" customFormat="1"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</row>
    <row r="58" spans="30:55" s="133" customFormat="1"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</row>
    <row r="59" spans="30:55" s="133" customFormat="1"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</row>
    <row r="60" spans="30:55" s="133" customFormat="1"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</row>
    <row r="61" spans="30:55" s="133" customFormat="1"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[2]RWE!$A$12</f>
        <v>2.2999999999999998</v>
      </c>
      <c r="B1" s="28"/>
    </row>
    <row r="2" spans="1:56" ht="16" thickTop="1">
      <c r="B2" s="468" t="s">
        <v>108</v>
      </c>
      <c r="C2" s="462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13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13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68">
        <f>1/$A$1*'[1]4412Exp'!$B$263</f>
        <v>7.0679118034914348E-2</v>
      </c>
      <c r="D5" s="254">
        <f>1/$A$1*'[1]4412Exp'!$C$263</f>
        <v>6.5046579580951655E-2</v>
      </c>
      <c r="E5" s="254">
        <f>1/$A$1*'[1]4412Exp'!D$263</f>
        <v>5.7038051775041378E-2</v>
      </c>
      <c r="F5" s="254">
        <f>1/$A$1*'[1]4412Exp'!E$263</f>
        <v>4.4835654568950382E-2</v>
      </c>
      <c r="G5" s="254">
        <f>1/$A$1*'[1]4412Exp'!F$263</f>
        <v>3.7974764922367496E-2</v>
      </c>
      <c r="H5" s="254">
        <f>1/$A$1*'[1]4412Exp'!G$263</f>
        <v>5.0106728000000017E-2</v>
      </c>
      <c r="I5" s="254">
        <f>1/$A$1*'[1]4412Exp'!H$263</f>
        <v>5.1572146000000013E-2</v>
      </c>
      <c r="J5" s="254">
        <f>1/$A$1*'[1]4412Exp'!I$263</f>
        <v>5.7052300999999986E-2</v>
      </c>
      <c r="K5" s="254">
        <f>1/$A$1*'[1]4412Exp'!J$263</f>
        <v>4.5324648822360251E-2</v>
      </c>
      <c r="L5" s="254">
        <f>1/$A$1*'[1]4412Exp'!K$263</f>
        <v>4.8058012420289863E-2</v>
      </c>
      <c r="M5" s="254">
        <f>1/$A$1*'[1]4412Exp'!L$263</f>
        <v>4.4257008476190469E-2</v>
      </c>
      <c r="N5" s="254">
        <f>1/$A$1*'[1]4412Exp'!M$263</f>
        <v>3.9362806252639472E-2</v>
      </c>
      <c r="O5" s="254">
        <f>1/$A$1*'[1]4412Exp'!N$263</f>
        <v>3.927158311709162E-2</v>
      </c>
      <c r="P5" s="254">
        <f>1/$A$1*'[1]4412Exp'!O$263</f>
        <v>4.3767930965595822E-2</v>
      </c>
      <c r="Q5" s="254">
        <f>1/$A$1*'[1]4412Exp'!P$263</f>
        <v>3.1705021805128214E-2</v>
      </c>
      <c r="R5" s="254">
        <f>1/$A$1*'[1]4412Exp'!Q$263</f>
        <v>2.3964911922764547E-2</v>
      </c>
      <c r="S5" s="254">
        <f>1/$A$1*'[1]4412Exp'!R$263</f>
        <v>2.2399942859890106E-2</v>
      </c>
      <c r="T5" s="254">
        <f>1/$A$1*'[1]4412Exp'!S$263</f>
        <v>2.0542136541666672E-2</v>
      </c>
      <c r="U5" s="254">
        <f>1/$A$1*'[1]4412Exp'!T$263</f>
        <v>2.1052580856284073E-2</v>
      </c>
      <c r="V5" s="254">
        <f>1/$A$1*'[1]4412Exp'!U$263</f>
        <v>2.2984517543650797E-2</v>
      </c>
      <c r="W5" s="254">
        <f>1/$A$1*'[1]4412Exp'!V$263</f>
        <v>2.9308438475579318E-2</v>
      </c>
      <c r="X5" s="254">
        <f>1/$A$1*'[1]4412Exp'!W$263</f>
        <v>4.4872367163636372E-2</v>
      </c>
      <c r="Y5" s="254">
        <f>1/$A$1*'[1]4412Exp'!X$263</f>
        <v>4.0971153677705631E-2</v>
      </c>
      <c r="Z5" s="254">
        <f>1/$A$1*'[1]4412Exp'!Y$263</f>
        <v>4.092147412069598E-2</v>
      </c>
      <c r="AA5" s="254">
        <f>1/$A$1*'[1]4412Exp'!Z$263</f>
        <v>4.6554432649999991E-2</v>
      </c>
      <c r="AB5" s="254">
        <f>1/$A$1*'[1]4412Exp'!AA$263</f>
        <v>4.6554432649999991E-2</v>
      </c>
      <c r="AC5" s="13"/>
      <c r="AD5" s="201">
        <f>'[1]4412Exp'!$AB$263</f>
        <v>32.229629878371</v>
      </c>
      <c r="AE5" s="168">
        <f>'[1]4412Exp'!$AC$263</f>
        <v>26.948991794799987</v>
      </c>
      <c r="AF5" s="168">
        <f>'[1]4412Exp'!AD$263</f>
        <v>22.974842265600003</v>
      </c>
      <c r="AG5" s="168">
        <f>'[1]4412Exp'!AE$263</f>
        <v>20.403501910399999</v>
      </c>
      <c r="AH5" s="168">
        <f>'[1]4412Exp'!AF$263</f>
        <v>23.816009179900007</v>
      </c>
      <c r="AI5" s="168">
        <f>'[1]4412Exp'!AG$263</f>
        <v>28.011952811700002</v>
      </c>
      <c r="AJ5" s="168">
        <f>'[1]4412Exp'!AH$263</f>
        <v>30.190875632400001</v>
      </c>
      <c r="AK5" s="168">
        <f>'[1]4412Exp'!AI$263</f>
        <v>36.812274135000003</v>
      </c>
      <c r="AL5" s="168">
        <f>'[1]4412Exp'!AJ$263</f>
        <v>30.427757436799997</v>
      </c>
      <c r="AM5" s="168">
        <f>'[1]4412Exp'!AK$263</f>
        <v>23.080158697199998</v>
      </c>
      <c r="AN5" s="168">
        <f>'[1]4412Exp'!AL$263</f>
        <v>23.314234800599994</v>
      </c>
      <c r="AO5" s="168">
        <f>'[1]4412Exp'!AM$263</f>
        <v>24.575524751999996</v>
      </c>
      <c r="AP5" s="168">
        <f>'[1]4412Exp'!AN$263</f>
        <v>21.658647049599995</v>
      </c>
      <c r="AQ5" s="168">
        <f>'[1]4412Exp'!AO$263</f>
        <v>24.398834547300002</v>
      </c>
      <c r="AR5" s="168">
        <f>'[1]4412Exp'!AP$263</f>
        <v>20.540908304999999</v>
      </c>
      <c r="AS5" s="168">
        <f>'[1]4412Exp'!AQ$263</f>
        <v>13.732879520499999</v>
      </c>
      <c r="AT5" s="169">
        <f>'[1]4412Exp'!AR$263</f>
        <v>14.447353993400002</v>
      </c>
      <c r="AU5" s="169">
        <f>'[1]4412Exp'!AS$263</f>
        <v>13.659787884600004</v>
      </c>
      <c r="AV5" s="169">
        <f>'[1]4412Exp'!AT$263</f>
        <v>15.526455831999995</v>
      </c>
      <c r="AW5" s="169">
        <f>'[1]4412Exp'!AU$263</f>
        <v>17.414151632999996</v>
      </c>
      <c r="AX5" s="169">
        <f>'[1]4412Exp'!AV$263</f>
        <v>20.041749363999998</v>
      </c>
      <c r="AY5" s="169">
        <f>'[1]4412Exp'!AW$263</f>
        <v>40.867187291500002</v>
      </c>
      <c r="AZ5" s="169">
        <f>'[1]4412Exp'!AX$263</f>
        <v>51.898224339000002</v>
      </c>
      <c r="BA5" s="169">
        <f>'[1]4412Exp'!AY$263</f>
        <v>48.572004650400004</v>
      </c>
      <c r="BB5" s="169">
        <f>'[1]4412Exp'!AZ$263</f>
        <v>47.265678526149998</v>
      </c>
      <c r="BC5" s="217">
        <f>'[1]4412Exp'!BA$263</f>
        <v>47.265678526149998</v>
      </c>
      <c r="BD5" s="166"/>
    </row>
    <row r="6" spans="1:56" ht="17.149999999999999" customHeight="1" thickTop="1">
      <c r="B6" s="110" t="s">
        <v>84</v>
      </c>
      <c r="C6" s="218">
        <f>1/$A$1*'[1]4412Exp'!$B$266</f>
        <v>7.7000000000000001E-5</v>
      </c>
      <c r="D6" s="109">
        <f>1/$A$1*'[1]4412Exp'!$C$266</f>
        <v>1.33E-5</v>
      </c>
      <c r="E6" s="109">
        <f>1/$A$1*'[1]4412Exp'!D$266</f>
        <v>1.8223333333333329E-5</v>
      </c>
      <c r="F6" s="109">
        <f>1/$A$1*'[1]4412Exp'!E$266</f>
        <v>1.7220000000000001E-5</v>
      </c>
      <c r="G6" s="109">
        <f>1/$A$1*'[1]4412Exp'!F$266</f>
        <v>7.6999999999999991E-6</v>
      </c>
      <c r="H6" s="109">
        <f>1/$A$1*'[1]4412Exp'!G$266</f>
        <v>0</v>
      </c>
      <c r="I6" s="109">
        <f>1/$A$1*'[1]4412Exp'!H$266</f>
        <v>4.5430000000000004E-5</v>
      </c>
      <c r="J6" s="109">
        <f>1/$A$1*'[1]4412Exp'!I$266</f>
        <v>1.3999999999999998E-7</v>
      </c>
      <c r="K6" s="109">
        <f>1/$A$1*'[1]4412Exp'!J$266</f>
        <v>6.4443478260869572E-6</v>
      </c>
      <c r="L6" s="109">
        <f>1/$A$1*'[1]4412Exp'!K$266</f>
        <v>4.8264347826086961E-5</v>
      </c>
      <c r="M6" s="109">
        <f>1/$A$1*'[1]4412Exp'!L$266</f>
        <v>5.0000000000000004E-6</v>
      </c>
      <c r="N6" s="109">
        <f>1/$A$1*'[1]4412Exp'!M$266</f>
        <v>2.5280000000000005E-5</v>
      </c>
      <c r="O6" s="109">
        <f>1/$A$1*'[1]4412Exp'!N$266</f>
        <v>3.0825000000000004E-5</v>
      </c>
      <c r="P6" s="109">
        <f>1/$A$1*'[1]4412Exp'!O$266</f>
        <v>2.1400000000000005E-5</v>
      </c>
      <c r="Q6" s="109">
        <f>1/$A$1*'[1]4412Exp'!P$266</f>
        <v>1.5420000000000001E-5</v>
      </c>
      <c r="R6" s="109">
        <f>1/$A$1*'[1]4412Exp'!Q$266</f>
        <v>4.0123529411764702E-6</v>
      </c>
      <c r="S6" s="109">
        <f>1/$A$1*'[1]4412Exp'!R$266</f>
        <v>3.2200000000000001E-6</v>
      </c>
      <c r="T6" s="109">
        <f>1/$A$1*'[1]4412Exp'!S$266</f>
        <v>1.2150000000000002E-5</v>
      </c>
      <c r="U6" s="109">
        <f>1/$A$1*'[1]4412Exp'!T$266</f>
        <v>4.5352380952380951E-6</v>
      </c>
      <c r="V6" s="109">
        <f>1/$A$1*'[1]4412Exp'!U$266</f>
        <v>3.3328571428571428E-6</v>
      </c>
      <c r="W6" s="109">
        <f>1/$A$1*'[1]4412Exp'!V$266</f>
        <v>5.3309399999999995E-5</v>
      </c>
      <c r="X6" s="109">
        <f>1/$A$1*'[1]4412Exp'!W$266</f>
        <v>4.3629980000000002E-4</v>
      </c>
      <c r="Y6" s="109">
        <f>1/$A$1*'[1]4412Exp'!X$266</f>
        <v>8.6067666666666656E-5</v>
      </c>
      <c r="Z6" s="109">
        <f>1/$A$1*'[1]4412Exp'!Y$266</f>
        <v>8.2487666666666666E-5</v>
      </c>
      <c r="AA6" s="109">
        <f>1/$A$1*'[1]4412Exp'!Z$266</f>
        <v>6.16898E-5</v>
      </c>
      <c r="AB6" s="109">
        <f>1/$A$1*'[1]4412Exp'!AA$266</f>
        <v>6.16898E-5</v>
      </c>
      <c r="AC6" s="13"/>
      <c r="AD6" s="247">
        <f>'[1]4412Exp'!$AB$266</f>
        <v>8.0667435807000004E-2</v>
      </c>
      <c r="AE6" s="248">
        <f>'[1]4412Exp'!$AC$266</f>
        <v>1.8512051999999999E-3</v>
      </c>
      <c r="AF6" s="248">
        <f>'[1]4412Exp'!AD$266</f>
        <v>1.2029923199999999E-2</v>
      </c>
      <c r="AG6" s="248">
        <f>'[1]4412Exp'!AE$266</f>
        <v>8.3686176000000011E-3</v>
      </c>
      <c r="AH6" s="248">
        <f>'[1]4412Exp'!AF$266</f>
        <v>5.1174046000000001E-3</v>
      </c>
      <c r="AI6" s="248">
        <f>'[1]4412Exp'!AG$266</f>
        <v>0</v>
      </c>
      <c r="AJ6" s="248">
        <f>'[1]4412Exp'!AH$266</f>
        <v>7.1965969600000013E-2</v>
      </c>
      <c r="AK6" s="248">
        <f>'[1]4412Exp'!AI$266</f>
        <v>4.7967500000000004E-5</v>
      </c>
      <c r="AL6" s="248">
        <f>'[1]4412Exp'!AJ$266</f>
        <v>1.5446341600000002E-2</v>
      </c>
      <c r="AM6" s="248">
        <f>'[1]4412Exp'!AK$266</f>
        <v>0.11660249039999999</v>
      </c>
      <c r="AN6" s="248">
        <f>'[1]4412Exp'!AL$266</f>
        <v>4.0567745700000005E-2</v>
      </c>
      <c r="AO6" s="248">
        <f>'[1]4412Exp'!AM$266</f>
        <v>0.11136974399999999</v>
      </c>
      <c r="AP6" s="248">
        <f>'[1]4412Exp'!AN$266</f>
        <v>8.6788239999999999E-3</v>
      </c>
      <c r="AQ6" s="248">
        <f>'[1]4412Exp'!AO$266</f>
        <v>3.8957157300000003E-2</v>
      </c>
      <c r="AR6" s="248">
        <f>'[1]4412Exp'!AP$266</f>
        <v>3.66015035E-2</v>
      </c>
      <c r="AS6" s="248">
        <f>'[1]4412Exp'!AQ$266</f>
        <v>8.0505320000000009E-3</v>
      </c>
      <c r="AT6" s="336">
        <f>'[1]4412Exp'!AR$266</f>
        <v>6.9568665000000005E-3</v>
      </c>
      <c r="AU6" s="336">
        <f>'[1]4412Exp'!AS$266</f>
        <v>6.7025100999999997E-3</v>
      </c>
      <c r="AV6" s="336">
        <f>'[1]4412Exp'!AT$266</f>
        <v>1.13376E-2</v>
      </c>
      <c r="AW6" s="336">
        <f>'[1]4412Exp'!AU$266</f>
        <v>1.2130902000000001E-2</v>
      </c>
      <c r="AX6" s="336">
        <f>'[1]4412Exp'!AV$266</f>
        <v>5.7106573399999999E-2</v>
      </c>
      <c r="AY6" s="336">
        <f>'[1]4412Exp'!AW$266</f>
        <v>0.12473463820000001</v>
      </c>
      <c r="AZ6" s="336">
        <f>'[1]4412Exp'!AX$266</f>
        <v>0.17910161099999999</v>
      </c>
      <c r="BA6" s="336">
        <f>'[1]4412Exp'!AY$266</f>
        <v>0.12432138619999999</v>
      </c>
      <c r="BB6" s="336">
        <f>'[1]4412Exp'!AZ$266</f>
        <v>9.1254686749999994E-2</v>
      </c>
      <c r="BC6" s="337">
        <f>'[1]4412Exp'!BA$266</f>
        <v>9.1254686749999994E-2</v>
      </c>
      <c r="BD6" s="166"/>
    </row>
    <row r="7" spans="1:56" ht="17.149999999999999" customHeight="1">
      <c r="B7" s="18" t="s">
        <v>85</v>
      </c>
      <c r="C7" s="185">
        <f>1/$A$1*'[1]4412Exp'!$B$268</f>
        <v>2.5285256884057974E-3</v>
      </c>
      <c r="D7" s="52">
        <f>1/$A$1*'[1]4412Exp'!$C$268</f>
        <v>6.2531676280193254E-3</v>
      </c>
      <c r="E7" s="52">
        <f>1/$A$1*'[1]4412Exp'!D$268</f>
        <v>3.5648848212560388E-3</v>
      </c>
      <c r="F7" s="52">
        <f>1/$A$1*'[1]4412Exp'!E$268</f>
        <v>8.3641100000000023E-4</v>
      </c>
      <c r="G7" s="52">
        <f>1/$A$1*'[1]4412Exp'!F$268</f>
        <v>2.9839288888888895E-4</v>
      </c>
      <c r="H7" s="52">
        <f>1/$A$1*'[1]4412Exp'!G$268</f>
        <v>9.7602000000000005E-5</v>
      </c>
      <c r="I7" s="52">
        <f>1/$A$1*'[1]4412Exp'!H$268</f>
        <v>1.6726500000000002E-4</v>
      </c>
      <c r="J7" s="52">
        <f>1/$A$1*'[1]4412Exp'!I$268</f>
        <v>2.1906399999999999E-4</v>
      </c>
      <c r="K7" s="52">
        <f>1/$A$1*'[1]4412Exp'!J$268</f>
        <v>5.6979043478260882E-4</v>
      </c>
      <c r="L7" s="52">
        <f>1/$A$1*'[1]4412Exp'!K$268</f>
        <v>2.6922000000000003E-4</v>
      </c>
      <c r="M7" s="52">
        <f>1/$A$1*'[1]4412Exp'!L$268</f>
        <v>9.0740000000000002E-5</v>
      </c>
      <c r="N7" s="52">
        <f>1/$A$1*'[1]4412Exp'!M$268</f>
        <v>1.9239999999999999E-5</v>
      </c>
      <c r="O7" s="52">
        <f>1/$A$1*'[1]4412Exp'!N$268</f>
        <v>1.5400000000000001E-6</v>
      </c>
      <c r="P7" s="52">
        <f>1/$A$1*'[1]4412Exp'!O$268</f>
        <v>5.660363636363637E-6</v>
      </c>
      <c r="Q7" s="52">
        <f>1/$A$1*'[1]4412Exp'!P$268</f>
        <v>9.9670576923076938E-5</v>
      </c>
      <c r="R7" s="52">
        <f>1/$A$1*'[1]4412Exp'!Q$268</f>
        <v>2.7298142857142856E-4</v>
      </c>
      <c r="S7" s="52">
        <f>1/$A$1*'[1]4412Exp'!R$268</f>
        <v>4.3244278846153852E-4</v>
      </c>
      <c r="T7" s="52">
        <f>1/$A$1*'[1]4412Exp'!S$268</f>
        <v>4.5781741071428578E-4</v>
      </c>
      <c r="U7" s="52">
        <f>1/$A$1*'[1]4412Exp'!T$268</f>
        <v>4.9577366210982001E-4</v>
      </c>
      <c r="V7" s="52">
        <f>1/$A$1*'[1]4412Exp'!U$268</f>
        <v>4.7198458333333346E-4</v>
      </c>
      <c r="W7" s="52">
        <f>1/$A$1*'[1]4412Exp'!V$268</f>
        <v>7.1092060000000018E-4</v>
      </c>
      <c r="X7" s="52">
        <f>1/$A$1*'[1]4412Exp'!W$268</f>
        <v>3.7480748000000004E-3</v>
      </c>
      <c r="Y7" s="52">
        <f>1/$A$1*'[1]4412Exp'!X$268</f>
        <v>6.3434496000000003E-3</v>
      </c>
      <c r="Z7" s="52">
        <f>1/$A$1*'[1]4412Exp'!Y$268</f>
        <v>4.8227703714285725E-3</v>
      </c>
      <c r="AA7" s="52">
        <f>1/$A$1*'[1]4412Exp'!Z$268</f>
        <v>4.3904258500000008E-3</v>
      </c>
      <c r="AB7" s="52">
        <f>1/$A$1*'[1]4412Exp'!AA$268</f>
        <v>4.3904258500000008E-3</v>
      </c>
      <c r="AC7" s="13"/>
      <c r="AD7" s="250">
        <f>'[1]4412Exp'!$AB$268</f>
        <v>2.9412363623700002</v>
      </c>
      <c r="AE7" s="97">
        <f>'[1]4412Exp'!$AC$268</f>
        <v>3.5870974219999998</v>
      </c>
      <c r="AF7" s="97">
        <f>'[1]4412Exp'!AD$268</f>
        <v>2.2628141808</v>
      </c>
      <c r="AG7" s="97">
        <f>'[1]4412Exp'!AE$268</f>
        <v>0.61282760000000003</v>
      </c>
      <c r="AH7" s="97">
        <f>'[1]4412Exp'!AF$268</f>
        <v>0.51407650420000006</v>
      </c>
      <c r="AI7" s="97">
        <f>'[1]4412Exp'!AG$268</f>
        <v>0.26225752410000003</v>
      </c>
      <c r="AJ7" s="97">
        <f>'[1]4412Exp'!AH$268</f>
        <v>0.36692901040000003</v>
      </c>
      <c r="AK7" s="97">
        <f>'[1]4412Exp'!AI$268</f>
        <v>0.42109571849999999</v>
      </c>
      <c r="AL7" s="97">
        <f>'[1]4412Exp'!AJ$268</f>
        <v>1.0472507824000001</v>
      </c>
      <c r="AM7" s="97">
        <f>'[1]4412Exp'!AK$268</f>
        <v>0.50331079039999993</v>
      </c>
      <c r="AN7" s="97">
        <f>'[1]4412Exp'!AL$268</f>
        <v>0.20086741260000002</v>
      </c>
      <c r="AO7" s="97">
        <f>'[1]4412Exp'!AM$268</f>
        <v>0.10475356800000001</v>
      </c>
      <c r="AP7" s="97">
        <f>'[1]4412Exp'!AN$268</f>
        <v>2.653112E-3</v>
      </c>
      <c r="AQ7" s="97">
        <f>'[1]4412Exp'!AO$268</f>
        <v>9.3661596300000011E-2</v>
      </c>
      <c r="AR7" s="97">
        <f>'[1]4412Exp'!AP$268</f>
        <v>0.32965531850000002</v>
      </c>
      <c r="AS7" s="97">
        <f>'[1]4412Exp'!AQ$268</f>
        <v>0.53302266149999999</v>
      </c>
      <c r="AT7" s="52">
        <f>'[1]4412Exp'!AR$268</f>
        <v>1.1226091247999999</v>
      </c>
      <c r="AU7" s="52">
        <f>'[1]4412Exp'!AS$268</f>
        <v>1.4963350974</v>
      </c>
      <c r="AV7" s="52">
        <f>'[1]4412Exp'!AT$268</f>
        <v>1.4947716230000001</v>
      </c>
      <c r="AW7" s="52">
        <f>'[1]4412Exp'!AU$268</f>
        <v>1.1959831205</v>
      </c>
      <c r="AX7" s="52">
        <f>'[1]4412Exp'!AV$268</f>
        <v>1.7305266604</v>
      </c>
      <c r="AY7" s="52">
        <f>'[1]4412Exp'!AW$268</f>
        <v>5.5574008570000002</v>
      </c>
      <c r="AZ7" s="52">
        <f>'[1]4412Exp'!AX$268</f>
        <v>11.578190949</v>
      </c>
      <c r="BA7" s="52">
        <f>'[1]4412Exp'!AY$268</f>
        <v>6.9680204681999998</v>
      </c>
      <c r="BB7" s="52">
        <f>'[1]4412Exp'!AZ$268</f>
        <v>7.1195005440500001</v>
      </c>
      <c r="BC7" s="187">
        <f>'[1]4412Exp'!BA$268</f>
        <v>7.1195005440500001</v>
      </c>
      <c r="BD7" s="166"/>
    </row>
    <row r="8" spans="1:56" ht="17.149999999999999" customHeight="1">
      <c r="B8" s="18" t="s">
        <v>86</v>
      </c>
      <c r="C8" s="185">
        <f>1/$A$1*'[1]4412Exp'!$B$269</f>
        <v>1.0964735265700485E-4</v>
      </c>
      <c r="D8" s="52">
        <f>1/$A$1*'[1]4412Exp'!$C$269</f>
        <v>7.1224963768115954E-5</v>
      </c>
      <c r="E8" s="52">
        <f>1/$A$1*'[1]4412Exp'!D$269</f>
        <v>1.16E-4</v>
      </c>
      <c r="F8" s="52">
        <f>1/$A$1*'[1]4412Exp'!E$269</f>
        <v>1.849266666666667E-5</v>
      </c>
      <c r="G8" s="52">
        <f>1/$A$1*'[1]4412Exp'!F$269</f>
        <v>6.1643251207729469E-5</v>
      </c>
      <c r="H8" s="52">
        <f>1/$A$1*'[1]4412Exp'!G$269</f>
        <v>1.0000000000000001E-9</v>
      </c>
      <c r="I8" s="52">
        <f>1/$A$1*'[1]4412Exp'!H$269</f>
        <v>0</v>
      </c>
      <c r="J8" s="52">
        <f>1/$A$1*'[1]4412Exp'!I$269</f>
        <v>0</v>
      </c>
      <c r="K8" s="52">
        <f>1/$A$1*'[1]4412Exp'!J$269</f>
        <v>0</v>
      </c>
      <c r="L8" s="52">
        <f>1/$A$1*'[1]4412Exp'!K$269</f>
        <v>0</v>
      </c>
      <c r="M8" s="52">
        <f>1/$A$1*'[1]4412Exp'!L$269</f>
        <v>0</v>
      </c>
      <c r="N8" s="52">
        <f>1/$A$1*'[1]4412Exp'!M$269</f>
        <v>0</v>
      </c>
      <c r="O8" s="52">
        <f>1/$A$1*'[1]4412Exp'!N$269</f>
        <v>0</v>
      </c>
      <c r="P8" s="52">
        <f>1/$A$1*'[1]4412Exp'!O$269</f>
        <v>4.2E-7</v>
      </c>
      <c r="Q8" s="52">
        <f>1/$A$1*'[1]4412Exp'!P$269</f>
        <v>6.9999999999999999E-6</v>
      </c>
      <c r="R8" s="52">
        <f>1/$A$1*'[1]4412Exp'!Q$269</f>
        <v>1.42E-6</v>
      </c>
      <c r="S8" s="52">
        <f>1/$A$1*'[1]4412Exp'!R$269</f>
        <v>6.7119999999999994E-5</v>
      </c>
      <c r="T8" s="52">
        <f>1/$A$1*'[1]4412Exp'!S$269</f>
        <v>2.644809523809524E-5</v>
      </c>
      <c r="U8" s="52">
        <f>1/$A$1*'[1]4412Exp'!T$269</f>
        <v>6.9481999999999996E-5</v>
      </c>
      <c r="V8" s="52">
        <f>1/$A$1*'[1]4412Exp'!U$269</f>
        <v>2.34E-5</v>
      </c>
      <c r="W8" s="52">
        <f>1/$A$1*'[1]4412Exp'!V$269</f>
        <v>6.3873600000000005E-5</v>
      </c>
      <c r="X8" s="52">
        <f>1/$A$1*'[1]4412Exp'!W$269</f>
        <v>2.4000000000000004E-5</v>
      </c>
      <c r="Y8" s="52">
        <f>1/$A$1*'[1]4412Exp'!X$269</f>
        <v>1.7259800000000004E-5</v>
      </c>
      <c r="Z8" s="52">
        <f>1/$A$1*'[1]4412Exp'!Y$269</f>
        <v>2.4003589743589745E-5</v>
      </c>
      <c r="AA8" s="52">
        <f>1/$A$1*'[1]4412Exp'!Z$269</f>
        <v>4.1351400000000005E-5</v>
      </c>
      <c r="AB8" s="52">
        <f>1/$A$1*'[1]4412Exp'!AA$269</f>
        <v>4.1351400000000005E-5</v>
      </c>
      <c r="AC8" s="13"/>
      <c r="AD8" s="250">
        <f>'[1]4412Exp'!$AB$269</f>
        <v>8.5780557374999997E-2</v>
      </c>
      <c r="AE8" s="97">
        <f>'[1]4412Exp'!$AC$269</f>
        <v>2.5671478399999996E-2</v>
      </c>
      <c r="AF8" s="97">
        <f>'[1]4412Exp'!AD$269</f>
        <v>7.5274488000000001E-2</v>
      </c>
      <c r="AG8" s="97">
        <f>'[1]4412Exp'!AE$269</f>
        <v>1.2703375999999998E-3</v>
      </c>
      <c r="AH8" s="97">
        <f>'[1]4412Exp'!AF$269</f>
        <v>6.7729111100000003E-2</v>
      </c>
      <c r="AI8" s="97">
        <f>'[1]4412Exp'!AG$269</f>
        <v>1.2441000000000001E-6</v>
      </c>
      <c r="AJ8" s="97">
        <f>'[1]4412Exp'!AH$269</f>
        <v>0</v>
      </c>
      <c r="AK8" s="97">
        <f>'[1]4412Exp'!AI$269</f>
        <v>0</v>
      </c>
      <c r="AL8" s="97">
        <f>'[1]4412Exp'!AJ$269</f>
        <v>0</v>
      </c>
      <c r="AM8" s="97">
        <f>'[1]4412Exp'!AK$269</f>
        <v>0</v>
      </c>
      <c r="AN8" s="97">
        <f>'[1]4412Exp'!AL$269</f>
        <v>0</v>
      </c>
      <c r="AO8" s="97">
        <f>'[1]4412Exp'!AM$269</f>
        <v>0</v>
      </c>
      <c r="AP8" s="97">
        <f>'[1]4412Exp'!AN$269</f>
        <v>0</v>
      </c>
      <c r="AQ8" s="97">
        <f>'[1]4412Exp'!AO$269</f>
        <v>3.8116469999999999E-4</v>
      </c>
      <c r="AR8" s="97">
        <f>'[1]4412Exp'!AP$269</f>
        <v>3.03761525E-2</v>
      </c>
      <c r="AS8" s="97">
        <f>'[1]4412Exp'!AQ$269</f>
        <v>6.2021049999999994E-3</v>
      </c>
      <c r="AT8" s="52">
        <f>'[1]4412Exp'!AR$269</f>
        <v>0.15462950240000001</v>
      </c>
      <c r="AU8" s="52">
        <f>'[1]4412Exp'!AS$269</f>
        <v>6.0893089399999989E-2</v>
      </c>
      <c r="AV8" s="52">
        <f>'[1]4412Exp'!AT$269</f>
        <v>0.16680916400000001</v>
      </c>
      <c r="AW8" s="52">
        <f>'[1]4412Exp'!AU$269</f>
        <v>8.5376428500000018E-2</v>
      </c>
      <c r="AX8" s="52">
        <f>'[1]4412Exp'!AV$269</f>
        <v>0.12304121060000001</v>
      </c>
      <c r="AY8" s="52">
        <f>'[1]4412Exp'!AW$269</f>
        <v>9.0313337400000013E-2</v>
      </c>
      <c r="AZ8" s="52">
        <f>'[1]4412Exp'!AX$269</f>
        <v>9.0315809999999996E-2</v>
      </c>
      <c r="BA8" s="52">
        <f>'[1]4412Exp'!AY$269</f>
        <v>9.31550763E-2</v>
      </c>
      <c r="BB8" s="52">
        <f>'[1]4412Exp'!AZ$269</f>
        <v>0.13298610910000003</v>
      </c>
      <c r="BC8" s="187">
        <f>'[1]4412Exp'!BA$269</f>
        <v>0.13298610910000003</v>
      </c>
      <c r="BD8" s="166"/>
    </row>
    <row r="9" spans="1:56" ht="17.149999999999999" customHeight="1">
      <c r="B9" s="18" t="s">
        <v>88</v>
      </c>
      <c r="C9" s="185">
        <f>1/$A$1*'[1]4412Exp'!$B$267</f>
        <v>3.8716649999999999E-4</v>
      </c>
      <c r="D9" s="52">
        <f>1/$A$1*'[1]4412Exp'!$C$267</f>
        <v>3.9579015942028993E-4</v>
      </c>
      <c r="E9" s="52">
        <f>1/$A$1*'[1]4412Exp'!D$267</f>
        <v>2.4997771739130437E-4</v>
      </c>
      <c r="F9" s="52">
        <f>1/$A$1*'[1]4412Exp'!E$267</f>
        <v>3.4679177777777778E-4</v>
      </c>
      <c r="G9" s="52">
        <f>1/$A$1*'[1]4412Exp'!F$267</f>
        <v>8.39788695652174E-5</v>
      </c>
      <c r="H9" s="52">
        <f>1/$A$1*'[1]4412Exp'!G$267</f>
        <v>1.8673500000000002E-4</v>
      </c>
      <c r="I9" s="52">
        <f>1/$A$1*'[1]4412Exp'!H$267</f>
        <v>2.29256E-4</v>
      </c>
      <c r="J9" s="52">
        <f>1/$A$1*'[1]4412Exp'!I$267</f>
        <v>3.8972020000000002E-3</v>
      </c>
      <c r="K9" s="52">
        <f>1/$A$1*'[1]4412Exp'!J$267</f>
        <v>6.1985666666666679E-5</v>
      </c>
      <c r="L9" s="52">
        <f>1/$A$1*'[1]4412Exp'!K$267</f>
        <v>8.22608695652174E-5</v>
      </c>
      <c r="M9" s="52">
        <f>1/$A$1*'[1]4412Exp'!L$267</f>
        <v>4.35E-5</v>
      </c>
      <c r="N9" s="52">
        <f>1/$A$1*'[1]4412Exp'!M$267</f>
        <v>5.4695168918918923E-5</v>
      </c>
      <c r="O9" s="52">
        <f>1/$A$1*'[1]4412Exp'!N$267</f>
        <v>7.1400000000000002E-6</v>
      </c>
      <c r="P9" s="52">
        <f>1/$A$1*'[1]4412Exp'!O$267</f>
        <v>3.7940000000000006E-5</v>
      </c>
      <c r="Q9" s="52">
        <f>1/$A$1*'[1]4412Exp'!P$267</f>
        <v>2.2345769230769231E-5</v>
      </c>
      <c r="R9" s="52">
        <f>1/$A$1*'[1]4412Exp'!Q$267</f>
        <v>1.7352903846153846E-4</v>
      </c>
      <c r="S9" s="52">
        <f>1/$A$1*'[1]4412Exp'!R$267</f>
        <v>1.1240625000000001E-4</v>
      </c>
      <c r="T9" s="52">
        <f>1/$A$1*'[1]4412Exp'!S$267</f>
        <v>2.8774061507936506E-5</v>
      </c>
      <c r="U9" s="52">
        <f>1/$A$1*'[1]4412Exp'!T$267</f>
        <v>1.0257005727605729E-4</v>
      </c>
      <c r="V9" s="52">
        <f>1/$A$1*'[1]4412Exp'!U$267</f>
        <v>1.1446452142857143E-3</v>
      </c>
      <c r="W9" s="52">
        <f>1/$A$1*'[1]4412Exp'!V$267</f>
        <v>1.6838706000000001E-3</v>
      </c>
      <c r="X9" s="52">
        <f>1/$A$1*'[1]4412Exp'!W$267</f>
        <v>1.8446058666666666E-3</v>
      </c>
      <c r="Y9" s="52">
        <f>1/$A$1*'[1]4412Exp'!X$267</f>
        <v>1.6509995142857145E-3</v>
      </c>
      <c r="Z9" s="52">
        <f>1/$A$1*'[1]4412Exp'!Y$267</f>
        <v>1.7398162571428571E-3</v>
      </c>
      <c r="AA9" s="52">
        <f>1/$A$1*'[1]4412Exp'!Z$267</f>
        <v>1.7702890666666665E-3</v>
      </c>
      <c r="AB9" s="52">
        <f>1/$A$1*'[1]4412Exp'!AA$267</f>
        <v>1.7702890666666665E-3</v>
      </c>
      <c r="AC9" s="13"/>
      <c r="AD9" s="250">
        <f>'[1]4412Exp'!$AB$267</f>
        <v>0.46769545648800004</v>
      </c>
      <c r="AE9" s="97">
        <f>'[1]4412Exp'!$AC$267</f>
        <v>0.24665540480000003</v>
      </c>
      <c r="AF9" s="97">
        <f>'[1]4412Exp'!AD$267</f>
        <v>0.34258331519999996</v>
      </c>
      <c r="AG9" s="97">
        <f>'[1]4412Exp'!AE$267</f>
        <v>0.19003820640000002</v>
      </c>
      <c r="AH9" s="97">
        <f>'[1]4412Exp'!AF$267</f>
        <v>0.2080099336</v>
      </c>
      <c r="AI9" s="97">
        <f>'[1]4412Exp'!AG$267</f>
        <v>0.4528810143</v>
      </c>
      <c r="AJ9" s="97">
        <f>'[1]4412Exp'!AH$267</f>
        <v>0.93931812680000004</v>
      </c>
      <c r="AK9" s="97">
        <f>'[1]4412Exp'!AI$267</f>
        <v>1.3865745944999999</v>
      </c>
      <c r="AL9" s="97">
        <f>'[1]4412Exp'!AJ$267</f>
        <v>0.12636378200000001</v>
      </c>
      <c r="AM9" s="97">
        <f>'[1]4412Exp'!AK$267</f>
        <v>0.15246558799999999</v>
      </c>
      <c r="AN9" s="97">
        <f>'[1]4412Exp'!AL$267</f>
        <v>0.1178772669</v>
      </c>
      <c r="AO9" s="97">
        <f>'[1]4412Exp'!AM$267</f>
        <v>5.0114784000000002E-2</v>
      </c>
      <c r="AP9" s="97">
        <f>'[1]4412Exp'!AN$267</f>
        <v>1.6676704000000001E-2</v>
      </c>
      <c r="AQ9" s="97">
        <f>'[1]4412Exp'!AO$267</f>
        <v>0.1158581316</v>
      </c>
      <c r="AR9" s="97">
        <f>'[1]4412Exp'!AP$267</f>
        <v>8.5534144000000006E-2</v>
      </c>
      <c r="AS9" s="97">
        <f>'[1]4412Exp'!AQ$267</f>
        <v>0.33440440949999994</v>
      </c>
      <c r="AT9" s="52">
        <f>'[1]4412Exp'!AR$267</f>
        <v>0.37320793849999995</v>
      </c>
      <c r="AU9" s="52">
        <f>'[1]4412Exp'!AS$267</f>
        <v>0.1749984379</v>
      </c>
      <c r="AV9" s="52">
        <f>'[1]4412Exp'!AT$267</f>
        <v>0.40310010100000004</v>
      </c>
      <c r="AW9" s="52">
        <f>'[1]4412Exp'!AU$267</f>
        <v>0.96018507450000001</v>
      </c>
      <c r="AX9" s="52">
        <f>'[1]4412Exp'!AV$267</f>
        <v>1.2554651208000003</v>
      </c>
      <c r="AY9" s="52">
        <f>'[1]4412Exp'!AW$267</f>
        <v>2.2195458879000003</v>
      </c>
      <c r="AZ9" s="52">
        <f>'[1]4412Exp'!AX$267</f>
        <v>2.2739040090000002</v>
      </c>
      <c r="BA9" s="52">
        <f>'[1]4412Exp'!AY$267</f>
        <v>1.9815428027999999</v>
      </c>
      <c r="BB9" s="52">
        <f>'[1]4412Exp'!AZ$267</f>
        <v>1.5235296461500003</v>
      </c>
      <c r="BC9" s="187">
        <f>'[1]4412Exp'!BA$267</f>
        <v>1.5235296461500003</v>
      </c>
      <c r="BD9" s="166"/>
    </row>
    <row r="10" spans="1:56" ht="17.149999999999999" customHeight="1">
      <c r="B10" s="15" t="s">
        <v>206</v>
      </c>
      <c r="C10" s="107">
        <f>1/$A$1*'[1]4412Exp'!$B$264</f>
        <v>5.569400155643392E-2</v>
      </c>
      <c r="D10" s="29">
        <f>1/$A$1*'[1]4412Exp'!$C$264</f>
        <v>4.8968720489071312E-2</v>
      </c>
      <c r="E10" s="29">
        <f>1/$A$1*'[1]4412Exp'!D$264</f>
        <v>4.3067376442028987E-2</v>
      </c>
      <c r="F10" s="29">
        <f>1/$A$1*'[1]4412Exp'!E$264</f>
        <v>3.6368486153491447E-2</v>
      </c>
      <c r="G10" s="29">
        <f>1/$A$1*'[1]4412Exp'!F$264</f>
        <v>2.7899730787439615E-2</v>
      </c>
      <c r="H10" s="29">
        <f>1/$A$1*'[1]4412Exp'!G$264</f>
        <v>3.807787600000001E-2</v>
      </c>
      <c r="I10" s="29">
        <f>1/$A$1*'[1]4412Exp'!H$264</f>
        <v>3.582201900000001E-2</v>
      </c>
      <c r="J10" s="29">
        <f>1/$A$1*'[1]4412Exp'!I$264</f>
        <v>3.6373393000000011E-2</v>
      </c>
      <c r="K10" s="29">
        <f>1/$A$1*'[1]4412Exp'!J$264</f>
        <v>3.0754866660869577E-2</v>
      </c>
      <c r="L10" s="29">
        <f>1/$A$1*'[1]4412Exp'!K$264</f>
        <v>3.6442575898550732E-2</v>
      </c>
      <c r="M10" s="29">
        <f>1/$A$1*'[1]4412Exp'!L$264</f>
        <v>3.5239088476190478E-2</v>
      </c>
      <c r="N10" s="29">
        <f>1/$A$1*'[1]4412Exp'!M$264</f>
        <v>2.9177027704410208E-2</v>
      </c>
      <c r="O10" s="29">
        <f>1/$A$1*'[1]4412Exp'!N$264</f>
        <v>3.2308881248764902E-2</v>
      </c>
      <c r="P10" s="29">
        <f>1/$A$1*'[1]4412Exp'!O$264</f>
        <v>3.6503703112781963E-2</v>
      </c>
      <c r="Q10" s="29">
        <f>1/$A$1*'[1]4412Exp'!P$264</f>
        <v>2.2740311305128203E-2</v>
      </c>
      <c r="R10" s="29">
        <f>1/$A$1*'[1]4412Exp'!Q$264</f>
        <v>1.5532303624904511E-2</v>
      </c>
      <c r="S10" s="29">
        <f>1/$A$1*'[1]4412Exp'!R$264</f>
        <v>1.3790900750000001E-2</v>
      </c>
      <c r="T10" s="29">
        <f>1/$A$1*'[1]4412Exp'!S$264</f>
        <v>1.2571975986111114E-2</v>
      </c>
      <c r="U10" s="29">
        <f>1/$A$1*'[1]4412Exp'!T$264</f>
        <v>1.3869163657044712E-2</v>
      </c>
      <c r="V10" s="29">
        <f>1/$A$1*'[1]4412Exp'!U$264</f>
        <v>1.2349892492063494E-2</v>
      </c>
      <c r="W10" s="29">
        <f>1/$A$1*'[1]4412Exp'!V$264</f>
        <v>1.7010248533333338E-2</v>
      </c>
      <c r="X10" s="29">
        <f>1/$A$1*'[1]4412Exp'!W$264</f>
        <v>2.2346200288888892E-2</v>
      </c>
      <c r="Y10" s="29">
        <f>1/$A$1*'[1]4412Exp'!X$264</f>
        <v>2.3499344028571432E-2</v>
      </c>
      <c r="Z10" s="29">
        <f>1/$A$1*'[1]4412Exp'!Y$264</f>
        <v>2.6749980671428569E-2</v>
      </c>
      <c r="AA10" s="29">
        <f>1/$A$1*'[1]4412Exp'!Z$264</f>
        <v>3.6072902933333338E-2</v>
      </c>
      <c r="AB10" s="29">
        <f>1/$A$1*'[1]4412Exp'!AA$264</f>
        <v>3.6072902933333338E-2</v>
      </c>
      <c r="AC10" s="13"/>
      <c r="AD10" s="232">
        <f>'[1]4412Exp'!$AB$264</f>
        <v>23.136304302365996</v>
      </c>
      <c r="AE10" s="129">
        <f>'[1]4412Exp'!$AC$264</f>
        <v>18.436444552399998</v>
      </c>
      <c r="AF10" s="129">
        <f>'[1]4412Exp'!AD$264</f>
        <v>15.2915037408</v>
      </c>
      <c r="AG10" s="129">
        <f>'[1]4412Exp'!AE$264</f>
        <v>15.906587121600001</v>
      </c>
      <c r="AH10" s="129">
        <f>'[1]4412Exp'!AF$264</f>
        <v>18.104292794000003</v>
      </c>
      <c r="AI10" s="129">
        <f>'[1]4412Exp'!AG$264</f>
        <v>20.1372974517</v>
      </c>
      <c r="AJ10" s="129">
        <f>'[1]4412Exp'!AH$264</f>
        <v>20.01533126</v>
      </c>
      <c r="AK10" s="129">
        <f>'[1]4412Exp'!AI$264</f>
        <v>24.971091092000002</v>
      </c>
      <c r="AL10" s="129">
        <f>'[1]4412Exp'!AJ$264</f>
        <v>19.959023685599995</v>
      </c>
      <c r="AM10" s="129">
        <f>'[1]4412Exp'!AK$264</f>
        <v>15.940124494799999</v>
      </c>
      <c r="AN10" s="129">
        <f>'[1]4412Exp'!AL$264</f>
        <v>17.300077437599999</v>
      </c>
      <c r="AO10" s="129">
        <f>'[1]4412Exp'!AM$264</f>
        <v>16.575707712</v>
      </c>
      <c r="AP10" s="129">
        <f>'[1]4412Exp'!AN$264</f>
        <v>16.021403323200001</v>
      </c>
      <c r="AQ10" s="129">
        <f>'[1]4412Exp'!AO$264</f>
        <v>18.565055689800001</v>
      </c>
      <c r="AR10" s="129">
        <f>'[1]4412Exp'!AP$264</f>
        <v>13.543604481499999</v>
      </c>
      <c r="AS10" s="129">
        <f>'[1]4412Exp'!AQ$264</f>
        <v>7.8215267619999995</v>
      </c>
      <c r="AT10" s="99">
        <f>'[1]4412Exp'!AR$264</f>
        <v>6.6313061788999983</v>
      </c>
      <c r="AU10" s="99">
        <f>'[1]4412Exp'!AS$264</f>
        <v>5.7833421217000005</v>
      </c>
      <c r="AV10" s="99">
        <f>'[1]4412Exp'!AT$264</f>
        <v>7.0607844690000015</v>
      </c>
      <c r="AW10" s="99">
        <f>'[1]4412Exp'!AU$264</f>
        <v>7.1480992990000001</v>
      </c>
      <c r="AX10" s="99">
        <f>'[1]4412Exp'!AV$264</f>
        <v>9.3727093058000026</v>
      </c>
      <c r="AY10" s="99">
        <f>'[1]4412Exp'!AW$264</f>
        <v>17.829965341500003</v>
      </c>
      <c r="AZ10" s="99">
        <f>'[1]4412Exp'!AX$264</f>
        <v>25.659883079999997</v>
      </c>
      <c r="BA10" s="99">
        <f>'[1]4412Exp'!AY$264</f>
        <v>33.291501245199996</v>
      </c>
      <c r="BB10" s="99">
        <f>'[1]4412Exp'!AZ$264</f>
        <v>32.560466457100006</v>
      </c>
      <c r="BC10" s="269">
        <f>'[1]4412Exp'!BA$264</f>
        <v>32.560466457100006</v>
      </c>
      <c r="BD10" s="166"/>
    </row>
    <row r="11" spans="1:56">
      <c r="B11" s="5" t="s">
        <v>33</v>
      </c>
      <c r="C11" s="21">
        <f>1/$A$1*'[1]4412Exp'!$B$69</f>
        <v>2.1554980086956527E-2</v>
      </c>
      <c r="D11" s="12">
        <f>1/$A$1*'[1]4412Exp'!$C$69</f>
        <v>1.9532392002635051E-2</v>
      </c>
      <c r="E11" s="12">
        <f>1/$A$1*'[1]4412Exp'!D$69</f>
        <v>1.9359717782608699E-2</v>
      </c>
      <c r="F11" s="12">
        <f>1/$A$1*'[1]4412Exp'!E$69</f>
        <v>1.6056759262187092E-2</v>
      </c>
      <c r="G11" s="12">
        <f>1/$A$1*'[1]4412Exp'!F$69</f>
        <v>1.2273716666666669E-2</v>
      </c>
      <c r="H11" s="12">
        <f>1/$A$1*'[1]4412Exp'!G$69</f>
        <v>2.0097358000000003E-2</v>
      </c>
      <c r="I11" s="12">
        <f>1/$A$1*'[1]4412Exp'!H$69</f>
        <v>1.9023178000000005E-2</v>
      </c>
      <c r="J11" s="12">
        <f>1/$A$1*'[1]4412Exp'!I$69</f>
        <v>1.9481301000000003E-2</v>
      </c>
      <c r="K11" s="12">
        <f>1/$A$1*'[1]4412Exp'!J$69</f>
        <v>1.6504261391304353E-2</v>
      </c>
      <c r="L11" s="12">
        <f>1/$A$1*'[1]4412Exp'!K$69</f>
        <v>2.1369574565217393E-2</v>
      </c>
      <c r="M11" s="12">
        <f>1/$A$1*'[1]4412Exp'!L$69</f>
        <v>1.856298E-2</v>
      </c>
      <c r="N11" s="12">
        <f>1/$A$1*'[1]4412Exp'!M$69</f>
        <v>1.7581699999999999E-2</v>
      </c>
      <c r="O11" s="12">
        <f>1/$A$1*'[1]4412Exp'!N$69</f>
        <v>1.8050400000000001E-2</v>
      </c>
      <c r="P11" s="12">
        <f>1/$A$1*'[1]4412Exp'!O$69</f>
        <v>1.9010820000000005E-2</v>
      </c>
      <c r="Q11" s="12">
        <f>1/$A$1*'[1]4412Exp'!P$69</f>
        <v>1.3787143076923079E-2</v>
      </c>
      <c r="R11" s="12">
        <f>1/$A$1*'[1]4412Exp'!Q$69</f>
        <v>9.4308209090909097E-3</v>
      </c>
      <c r="S11" s="12">
        <f>1/$A$1*'[1]4412Exp'!R$69</f>
        <v>1.1014863000000001E-2</v>
      </c>
      <c r="T11" s="12">
        <f>1/$A$1*'[1]4412Exp'!S$69</f>
        <v>8.2281203472222234E-3</v>
      </c>
      <c r="U11" s="12">
        <f>1/$A$1*'[1]4412Exp'!T$69</f>
        <v>9.9002076363636383E-3</v>
      </c>
      <c r="V11" s="12">
        <f>1/$A$1*'[1]4412Exp'!U$69</f>
        <v>9.6238675277777793E-3</v>
      </c>
      <c r="W11" s="12">
        <f>1/$A$1*'[1]4412Exp'!V$69</f>
        <v>1.2673199600000002E-2</v>
      </c>
      <c r="X11" s="12">
        <f>1/$A$1*'[1]4412Exp'!W$69</f>
        <v>1.3905019200000002E-2</v>
      </c>
      <c r="Y11" s="12">
        <f>1/$A$1*'[1]4412Exp'!X$69</f>
        <v>1.13755004E-2</v>
      </c>
      <c r="Z11" s="12">
        <f>1/$A$1*'[1]4412Exp'!Y$69</f>
        <v>1.33466238E-2</v>
      </c>
      <c r="AA11" s="12">
        <f>1/$A$1*'[1]4412Exp'!Z$69</f>
        <v>1.6609287600000001E-2</v>
      </c>
      <c r="AB11" s="12">
        <f>1/$A$1*'[1]4412Exp'!AA$69</f>
        <v>1.6609287600000001E-2</v>
      </c>
      <c r="AC11" s="13"/>
      <c r="AD11" s="90">
        <f>'[1]4412Exp'!$AB$69</f>
        <v>7.1520489878279996</v>
      </c>
      <c r="AE11" s="89">
        <f>'[1]4412Exp'!$AC$69</f>
        <v>6.525032618</v>
      </c>
      <c r="AF11" s="89">
        <f>'[1]4412Exp'!AD$69</f>
        <v>5.9601943392000001</v>
      </c>
      <c r="AG11" s="89">
        <f>'[1]4412Exp'!AE$69</f>
        <v>5.9405714592000001</v>
      </c>
      <c r="AH11" s="89">
        <f>'[1]4412Exp'!AF$69</f>
        <v>5.7624986034000001</v>
      </c>
      <c r="AI11" s="89">
        <f>'[1]4412Exp'!AG$69</f>
        <v>8.993878822500001</v>
      </c>
      <c r="AJ11" s="89">
        <f>'[1]4412Exp'!AH$69</f>
        <v>8.9283154576000001</v>
      </c>
      <c r="AK11" s="89">
        <f>'[1]4412Exp'!AI$69</f>
        <v>11.0016353005</v>
      </c>
      <c r="AL11" s="89">
        <f>'[1]4412Exp'!AJ$69</f>
        <v>9.6324883492000009</v>
      </c>
      <c r="AM11" s="89">
        <f>'[1]4412Exp'!AK$69</f>
        <v>8.5985486663999993</v>
      </c>
      <c r="AN11" s="89">
        <f>'[1]4412Exp'!AL$69</f>
        <v>8.0810443017000004</v>
      </c>
      <c r="AO11" s="89">
        <f>'[1]4412Exp'!AM$69</f>
        <v>9.0338628480000001</v>
      </c>
      <c r="AP11" s="89">
        <f>'[1]4412Exp'!AN$69</f>
        <v>8.9372666592000005</v>
      </c>
      <c r="AQ11" s="89">
        <f>'[1]4412Exp'!AO$69</f>
        <v>10.170689407500001</v>
      </c>
      <c r="AR11" s="89">
        <f>'[1]4412Exp'!AP$69</f>
        <v>7.5583904845000003</v>
      </c>
      <c r="AS11" s="89">
        <f>'[1]4412Exp'!AQ$69</f>
        <v>4.2572191794999998</v>
      </c>
      <c r="AT11" s="10">
        <f>'[1]4412Exp'!AR$69</f>
        <v>5.1565246432</v>
      </c>
      <c r="AU11" s="10">
        <f>'[1]4412Exp'!AS$69</f>
        <v>3.4878956540999999</v>
      </c>
      <c r="AV11" s="10">
        <f>'[1]4412Exp'!AT$69</f>
        <v>4.9904229710000001</v>
      </c>
      <c r="AW11" s="10">
        <f>'[1]4412Exp'!AU$69</f>
        <v>4.7202194980000005</v>
      </c>
      <c r="AX11" s="10">
        <f>'[1]4412Exp'!AV$69</f>
        <v>6.0094328738000007</v>
      </c>
      <c r="AY11" s="10">
        <f>'[1]4412Exp'!AW$69</f>
        <v>10.307791099800001</v>
      </c>
      <c r="AZ11" s="10">
        <f>'[1]4412Exp'!AX$69</f>
        <v>8.7143615909999994</v>
      </c>
      <c r="BA11" s="10">
        <f>'[1]4412Exp'!AY$69</f>
        <v>7.9007606611999996</v>
      </c>
      <c r="BB11" s="10">
        <f>'[1]4412Exp'!AZ$69</f>
        <v>9.0319719806500007</v>
      </c>
      <c r="BC11" s="176">
        <f>'[1]4412Exp'!BA$69</f>
        <v>9.0319719806500007</v>
      </c>
      <c r="BD11" s="166"/>
    </row>
    <row r="12" spans="1:56">
      <c r="B12" s="5" t="s">
        <v>57</v>
      </c>
      <c r="C12" s="21">
        <f>1/$A$1*'[1]4412Exp'!$B$246</f>
        <v>8.7973269565217414E-3</v>
      </c>
      <c r="D12" s="12">
        <f>1/$A$1*'[1]4412Exp'!$C$246</f>
        <v>1.0453720913043479E-2</v>
      </c>
      <c r="E12" s="12">
        <f>1/$A$1*'[1]4412Exp'!D$246</f>
        <v>9.9071326956521738E-3</v>
      </c>
      <c r="F12" s="12">
        <f>1/$A$1*'[1]4412Exp'!E$246</f>
        <v>9.0289730434782618E-3</v>
      </c>
      <c r="G12" s="12">
        <f>1/$A$1*'[1]4412Exp'!F$246</f>
        <v>7.4925313043478258E-3</v>
      </c>
      <c r="H12" s="12">
        <f>1/$A$1*'[1]4412Exp'!G$246</f>
        <v>7.57926E-3</v>
      </c>
      <c r="I12" s="12">
        <f>1/$A$1*'[1]4412Exp'!H$246</f>
        <v>5.2204000000000009E-3</v>
      </c>
      <c r="J12" s="12">
        <f>1/$A$1*'[1]4412Exp'!I$246</f>
        <v>6.3712640000000006E-3</v>
      </c>
      <c r="K12" s="12">
        <f>1/$A$1*'[1]4412Exp'!J$246</f>
        <v>5.3118260869565222E-3</v>
      </c>
      <c r="L12" s="12">
        <f>1/$A$1*'[1]4412Exp'!K$246</f>
        <v>8.2378695652173921E-3</v>
      </c>
      <c r="M12" s="12">
        <f>1/$A$1*'[1]4412Exp'!L$246</f>
        <v>9.2032600000000013E-3</v>
      </c>
      <c r="N12" s="12">
        <f>1/$A$1*'[1]4412Exp'!M$246</f>
        <v>4.6727400000000007E-3</v>
      </c>
      <c r="O12" s="12">
        <f>1/$A$1*'[1]4412Exp'!N$246</f>
        <v>4.8012800000000007E-3</v>
      </c>
      <c r="P12" s="12">
        <f>1/$A$1*'[1]4412Exp'!O$246</f>
        <v>4.5649999999999996E-3</v>
      </c>
      <c r="Q12" s="12">
        <f>1/$A$1*'[1]4412Exp'!P$246</f>
        <v>3.5085000000000003E-3</v>
      </c>
      <c r="R12" s="12">
        <f>1/$A$1*'[1]4412Exp'!Q$246</f>
        <v>3.2924335294117653E-3</v>
      </c>
      <c r="S12" s="12">
        <f>1/$A$1*'[1]4412Exp'!R$246</f>
        <v>1.4098525000000002E-3</v>
      </c>
      <c r="T12" s="12">
        <f>1/$A$1*'[1]4412Exp'!S$246</f>
        <v>2.8386406250000005E-3</v>
      </c>
      <c r="U12" s="12">
        <f>1/$A$1*'[1]4412Exp'!T$246</f>
        <v>1.9725736623376626E-3</v>
      </c>
      <c r="V12" s="12">
        <f>1/$A$1*'[1]4412Exp'!U$246</f>
        <v>8.8826714285714287E-4</v>
      </c>
      <c r="W12" s="12">
        <f>1/$A$1*'[1]4412Exp'!V$246</f>
        <v>2.3513694000000004E-3</v>
      </c>
      <c r="X12" s="12">
        <f>1/$A$1*'[1]4412Exp'!W$246</f>
        <v>1.9717248000000001E-3</v>
      </c>
      <c r="Y12" s="12">
        <f>1/$A$1*'[1]4412Exp'!X$246</f>
        <v>8.4093960000000006E-4</v>
      </c>
      <c r="Z12" s="12">
        <f>1/$A$1*'[1]4412Exp'!Y$246</f>
        <v>9.7828240000000016E-4</v>
      </c>
      <c r="AA12" s="12">
        <f>1/$A$1*'[1]4412Exp'!Z$246</f>
        <v>7.5772160000000003E-4</v>
      </c>
      <c r="AB12" s="12">
        <f>1/$A$1*'[1]4412Exp'!AA$246</f>
        <v>7.5772160000000003E-4</v>
      </c>
      <c r="AC12" s="13"/>
      <c r="AD12" s="90">
        <f>'[1]4412Exp'!$AB$246</f>
        <v>3.0083368468199998</v>
      </c>
      <c r="AE12" s="89">
        <f>'[1]4412Exp'!$AC$246</f>
        <v>4.5687404007999994</v>
      </c>
      <c r="AF12" s="89">
        <f>'[1]4412Exp'!AD$246</f>
        <v>3.5122704479999998</v>
      </c>
      <c r="AG12" s="89">
        <f>'[1]4412Exp'!AE$246</f>
        <v>4.4779389088000006</v>
      </c>
      <c r="AH12" s="89">
        <f>'[1]4412Exp'!AF$246</f>
        <v>7.1892183181</v>
      </c>
      <c r="AI12" s="89">
        <f>'[1]4412Exp'!AG$246</f>
        <v>4.1372309121000006</v>
      </c>
      <c r="AJ12" s="89">
        <f>'[1]4412Exp'!AH$246</f>
        <v>3.7954854376000005</v>
      </c>
      <c r="AK12" s="89">
        <f>'[1]4412Exp'!AI$246</f>
        <v>5.1057607465000006</v>
      </c>
      <c r="AL12" s="89">
        <f>'[1]4412Exp'!AJ$246</f>
        <v>3.1258927108000005</v>
      </c>
      <c r="AM12" s="89">
        <f>'[1]4412Exp'!AK$246</f>
        <v>3.3084167820000001</v>
      </c>
      <c r="AN12" s="89">
        <f>'[1]4412Exp'!AL$246</f>
        <v>4.1979298032000001</v>
      </c>
      <c r="AO12" s="89">
        <f>'[1]4412Exp'!AM$246</f>
        <v>2.47158648</v>
      </c>
      <c r="AP12" s="89">
        <f>'[1]4412Exp'!AN$246</f>
        <v>2.1545749104</v>
      </c>
      <c r="AQ12" s="89">
        <f>'[1]4412Exp'!AO$246</f>
        <v>1.9564400472000001</v>
      </c>
      <c r="AR12" s="89">
        <f>'[1]4412Exp'!AP$246</f>
        <v>1.77437117</v>
      </c>
      <c r="AS12" s="89">
        <f>'[1]4412Exp'!AQ$246</f>
        <v>1.4620891144999999</v>
      </c>
      <c r="AT12" s="85">
        <f>'[1]4412Exp'!AR$246</f>
        <v>0.56377405629999999</v>
      </c>
      <c r="AU12" s="85">
        <f>'[1]4412Exp'!AS$246</f>
        <v>1.3658050406</v>
      </c>
      <c r="AV12" s="85">
        <f>'[1]4412Exp'!AT$246</f>
        <v>0.58560947900000004</v>
      </c>
      <c r="AW12" s="85">
        <f>'[1]4412Exp'!AU$246</f>
        <v>0.37535827450000003</v>
      </c>
      <c r="AX12" s="85">
        <f>'[1]4412Exp'!AV$246</f>
        <v>0.66881635220000002</v>
      </c>
      <c r="AY12" s="85">
        <f>'[1]4412Exp'!AW$246</f>
        <v>1.1194456559000001</v>
      </c>
      <c r="AZ12" s="85">
        <f>'[1]4412Exp'!AX$246</f>
        <v>0.69630572699999993</v>
      </c>
      <c r="BA12" s="85">
        <f>'[1]4412Exp'!AY$246</f>
        <v>1.1303337111</v>
      </c>
      <c r="BB12" s="85">
        <f>'[1]4412Exp'!AZ$246</f>
        <v>0.89693937830000003</v>
      </c>
      <c r="BC12" s="192">
        <f>'[1]4412Exp'!BA$246</f>
        <v>0.89693937830000003</v>
      </c>
      <c r="BD12" s="166"/>
    </row>
    <row r="13" spans="1:56">
      <c r="B13" s="5" t="s">
        <v>16</v>
      </c>
      <c r="C13" s="270">
        <f t="shared" ref="C13:AB13" si="2">SUM(C10:C10)-SUM(C11:C12)</f>
        <v>2.5341694512955652E-2</v>
      </c>
      <c r="D13" s="180">
        <f t="shared" si="2"/>
        <v>1.8982607573392783E-2</v>
      </c>
      <c r="E13" s="180">
        <f t="shared" si="2"/>
        <v>1.3800525963768115E-2</v>
      </c>
      <c r="F13" s="180">
        <f t="shared" si="2"/>
        <v>1.1282753847826094E-2</v>
      </c>
      <c r="G13" s="180">
        <f t="shared" si="2"/>
        <v>8.1334828164251194E-3</v>
      </c>
      <c r="H13" s="180">
        <f t="shared" si="2"/>
        <v>1.0401258000000007E-2</v>
      </c>
      <c r="I13" s="180">
        <f t="shared" si="2"/>
        <v>1.1578441000000005E-2</v>
      </c>
      <c r="J13" s="180">
        <f t="shared" si="2"/>
        <v>1.0520828000000006E-2</v>
      </c>
      <c r="K13" s="180">
        <f t="shared" si="2"/>
        <v>8.9387791826087033E-3</v>
      </c>
      <c r="L13" s="180">
        <f t="shared" si="2"/>
        <v>6.8351317681159471E-3</v>
      </c>
      <c r="M13" s="180">
        <f t="shared" si="2"/>
        <v>7.4728484761904766E-3</v>
      </c>
      <c r="N13" s="180">
        <f t="shared" si="2"/>
        <v>6.9225877044102081E-3</v>
      </c>
      <c r="O13" s="180">
        <f t="shared" si="2"/>
        <v>9.4572012487648995E-3</v>
      </c>
      <c r="P13" s="180">
        <f t="shared" si="2"/>
        <v>1.2927883112781959E-2</v>
      </c>
      <c r="Q13" s="180">
        <f t="shared" si="2"/>
        <v>5.4446682282051247E-3</v>
      </c>
      <c r="R13" s="180">
        <f t="shared" si="2"/>
        <v>2.8090491864018359E-3</v>
      </c>
      <c r="S13" s="180">
        <f t="shared" si="2"/>
        <v>1.3661852499999988E-3</v>
      </c>
      <c r="T13" s="180">
        <f t="shared" si="2"/>
        <v>1.505215013888889E-3</v>
      </c>
      <c r="U13" s="180">
        <f t="shared" si="2"/>
        <v>1.9963823583434119E-3</v>
      </c>
      <c r="V13" s="180">
        <f t="shared" si="2"/>
        <v>1.8377578214285716E-3</v>
      </c>
      <c r="W13" s="180">
        <f t="shared" si="2"/>
        <v>1.9856795333333347E-3</v>
      </c>
      <c r="X13" s="180">
        <f t="shared" si="2"/>
        <v>6.4694562888888904E-3</v>
      </c>
      <c r="Y13" s="180">
        <f t="shared" si="2"/>
        <v>1.1282904028571432E-2</v>
      </c>
      <c r="Z13" s="180">
        <f t="shared" si="2"/>
        <v>1.2425074471428568E-2</v>
      </c>
      <c r="AA13" s="180">
        <f t="shared" si="2"/>
        <v>1.8705893733333336E-2</v>
      </c>
      <c r="AB13" s="180">
        <f t="shared" si="2"/>
        <v>1.8705893733333336E-2</v>
      </c>
      <c r="AC13" s="13"/>
      <c r="AD13" s="265">
        <f t="shared" ref="AD13:BC13" si="3">SUM(AD10:AD10)-SUM(AD11:AD12)</f>
        <v>12.975918467717996</v>
      </c>
      <c r="AE13" s="266">
        <f t="shared" si="3"/>
        <v>7.3426715335999972</v>
      </c>
      <c r="AF13" s="266">
        <f t="shared" si="3"/>
        <v>5.8190389535999998</v>
      </c>
      <c r="AG13" s="266">
        <f t="shared" si="3"/>
        <v>5.4880767536000015</v>
      </c>
      <c r="AH13" s="266">
        <f t="shared" si="3"/>
        <v>5.1525758725000017</v>
      </c>
      <c r="AI13" s="266">
        <f t="shared" si="3"/>
        <v>7.0061877170999978</v>
      </c>
      <c r="AJ13" s="266">
        <f t="shared" si="3"/>
        <v>7.2915303647999998</v>
      </c>
      <c r="AK13" s="266">
        <f t="shared" si="3"/>
        <v>8.8636950450000001</v>
      </c>
      <c r="AL13" s="266">
        <f t="shared" si="3"/>
        <v>7.2006426255999934</v>
      </c>
      <c r="AM13" s="266">
        <f t="shared" si="3"/>
        <v>4.0331590463999998</v>
      </c>
      <c r="AN13" s="266">
        <f t="shared" si="3"/>
        <v>5.0211033326999974</v>
      </c>
      <c r="AO13" s="266">
        <f t="shared" si="3"/>
        <v>5.0702583839999988</v>
      </c>
      <c r="AP13" s="266">
        <f t="shared" si="3"/>
        <v>4.9295617536000016</v>
      </c>
      <c r="AQ13" s="266">
        <f t="shared" si="3"/>
        <v>6.4379262351000008</v>
      </c>
      <c r="AR13" s="266">
        <f t="shared" si="3"/>
        <v>4.2108428269999987</v>
      </c>
      <c r="AS13" s="266">
        <f t="shared" si="3"/>
        <v>2.1022184680000002</v>
      </c>
      <c r="AT13" s="181">
        <f t="shared" si="3"/>
        <v>0.91100747939999849</v>
      </c>
      <c r="AU13" s="181">
        <f t="shared" si="3"/>
        <v>0.92964142700000085</v>
      </c>
      <c r="AV13" s="181">
        <f t="shared" si="3"/>
        <v>1.484752019000001</v>
      </c>
      <c r="AW13" s="181">
        <f t="shared" si="3"/>
        <v>2.0525215264999996</v>
      </c>
      <c r="AX13" s="181">
        <f t="shared" si="3"/>
        <v>2.6944600798000016</v>
      </c>
      <c r="AY13" s="181">
        <f t="shared" si="3"/>
        <v>6.402728585800002</v>
      </c>
      <c r="AZ13" s="181">
        <f t="shared" si="3"/>
        <v>16.249215761999999</v>
      </c>
      <c r="BA13" s="181">
        <f t="shared" si="3"/>
        <v>24.260406872899996</v>
      </c>
      <c r="BB13" s="181">
        <f t="shared" si="3"/>
        <v>22.631555098150002</v>
      </c>
      <c r="BC13" s="182">
        <f t="shared" si="3"/>
        <v>22.631555098150002</v>
      </c>
      <c r="BD13" s="166"/>
    </row>
    <row r="14" spans="1:56" s="240" customFormat="1" ht="17.149999999999999" customHeight="1">
      <c r="B14" s="116" t="s">
        <v>151</v>
      </c>
      <c r="C14" s="221">
        <f>1/$A$1*'[1]4412Exp'!$B$265</f>
        <v>8.2499191304347846E-4</v>
      </c>
      <c r="D14" s="220">
        <f>1/$A$1*'[1]4412Exp'!$C$265</f>
        <v>1.3296496376811599E-3</v>
      </c>
      <c r="E14" s="220">
        <f>1/$A$1*'[1]4412Exp'!D$265</f>
        <v>1.2431321739130438E-3</v>
      </c>
      <c r="F14" s="220">
        <f>1/$A$1*'[1]4412Exp'!E$265</f>
        <v>4.7335043478260877E-4</v>
      </c>
      <c r="G14" s="220">
        <f>1/$A$1*'[1]4412Exp'!F$265</f>
        <v>5.6255304347826096E-4</v>
      </c>
      <c r="H14" s="220">
        <f>1/$A$1*'[1]4412Exp'!G$265</f>
        <v>1.4800000000000002E-4</v>
      </c>
      <c r="I14" s="220">
        <f>1/$A$1*'[1]4412Exp'!H$265</f>
        <v>6.6048000000000015E-5</v>
      </c>
      <c r="J14" s="220">
        <f>1/$A$1*'[1]4412Exp'!I$265</f>
        <v>2.1400000000000003E-6</v>
      </c>
      <c r="K14" s="220">
        <f>1/$A$1*'[1]4412Exp'!J$265</f>
        <v>1.7608695652173916E-6</v>
      </c>
      <c r="L14" s="220">
        <f>1/$A$1*'[1]4412Exp'!K$265</f>
        <v>1.0000000000000002E-6</v>
      </c>
      <c r="M14" s="220">
        <f>1/$A$1*'[1]4412Exp'!L$265</f>
        <v>1.5600000000000001E-6</v>
      </c>
      <c r="N14" s="220">
        <f>1/$A$1*'[1]4412Exp'!M$265</f>
        <v>3.5899999999999998E-5</v>
      </c>
      <c r="O14" s="220">
        <f>1/$A$1*'[1]4412Exp'!N$265</f>
        <v>9.9000000000000008E-5</v>
      </c>
      <c r="P14" s="220">
        <f>1/$A$1*'[1]4412Exp'!O$265</f>
        <v>2.0073333333333332E-6</v>
      </c>
      <c r="Q14" s="220">
        <f>1/$A$1*'[1]4412Exp'!P$265</f>
        <v>1.0486538461538463E-6</v>
      </c>
      <c r="R14" s="220">
        <f>1/$A$1*'[1]4412Exp'!Q$265</f>
        <v>8.0000000000000013E-6</v>
      </c>
      <c r="S14" s="220">
        <f>1/$A$1*'[1]4412Exp'!R$265</f>
        <v>1.1448571428571427E-6</v>
      </c>
      <c r="T14" s="220">
        <f>1/$A$1*'[1]4412Exp'!S$265</f>
        <v>4.2000000000000004E-5</v>
      </c>
      <c r="U14" s="220">
        <f>1/$A$1*'[1]4412Exp'!T$265</f>
        <v>6.4710779220779219E-6</v>
      </c>
      <c r="V14" s="220">
        <f>1/$A$1*'[1]4412Exp'!U$265</f>
        <v>3.2152428571428576E-5</v>
      </c>
      <c r="W14" s="220">
        <f>1/$A$1*'[1]4412Exp'!V$265</f>
        <v>3.2246823529411766E-6</v>
      </c>
      <c r="X14" s="220">
        <f>1/$A$1*'[1]4412Exp'!W$265</f>
        <v>1.163335785858586E-3</v>
      </c>
      <c r="Y14" s="220">
        <f>1/$A$1*'[1]4412Exp'!X$265</f>
        <v>4.5486E-6</v>
      </c>
      <c r="Z14" s="220">
        <f>1/$A$1*'[1]4412Exp'!Y$265</f>
        <v>2.0024000000000001E-6</v>
      </c>
      <c r="AA14" s="220">
        <f>1/$A$1*'[1]4412Exp'!Z$265</f>
        <v>1.5850199999999999E-5</v>
      </c>
      <c r="AB14" s="220">
        <f>1/$A$1*'[1]4412Exp'!AA$265</f>
        <v>1.5850199999999999E-5</v>
      </c>
      <c r="AC14" s="13"/>
      <c r="AD14" s="228">
        <f>'[1]4412Exp'!$AB$265</f>
        <v>0.37861390625099994</v>
      </c>
      <c r="AE14" s="229">
        <f>'[1]4412Exp'!$AC$265</f>
        <v>0.44610194239999995</v>
      </c>
      <c r="AF14" s="229">
        <f>'[1]4412Exp'!AD$265</f>
        <v>0.46806065279999998</v>
      </c>
      <c r="AG14" s="229">
        <f>'[1]4412Exp'!AE$265</f>
        <v>0.17996147680000002</v>
      </c>
      <c r="AH14" s="229">
        <f>'[1]4412Exp'!AF$265</f>
        <v>0.16193214589999999</v>
      </c>
      <c r="AI14" s="229">
        <f>'[1]4412Exp'!AG$265</f>
        <v>0.1654876938</v>
      </c>
      <c r="AJ14" s="229">
        <f>'[1]4412Exp'!AH$265</f>
        <v>0.1535008668</v>
      </c>
      <c r="AK14" s="229">
        <f>'[1]4412Exp'!AI$265</f>
        <v>2.1338684999999999E-3</v>
      </c>
      <c r="AL14" s="229">
        <f>'[1]4412Exp'!AJ$265</f>
        <v>1.1492831200000001E-2</v>
      </c>
      <c r="AM14" s="229">
        <f>'[1]4412Exp'!AK$265</f>
        <v>4.9878047999999996E-3</v>
      </c>
      <c r="AN14" s="229">
        <f>'[1]4412Exp'!AL$265</f>
        <v>4.2581483999999999E-3</v>
      </c>
      <c r="AO14" s="229">
        <f>'[1]4412Exp'!AM$265</f>
        <v>6.0549215999999996E-2</v>
      </c>
      <c r="AP14" s="229">
        <f>'[1]4412Exp'!AN$265</f>
        <v>0.1743447904</v>
      </c>
      <c r="AQ14" s="229">
        <f>'[1]4412Exp'!AO$265</f>
        <v>4.0932042000000005E-3</v>
      </c>
      <c r="AR14" s="229">
        <f>'[1]4412Exp'!AP$265</f>
        <v>8.9075925000000004E-3</v>
      </c>
      <c r="AS14" s="229">
        <f>'[1]4412Exp'!AQ$265</f>
        <v>4.5289789999999998E-3</v>
      </c>
      <c r="AT14" s="227">
        <f>'[1]4412Exp'!AR$265</f>
        <v>1.5253082E-3</v>
      </c>
      <c r="AU14" s="227">
        <f>'[1]4412Exp'!AS$265</f>
        <v>7.8017081999999988E-2</v>
      </c>
      <c r="AV14" s="227">
        <f>'[1]4412Exp'!AT$265</f>
        <v>1.1049435999999999E-2</v>
      </c>
      <c r="AW14" s="227">
        <f>'[1]4412Exp'!AU$265</f>
        <v>4.7334698999999994E-2</v>
      </c>
      <c r="AX14" s="227">
        <f>'[1]4412Exp'!AV$265</f>
        <v>1.0825771600000001E-2</v>
      </c>
      <c r="AY14" s="227">
        <f>'[1]4412Exp'!AW$265</f>
        <v>0.24052096820000002</v>
      </c>
      <c r="AZ14" s="227">
        <f>'[1]4412Exp'!AX$265</f>
        <v>2.9878874999999999E-2</v>
      </c>
      <c r="BA14" s="227">
        <f>'[1]4412Exp'!AY$265</f>
        <v>1.68001581E-2</v>
      </c>
      <c r="BB14" s="227">
        <f>'[1]4412Exp'!AZ$265</f>
        <v>0.11476763325</v>
      </c>
      <c r="BC14" s="257">
        <f>'[1]4412Exp'!BA$265</f>
        <v>0.11476763325</v>
      </c>
      <c r="BD14" s="166"/>
    </row>
    <row r="15" spans="1:56" s="240" customFormat="1" ht="17.149999999999999" customHeight="1">
      <c r="B15" s="116" t="s">
        <v>83</v>
      </c>
      <c r="C15" s="221">
        <f>1/$A$1*'[1]4412Exp'!$B$273</f>
        <v>4.0000000000000007E-6</v>
      </c>
      <c r="D15" s="220">
        <f>1/$A$1*'[1]4412Exp'!$C$273</f>
        <v>0</v>
      </c>
      <c r="E15" s="220">
        <f>1/$A$1*'[1]4412Exp'!D$273</f>
        <v>4.8999999999999997E-6</v>
      </c>
      <c r="F15" s="220">
        <f>1/$A$1*'[1]4412Exp'!E$273</f>
        <v>0</v>
      </c>
      <c r="G15" s="220">
        <f>1/$A$1*'[1]4412Exp'!F$273</f>
        <v>0</v>
      </c>
      <c r="H15" s="220">
        <f>1/$A$1*'[1]4412Exp'!G$273</f>
        <v>0</v>
      </c>
      <c r="I15" s="220">
        <f>1/$A$1*'[1]4412Exp'!H$273</f>
        <v>0</v>
      </c>
      <c r="J15" s="220">
        <f>1/$A$1*'[1]4412Exp'!I$273</f>
        <v>0</v>
      </c>
      <c r="K15" s="220">
        <f>1/$A$1*'[1]4412Exp'!J$273</f>
        <v>6.5233343685300207E-5</v>
      </c>
      <c r="L15" s="220">
        <f>1/$A$1*'[1]4412Exp'!K$273</f>
        <v>0</v>
      </c>
      <c r="M15" s="220">
        <f>1/$A$1*'[1]4412Exp'!L$273</f>
        <v>0</v>
      </c>
      <c r="N15" s="220">
        <f>1/$A$1*'[1]4412Exp'!M$273</f>
        <v>2.4137931034482764E-7</v>
      </c>
      <c r="O15" s="220">
        <f>1/$A$1*'[1]4412Exp'!N$273</f>
        <v>1.8000000000000004E-5</v>
      </c>
      <c r="P15" s="220">
        <f>1/$A$1*'[1]4412Exp'!O$273</f>
        <v>1.0899999999999999E-4</v>
      </c>
      <c r="Q15" s="220">
        <f>1/$A$1*'[1]4412Exp'!P$273</f>
        <v>8.7275000000000007E-6</v>
      </c>
      <c r="R15" s="220">
        <f>1/$A$1*'[1]4412Exp'!Q$273</f>
        <v>1.0000000000000001E-5</v>
      </c>
      <c r="S15" s="220">
        <f>1/$A$1*'[1]4412Exp'!R$273</f>
        <v>1.3021428571428572E-5</v>
      </c>
      <c r="T15" s="220">
        <f>1/$A$1*'[1]4412Exp'!S$273</f>
        <v>7.7865000000000001E-5</v>
      </c>
      <c r="U15" s="220">
        <f>1/$A$1*'[1]4412Exp'!T$273</f>
        <v>3.681818181818182E-7</v>
      </c>
      <c r="V15" s="220">
        <f>1/$A$1*'[1]4412Exp'!U$273</f>
        <v>8.8708333333333332E-6</v>
      </c>
      <c r="W15" s="220">
        <f>1/$A$1*'[1]4412Exp'!V$273</f>
        <v>8.2291999999999991E-6</v>
      </c>
      <c r="X15" s="220">
        <f>1/$A$1*'[1]4412Exp'!W$273</f>
        <v>2.6484311111111112E-5</v>
      </c>
      <c r="Y15" s="220">
        <f>1/$A$1*'[1]4412Exp'!X$273</f>
        <v>8.0002799999999999E-5</v>
      </c>
      <c r="Z15" s="220">
        <f>1/$A$1*'[1]4412Exp'!Y$273</f>
        <v>7.7950200000000011E-5</v>
      </c>
      <c r="AA15" s="220">
        <f>1/$A$1*'[1]4412Exp'!Z$273</f>
        <v>7.0000000000000007E-5</v>
      </c>
      <c r="AB15" s="220">
        <f>1/$A$1*'[1]4412Exp'!AA$273</f>
        <v>7.0000000000000007E-5</v>
      </c>
      <c r="AC15" s="13"/>
      <c r="AD15" s="228">
        <f>'[1]4412Exp'!$AB$273</f>
        <v>3.2067843359999998E-3</v>
      </c>
      <c r="AE15" s="229">
        <f>'[1]4412Exp'!$AC$273</f>
        <v>0</v>
      </c>
      <c r="AF15" s="229">
        <f>'[1]4412Exp'!AD$273</f>
        <v>3.1185888000000001E-3</v>
      </c>
      <c r="AG15" s="229">
        <f>'[1]4412Exp'!AE$273</f>
        <v>0</v>
      </c>
      <c r="AH15" s="229">
        <f>'[1]4412Exp'!AF$273</f>
        <v>0</v>
      </c>
      <c r="AI15" s="229">
        <f>'[1]4412Exp'!AG$273</f>
        <v>0</v>
      </c>
      <c r="AJ15" s="229">
        <f>'[1]4412Exp'!AH$273</f>
        <v>0</v>
      </c>
      <c r="AK15" s="229">
        <f>'[1]4412Exp'!AI$273</f>
        <v>0</v>
      </c>
      <c r="AL15" s="229">
        <f>'[1]4412Exp'!AJ$273</f>
        <v>8.5482896000000017E-2</v>
      </c>
      <c r="AM15" s="229">
        <f>'[1]4412Exp'!AK$273</f>
        <v>0</v>
      </c>
      <c r="AN15" s="229">
        <f>'[1]4412Exp'!AL$273</f>
        <v>0</v>
      </c>
      <c r="AO15" s="229">
        <f>'[1]4412Exp'!AM$273</f>
        <v>9.7440000000000002E-5</v>
      </c>
      <c r="AP15" s="229">
        <f>'[1]4412Exp'!AN$273</f>
        <v>4.4338447999999996E-2</v>
      </c>
      <c r="AQ15" s="229">
        <f>'[1]4412Exp'!AO$273</f>
        <v>4.0562830199999997E-2</v>
      </c>
      <c r="AR15" s="229">
        <f>'[1]4412Exp'!AP$273</f>
        <v>0.1156977365</v>
      </c>
      <c r="AS15" s="229">
        <f>'[1]4412Exp'!AQ$273</f>
        <v>2.4708564999999997E-3</v>
      </c>
      <c r="AT15" s="227">
        <f>'[1]4412Exp'!AR$273</f>
        <v>7.0719840999999995E-3</v>
      </c>
      <c r="AU15" s="227">
        <f>'[1]4412Exp'!AS$273</f>
        <v>5.086474249999999E-2</v>
      </c>
      <c r="AV15" s="227">
        <f>'[1]4412Exp'!AT$273</f>
        <v>4.78305E-4</v>
      </c>
      <c r="AW15" s="227">
        <f>'[1]4412Exp'!AU$273</f>
        <v>3.342827E-3</v>
      </c>
      <c r="AX15" s="227">
        <f>'[1]4412Exp'!AV$273</f>
        <v>1.0211268000000001E-2</v>
      </c>
      <c r="AY15" s="227">
        <f>'[1]4412Exp'!AW$273</f>
        <v>4.2228303500000008E-2</v>
      </c>
      <c r="AZ15" s="227">
        <f>'[1]4412Exp'!AX$273</f>
        <v>0.10822944599999998</v>
      </c>
      <c r="BA15" s="227">
        <f>'[1]4412Exp'!AY$273</f>
        <v>5.3321065599999995E-2</v>
      </c>
      <c r="BB15" s="227">
        <f>'[1]4412Exp'!AZ$273</f>
        <v>4.8690085900000006E-2</v>
      </c>
      <c r="BC15" s="257">
        <f>'[1]4412Exp'!BA$273</f>
        <v>4.8690085900000006E-2</v>
      </c>
      <c r="BD15" s="166"/>
    </row>
    <row r="16" spans="1:56" ht="17.149999999999999" customHeight="1">
      <c r="B16" s="9" t="s">
        <v>74</v>
      </c>
      <c r="C16" s="47">
        <f t="shared" ref="C16:AB16" si="4">C5-SUM(C6,C7,C8,C9,C10,C14,C15)</f>
        <v>1.1053785024374152E-2</v>
      </c>
      <c r="D16" s="24">
        <f t="shared" si="4"/>
        <v>8.0147267029914565E-3</v>
      </c>
      <c r="E16" s="24">
        <f t="shared" si="4"/>
        <v>8.7735572871186704E-3</v>
      </c>
      <c r="F16" s="24">
        <f t="shared" si="4"/>
        <v>6.7749025362318777E-3</v>
      </c>
      <c r="G16" s="24">
        <f t="shared" si="4"/>
        <v>9.0607660817877862E-3</v>
      </c>
      <c r="H16" s="24">
        <f t="shared" si="4"/>
        <v>1.1596514000000002E-2</v>
      </c>
      <c r="I16" s="24">
        <f t="shared" si="4"/>
        <v>1.5242128000000001E-2</v>
      </c>
      <c r="J16" s="24">
        <f t="shared" si="4"/>
        <v>1.6560361999999974E-2</v>
      </c>
      <c r="K16" s="24">
        <f t="shared" si="4"/>
        <v>1.3864567498964794E-2</v>
      </c>
      <c r="L16" s="24">
        <f t="shared" si="4"/>
        <v>1.1214691304347824E-2</v>
      </c>
      <c r="M16" s="24">
        <f t="shared" si="4"/>
        <v>8.8771199999999953E-3</v>
      </c>
      <c r="N16" s="24">
        <f t="shared" si="4"/>
        <v>1.0050422E-2</v>
      </c>
      <c r="O16" s="24">
        <f t="shared" si="4"/>
        <v>6.8061968683267166E-3</v>
      </c>
      <c r="P16" s="24">
        <f t="shared" si="4"/>
        <v>7.0878001558441692E-3</v>
      </c>
      <c r="Q16" s="24">
        <f t="shared" si="4"/>
        <v>8.8104980000000103E-3</v>
      </c>
      <c r="R16" s="24">
        <f t="shared" si="4"/>
        <v>7.9626654778858913E-3</v>
      </c>
      <c r="S16" s="24">
        <f t="shared" si="4"/>
        <v>7.9796867857142816E-3</v>
      </c>
      <c r="T16" s="24">
        <f t="shared" si="4"/>
        <v>7.3251059880952412E-3</v>
      </c>
      <c r="U16" s="24">
        <f t="shared" si="4"/>
        <v>6.5042169820179845E-3</v>
      </c>
      <c r="V16" s="24">
        <f t="shared" si="4"/>
        <v>8.9502391349206359E-3</v>
      </c>
      <c r="W16" s="24">
        <f t="shared" si="4"/>
        <v>9.7747618598930386E-3</v>
      </c>
      <c r="X16" s="24">
        <f t="shared" si="4"/>
        <v>1.5283366311111116E-2</v>
      </c>
      <c r="Y16" s="24">
        <f t="shared" si="4"/>
        <v>9.2894816681818176E-3</v>
      </c>
      <c r="Z16" s="24">
        <f t="shared" si="4"/>
        <v>7.4224629642857254E-3</v>
      </c>
      <c r="AA16" s="24">
        <f t="shared" si="4"/>
        <v>4.1319233999999871E-3</v>
      </c>
      <c r="AB16" s="24">
        <f t="shared" si="4"/>
        <v>4.1319233999999871E-3</v>
      </c>
      <c r="AC16" s="13"/>
      <c r="AD16" s="58">
        <f t="shared" ref="AD16:BC16" si="5">AD5-SUM(AD6,AD7,AD8,AD9,AD10,AD14,AD15)</f>
        <v>5.1361250733780004</v>
      </c>
      <c r="AE16" s="59">
        <f t="shared" si="5"/>
        <v>4.2051697895999922</v>
      </c>
      <c r="AF16" s="59">
        <f t="shared" si="5"/>
        <v>4.5194573760000054</v>
      </c>
      <c r="AG16" s="59">
        <f t="shared" si="5"/>
        <v>3.5044485503999994</v>
      </c>
      <c r="AH16" s="59">
        <f t="shared" si="5"/>
        <v>4.7548512865000028</v>
      </c>
      <c r="AI16" s="59">
        <f t="shared" si="5"/>
        <v>6.9940278837000029</v>
      </c>
      <c r="AJ16" s="59">
        <f t="shared" si="5"/>
        <v>8.6438303987999987</v>
      </c>
      <c r="AK16" s="59">
        <f t="shared" si="5"/>
        <v>10.031330894</v>
      </c>
      <c r="AL16" s="59">
        <f t="shared" si="5"/>
        <v>9.1826971180000001</v>
      </c>
      <c r="AM16" s="59">
        <f t="shared" si="5"/>
        <v>6.3626675287999994</v>
      </c>
      <c r="AN16" s="59">
        <f t="shared" si="5"/>
        <v>5.6505867893999948</v>
      </c>
      <c r="AO16" s="59">
        <f t="shared" si="5"/>
        <v>7.6729322879999984</v>
      </c>
      <c r="AP16" s="59">
        <f t="shared" si="5"/>
        <v>5.3905518479999941</v>
      </c>
      <c r="AQ16" s="59">
        <f t="shared" si="5"/>
        <v>5.5402647732000005</v>
      </c>
      <c r="AR16" s="59">
        <f t="shared" si="5"/>
        <v>6.3905313760000002</v>
      </c>
      <c r="AS16" s="59">
        <f t="shared" si="5"/>
        <v>5.0226732149999993</v>
      </c>
      <c r="AT16" s="24">
        <f t="shared" si="5"/>
        <v>6.1500470900000046</v>
      </c>
      <c r="AU16" s="24">
        <f t="shared" si="5"/>
        <v>6.0086348036000032</v>
      </c>
      <c r="AV16" s="24">
        <f t="shared" si="5"/>
        <v>6.3781251339999923</v>
      </c>
      <c r="AW16" s="24">
        <f t="shared" si="5"/>
        <v>7.9616992824999944</v>
      </c>
      <c r="AX16" s="24">
        <f t="shared" si="5"/>
        <v>7.4818634533999937</v>
      </c>
      <c r="AY16" s="24">
        <f t="shared" si="5"/>
        <v>14.762477957800002</v>
      </c>
      <c r="AZ16" s="24">
        <f t="shared" si="5"/>
        <v>11.978720559000003</v>
      </c>
      <c r="BA16" s="24">
        <f t="shared" si="5"/>
        <v>6.0433424480000042</v>
      </c>
      <c r="BB16" s="24">
        <f t="shared" si="5"/>
        <v>5.6744833638499941</v>
      </c>
      <c r="BC16" s="24">
        <f t="shared" si="5"/>
        <v>5.6744833638499941</v>
      </c>
      <c r="BD16" s="166"/>
    </row>
    <row r="17" spans="2:56">
      <c r="B17" s="5" t="s">
        <v>44</v>
      </c>
      <c r="C17" s="21">
        <f>1/$A$1*'[1]4412Exp'!$B$171</f>
        <v>9.5765202173913044E-3</v>
      </c>
      <c r="D17" s="12">
        <f>1/$A$1*'[1]4412Exp'!$C$171</f>
        <v>6.7067804300445935E-3</v>
      </c>
      <c r="E17" s="12">
        <f>1/$A$1*'[1]4412Exp'!D$171</f>
        <v>7.2361320407418675E-3</v>
      </c>
      <c r="F17" s="12">
        <f>1/$A$1*'[1]4412Exp'!E$171</f>
        <v>6.2431608985507245E-3</v>
      </c>
      <c r="G17" s="12">
        <f>1/$A$1*'[1]4412Exp'!F$171</f>
        <v>8.6623374585993729E-3</v>
      </c>
      <c r="H17" s="12">
        <f>1/$A$1*'[1]4412Exp'!G$171</f>
        <v>1.0957751999999999E-2</v>
      </c>
      <c r="I17" s="12">
        <f>1/$A$1*'[1]4412Exp'!H$171</f>
        <v>1.2770508000000002E-2</v>
      </c>
      <c r="J17" s="12">
        <f>1/$A$1*'[1]4412Exp'!I$171</f>
        <v>1.3071192000000001E-2</v>
      </c>
      <c r="K17" s="12">
        <f>1/$A$1*'[1]4412Exp'!J$171</f>
        <v>1.2957308695652174E-2</v>
      </c>
      <c r="L17" s="12">
        <f>1/$A$1*'[1]4412Exp'!K$171</f>
        <v>9.6143686956521746E-3</v>
      </c>
      <c r="M17" s="12">
        <f>1/$A$1*'[1]4412Exp'!L$171</f>
        <v>7.7130000000000002E-3</v>
      </c>
      <c r="N17" s="12">
        <f>1/$A$1*'[1]4412Exp'!M$171</f>
        <v>9.3841330344827598E-3</v>
      </c>
      <c r="O17" s="12">
        <f>1/$A$1*'[1]4412Exp'!N$171</f>
        <v>6.2603355555555561E-3</v>
      </c>
      <c r="P17" s="12">
        <f>1/$A$1*'[1]4412Exp'!O$171</f>
        <v>5.9915018181818189E-3</v>
      </c>
      <c r="Q17" s="12">
        <f>1/$A$1*'[1]4412Exp'!P$171</f>
        <v>7.7135699230769239E-3</v>
      </c>
      <c r="R17" s="12">
        <f>1/$A$1*'[1]4412Exp'!Q$171</f>
        <v>7.4132800000000013E-3</v>
      </c>
      <c r="S17" s="12">
        <f>1/$A$1*'[1]4412Exp'!R$171</f>
        <v>6.9494890357142871E-3</v>
      </c>
      <c r="T17" s="12">
        <f>1/$A$1*'[1]4412Exp'!S$171</f>
        <v>6.2599915238095239E-3</v>
      </c>
      <c r="U17" s="12">
        <f>1/$A$1*'[1]4412Exp'!T$171</f>
        <v>5.7341603846153841E-3</v>
      </c>
      <c r="V17" s="12">
        <f>1/$A$1*'[1]4412Exp'!U$171</f>
        <v>8.505327777777778E-3</v>
      </c>
      <c r="W17" s="12">
        <f>1/$A$1*'[1]4412Exp'!V$171</f>
        <v>9.5090656000000016E-3</v>
      </c>
      <c r="X17" s="12">
        <f>1/$A$1*'[1]4412Exp'!W$171</f>
        <v>1.1669377799999998E-2</v>
      </c>
      <c r="Y17" s="12">
        <f>1/$A$1*'[1]4412Exp'!X$171</f>
        <v>8.4891686500000018E-3</v>
      </c>
      <c r="Z17" s="12">
        <f>1/$A$1*'[1]4412Exp'!Y$171</f>
        <v>6.9795753642857153E-3</v>
      </c>
      <c r="AA17" s="12">
        <f>1/$A$1*'[1]4412Exp'!Z$171</f>
        <v>3.7933045999999997E-3</v>
      </c>
      <c r="AB17" s="12">
        <f>1/$A$1*'[1]4412Exp'!AA$171</f>
        <v>3.7933045999999997E-3</v>
      </c>
      <c r="AC17" s="13"/>
      <c r="AD17" s="90">
        <f>'[1]4412Exp'!$AB$171</f>
        <v>4.4467994414099996</v>
      </c>
      <c r="AE17" s="89">
        <f>'[1]4412Exp'!$AC$171</f>
        <v>3.6041612887999999</v>
      </c>
      <c r="AF17" s="89">
        <f>'[1]4412Exp'!AD$171</f>
        <v>3.9429392399999998</v>
      </c>
      <c r="AG17" s="89">
        <f>'[1]4412Exp'!AE$171</f>
        <v>3.2837480368</v>
      </c>
      <c r="AH17" s="89">
        <f>'[1]4412Exp'!AF$171</f>
        <v>4.4685440673999999</v>
      </c>
      <c r="AI17" s="89">
        <f>'[1]4412Exp'!AG$171</f>
        <v>6.3231817935000008</v>
      </c>
      <c r="AJ17" s="89">
        <f>'[1]4412Exp'!AH$171</f>
        <v>7.5161019584000002</v>
      </c>
      <c r="AK17" s="89">
        <f>'[1]4412Exp'!AI$171</f>
        <v>8.6426580640000008</v>
      </c>
      <c r="AL17" s="89">
        <f>'[1]4412Exp'!AJ$171</f>
        <v>8.7265284980000004</v>
      </c>
      <c r="AM17" s="89">
        <f>'[1]4412Exp'!AK$171</f>
        <v>5.6391861635999998</v>
      </c>
      <c r="AN17" s="89">
        <f>'[1]4412Exp'!AL$171</f>
        <v>5.0087464830000004</v>
      </c>
      <c r="AO17" s="89">
        <f>'[1]4412Exp'!AM$171</f>
        <v>7.1383430399999996</v>
      </c>
      <c r="AP17" s="89">
        <f>'[1]4412Exp'!AN$171</f>
        <v>4.8852310143999995</v>
      </c>
      <c r="AQ17" s="89">
        <f>'[1]4412Exp'!AO$171</f>
        <v>4.7945764662000006</v>
      </c>
      <c r="AR17" s="89">
        <f>'[1]4412Exp'!AP$171</f>
        <v>5.6874293935000004</v>
      </c>
      <c r="AS17" s="89">
        <f>'[1]4412Exp'!AQ$171</f>
        <v>4.502663879</v>
      </c>
      <c r="AT17" s="10">
        <f>'[1]4412Exp'!AR$171</f>
        <v>5.5675354304999995</v>
      </c>
      <c r="AU17" s="10">
        <f>'[1]4412Exp'!AS$171</f>
        <v>5.1704279054999995</v>
      </c>
      <c r="AV17" s="10">
        <f>'[1]4412Exp'!AT$171</f>
        <v>5.5942009539999997</v>
      </c>
      <c r="AW17" s="10">
        <f>'[1]4412Exp'!AU$171</f>
        <v>7.3117466895000005</v>
      </c>
      <c r="AX17" s="10">
        <f>'[1]4412Exp'!AV$171</f>
        <v>7.0093878545999999</v>
      </c>
      <c r="AY17" s="10">
        <f>'[1]4412Exp'!AW$171</f>
        <v>10.745125175000002</v>
      </c>
      <c r="AZ17" s="10">
        <f>'[1]4412Exp'!AX$171</f>
        <v>9.7534883159999985</v>
      </c>
      <c r="BA17" s="10">
        <f>'[1]4412Exp'!AY$171</f>
        <v>5.3981069493999998</v>
      </c>
      <c r="BB17" s="10">
        <f>'[1]4412Exp'!AZ$171</f>
        <v>4.9508321289500001</v>
      </c>
      <c r="BC17" s="176">
        <f>'[1]4412Exp'!BA$171</f>
        <v>4.9508321289500001</v>
      </c>
      <c r="BD17" s="166"/>
    </row>
    <row r="18" spans="2:56" ht="13" thickBot="1">
      <c r="B18" s="6" t="s">
        <v>130</v>
      </c>
      <c r="C18" s="56">
        <f t="shared" ref="C18:AB18" si="6">SUM(C16:C16)-SUM(C17:C17)</f>
        <v>1.4772648069828476E-3</v>
      </c>
      <c r="D18" s="198">
        <f t="shared" si="6"/>
        <v>1.307946272946863E-3</v>
      </c>
      <c r="E18" s="198">
        <f t="shared" si="6"/>
        <v>1.5374252463768029E-3</v>
      </c>
      <c r="F18" s="198">
        <f t="shared" si="6"/>
        <v>5.3174163768115318E-4</v>
      </c>
      <c r="G18" s="198">
        <f t="shared" si="6"/>
        <v>3.9842862318841335E-4</v>
      </c>
      <c r="H18" s="198">
        <f t="shared" si="6"/>
        <v>6.3876200000000279E-4</v>
      </c>
      <c r="I18" s="198">
        <f t="shared" si="6"/>
        <v>2.471619999999999E-3</v>
      </c>
      <c r="J18" s="198">
        <f t="shared" si="6"/>
        <v>3.4891699999999738E-3</v>
      </c>
      <c r="K18" s="198">
        <f t="shared" si="6"/>
        <v>9.0725880331262061E-4</v>
      </c>
      <c r="L18" s="198">
        <f t="shared" si="6"/>
        <v>1.6003226086956489E-3</v>
      </c>
      <c r="M18" s="198">
        <f t="shared" si="6"/>
        <v>1.1641199999999951E-3</v>
      </c>
      <c r="N18" s="198">
        <f t="shared" si="6"/>
        <v>6.6628896551724007E-4</v>
      </c>
      <c r="O18" s="198">
        <f t="shared" si="6"/>
        <v>5.4586131277116045E-4</v>
      </c>
      <c r="P18" s="198">
        <f t="shared" si="6"/>
        <v>1.0962983376623502E-3</v>
      </c>
      <c r="Q18" s="198">
        <f t="shared" si="6"/>
        <v>1.0969280769230864E-3</v>
      </c>
      <c r="R18" s="198">
        <f t="shared" si="6"/>
        <v>5.4938547788589004E-4</v>
      </c>
      <c r="S18" s="198">
        <f t="shared" si="6"/>
        <v>1.0301977499999945E-3</v>
      </c>
      <c r="T18" s="198">
        <f t="shared" si="6"/>
        <v>1.0651144642857173E-3</v>
      </c>
      <c r="U18" s="198">
        <f t="shared" si="6"/>
        <v>7.7005659740260034E-4</v>
      </c>
      <c r="V18" s="198">
        <f t="shared" si="6"/>
        <v>4.4491135714285791E-4</v>
      </c>
      <c r="W18" s="198">
        <f t="shared" si="6"/>
        <v>2.6569625989303694E-4</v>
      </c>
      <c r="X18" s="198">
        <f t="shared" si="6"/>
        <v>3.6139885111111172E-3</v>
      </c>
      <c r="Y18" s="198">
        <f t="shared" si="6"/>
        <v>8.0031301818181584E-4</v>
      </c>
      <c r="Z18" s="198">
        <f t="shared" si="6"/>
        <v>4.4288760000001006E-4</v>
      </c>
      <c r="AA18" s="198">
        <f t="shared" si="6"/>
        <v>3.3861879999998743E-4</v>
      </c>
      <c r="AB18" s="198">
        <f t="shared" si="6"/>
        <v>3.3861879999998743E-4</v>
      </c>
      <c r="AC18" s="241"/>
      <c r="AD18" s="242">
        <f t="shared" ref="AD18:BC18" si="7">SUM(AD16:AD16)-SUM(AD17:AD17)</f>
        <v>0.68932563196800078</v>
      </c>
      <c r="AE18" s="243">
        <f t="shared" si="7"/>
        <v>0.60100850079999235</v>
      </c>
      <c r="AF18" s="243">
        <f t="shared" si="7"/>
        <v>0.57651813600000557</v>
      </c>
      <c r="AG18" s="243">
        <f t="shared" si="7"/>
        <v>0.22070051359999932</v>
      </c>
      <c r="AH18" s="243">
        <f t="shared" si="7"/>
        <v>0.2863072191000029</v>
      </c>
      <c r="AI18" s="243">
        <f t="shared" si="7"/>
        <v>0.67084609020000219</v>
      </c>
      <c r="AJ18" s="243">
        <f t="shared" si="7"/>
        <v>1.1277284403999985</v>
      </c>
      <c r="AK18" s="243">
        <f t="shared" si="7"/>
        <v>1.3886728299999991</v>
      </c>
      <c r="AL18" s="243">
        <f t="shared" si="7"/>
        <v>0.45616861999999969</v>
      </c>
      <c r="AM18" s="243">
        <f t="shared" si="7"/>
        <v>0.72348136519999962</v>
      </c>
      <c r="AN18" s="243">
        <f t="shared" si="7"/>
        <v>0.64184030639999445</v>
      </c>
      <c r="AO18" s="243">
        <f t="shared" si="7"/>
        <v>0.53458924799999874</v>
      </c>
      <c r="AP18" s="243">
        <f t="shared" si="7"/>
        <v>0.50532083359999458</v>
      </c>
      <c r="AQ18" s="243">
        <f t="shared" si="7"/>
        <v>0.74568830699999999</v>
      </c>
      <c r="AR18" s="243">
        <f t="shared" si="7"/>
        <v>0.70310198249999978</v>
      </c>
      <c r="AS18" s="243">
        <f t="shared" si="7"/>
        <v>0.52000933599999932</v>
      </c>
      <c r="AT18" s="199">
        <f t="shared" si="7"/>
        <v>0.58251165950000505</v>
      </c>
      <c r="AU18" s="199">
        <f t="shared" si="7"/>
        <v>0.83820689810000371</v>
      </c>
      <c r="AV18" s="199">
        <f t="shared" si="7"/>
        <v>0.78392417999999253</v>
      </c>
      <c r="AW18" s="199">
        <f t="shared" si="7"/>
        <v>0.64995259299999386</v>
      </c>
      <c r="AX18" s="199">
        <f t="shared" si="7"/>
        <v>0.47247559879999379</v>
      </c>
      <c r="AY18" s="199">
        <f t="shared" si="7"/>
        <v>4.0173527827999997</v>
      </c>
      <c r="AZ18" s="199">
        <f t="shared" si="7"/>
        <v>2.2252322430000042</v>
      </c>
      <c r="BA18" s="199">
        <f t="shared" si="7"/>
        <v>0.6452354986000044</v>
      </c>
      <c r="BB18" s="199">
        <f t="shared" si="7"/>
        <v>0.72365123489999394</v>
      </c>
      <c r="BC18" s="200">
        <f t="shared" si="7"/>
        <v>0.72365123489999394</v>
      </c>
      <c r="BD18" s="166"/>
    </row>
    <row r="19" spans="2:56" ht="13" thickTop="1">
      <c r="C19" s="262"/>
      <c r="D19" s="262"/>
      <c r="E19" s="262"/>
      <c r="F19" s="262"/>
      <c r="G19" s="262"/>
      <c r="H19" s="262"/>
      <c r="I19" s="262"/>
      <c r="J19" s="262"/>
      <c r="K19" s="262"/>
      <c r="L19" s="262"/>
      <c r="M19" s="262"/>
      <c r="N19" s="262"/>
      <c r="O19" s="262"/>
      <c r="P19" s="262"/>
      <c r="Q19" s="262"/>
      <c r="R19" s="262"/>
      <c r="S19" s="262"/>
      <c r="T19" s="262"/>
      <c r="U19" s="262"/>
      <c r="V19" s="262"/>
      <c r="W19" s="262"/>
      <c r="X19" s="262"/>
      <c r="Y19" s="262"/>
      <c r="Z19" s="262"/>
      <c r="AA19" s="262"/>
      <c r="AB19" s="262"/>
      <c r="AC19" s="262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</row>
    <row r="20" spans="2:56">
      <c r="C20" s="262"/>
      <c r="D20" s="262"/>
      <c r="E20" s="262"/>
      <c r="F20" s="262"/>
      <c r="G20" s="262"/>
      <c r="H20" s="262"/>
      <c r="I20" s="262"/>
      <c r="J20" s="262"/>
      <c r="K20" s="262"/>
      <c r="L20" s="262"/>
      <c r="M20" s="262"/>
      <c r="N20" s="262"/>
      <c r="O20" s="262"/>
      <c r="P20" s="262"/>
      <c r="Q20" s="262"/>
      <c r="R20" s="262"/>
      <c r="S20" s="262"/>
      <c r="T20" s="262"/>
      <c r="U20" s="262"/>
      <c r="V20" s="262"/>
      <c r="W20" s="262"/>
      <c r="X20" s="262"/>
      <c r="Y20" s="262"/>
      <c r="Z20" s="262"/>
      <c r="AA20" s="262"/>
      <c r="AB20" s="262"/>
      <c r="AC20" s="262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</row>
    <row r="21" spans="2:56"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62"/>
      <c r="T21" s="262"/>
      <c r="U21" s="262"/>
      <c r="V21" s="262"/>
      <c r="W21" s="262"/>
      <c r="X21" s="262"/>
      <c r="Y21" s="262"/>
      <c r="Z21" s="262"/>
      <c r="AA21" s="262"/>
      <c r="AB21" s="262"/>
      <c r="AC21" s="262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</row>
    <row r="22" spans="2:56">
      <c r="C22" s="262"/>
      <c r="D22" s="262"/>
      <c r="E22" s="262"/>
      <c r="F22" s="262"/>
      <c r="G22" s="262"/>
      <c r="H22" s="262"/>
      <c r="I22" s="262"/>
      <c r="J22" s="262"/>
      <c r="K22" s="262"/>
      <c r="L22" s="262"/>
      <c r="M22" s="262"/>
      <c r="N22" s="262"/>
      <c r="O22" s="262"/>
      <c r="P22" s="262"/>
      <c r="Q22" s="262"/>
      <c r="R22" s="262"/>
      <c r="S22" s="262"/>
      <c r="T22" s="262"/>
      <c r="U22" s="262"/>
      <c r="V22" s="262"/>
      <c r="W22" s="262"/>
      <c r="X22" s="262"/>
      <c r="Y22" s="262"/>
      <c r="Z22" s="262"/>
      <c r="AA22" s="262"/>
      <c r="AB22" s="262"/>
      <c r="AC22" s="262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</row>
    <row r="23" spans="2:56"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262"/>
      <c r="Z23" s="262"/>
      <c r="AA23" s="262"/>
      <c r="AB23" s="262"/>
      <c r="AC23" s="262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  <row r="24" spans="2:56"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  <c r="N24" s="262"/>
      <c r="O24" s="262"/>
      <c r="P24" s="262"/>
      <c r="Q24" s="262"/>
      <c r="R24" s="262"/>
      <c r="S24" s="262"/>
      <c r="T24" s="262"/>
      <c r="U24" s="262"/>
      <c r="V24" s="262"/>
      <c r="W24" s="262"/>
      <c r="X24" s="262"/>
      <c r="Y24" s="262"/>
      <c r="Z24" s="262"/>
      <c r="AA24" s="262"/>
      <c r="AB24" s="262"/>
      <c r="AC24" s="262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62"/>
      <c r="T25" s="262"/>
      <c r="U25" s="262"/>
      <c r="V25" s="262"/>
      <c r="W25" s="262"/>
      <c r="X25" s="262"/>
      <c r="Y25" s="262"/>
      <c r="Z25" s="262"/>
      <c r="AA25" s="262"/>
      <c r="AB25" s="262"/>
      <c r="AC25" s="262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C26" s="262"/>
      <c r="D26" s="262"/>
      <c r="E26" s="262"/>
      <c r="F26" s="262"/>
      <c r="G26" s="262"/>
      <c r="H26" s="262"/>
      <c r="I26" s="262"/>
      <c r="J26" s="262"/>
      <c r="K26" s="262"/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262"/>
      <c r="Z26" s="262"/>
      <c r="AA26" s="262"/>
      <c r="AB26" s="262"/>
      <c r="AC26" s="262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C27" s="262"/>
      <c r="D27" s="262"/>
      <c r="E27" s="262"/>
      <c r="F27" s="262"/>
      <c r="G27" s="262"/>
      <c r="H27" s="262"/>
      <c r="I27" s="262"/>
      <c r="J27" s="262"/>
      <c r="K27" s="262"/>
      <c r="L27" s="262"/>
      <c r="M27" s="262"/>
      <c r="N27" s="262"/>
      <c r="O27" s="262"/>
      <c r="P27" s="262"/>
      <c r="Q27" s="262"/>
      <c r="R27" s="262"/>
      <c r="S27" s="262"/>
      <c r="T27" s="262"/>
      <c r="U27" s="262"/>
      <c r="V27" s="262"/>
      <c r="W27" s="262"/>
      <c r="X27" s="262"/>
      <c r="Y27" s="262"/>
      <c r="Z27" s="262"/>
      <c r="AA27" s="262"/>
      <c r="AB27" s="262"/>
      <c r="AC27" s="262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C28" s="262"/>
      <c r="D28" s="262"/>
      <c r="E28" s="262"/>
      <c r="F28" s="262"/>
      <c r="G28" s="262"/>
      <c r="H28" s="262"/>
      <c r="I28" s="262"/>
      <c r="J28" s="262"/>
      <c r="K28" s="262"/>
      <c r="L28" s="262"/>
      <c r="M28" s="262"/>
      <c r="N28" s="262"/>
      <c r="O28" s="262"/>
      <c r="P28" s="262"/>
      <c r="Q28" s="262"/>
      <c r="R28" s="262"/>
      <c r="S28" s="262"/>
      <c r="T28" s="262"/>
      <c r="U28" s="262"/>
      <c r="V28" s="262"/>
      <c r="W28" s="262"/>
      <c r="X28" s="262"/>
      <c r="Y28" s="262"/>
      <c r="Z28" s="262"/>
      <c r="AA28" s="262"/>
      <c r="AB28" s="262"/>
      <c r="AC28" s="262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262"/>
      <c r="Z29" s="262"/>
      <c r="AA29" s="262"/>
      <c r="AB29" s="262"/>
      <c r="AC29" s="262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C30" s="262"/>
      <c r="D30" s="262"/>
      <c r="E30" s="262"/>
      <c r="F30" s="262"/>
      <c r="G30" s="262"/>
      <c r="H30" s="262"/>
      <c r="I30" s="262"/>
      <c r="J30" s="262"/>
      <c r="K30" s="262"/>
      <c r="L30" s="262"/>
      <c r="M30" s="262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  <c r="AB30" s="262"/>
      <c r="AC30" s="262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62"/>
      <c r="T31" s="262"/>
      <c r="U31" s="262"/>
      <c r="V31" s="262"/>
      <c r="W31" s="262"/>
      <c r="X31" s="262"/>
      <c r="Y31" s="262"/>
      <c r="Z31" s="262"/>
      <c r="AA31" s="262"/>
      <c r="AB31" s="262"/>
      <c r="AC31" s="262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C32" s="262"/>
      <c r="D32" s="262"/>
      <c r="E32" s="262"/>
      <c r="F32" s="262"/>
      <c r="G32" s="262"/>
      <c r="H32" s="262"/>
      <c r="I32" s="262"/>
      <c r="J32" s="262"/>
      <c r="K32" s="262"/>
      <c r="L32" s="262"/>
      <c r="M32" s="262"/>
      <c r="N32" s="262"/>
      <c r="O32" s="262"/>
      <c r="P32" s="262"/>
      <c r="Q32" s="262"/>
      <c r="R32" s="262"/>
      <c r="S32" s="262"/>
      <c r="T32" s="262"/>
      <c r="U32" s="262"/>
      <c r="V32" s="262"/>
      <c r="W32" s="262"/>
      <c r="X32" s="262"/>
      <c r="Y32" s="262"/>
      <c r="Z32" s="262"/>
      <c r="AA32" s="262"/>
      <c r="AB32" s="262"/>
      <c r="AC32" s="262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:55"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62"/>
      <c r="T33" s="262"/>
      <c r="U33" s="262"/>
      <c r="V33" s="262"/>
      <c r="W33" s="262"/>
      <c r="X33" s="262"/>
      <c r="Y33" s="262"/>
      <c r="Z33" s="262"/>
      <c r="AA33" s="262"/>
      <c r="AB33" s="262"/>
      <c r="AC33" s="262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:55">
      <c r="C34" s="262"/>
      <c r="D34" s="262"/>
      <c r="E34" s="262"/>
      <c r="F34" s="262"/>
      <c r="G34" s="262"/>
      <c r="H34" s="262"/>
      <c r="I34" s="262"/>
      <c r="J34" s="262"/>
      <c r="K34" s="262"/>
      <c r="L34" s="262"/>
      <c r="M34" s="262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  <c r="AB34" s="262"/>
      <c r="AC34" s="262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:55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47"/>
  <sheetViews>
    <sheetView workbookViewId="0">
      <pane xSplit="2" ySplit="5" topLeftCell="H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68">
        <f>1/$A$1*'[1]44104411Exp'!$B$263</f>
        <v>0.43893221653846154</v>
      </c>
      <c r="D5" s="254">
        <f>1/$A$1*'[1]44104411Exp'!$C$263</f>
        <v>0.42459460593846154</v>
      </c>
      <c r="E5" s="254">
        <f>1/$A$1*'[1]44104411Exp'!D$263</f>
        <v>0.50184846316923115</v>
      </c>
      <c r="F5" s="254">
        <f>1/$A$1*'[1]44104411Exp'!E$263</f>
        <v>0.38926726059688638</v>
      </c>
      <c r="G5" s="254">
        <f>1/$A$1*'[1]44104411Exp'!F$263</f>
        <v>0.36026471604743576</v>
      </c>
      <c r="H5" s="254">
        <f>1/$A$1*'[1]44104411Exp'!G$263</f>
        <v>0.39153148020000017</v>
      </c>
      <c r="I5" s="254">
        <f>1/$A$1*'[1]44104411Exp'!H$263</f>
        <v>0.39291104580000002</v>
      </c>
      <c r="J5" s="254">
        <f>1/$A$1*'[1]44104411Exp'!I$263</f>
        <v>0.37149753660000001</v>
      </c>
      <c r="K5" s="254">
        <f>1/$A$1*'[1]44104411Exp'!J$263</f>
        <v>0.34748034159325408</v>
      </c>
      <c r="L5" s="254">
        <f>1/$A$1*'[1]44104411Exp'!K$263</f>
        <v>0.27833498012394187</v>
      </c>
      <c r="M5" s="254">
        <f>1/$A$1*'[1]44104411Exp'!L$263</f>
        <v>0.27047264619999994</v>
      </c>
      <c r="N5" s="254">
        <f>1/$A$1*'[1]44104411Exp'!M$263</f>
        <v>0.25603318295522715</v>
      </c>
      <c r="O5" s="254">
        <f>1/$A$1*'[1]44104411Exp'!N$263</f>
        <v>0.25135064364341181</v>
      </c>
      <c r="P5" s="254">
        <f>1/$A$1*'[1]44104411Exp'!O$263</f>
        <v>0.24373904947990099</v>
      </c>
      <c r="Q5" s="254">
        <f>1/$A$1*'[1]44104411Exp'!P$263</f>
        <v>0.2566563117705713</v>
      </c>
      <c r="R5" s="254">
        <f>1/$A$1*'[1]44104411Exp'!Q$263</f>
        <v>0.20001099234338693</v>
      </c>
      <c r="S5" s="254">
        <f>1/$A$1*'[1]44104411Exp'!R$263</f>
        <v>0.21518395267439722</v>
      </c>
      <c r="T5" s="254">
        <f>1/$A$1*'[1]44104411Exp'!S$263</f>
        <v>0.24080765725307701</v>
      </c>
      <c r="U5" s="254">
        <f>1/$A$1*'[1]44104411Exp'!T$263</f>
        <v>0.2232030756882934</v>
      </c>
      <c r="V5" s="254">
        <f>1/$A$1*'[1]44104411Exp'!U$263</f>
        <v>0.18909318629177826</v>
      </c>
      <c r="W5" s="254">
        <f>1/$A$1*'[1]44104411Exp'!V$263</f>
        <v>0.23723421946860046</v>
      </c>
      <c r="X5" s="254">
        <f>1/$A$1*'[1]44104411Exp'!W$263</f>
        <v>0.26171763941393938</v>
      </c>
      <c r="Y5" s="254">
        <f>1/$A$1*'[1]44104411Exp'!X$263</f>
        <v>0.18497111332278388</v>
      </c>
      <c r="Z5" s="254">
        <f>1/$A$1*'[1]44104411Exp'!Y$263</f>
        <v>0.18724727536952376</v>
      </c>
      <c r="AA5" s="254">
        <f>1/$A$1*'[1]44104411Exp'!Z$263</f>
        <v>0.16612586426896106</v>
      </c>
      <c r="AB5" s="254">
        <f>1/$A$1*'[1]44104411Exp'!AA$263</f>
        <v>0.16612586426896106</v>
      </c>
      <c r="AC5" s="92"/>
      <c r="AD5" s="201">
        <f>'[1]44104411Exp'!$AB$263</f>
        <v>154.80952914396602</v>
      </c>
      <c r="AE5" s="168">
        <f>'[1]44104411Exp'!$AC$263</f>
        <v>121.30335712119998</v>
      </c>
      <c r="AF5" s="168">
        <f>'[1]44104411Exp'!AD$263</f>
        <v>129.63256498560003</v>
      </c>
      <c r="AG5" s="168">
        <f>'[1]44104411Exp'!AE$263</f>
        <v>160.41847420479996</v>
      </c>
      <c r="AH5" s="168">
        <f>'[1]44104411Exp'!AF$263</f>
        <v>167.14964588909999</v>
      </c>
      <c r="AI5" s="168">
        <f>'[1]44104411Exp'!AG$263</f>
        <v>177.61852598490003</v>
      </c>
      <c r="AJ5" s="168">
        <f>'[1]44104411Exp'!AH$263</f>
        <v>184.86316198599999</v>
      </c>
      <c r="AK5" s="168">
        <f>'[1]44104411Exp'!AI$263</f>
        <v>212.1287981545</v>
      </c>
      <c r="AL5" s="168">
        <f>'[1]44104411Exp'!AJ$263</f>
        <v>218.73291506360007</v>
      </c>
      <c r="AM5" s="168">
        <f>'[1]44104411Exp'!AK$263</f>
        <v>157.72988958320005</v>
      </c>
      <c r="AN5" s="168">
        <f>'[1]44104411Exp'!AL$263</f>
        <v>157.58880527790001</v>
      </c>
      <c r="AO5" s="168">
        <f>'[1]44104411Exp'!AM$263</f>
        <v>155.73717854399987</v>
      </c>
      <c r="AP5" s="168">
        <f>'[1]44104411Exp'!AN$263</f>
        <v>143.45253243199994</v>
      </c>
      <c r="AQ5" s="168">
        <f>'[1]44104411Exp'!AO$263</f>
        <v>136.66818628020002</v>
      </c>
      <c r="AR5" s="168">
        <f>'[1]44104411Exp'!AP$263</f>
        <v>117.77916387500001</v>
      </c>
      <c r="AS5" s="168">
        <f>'[1]44104411Exp'!AQ$263</f>
        <v>88.117743735000005</v>
      </c>
      <c r="AT5" s="168">
        <f>'[1]44104411Exp'!AR$263</f>
        <v>85.567047121799988</v>
      </c>
      <c r="AU5" s="168">
        <f>'[1]44104411Exp'!AS$263</f>
        <v>98.162867331100003</v>
      </c>
      <c r="AV5" s="168">
        <f>'[1]44104411Exp'!AT$263</f>
        <v>99.978635615000002</v>
      </c>
      <c r="AW5" s="168">
        <f>'[1]44104411Exp'!AU$263</f>
        <v>94.800942608500065</v>
      </c>
      <c r="AX5" s="168">
        <f>'[1]44104411Exp'!AV$263</f>
        <v>111.5632290936</v>
      </c>
      <c r="AY5" s="168">
        <f>'[1]44104411Exp'!AW$263</f>
        <v>129.25623749320002</v>
      </c>
      <c r="AZ5" s="168">
        <f>'[1]44104411Exp'!AX$263</f>
        <v>104.34079808099997</v>
      </c>
      <c r="BA5" s="168">
        <f>'[1]44104411Exp'!AY$263</f>
        <v>101.1589497292</v>
      </c>
      <c r="BB5" s="168">
        <f>'[1]44104411Exp'!AZ$263</f>
        <v>94.594640746549999</v>
      </c>
      <c r="BC5" s="202">
        <f>'[1]44104411Exp'!BA$263</f>
        <v>94.594640746549999</v>
      </c>
      <c r="BD5" s="166"/>
    </row>
    <row r="6" spans="1:56" ht="17.149999999999999" customHeight="1" thickTop="1">
      <c r="B6" s="255" t="s">
        <v>84</v>
      </c>
      <c r="C6" s="218">
        <f>1/$A$1*'[1]44104411Exp'!$B$266</f>
        <v>1.3936384000000001E-3</v>
      </c>
      <c r="D6" s="109">
        <f>1/$A$1*'[1]44104411Exp'!$C$266</f>
        <v>1.6274319999999998E-3</v>
      </c>
      <c r="E6" s="109">
        <f>1/$A$1*'[1]44104411Exp'!D$266</f>
        <v>1.8559848E-3</v>
      </c>
      <c r="F6" s="109">
        <f>1/$A$1*'[1]44104411Exp'!E$266</f>
        <v>1.5023736E-3</v>
      </c>
      <c r="G6" s="109">
        <f>1/$A$1*'[1]44104411Exp'!F$266</f>
        <v>2.5611319999999994E-3</v>
      </c>
      <c r="H6" s="109">
        <f>1/$A$1*'[1]44104411Exp'!G$266</f>
        <v>4.498284E-3</v>
      </c>
      <c r="I6" s="109">
        <f>1/$A$1*'[1]44104411Exp'!H$266</f>
        <v>5.8499026000000008E-3</v>
      </c>
      <c r="J6" s="109">
        <f>1/$A$1*'[1]44104411Exp'!I$266</f>
        <v>5.4853741999999995E-3</v>
      </c>
      <c r="K6" s="109">
        <f>1/$A$1*'[1]44104411Exp'!J$266</f>
        <v>4.9047424999999999E-3</v>
      </c>
      <c r="L6" s="109">
        <f>1/$A$1*'[1]44104411Exp'!K$266</f>
        <v>3.6001606851851858E-3</v>
      </c>
      <c r="M6" s="109">
        <f>1/$A$1*'[1]44104411Exp'!L$266</f>
        <v>4.3176209999999998E-3</v>
      </c>
      <c r="N6" s="109">
        <f>1/$A$1*'[1]44104411Exp'!M$266</f>
        <v>3.1588162608695647E-3</v>
      </c>
      <c r="O6" s="109">
        <f>1/$A$1*'[1]44104411Exp'!N$266</f>
        <v>2.5980645226956283E-3</v>
      </c>
      <c r="P6" s="109">
        <f>1/$A$1*'[1]44104411Exp'!O$266</f>
        <v>7.5089242823529409E-4</v>
      </c>
      <c r="Q6" s="109">
        <f>1/$A$1*'[1]44104411Exp'!P$266</f>
        <v>5.8237769411764707E-4</v>
      </c>
      <c r="R6" s="109">
        <f>1/$A$1*'[1]44104411Exp'!Q$266</f>
        <v>5.8158400000000001E-4</v>
      </c>
      <c r="S6" s="109">
        <f>1/$A$1*'[1]44104411Exp'!R$266</f>
        <v>2.3956799999999998E-4</v>
      </c>
      <c r="T6" s="109">
        <f>1/$A$1*'[1]44104411Exp'!S$266</f>
        <v>4.6199999999999998E-5</v>
      </c>
      <c r="U6" s="109">
        <f>1/$A$1*'[1]44104411Exp'!T$266</f>
        <v>8.9947586206896556E-7</v>
      </c>
      <c r="V6" s="109">
        <f>1/$A$1*'[1]44104411Exp'!U$266</f>
        <v>3.1625000000000003E-5</v>
      </c>
      <c r="W6" s="109">
        <f>1/$A$1*'[1]44104411Exp'!V$266</f>
        <v>3.3415003999999991E-4</v>
      </c>
      <c r="X6" s="109">
        <f>1/$A$1*'[1]44104411Exp'!W$266</f>
        <v>7.5152868E-4</v>
      </c>
      <c r="Y6" s="109">
        <f>1/$A$1*'[1]44104411Exp'!X$266</f>
        <v>7.9395651999999994E-4</v>
      </c>
      <c r="Z6" s="109">
        <f>1/$A$1*'[1]44104411Exp'!Y$266</f>
        <v>2.0180696E-4</v>
      </c>
      <c r="AA6" s="109">
        <f>1/$A$1*'[1]44104411Exp'!Z$266</f>
        <v>1.5955940400000001E-3</v>
      </c>
      <c r="AB6" s="109">
        <f>1/$A$1*'[1]44104411Exp'!AA$266</f>
        <v>1.5955940400000001E-3</v>
      </c>
      <c r="AC6" s="92"/>
      <c r="AD6" s="247">
        <f>'[1]44104411Exp'!$AB$266</f>
        <v>0.51169083812999994</v>
      </c>
      <c r="AE6" s="248">
        <f>'[1]44104411Exp'!$AC$266</f>
        <v>0.57197404439999999</v>
      </c>
      <c r="AF6" s="248">
        <f>'[1]44104411Exp'!AD$266</f>
        <v>0.69172720319999992</v>
      </c>
      <c r="AG6" s="248">
        <f>'[1]44104411Exp'!AE$266</f>
        <v>0.87958944640000003</v>
      </c>
      <c r="AH6" s="248">
        <f>'[1]44104411Exp'!AF$266</f>
        <v>1.0934366120999999</v>
      </c>
      <c r="AI6" s="248">
        <f>'[1]44104411Exp'!AG$266</f>
        <v>1.8782824632000001</v>
      </c>
      <c r="AJ6" s="248">
        <f>'[1]44104411Exp'!AH$266</f>
        <v>2.2118812827999998</v>
      </c>
      <c r="AK6" s="248">
        <f>'[1]44104411Exp'!AI$266</f>
        <v>2.0544850285000003</v>
      </c>
      <c r="AL6" s="248">
        <f>'[1]44104411Exp'!AJ$266</f>
        <v>2.4206602896000002</v>
      </c>
      <c r="AM6" s="248">
        <f>'[1]44104411Exp'!AK$266</f>
        <v>2.6026354287999998</v>
      </c>
      <c r="AN6" s="248">
        <f>'[1]44104411Exp'!AL$266</f>
        <v>2.8146002984999998</v>
      </c>
      <c r="AO6" s="248">
        <f>'[1]44104411Exp'!AM$266</f>
        <v>2.0800892640000002</v>
      </c>
      <c r="AP6" s="248">
        <f>'[1]44104411Exp'!AN$266</f>
        <v>1.9965265231999998</v>
      </c>
      <c r="AQ6" s="248">
        <f>'[1]44104411Exp'!AO$266</f>
        <v>0.705553125</v>
      </c>
      <c r="AR6" s="248">
        <f>'[1]44104411Exp'!AP$266</f>
        <v>0.52248842200000001</v>
      </c>
      <c r="AS6" s="248">
        <f>'[1]44104411Exp'!AQ$266</f>
        <v>0.50055869149999999</v>
      </c>
      <c r="AT6" s="248">
        <f>'[1]44104411Exp'!AR$266</f>
        <v>0.21520460489999998</v>
      </c>
      <c r="AU6" s="248">
        <f>'[1]44104411Exp'!AS$266</f>
        <v>4.2799814200000001E-2</v>
      </c>
      <c r="AV6" s="248">
        <f>'[1]44104411Exp'!AT$266</f>
        <v>2.1966600000000001E-4</v>
      </c>
      <c r="AW6" s="248">
        <f>'[1]44104411Exp'!AU$266</f>
        <v>1.2517129500000002E-2</v>
      </c>
      <c r="AX6" s="248">
        <f>'[1]44104411Exp'!AV$266</f>
        <v>0.29554196560000007</v>
      </c>
      <c r="AY6" s="248">
        <f>'[1]44104411Exp'!AW$266</f>
        <v>0.54215204540000006</v>
      </c>
      <c r="AZ6" s="248">
        <f>'[1]44104411Exp'!AX$266</f>
        <v>0.53077728599999996</v>
      </c>
      <c r="BA6" s="248">
        <f>'[1]44104411Exp'!AY$266</f>
        <v>0.72760136349999993</v>
      </c>
      <c r="BB6" s="248">
        <f>'[1]44104411Exp'!AZ$266</f>
        <v>0.96733430515000018</v>
      </c>
      <c r="BC6" s="249">
        <f>'[1]44104411Exp'!BA$266</f>
        <v>0.96733430515000018</v>
      </c>
      <c r="BD6" s="166"/>
    </row>
    <row r="7" spans="1:56" ht="17.149999999999999" customHeight="1">
      <c r="B7" s="15" t="s">
        <v>65</v>
      </c>
      <c r="C7" s="47">
        <f>1/$A$1*'[1]44104411Exp'!$B$268</f>
        <v>4.7115577692307689E-2</v>
      </c>
      <c r="D7" s="24">
        <f>1/$A$1*'[1]44104411Exp'!$C$268</f>
        <v>2.0804445999999997E-2</v>
      </c>
      <c r="E7" s="24">
        <f>1/$A$1*'[1]44104411Exp'!D$268</f>
        <v>1.5583353333333333E-2</v>
      </c>
      <c r="F7" s="24">
        <f>1/$A$1*'[1]44104411Exp'!E$268</f>
        <v>3.5637043599999994E-2</v>
      </c>
      <c r="G7" s="24">
        <f>1/$A$1*'[1]44104411Exp'!F$268</f>
        <v>1.2019712E-2</v>
      </c>
      <c r="H7" s="24">
        <f>1/$A$1*'[1]44104411Exp'!G$268</f>
        <v>1.6017930400000002E-2</v>
      </c>
      <c r="I7" s="24">
        <f>1/$A$1*'[1]44104411Exp'!H$268</f>
        <v>1.3723588200000003E-2</v>
      </c>
      <c r="J7" s="24">
        <f>1/$A$1*'[1]44104411Exp'!I$268</f>
        <v>6.7080221999999985E-3</v>
      </c>
      <c r="K7" s="24">
        <f>1/$A$1*'[1]44104411Exp'!J$268</f>
        <v>3.9565298571428579E-3</v>
      </c>
      <c r="L7" s="24">
        <f>1/$A$1*'[1]44104411Exp'!K$268</f>
        <v>2.5499835703703703E-3</v>
      </c>
      <c r="M7" s="24">
        <f>1/$A$1*'[1]44104411Exp'!L$268</f>
        <v>6.1356600000000007E-4</v>
      </c>
      <c r="N7" s="24">
        <f>1/$A$1*'[1]44104411Exp'!M$268</f>
        <v>5.7069652842809359E-4</v>
      </c>
      <c r="O7" s="24">
        <f>1/$A$1*'[1]44104411Exp'!N$268</f>
        <v>4.6365728571428575E-4</v>
      </c>
      <c r="P7" s="24">
        <f>1/$A$1*'[1]44104411Exp'!O$268</f>
        <v>7.3835779999999987E-4</v>
      </c>
      <c r="Q7" s="24">
        <f>1/$A$1*'[1]44104411Exp'!P$268</f>
        <v>1.299361E-3</v>
      </c>
      <c r="R7" s="24">
        <f>1/$A$1*'[1]44104411Exp'!Q$268</f>
        <v>1.475155486631016E-3</v>
      </c>
      <c r="S7" s="24">
        <f>1/$A$1*'[1]44104411Exp'!R$268</f>
        <v>1.6552520961538462E-3</v>
      </c>
      <c r="T7" s="24">
        <f>1/$A$1*'[1]44104411Exp'!S$268</f>
        <v>1.8338818615384615E-3</v>
      </c>
      <c r="U7" s="24">
        <f>1/$A$1*'[1]44104411Exp'!T$268</f>
        <v>6.444876964285714E-4</v>
      </c>
      <c r="V7" s="24">
        <f>1/$A$1*'[1]44104411Exp'!U$268</f>
        <v>2.06748619822283E-4</v>
      </c>
      <c r="W7" s="24">
        <f>1/$A$1*'[1]44104411Exp'!V$268</f>
        <v>5.5664609000000002E-4</v>
      </c>
      <c r="X7" s="24">
        <f>1/$A$1*'[1]44104411Exp'!W$268</f>
        <v>1.0212820909090908E-4</v>
      </c>
      <c r="Y7" s="24">
        <f>1/$A$1*'[1]44104411Exp'!X$268</f>
        <v>3.8578942285714284E-4</v>
      </c>
      <c r="Z7" s="24">
        <f>1/$A$1*'[1]44104411Exp'!Y$268</f>
        <v>3.3545424000000002E-4</v>
      </c>
      <c r="AA7" s="24">
        <f>1/$A$1*'[1]44104411Exp'!Z$268</f>
        <v>2.3548787077922075E-4</v>
      </c>
      <c r="AB7" s="24">
        <f>1/$A$1*'[1]44104411Exp'!AA$268</f>
        <v>2.3548787077922075E-4</v>
      </c>
      <c r="AC7" s="92"/>
      <c r="AD7" s="58">
        <f>'[1]44104411Exp'!$AB$268</f>
        <v>22.009681164966</v>
      </c>
      <c r="AE7" s="59">
        <f>'[1]44104411Exp'!$AC$268</f>
        <v>9.3621859460000003</v>
      </c>
      <c r="AF7" s="59">
        <f>'[1]44104411Exp'!AD$268</f>
        <v>9.6417130031999996</v>
      </c>
      <c r="AG7" s="59">
        <f>'[1]44104411Exp'!AE$268</f>
        <v>25.958968772799999</v>
      </c>
      <c r="AH7" s="59">
        <f>'[1]44104411Exp'!AF$268</f>
        <v>13.1631550435</v>
      </c>
      <c r="AI7" s="59">
        <f>'[1]44104411Exp'!AG$268</f>
        <v>9.3183736932000016</v>
      </c>
      <c r="AJ7" s="59">
        <f>'[1]44104411Exp'!AH$268</f>
        <v>8.1126400295999996</v>
      </c>
      <c r="AK7" s="59">
        <f>'[1]44104411Exp'!AI$268</f>
        <v>4.7263213755000004</v>
      </c>
      <c r="AL7" s="59">
        <f>'[1]44104411Exp'!AJ$268</f>
        <v>2.7264146060000005</v>
      </c>
      <c r="AM7" s="59">
        <f>'[1]44104411Exp'!AK$268</f>
        <v>1.986348628</v>
      </c>
      <c r="AN7" s="59">
        <f>'[1]44104411Exp'!AL$268</f>
        <v>0.54308095919999999</v>
      </c>
      <c r="AO7" s="59">
        <f>'[1]44104411Exp'!AM$268</f>
        <v>0.77853446400000004</v>
      </c>
      <c r="AP7" s="59">
        <f>'[1]44104411Exp'!AN$268</f>
        <v>0.53680999679999997</v>
      </c>
      <c r="AQ7" s="59">
        <f>'[1]44104411Exp'!AO$268</f>
        <v>0.74349428579999999</v>
      </c>
      <c r="AR7" s="59">
        <f>'[1]44104411Exp'!AP$268</f>
        <v>1.2976482445000002</v>
      </c>
      <c r="AS7" s="59">
        <f>'[1]44104411Exp'!AQ$268</f>
        <v>1.7022825504999999</v>
      </c>
      <c r="AT7" s="59">
        <f>'[1]44104411Exp'!AR$268</f>
        <v>1.6948886007000001</v>
      </c>
      <c r="AU7" s="59">
        <f>'[1]44104411Exp'!AS$268</f>
        <v>1.6398194240999997</v>
      </c>
      <c r="AV7" s="59">
        <f>'[1]44104411Exp'!AT$268</f>
        <v>0.61596590299999998</v>
      </c>
      <c r="AW7" s="59">
        <f>'[1]44104411Exp'!AU$268</f>
        <v>0.22210432200000002</v>
      </c>
      <c r="AX7" s="59">
        <f>'[1]44104411Exp'!AV$268</f>
        <v>0.47639220259999998</v>
      </c>
      <c r="AY7" s="59">
        <f>'[1]44104411Exp'!AW$268</f>
        <v>9.4123996800000012E-2</v>
      </c>
      <c r="AZ7" s="59">
        <f>'[1]44104411Exp'!AX$268</f>
        <v>0.52591769099999996</v>
      </c>
      <c r="BA7" s="59">
        <f>'[1]44104411Exp'!AY$268</f>
        <v>3.491842089999999E-2</v>
      </c>
      <c r="BB7" s="59">
        <f>'[1]44104411Exp'!AZ$268</f>
        <v>0.19295873035000002</v>
      </c>
      <c r="BC7" s="233">
        <f>'[1]44104411Exp'!BA$268</f>
        <v>0.19295873035000002</v>
      </c>
      <c r="BD7" s="234"/>
    </row>
    <row r="8" spans="1:56">
      <c r="B8" s="5" t="s">
        <v>66</v>
      </c>
      <c r="C8" s="21">
        <f>1/$A$1*'[1]44104411Exp'!$B$39</f>
        <v>2.4046511999999999E-3</v>
      </c>
      <c r="D8" s="12">
        <f>1/$A$1*'[1]44104411Exp'!$C$39</f>
        <v>5.2799239999999994E-4</v>
      </c>
      <c r="E8" s="12">
        <f>1/$A$1*'[1]44104411Exp'!D$39</f>
        <v>1.3799133333333331E-4</v>
      </c>
      <c r="F8" s="12">
        <f>1/$A$1*'[1]44104411Exp'!E$39</f>
        <v>1.0328415999999998E-3</v>
      </c>
      <c r="G8" s="12">
        <f>1/$A$1*'[1]44104411Exp'!F$39</f>
        <v>2.2287200000000002E-4</v>
      </c>
      <c r="H8" s="12">
        <f>1/$A$1*'[1]44104411Exp'!G$39</f>
        <v>1.1113872E-3</v>
      </c>
      <c r="I8" s="12">
        <f>1/$A$1*'[1]44104411Exp'!H$39</f>
        <v>2.68492E-4</v>
      </c>
      <c r="J8" s="12">
        <f>1/$A$1*'[1]44104411Exp'!I$39</f>
        <v>1.7322259999999999E-4</v>
      </c>
      <c r="K8" s="12">
        <f>1/$A$1*'[1]44104411Exp'!J$39</f>
        <v>1.5424571428571427E-4</v>
      </c>
      <c r="L8" s="12">
        <f>1/$A$1*'[1]44104411Exp'!K$39</f>
        <v>2.6352044444444441E-4</v>
      </c>
      <c r="M8" s="12">
        <f>1/$A$1*'[1]44104411Exp'!L$39</f>
        <v>1.2107200000000001E-4</v>
      </c>
      <c r="N8" s="12">
        <f>1/$A$1*'[1]44104411Exp'!M$39</f>
        <v>1.1599173913043476E-4</v>
      </c>
      <c r="O8" s="12">
        <f>1/$A$1*'[1]44104411Exp'!N$39</f>
        <v>6.4080000000000003E-6</v>
      </c>
      <c r="P8" s="12">
        <f>1/$A$1*'[1]44104411Exp'!O$39</f>
        <v>3.8256000000000001E-5</v>
      </c>
      <c r="Q8" s="12">
        <f>1/$A$1*'[1]44104411Exp'!P$39</f>
        <v>1.0079999999999999E-6</v>
      </c>
      <c r="R8" s="12">
        <f>1/$A$1*'[1]44104411Exp'!Q$39</f>
        <v>0</v>
      </c>
      <c r="S8" s="12">
        <f>1/$A$1*'[1]44104411Exp'!R$39</f>
        <v>1.2396988461538461E-4</v>
      </c>
      <c r="T8" s="12">
        <f>1/$A$1*'[1]44104411Exp'!S$39</f>
        <v>2.7449692307692301E-5</v>
      </c>
      <c r="U8" s="12">
        <f>1/$A$1*'[1]44104411Exp'!T$39</f>
        <v>8.0758107142857129E-5</v>
      </c>
      <c r="V8" s="12">
        <f>1/$A$1*'[1]44104411Exp'!U$39</f>
        <v>5.5872631578947378E-7</v>
      </c>
      <c r="W8" s="12">
        <f>1/$A$1*'[1]44104411Exp'!V$39</f>
        <v>2.5200000000000001E-8</v>
      </c>
      <c r="X8" s="12">
        <f>1/$A$1*'[1]44104411Exp'!W$39</f>
        <v>1.638E-7</v>
      </c>
      <c r="Y8" s="12">
        <f>1/$A$1*'[1]44104411Exp'!X$39</f>
        <v>2.016E-8</v>
      </c>
      <c r="Z8" s="12">
        <f>1/$A$1*'[1]44104411Exp'!Y$39</f>
        <v>1.5203999999999998E-7</v>
      </c>
      <c r="AA8" s="12">
        <f>1/$A$1*'[1]44104411Exp'!Z$39</f>
        <v>1.7820000000000002E-7</v>
      </c>
      <c r="AB8" s="12">
        <f>1/$A$1*'[1]44104411Exp'!AA$39</f>
        <v>1.7820000000000002E-7</v>
      </c>
      <c r="AC8" s="13"/>
      <c r="AD8" s="90">
        <f>'[1]44104411Exp'!$AB$39</f>
        <v>0.80859547311000002</v>
      </c>
      <c r="AE8" s="89">
        <f>'[1]44104411Exp'!$AC$39</f>
        <v>0.18980540360000001</v>
      </c>
      <c r="AF8" s="89">
        <f>'[1]44104411Exp'!AD$39</f>
        <v>0.1368368304</v>
      </c>
      <c r="AG8" s="89">
        <f>'[1]44104411Exp'!AE$39</f>
        <v>0.34547979200000001</v>
      </c>
      <c r="AH8" s="89">
        <f>'[1]44104411Exp'!AF$39</f>
        <v>0.13876450840000001</v>
      </c>
      <c r="AI8" s="89">
        <f>'[1]44104411Exp'!AG$39</f>
        <v>0.47464156740000008</v>
      </c>
      <c r="AJ8" s="89">
        <f>'[1]44104411Exp'!AH$39</f>
        <v>0.18029913759999999</v>
      </c>
      <c r="AK8" s="89">
        <f>'[1]44104411Exp'!AI$39</f>
        <v>0.2889438855</v>
      </c>
      <c r="AL8" s="89">
        <f>'[1]44104411Exp'!AJ$39</f>
        <v>0.17215861080000003</v>
      </c>
      <c r="AM8" s="89">
        <f>'[1]44104411Exp'!AK$39</f>
        <v>0.31429307360000003</v>
      </c>
      <c r="AN8" s="89">
        <f>'[1]44104411Exp'!AL$39</f>
        <v>6.4071081000000002E-2</v>
      </c>
      <c r="AO8" s="89">
        <f>'[1]44104411Exp'!AM$39</f>
        <v>0.20037840000000001</v>
      </c>
      <c r="AP8" s="89">
        <f>'[1]44104411Exp'!AN$39</f>
        <v>8.355054399999999E-3</v>
      </c>
      <c r="AQ8" s="89">
        <f>'[1]44104411Exp'!AO$39</f>
        <v>9.8478614999999992E-2</v>
      </c>
      <c r="AR8" s="89">
        <f>'[1]44104411Exp'!AP$39</f>
        <v>1.161109E-3</v>
      </c>
      <c r="AS8" s="89">
        <f>'[1]44104411Exp'!AQ$39</f>
        <v>0</v>
      </c>
      <c r="AT8" s="87">
        <f>'[1]44104411Exp'!AR$39</f>
        <v>0.1429461729</v>
      </c>
      <c r="AU8" s="87">
        <f>'[1]44104411Exp'!AS$39</f>
        <v>2.9020863299999998E-2</v>
      </c>
      <c r="AV8" s="87">
        <f>'[1]44104411Exp'!AT$39</f>
        <v>8.5007198999999992E-2</v>
      </c>
      <c r="AW8" s="87">
        <f>'[1]44104411Exp'!AU$39</f>
        <v>1.085915E-4</v>
      </c>
      <c r="AX8" s="87">
        <f>'[1]44104411Exp'!AV$39</f>
        <v>4.3974700000000004E-4</v>
      </c>
      <c r="AY8" s="87">
        <f>'[1]44104411Exp'!AW$39</f>
        <v>5.9726350000000007E-4</v>
      </c>
      <c r="AZ8" s="87">
        <f>'[1]44104411Exp'!AX$39</f>
        <v>2.0007E-5</v>
      </c>
      <c r="BA8" s="87">
        <f>'[1]44104411Exp'!AY$39</f>
        <v>2.8978839999999994E-4</v>
      </c>
      <c r="BB8" s="87">
        <f>'[1]44104411Exp'!AZ$39</f>
        <v>4.4580460000000004E-4</v>
      </c>
      <c r="BC8" s="235">
        <f>'[1]44104411Exp'!BA$39</f>
        <v>4.4580460000000004E-4</v>
      </c>
      <c r="BD8" s="234"/>
    </row>
    <row r="9" spans="1:56">
      <c r="B9" s="5" t="s">
        <v>25</v>
      </c>
      <c r="C9" s="21">
        <f>1/$A$1*'[1]44104411Exp'!$B$147</f>
        <v>0</v>
      </c>
      <c r="D9" s="12">
        <f>1/$A$1*'[1]44104411Exp'!$C$147</f>
        <v>1.0219999999999999E-4</v>
      </c>
      <c r="E9" s="12">
        <f>1/$A$1*'[1]44104411Exp'!D$147</f>
        <v>4.3399999999999998E-5</v>
      </c>
      <c r="F9" s="12">
        <f>1/$A$1*'[1]44104411Exp'!E$147</f>
        <v>0</v>
      </c>
      <c r="G9" s="12">
        <f>1/$A$1*'[1]44104411Exp'!F$147</f>
        <v>0</v>
      </c>
      <c r="H9" s="12">
        <f>1/$A$1*'[1]44104411Exp'!G$147</f>
        <v>3.4740000000000005E-7</v>
      </c>
      <c r="I9" s="12">
        <f>1/$A$1*'[1]44104411Exp'!H$147</f>
        <v>0</v>
      </c>
      <c r="J9" s="12">
        <f>1/$A$1*'[1]44104411Exp'!I$147</f>
        <v>0</v>
      </c>
      <c r="K9" s="12">
        <f>1/$A$1*'[1]44104411Exp'!J$147</f>
        <v>3.3319999999999996E-6</v>
      </c>
      <c r="L9" s="12">
        <f>1/$A$1*'[1]44104411Exp'!K$147</f>
        <v>0</v>
      </c>
      <c r="M9" s="12">
        <f>1/$A$1*'[1]44104411Exp'!L$147</f>
        <v>0</v>
      </c>
      <c r="N9" s="12">
        <f>1/$A$1*'[1]44104411Exp'!M$147</f>
        <v>0</v>
      </c>
      <c r="O9" s="12">
        <f>1/$A$1*'[1]44104411Exp'!N$147</f>
        <v>0</v>
      </c>
      <c r="P9" s="12">
        <f>1/$A$1*'[1]44104411Exp'!O$147</f>
        <v>0</v>
      </c>
      <c r="Q9" s="12">
        <f>1/$A$1*'[1]44104411Exp'!P$147</f>
        <v>0</v>
      </c>
      <c r="R9" s="12">
        <f>1/$A$1*'[1]44104411Exp'!Q$147</f>
        <v>0</v>
      </c>
      <c r="S9" s="12">
        <f>1/$A$1*'[1]44104411Exp'!R$147</f>
        <v>0</v>
      </c>
      <c r="T9" s="12">
        <f>1/$A$1*'[1]44104411Exp'!S$147</f>
        <v>2.4461538461538464E-7</v>
      </c>
      <c r="U9" s="12">
        <f>1/$A$1*'[1]44104411Exp'!T$147</f>
        <v>5.6642857142857144E-7</v>
      </c>
      <c r="V9" s="12">
        <f>1/$A$1*'[1]44104411Exp'!U$147</f>
        <v>2.2465672727272725E-5</v>
      </c>
      <c r="W9" s="12">
        <f>1/$A$1*'[1]44104411Exp'!V$147</f>
        <v>2.2679999999999999E-8</v>
      </c>
      <c r="X9" s="12">
        <f>1/$A$1*'[1]44104411Exp'!W$147</f>
        <v>0</v>
      </c>
      <c r="Y9" s="12">
        <f>1/$A$1*'[1]44104411Exp'!X$147</f>
        <v>5.04E-9</v>
      </c>
      <c r="Z9" s="12">
        <f>1/$A$1*'[1]44104411Exp'!Y$147</f>
        <v>5.04E-9</v>
      </c>
      <c r="AA9" s="12">
        <f>1/$A$1*'[1]44104411Exp'!Z$147</f>
        <v>0</v>
      </c>
      <c r="AB9" s="12">
        <f>1/$A$1*'[1]44104411Exp'!AA$147</f>
        <v>0</v>
      </c>
      <c r="AC9" s="13"/>
      <c r="AD9" s="90">
        <f>'[1]44104411Exp'!$AB$147</f>
        <v>0</v>
      </c>
      <c r="AE9" s="89">
        <f>'[1]44104411Exp'!$AC$147</f>
        <v>6.3153234000000003E-2</v>
      </c>
      <c r="AF9" s="89">
        <f>'[1]44104411Exp'!AD$147</f>
        <v>2.4025804800000002E-2</v>
      </c>
      <c r="AG9" s="89">
        <f>'[1]44104411Exp'!AE$147</f>
        <v>0</v>
      </c>
      <c r="AH9" s="89">
        <f>'[1]44104411Exp'!AF$147</f>
        <v>0</v>
      </c>
      <c r="AI9" s="89">
        <f>'[1]44104411Exp'!AG$147</f>
        <v>2.4011130000000001E-4</v>
      </c>
      <c r="AJ9" s="89">
        <f>'[1]44104411Exp'!AH$147</f>
        <v>0</v>
      </c>
      <c r="AK9" s="89">
        <f>'[1]44104411Exp'!AI$147</f>
        <v>0</v>
      </c>
      <c r="AL9" s="89">
        <f>'[1]44104411Exp'!AJ$147</f>
        <v>8.9204020000000009E-3</v>
      </c>
      <c r="AM9" s="89">
        <f>'[1]44104411Exp'!AK$147</f>
        <v>0</v>
      </c>
      <c r="AN9" s="89">
        <f>'[1]44104411Exp'!AL$147</f>
        <v>0</v>
      </c>
      <c r="AO9" s="89">
        <f>'[1]44104411Exp'!AM$147</f>
        <v>0</v>
      </c>
      <c r="AP9" s="89">
        <f>'[1]44104411Exp'!AN$147</f>
        <v>0</v>
      </c>
      <c r="AQ9" s="89">
        <f>'[1]44104411Exp'!AO$147</f>
        <v>0</v>
      </c>
      <c r="AR9" s="89">
        <f>'[1]44104411Exp'!AP$147</f>
        <v>0</v>
      </c>
      <c r="AS9" s="89">
        <f>'[1]44104411Exp'!AQ$147</f>
        <v>0</v>
      </c>
      <c r="AT9" s="87">
        <f>'[1]44104411Exp'!AR$147</f>
        <v>0</v>
      </c>
      <c r="AU9" s="87">
        <f>'[1]44104411Exp'!AS$147</f>
        <v>1.1522939999999999E-4</v>
      </c>
      <c r="AV9" s="87">
        <f>'[1]44104411Exp'!AT$147</f>
        <v>4.80667E-4</v>
      </c>
      <c r="AW9" s="87">
        <f>'[1]44104411Exp'!AU$147</f>
        <v>2.6044048000000004E-2</v>
      </c>
      <c r="AX9" s="87">
        <f>'[1]44104411Exp'!AV$147</f>
        <v>1.1422E-5</v>
      </c>
      <c r="AY9" s="87">
        <f>'[1]44104411Exp'!AW$147</f>
        <v>0</v>
      </c>
      <c r="AZ9" s="87">
        <f>'[1]44104411Exp'!AX$147</f>
        <v>2.1059999999999998E-5</v>
      </c>
      <c r="BA9" s="87">
        <f>'[1]44104411Exp'!AY$147</f>
        <v>0</v>
      </c>
      <c r="BB9" s="87">
        <f>'[1]44104411Exp'!AZ$147</f>
        <v>0</v>
      </c>
      <c r="BC9" s="235">
        <f>'[1]44104411Exp'!BA$147</f>
        <v>0</v>
      </c>
      <c r="BD9" s="234"/>
    </row>
    <row r="10" spans="1:56">
      <c r="B10" s="5" t="s">
        <v>67</v>
      </c>
      <c r="C10" s="21">
        <f>1/$A$1*'[1]44104411Exp'!$B$247</f>
        <v>4.4710926492307693E-2</v>
      </c>
      <c r="D10" s="12">
        <f>1/$A$1*'[1]44104411Exp'!$C$247</f>
        <v>2.0174253599999997E-2</v>
      </c>
      <c r="E10" s="12">
        <f>1/$A$1*'[1]44104411Exp'!D$247</f>
        <v>1.5401962E-2</v>
      </c>
      <c r="F10" s="12">
        <f>1/$A$1*'[1]44104411Exp'!E$247</f>
        <v>3.4604201999999994E-2</v>
      </c>
      <c r="G10" s="12">
        <f>1/$A$1*'[1]44104411Exp'!F$247</f>
        <v>1.1796839999999999E-2</v>
      </c>
      <c r="H10" s="12">
        <f>1/$A$1*'[1]44104411Exp'!G$247</f>
        <v>1.4906195800000003E-2</v>
      </c>
      <c r="I10" s="12">
        <f>1/$A$1*'[1]44104411Exp'!H$247</f>
        <v>1.3455096200000002E-2</v>
      </c>
      <c r="J10" s="12">
        <f>1/$A$1*'[1]44104411Exp'!I$247</f>
        <v>6.5347995999999985E-3</v>
      </c>
      <c r="K10" s="12">
        <f>1/$A$1*'[1]44104411Exp'!J$247</f>
        <v>3.7989521428571432E-3</v>
      </c>
      <c r="L10" s="12">
        <f>1/$A$1*'[1]44104411Exp'!K$247</f>
        <v>2.2864631259259258E-3</v>
      </c>
      <c r="M10" s="12">
        <f>1/$A$1*'[1]44104411Exp'!L$247</f>
        <v>4.92494E-4</v>
      </c>
      <c r="N10" s="12">
        <f>1/$A$1*'[1]44104411Exp'!M$247</f>
        <v>4.5470478929765881E-4</v>
      </c>
      <c r="O10" s="12">
        <f>1/$A$1*'[1]44104411Exp'!N$247</f>
        <v>4.5724928571428574E-4</v>
      </c>
      <c r="P10" s="12">
        <f>1/$A$1*'[1]44104411Exp'!O$247</f>
        <v>7.001017999999999E-4</v>
      </c>
      <c r="Q10" s="12">
        <f>1/$A$1*'[1]44104411Exp'!P$247</f>
        <v>1.2983529999999999E-3</v>
      </c>
      <c r="R10" s="12">
        <f>1/$A$1*'[1]44104411Exp'!Q$247</f>
        <v>1.475155486631016E-3</v>
      </c>
      <c r="S10" s="12">
        <f>1/$A$1*'[1]44104411Exp'!R$247</f>
        <v>1.5312822115384616E-3</v>
      </c>
      <c r="T10" s="12">
        <f>1/$A$1*'[1]44104411Exp'!S$247</f>
        <v>1.8061875538461539E-3</v>
      </c>
      <c r="U10" s="12">
        <f>1/$A$1*'[1]44104411Exp'!T$247</f>
        <v>5.6316316071428573E-4</v>
      </c>
      <c r="V10" s="12">
        <f>1/$A$1*'[1]44104411Exp'!U$247</f>
        <v>1.837242207792208E-4</v>
      </c>
      <c r="W10" s="12">
        <f>1/$A$1*'[1]44104411Exp'!V$247</f>
        <v>5.5659820999999997E-4</v>
      </c>
      <c r="X10" s="12">
        <f>1/$A$1*'[1]44104411Exp'!W$247</f>
        <v>1.0196440909090909E-4</v>
      </c>
      <c r="Y10" s="12">
        <f>1/$A$1*'[1]44104411Exp'!X$247</f>
        <v>3.8576422285714287E-4</v>
      </c>
      <c r="Z10" s="12">
        <f>1/$A$1*'[1]44104411Exp'!Y$247</f>
        <v>3.3529716000000004E-4</v>
      </c>
      <c r="AA10" s="12">
        <f>1/$A$1*'[1]44104411Exp'!Z$247</f>
        <v>2.3530967077922075E-4</v>
      </c>
      <c r="AB10" s="12">
        <f>1/$A$1*'[1]44104411Exp'!AA$247</f>
        <v>2.3530967077922075E-4</v>
      </c>
      <c r="AC10" s="13"/>
      <c r="AD10" s="90">
        <f>'[1]44104411Exp'!$AB$247</f>
        <v>21.201085691856001</v>
      </c>
      <c r="AE10" s="89">
        <f>'[1]44104411Exp'!$AC$247</f>
        <v>9.1092273083999995</v>
      </c>
      <c r="AF10" s="89">
        <f>'[1]44104411Exp'!AD$247</f>
        <v>9.4808503680000005</v>
      </c>
      <c r="AG10" s="89">
        <f>'[1]44104411Exp'!AE$247</f>
        <v>25.6134889808</v>
      </c>
      <c r="AH10" s="89">
        <f>'[1]44104411Exp'!AF$247</f>
        <v>13.0243905351</v>
      </c>
      <c r="AI10" s="89">
        <f>'[1]44104411Exp'!AG$247</f>
        <v>8.8434920145000007</v>
      </c>
      <c r="AJ10" s="89">
        <f>'[1]44104411Exp'!AH$247</f>
        <v>7.932340892</v>
      </c>
      <c r="AK10" s="89">
        <f>'[1]44104411Exp'!AI$247</f>
        <v>4.4373774900000003</v>
      </c>
      <c r="AL10" s="89">
        <f>'[1]44104411Exp'!AJ$247</f>
        <v>2.5453355932000004</v>
      </c>
      <c r="AM10" s="89">
        <f>'[1]44104411Exp'!AK$247</f>
        <v>1.6720555544</v>
      </c>
      <c r="AN10" s="89">
        <f>'[1]44104411Exp'!AL$247</f>
        <v>0.47900987820000002</v>
      </c>
      <c r="AO10" s="89">
        <f>'[1]44104411Exp'!AM$247</f>
        <v>0.57815606399999997</v>
      </c>
      <c r="AP10" s="89">
        <f>'[1]44104411Exp'!AN$247</f>
        <v>0.52845494240000002</v>
      </c>
      <c r="AQ10" s="89">
        <f>'[1]44104411Exp'!AO$247</f>
        <v>0.6450156708</v>
      </c>
      <c r="AR10" s="89">
        <f>'[1]44104411Exp'!AP$247</f>
        <v>1.2964871355000001</v>
      </c>
      <c r="AS10" s="89">
        <f>'[1]44104411Exp'!AQ$247</f>
        <v>1.7022825504999999</v>
      </c>
      <c r="AT10" s="87">
        <f>'[1]44104411Exp'!AR$247</f>
        <v>1.5519424278</v>
      </c>
      <c r="AU10" s="87">
        <f>'[1]44104411Exp'!AS$247</f>
        <v>1.6106833313999998</v>
      </c>
      <c r="AV10" s="87">
        <f>'[1]44104411Exp'!AT$247</f>
        <v>0.53047803699999996</v>
      </c>
      <c r="AW10" s="87">
        <f>'[1]44104411Exp'!AU$247</f>
        <v>0.1959516825</v>
      </c>
      <c r="AX10" s="87">
        <f>'[1]44104411Exp'!AV$247</f>
        <v>0.47594103360000001</v>
      </c>
      <c r="AY10" s="87">
        <f>'[1]44104411Exp'!AW$247</f>
        <v>9.3526733300000012E-2</v>
      </c>
      <c r="AZ10" s="87">
        <f>'[1]44104411Exp'!AX$247</f>
        <v>0.52587662400000001</v>
      </c>
      <c r="BA10" s="87">
        <f>'[1]44104411Exp'!AY$247</f>
        <v>3.4628632499999992E-2</v>
      </c>
      <c r="BB10" s="87">
        <f>'[1]44104411Exp'!AZ$247</f>
        <v>0.19251292575000004</v>
      </c>
      <c r="BC10" s="235">
        <f>'[1]44104411Exp'!BA$247</f>
        <v>0.19251292575000004</v>
      </c>
      <c r="BD10" s="234"/>
    </row>
    <row r="11" spans="1:56" ht="17.149999999999999" customHeight="1">
      <c r="B11" s="18" t="s">
        <v>86</v>
      </c>
      <c r="C11" s="185">
        <f>1/$A$1*'[1]44104411Exp'!$B$269</f>
        <v>6.0896109999999991E-3</v>
      </c>
      <c r="D11" s="52">
        <f>1/$A$1*'[1]44104411Exp'!$C$269</f>
        <v>5.6073024000000008E-3</v>
      </c>
      <c r="E11" s="52">
        <f>1/$A$1*'[1]44104411Exp'!D$269</f>
        <v>1.7404799999999998E-3</v>
      </c>
      <c r="F11" s="52">
        <f>1/$A$1*'[1]44104411Exp'!E$269</f>
        <v>1.4281119999999998E-3</v>
      </c>
      <c r="G11" s="52">
        <f>1/$A$1*'[1]44104411Exp'!F$269</f>
        <v>9.9511700000000001E-4</v>
      </c>
      <c r="H11" s="52">
        <f>1/$A$1*'[1]44104411Exp'!G$269</f>
        <v>1.5229234000000002E-3</v>
      </c>
      <c r="I11" s="52">
        <f>1/$A$1*'[1]44104411Exp'!H$269</f>
        <v>2.1281960000000002E-3</v>
      </c>
      <c r="J11" s="52">
        <f>1/$A$1*'[1]44104411Exp'!I$269</f>
        <v>5.5566000000000003E-4</v>
      </c>
      <c r="K11" s="52">
        <f>1/$A$1*'[1]44104411Exp'!J$269</f>
        <v>3.0410800000000004E-4</v>
      </c>
      <c r="L11" s="52">
        <f>1/$A$1*'[1]44104411Exp'!K$269</f>
        <v>1.5901199999999999E-4</v>
      </c>
      <c r="M11" s="52">
        <f>1/$A$1*'[1]44104411Exp'!L$269</f>
        <v>2.11876E-4</v>
      </c>
      <c r="N11" s="52">
        <f>1/$A$1*'[1]44104411Exp'!M$269</f>
        <v>3.2796399999999998E-4</v>
      </c>
      <c r="O11" s="52">
        <f>1/$A$1*'[1]44104411Exp'!N$269</f>
        <v>1.2060000000000001E-5</v>
      </c>
      <c r="P11" s="52">
        <f>1/$A$1*'[1]44104411Exp'!O$269</f>
        <v>0</v>
      </c>
      <c r="Q11" s="52">
        <f>1/$A$1*'[1]44104411Exp'!P$269</f>
        <v>1.4748399999999999E-5</v>
      </c>
      <c r="R11" s="52">
        <f>1/$A$1*'[1]44104411Exp'!Q$269</f>
        <v>7.2519999999999993E-6</v>
      </c>
      <c r="S11" s="52">
        <f>1/$A$1*'[1]44104411Exp'!R$269</f>
        <v>5.0399999999999996E-7</v>
      </c>
      <c r="T11" s="52">
        <f>1/$A$1*'[1]44104411Exp'!S$269</f>
        <v>1.7733846153846152E-6</v>
      </c>
      <c r="U11" s="52">
        <f>1/$A$1*'[1]44104411Exp'!T$269</f>
        <v>2.7088204166666666E-4</v>
      </c>
      <c r="V11" s="52">
        <f>1/$A$1*'[1]44104411Exp'!U$269</f>
        <v>5.0800109090909091E-5</v>
      </c>
      <c r="W11" s="52">
        <f>1/$A$1*'[1]44104411Exp'!V$269</f>
        <v>1.3663999999999998E-7</v>
      </c>
      <c r="X11" s="52">
        <f>1/$A$1*'[1]44104411Exp'!W$269</f>
        <v>1.8294933333333334E-6</v>
      </c>
      <c r="Y11" s="52">
        <f>1/$A$1*'[1]44104411Exp'!X$269</f>
        <v>1.2375999999999999E-7</v>
      </c>
      <c r="Z11" s="52">
        <f>1/$A$1*'[1]44104411Exp'!Y$269</f>
        <v>7.3210106666666668E-5</v>
      </c>
      <c r="AA11" s="52">
        <f>1/$A$1*'[1]44104411Exp'!Z$269</f>
        <v>0</v>
      </c>
      <c r="AB11" s="52">
        <f>1/$A$1*'[1]44104411Exp'!AA$269</f>
        <v>0</v>
      </c>
      <c r="AC11" s="119"/>
      <c r="AD11" s="250">
        <f>'[1]44104411Exp'!$AB$269</f>
        <v>2.4347085209099997</v>
      </c>
      <c r="AE11" s="97">
        <f>'[1]44104411Exp'!$AC$269</f>
        <v>2.0062765487999998</v>
      </c>
      <c r="AF11" s="97">
        <f>'[1]44104411Exp'!AD$269</f>
        <v>0.72851387999999995</v>
      </c>
      <c r="AG11" s="97">
        <f>'[1]44104411Exp'!AE$269</f>
        <v>0.54457325440000004</v>
      </c>
      <c r="AH11" s="97">
        <f>'[1]44104411Exp'!AF$269</f>
        <v>0.39983921600000005</v>
      </c>
      <c r="AI11" s="97">
        <f>'[1]44104411Exp'!AG$269</f>
        <v>0.59545114200000004</v>
      </c>
      <c r="AJ11" s="97">
        <f>'[1]44104411Exp'!AH$269</f>
        <v>0.66785615120000008</v>
      </c>
      <c r="AK11" s="97">
        <f>'[1]44104411Exp'!AI$269</f>
        <v>0.28117726199999998</v>
      </c>
      <c r="AL11" s="97">
        <f>'[1]44104411Exp'!AJ$269</f>
        <v>0.26487490120000001</v>
      </c>
      <c r="AM11" s="97">
        <f>'[1]44104411Exp'!AK$269</f>
        <v>0.11935443079999999</v>
      </c>
      <c r="AN11" s="97">
        <f>'[1]44104411Exp'!AL$269</f>
        <v>0.1773375633</v>
      </c>
      <c r="AO11" s="97">
        <f>'[1]44104411Exp'!AM$269</f>
        <v>0.32435548799999997</v>
      </c>
      <c r="AP11" s="97">
        <f>'[1]44104411Exp'!AN$269</f>
        <v>2.4042462399999999E-2</v>
      </c>
      <c r="AQ11" s="97">
        <f>'[1]44104411Exp'!AO$269</f>
        <v>0</v>
      </c>
      <c r="AR11" s="97">
        <f>'[1]44104411Exp'!AP$269</f>
        <v>1.5207339500000002E-2</v>
      </c>
      <c r="AS11" s="97">
        <f>'[1]44104411Exp'!AQ$269</f>
        <v>8.7816924999999987E-3</v>
      </c>
      <c r="AT11" s="97">
        <f>'[1]44104411Exp'!AR$269</f>
        <v>2.1429584000000001E-3</v>
      </c>
      <c r="AU11" s="97">
        <f>'[1]44104411Exp'!AS$269</f>
        <v>2.5011558E-3</v>
      </c>
      <c r="AV11" s="97">
        <f>'[1]44104411Exp'!AT$269</f>
        <v>0.32479389599999997</v>
      </c>
      <c r="AW11" s="97">
        <f>'[1]44104411Exp'!AU$269</f>
        <v>5.3228866500000006E-2</v>
      </c>
      <c r="AX11" s="97">
        <f>'[1]44104411Exp'!AV$269</f>
        <v>2.2844E-5</v>
      </c>
      <c r="AY11" s="97">
        <f>'[1]44104411Exp'!AW$269</f>
        <v>4.1157960000000007E-4</v>
      </c>
      <c r="AZ11" s="97">
        <f>'[1]44104411Exp'!AX$269</f>
        <v>5.0228100000000004E-4</v>
      </c>
      <c r="BA11" s="97">
        <f>'[1]44104411Exp'!AY$269</f>
        <v>0.3398136632</v>
      </c>
      <c r="BB11" s="97">
        <f>'[1]44104411Exp'!AZ$269</f>
        <v>0</v>
      </c>
      <c r="BC11" s="251">
        <f>'[1]44104411Exp'!BA$269</f>
        <v>0</v>
      </c>
      <c r="BD11" s="264"/>
    </row>
    <row r="12" spans="1:56" ht="17.149999999999999" customHeight="1">
      <c r="B12" s="15" t="s">
        <v>72</v>
      </c>
      <c r="C12" s="47">
        <f>1/$A$1*'[1]44104411Exp'!$B$267</f>
        <v>1.44998356E-2</v>
      </c>
      <c r="D12" s="24">
        <f>1/$A$1*'[1]44104411Exp'!$C$267</f>
        <v>1.3681459999999999E-2</v>
      </c>
      <c r="E12" s="24">
        <f>1/$A$1*'[1]44104411Exp'!D$267</f>
        <v>9.0816920923076916E-3</v>
      </c>
      <c r="F12" s="24">
        <f>1/$A$1*'[1]44104411Exp'!E$267</f>
        <v>8.0341155018315014E-3</v>
      </c>
      <c r="G12" s="24">
        <f>1/$A$1*'[1]44104411Exp'!F$267</f>
        <v>5.5639375666666656E-3</v>
      </c>
      <c r="H12" s="24">
        <f>1/$A$1*'[1]44104411Exp'!G$267</f>
        <v>5.8803648000000002E-3</v>
      </c>
      <c r="I12" s="24">
        <f>1/$A$1*'[1]44104411Exp'!H$267</f>
        <v>3.3198674000000004E-3</v>
      </c>
      <c r="J12" s="24">
        <f>1/$A$1*'[1]44104411Exp'!I$267</f>
        <v>6.3621349999999997E-3</v>
      </c>
      <c r="K12" s="24">
        <f>1/$A$1*'[1]44104411Exp'!J$267</f>
        <v>4.0844110595238091E-3</v>
      </c>
      <c r="L12" s="24">
        <f>1/$A$1*'[1]44104411Exp'!K$267</f>
        <v>1.8854570444444445E-3</v>
      </c>
      <c r="M12" s="24">
        <f>1/$A$1*'[1]44104411Exp'!L$267</f>
        <v>1.7927194E-3</v>
      </c>
      <c r="N12" s="24">
        <f>1/$A$1*'[1]44104411Exp'!M$267</f>
        <v>2.151698652173913E-3</v>
      </c>
      <c r="O12" s="24">
        <f>1/$A$1*'[1]44104411Exp'!N$267</f>
        <v>2.4715807883597882E-3</v>
      </c>
      <c r="P12" s="24">
        <f>1/$A$1*'[1]44104411Exp'!O$267</f>
        <v>1.7779744553623883E-3</v>
      </c>
      <c r="Q12" s="24">
        <f>1/$A$1*'[1]44104411Exp'!P$267</f>
        <v>2.365649611812336E-4</v>
      </c>
      <c r="R12" s="24">
        <f>1/$A$1*'[1]44104411Exp'!Q$267</f>
        <v>1.9151181736694675E-4</v>
      </c>
      <c r="S12" s="24">
        <f>1/$A$1*'[1]44104411Exp'!R$267</f>
        <v>9.0446835498960511E-5</v>
      </c>
      <c r="T12" s="24">
        <f>1/$A$1*'[1]44104411Exp'!S$267</f>
        <v>6.2023076923076916E-5</v>
      </c>
      <c r="U12" s="24">
        <f>1/$A$1*'[1]44104411Exp'!T$267</f>
        <v>3.8269052380952382E-5</v>
      </c>
      <c r="V12" s="24">
        <f>1/$A$1*'[1]44104411Exp'!U$267</f>
        <v>2.219837107629213E-5</v>
      </c>
      <c r="W12" s="24">
        <f>1/$A$1*'[1]44104411Exp'!V$267</f>
        <v>2.2301200000000003E-5</v>
      </c>
      <c r="X12" s="24">
        <f>1/$A$1*'[1]44104411Exp'!W$267</f>
        <v>3.7074247272727275E-5</v>
      </c>
      <c r="Y12" s="24">
        <f>1/$A$1*'[1]44104411Exp'!X$267</f>
        <v>2.5649399999999999E-5</v>
      </c>
      <c r="Z12" s="24">
        <f>1/$A$1*'[1]44104411Exp'!Y$267</f>
        <v>3.5389080000000008E-5</v>
      </c>
      <c r="AA12" s="24">
        <f>1/$A$1*'[1]44104411Exp'!Z$267</f>
        <v>3.0005347272727276E-5</v>
      </c>
      <c r="AB12" s="24">
        <f>1/$A$1*'[1]44104411Exp'!AA$267</f>
        <v>3.0005347272727276E-5</v>
      </c>
      <c r="AC12" s="13"/>
      <c r="AD12" s="58">
        <f>'[1]44104411Exp'!$AB$267</f>
        <v>6.1869038820569999</v>
      </c>
      <c r="AE12" s="59">
        <f>'[1]44104411Exp'!$AC$267</f>
        <v>5.6115277828000005</v>
      </c>
      <c r="AF12" s="59">
        <f>'[1]44104411Exp'!AD$267</f>
        <v>4.0523621808000003</v>
      </c>
      <c r="AG12" s="59">
        <f>'[1]44104411Exp'!AE$267</f>
        <v>4.5215172576000002</v>
      </c>
      <c r="AH12" s="59">
        <f>'[1]44104411Exp'!AF$267</f>
        <v>3.5097447035</v>
      </c>
      <c r="AI12" s="59">
        <f>'[1]44104411Exp'!AG$267</f>
        <v>3.8853777963000002</v>
      </c>
      <c r="AJ12" s="59">
        <f>'[1]44104411Exp'!AH$267</f>
        <v>2.1747695136000003</v>
      </c>
      <c r="AK12" s="59">
        <f>'[1]44104411Exp'!AI$267</f>
        <v>4.5086832345000003</v>
      </c>
      <c r="AL12" s="59">
        <f>'[1]44104411Exp'!AJ$267</f>
        <v>3.6871617572000002</v>
      </c>
      <c r="AM12" s="59">
        <f>'[1]44104411Exp'!AK$267</f>
        <v>1.8198945907999999</v>
      </c>
      <c r="AN12" s="59">
        <f>'[1]44104411Exp'!AL$267</f>
        <v>1.7486685621</v>
      </c>
      <c r="AO12" s="59">
        <f>'[1]44104411Exp'!AM$267</f>
        <v>2.2744222079999998</v>
      </c>
      <c r="AP12" s="59">
        <f>'[1]44104411Exp'!AN$267</f>
        <v>2.0345424703999999</v>
      </c>
      <c r="AQ12" s="59">
        <f>'[1]44104411Exp'!AO$267</f>
        <v>1.4805844734000002</v>
      </c>
      <c r="AR12" s="59">
        <f>'[1]44104411Exp'!AP$267</f>
        <v>0.2987172105</v>
      </c>
      <c r="AS12" s="59">
        <f>'[1]44104411Exp'!AQ$267</f>
        <v>0.48881019599999997</v>
      </c>
      <c r="AT12" s="59">
        <f>'[1]44104411Exp'!AR$267</f>
        <v>8.9132015599999989E-2</v>
      </c>
      <c r="AU12" s="59">
        <f>'[1]44104411Exp'!AS$267</f>
        <v>0.12403541150000001</v>
      </c>
      <c r="AV12" s="59">
        <f>'[1]44104411Exp'!AT$267</f>
        <v>7.7821995000000005E-2</v>
      </c>
      <c r="AW12" s="59">
        <f>'[1]44104411Exp'!AU$267</f>
        <v>1.7553760000000002E-2</v>
      </c>
      <c r="AX12" s="59">
        <f>'[1]44104411Exp'!AV$267</f>
        <v>1.1766944400000002E-2</v>
      </c>
      <c r="AY12" s="59">
        <f>'[1]44104411Exp'!AW$267</f>
        <v>8.2292266000000031E-2</v>
      </c>
      <c r="AZ12" s="59">
        <f>'[1]44104411Exp'!AX$267</f>
        <v>4.2691778999999999E-2</v>
      </c>
      <c r="BA12" s="59">
        <f>'[1]44104411Exp'!AY$267</f>
        <v>7.1477173899999996E-2</v>
      </c>
      <c r="BB12" s="59">
        <f>'[1]44104411Exp'!AZ$267</f>
        <v>5.1213426500000006E-2</v>
      </c>
      <c r="BC12" s="233">
        <f>'[1]44104411Exp'!BA$267</f>
        <v>5.1213426500000006E-2</v>
      </c>
      <c r="BD12" s="234"/>
    </row>
    <row r="13" spans="1:56">
      <c r="B13" s="40" t="s">
        <v>29</v>
      </c>
      <c r="C13" s="11">
        <f>1/$A$1*(SUM('[1]44104411Exp'!$B$47:$B$47)+SUM('[1]44104411Exp'!$B$105:$B$105))</f>
        <v>4.0687679999999995E-3</v>
      </c>
      <c r="D13" s="21">
        <f>1/$A$1*(SUM('[1]44104411Exp'!$C$47:$C$47)+SUM('[1]44104411Exp'!$C$105:$C$105))</f>
        <v>1.5793272E-3</v>
      </c>
      <c r="E13" s="21">
        <f>1/$A$1*(SUM('[1]44104411Exp'!D$47:D$47)+SUM('[1]44104411Exp'!D$105:D$105))</f>
        <v>2.4994639999999999E-3</v>
      </c>
      <c r="F13" s="21">
        <f>1/$A$1*(SUM('[1]44104411Exp'!E$47:E$47)+SUM('[1]44104411Exp'!E$105:E$105))</f>
        <v>3.7436562666666663E-3</v>
      </c>
      <c r="G13" s="21">
        <f>1/$A$1*(SUM('[1]44104411Exp'!F$47:F$47)+SUM('[1]44104411Exp'!F$105:F$105))</f>
        <v>2.3059844666666663E-3</v>
      </c>
      <c r="H13" s="21">
        <f>1/$A$1*(SUM('[1]44104411Exp'!G$47:G$47)+SUM('[1]44104411Exp'!G$105:G$105))</f>
        <v>3.4277786E-3</v>
      </c>
      <c r="I13" s="21">
        <f>1/$A$1*(SUM('[1]44104411Exp'!H$47:H$47)+SUM('[1]44104411Exp'!H$105:H$105))</f>
        <v>2.1178743999999998E-3</v>
      </c>
      <c r="J13" s="21">
        <f>1/$A$1*(SUM('[1]44104411Exp'!I$47:I$47)+SUM('[1]44104411Exp'!I$105:I$105))</f>
        <v>2.8540147999999996E-3</v>
      </c>
      <c r="K13" s="21">
        <f>1/$A$1*(SUM('[1]44104411Exp'!J$47:J$47)+SUM('[1]44104411Exp'!J$105:J$105))</f>
        <v>1.6851639166666668E-3</v>
      </c>
      <c r="L13" s="21">
        <f>1/$A$1*(SUM('[1]44104411Exp'!K$47:K$47)+SUM('[1]44104411Exp'!K$105:K$105))</f>
        <v>5.7663415555555555E-4</v>
      </c>
      <c r="M13" s="21">
        <f>1/$A$1*(SUM('[1]44104411Exp'!L$47:L$47)+SUM('[1]44104411Exp'!L$105:L$105))</f>
        <v>1.2023786E-3</v>
      </c>
      <c r="N13" s="21">
        <f>1/$A$1*(SUM('[1]44104411Exp'!M$47:M$47)+SUM('[1]44104411Exp'!M$105:M$105))</f>
        <v>1.420749E-3</v>
      </c>
      <c r="O13" s="21">
        <f>1/$A$1*(SUM('[1]44104411Exp'!N$47:N$47)+SUM('[1]44104411Exp'!N$105:N$105))</f>
        <v>1.6477990740740743E-3</v>
      </c>
      <c r="P13" s="21">
        <f>1/$A$1*(SUM('[1]44104411Exp'!O$47:O$47)+SUM('[1]44104411Exp'!O$105:O$105))</f>
        <v>1.4268454000000003E-3</v>
      </c>
      <c r="Q13" s="21">
        <f>1/$A$1*(SUM('[1]44104411Exp'!P$47:P$47)+SUM('[1]44104411Exp'!P$105:P$105))</f>
        <v>8.0895133126934976E-5</v>
      </c>
      <c r="R13" s="21">
        <f>1/$A$1*(SUM('[1]44104411Exp'!Q$47:Q$47)+SUM('[1]44104411Exp'!Q$105:Q$105))</f>
        <v>2.2297333333333334E-5</v>
      </c>
      <c r="S13" s="21">
        <f>1/$A$1*(SUM('[1]44104411Exp'!R$47:R$47)+SUM('[1]44104411Exp'!R$105:R$105))</f>
        <v>5.6345538461538463E-5</v>
      </c>
      <c r="T13" s="21">
        <f>1/$A$1*(SUM('[1]44104411Exp'!S$47:S$47)+SUM('[1]44104411Exp'!S$105:S$105))</f>
        <v>9.5744615384615394E-6</v>
      </c>
      <c r="U13" s="21">
        <f>1/$A$1*(SUM('[1]44104411Exp'!T$47:T$47)+SUM('[1]44104411Exp'!T$105:T$105))</f>
        <v>6.5996071428571425E-6</v>
      </c>
      <c r="V13" s="21">
        <f>1/$A$1*(SUM('[1]44104411Exp'!U$47:U$47)+SUM('[1]44104411Exp'!U$105:U$105))</f>
        <v>1.0546404910878595E-5</v>
      </c>
      <c r="W13" s="21">
        <f>1/$A$1*(SUM('[1]44104411Exp'!V$47:V$47)+SUM('[1]44104411Exp'!V$105:V$105))</f>
        <v>1.1079280000000003E-5</v>
      </c>
      <c r="X13" s="21">
        <f>1/$A$1*(SUM('[1]44104411Exp'!W$47:W$47)+SUM('[1]44104411Exp'!W$105:W$105))</f>
        <v>1.0183978181818183E-5</v>
      </c>
      <c r="Y13" s="21">
        <f>1/$A$1*(SUM('[1]44104411Exp'!X$47:X$47)+SUM('[1]44104411Exp'!X$105:X$105))</f>
        <v>5.8439200000000006E-6</v>
      </c>
      <c r="Z13" s="21">
        <f>1/$A$1*(SUM('[1]44104411Exp'!Y$47:Y$47)+SUM('[1]44104411Exp'!Y$105:Y$105))</f>
        <v>4.5386E-6</v>
      </c>
      <c r="AA13" s="21">
        <f>1/$A$1*(SUM('[1]44104411Exp'!Z$47:Z$47)+SUM('[1]44104411Exp'!Z$105:Z$105))</f>
        <v>1.5814000000000001E-7</v>
      </c>
      <c r="AB13" s="21">
        <f>1/$A$1*(SUM('[1]44104411Exp'!AA$47:AA$47)+SUM('[1]44104411Exp'!AA$105:AA$105))</f>
        <v>1.5814000000000001E-7</v>
      </c>
      <c r="AC13" s="92"/>
      <c r="AD13" s="90">
        <f>(SUM('[1]44104411Exp'!$AB$47:$AB$47)+SUM('[1]44104411Exp'!$AB$105:$AB$105))</f>
        <v>2.0673599224199997</v>
      </c>
      <c r="AE13" s="90">
        <f>(SUM('[1]44104411Exp'!$AC$47:$AC$47)+SUM('[1]44104411Exp'!$AC$105:$AC$105))</f>
        <v>0.62681252800000009</v>
      </c>
      <c r="AF13" s="90">
        <f>(SUM('[1]44104411Exp'!AD$47:AD$47)+SUM('[1]44104411Exp'!AD$105:AD$105))</f>
        <v>1.0423500096</v>
      </c>
      <c r="AG13" s="90">
        <f>(SUM('[1]44104411Exp'!AE$47:AE$47)+SUM('[1]44104411Exp'!AE$105:AE$105))</f>
        <v>1.9892174624000001</v>
      </c>
      <c r="AH13" s="90">
        <f>(SUM('[1]44104411Exp'!AF$47:AF$47)+SUM('[1]44104411Exp'!AF$105:AF$105))</f>
        <v>1.4220700165</v>
      </c>
      <c r="AI13" s="90">
        <f>(SUM('[1]44104411Exp'!AG$47:AG$47)+SUM('[1]44104411Exp'!AG$105:AG$105))</f>
        <v>2.2015158164999997</v>
      </c>
      <c r="AJ13" s="90">
        <f>(SUM('[1]44104411Exp'!AH$47:AH$47)+SUM('[1]44104411Exp'!AH$105:AH$105))</f>
        <v>1.3373320263999999</v>
      </c>
      <c r="AK13" s="90">
        <f>(SUM('[1]44104411Exp'!AI$47:AI$47)+SUM('[1]44104411Exp'!AI$105:AI$105))</f>
        <v>1.922351012</v>
      </c>
      <c r="AL13" s="90">
        <f>(SUM('[1]44104411Exp'!AJ$47:AJ$47)+SUM('[1]44104411Exp'!AJ$105:AJ$105))</f>
        <v>1.4575730956000001</v>
      </c>
      <c r="AM13" s="90">
        <f>(SUM('[1]44104411Exp'!AK$47:AK$47)+SUM('[1]44104411Exp'!AK$105:AK$105))</f>
        <v>0.76261666360000002</v>
      </c>
      <c r="AN13" s="90">
        <f>(SUM('[1]44104411Exp'!AL$47:AL$47)+SUM('[1]44104411Exp'!AL$105:AL$105))</f>
        <v>1.2182931117</v>
      </c>
      <c r="AO13" s="90">
        <f>(SUM('[1]44104411Exp'!AM$47:AM$47)+SUM('[1]44104411Exp'!AM$105:AM$105))</f>
        <v>1.495271088</v>
      </c>
      <c r="AP13" s="90">
        <f>(SUM('[1]44104411Exp'!AN$47:AN$47)+SUM('[1]44104411Exp'!AN$105:AN$105))</f>
        <v>1.3709368464</v>
      </c>
      <c r="AQ13" s="90">
        <f>(SUM('[1]44104411Exp'!AO$47:AO$47)+SUM('[1]44104411Exp'!AO$105:AO$105))</f>
        <v>1.1655591534</v>
      </c>
      <c r="AR13" s="90">
        <f>(SUM('[1]44104411Exp'!AP$47:AP$47)+SUM('[1]44104411Exp'!AP$105:AP$105))</f>
        <v>7.1384290499999989E-2</v>
      </c>
      <c r="AS13" s="90">
        <f>(SUM('[1]44104411Exp'!AQ$47:AQ$47)+SUM('[1]44104411Exp'!AQ$105:AQ$105))</f>
        <v>1.0542468999999999E-2</v>
      </c>
      <c r="AT13" s="90">
        <f>(SUM('[1]44104411Exp'!AR$47:AR$47)+SUM('[1]44104411Exp'!AR$105:AR$105))</f>
        <v>1.2616446199999999E-2</v>
      </c>
      <c r="AU13" s="90">
        <f>(SUM('[1]44104411Exp'!AS$47:AS$47)+SUM('[1]44104411Exp'!AS$105:AS$105))</f>
        <v>2.4390222999999996E-3</v>
      </c>
      <c r="AV13" s="90">
        <f>(SUM('[1]44104411Exp'!AT$47:AT$47)+SUM('[1]44104411Exp'!AT$105:AT$105))</f>
        <v>2.4753760000000001E-3</v>
      </c>
      <c r="AW13" s="90">
        <f>(SUM('[1]44104411Exp'!AU$47:AU$47)+SUM('[1]44104411Exp'!AU$105:AU$105))</f>
        <v>1.41292095E-2</v>
      </c>
      <c r="AX13" s="90">
        <f>(SUM('[1]44104411Exp'!AV$47:AV$47)+SUM('[1]44104411Exp'!AV$105:AV$105))</f>
        <v>7.3077955999999999E-3</v>
      </c>
      <c r="AY13" s="90">
        <f>(SUM('[1]44104411Exp'!AW$47:AW$47)+SUM('[1]44104411Exp'!AW$105:AW$105))</f>
        <v>3.5923329800000001E-2</v>
      </c>
      <c r="AZ13" s="90">
        <f>(SUM('[1]44104411Exp'!AX$47:AX$47)+SUM('[1]44104411Exp'!AX$105:AX$105))</f>
        <v>1.3226732999999999E-2</v>
      </c>
      <c r="BA13" s="90">
        <f>(SUM('[1]44104411Exp'!AY$47:AY$47)+SUM('[1]44104411Exp'!AY$105:AY$105))</f>
        <v>1.1884568299999999E-2</v>
      </c>
      <c r="BB13" s="90">
        <f>(SUM('[1]44104411Exp'!AZ$47:AZ$47)+SUM('[1]44104411Exp'!AZ$105:AZ$105))</f>
        <v>6.6448690500000001E-3</v>
      </c>
      <c r="BC13" s="215">
        <f>(SUM('[1]44104411Exp'!BA$47:BA$47)+SUM('[1]44104411Exp'!BA$105:BA$105))</f>
        <v>6.6448690500000001E-3</v>
      </c>
      <c r="BD13" s="234"/>
    </row>
    <row r="14" spans="1:56">
      <c r="B14" s="5" t="s">
        <v>115</v>
      </c>
      <c r="C14" s="21">
        <f>1/$A$1*'[1]44104411Exp'!$B$116</f>
        <v>8.8009600000000005E-5</v>
      </c>
      <c r="D14" s="12">
        <f>1/$A$1*'[1]44104411Exp'!$C$116</f>
        <v>5.7212400000000001E-5</v>
      </c>
      <c r="E14" s="12">
        <f>1/$A$1*'[1]44104411Exp'!D$116</f>
        <v>1.5236923076923076E-6</v>
      </c>
      <c r="F14" s="12">
        <f>1/$A$1*'[1]44104411Exp'!E$116</f>
        <v>3.1247999999999996E-5</v>
      </c>
      <c r="G14" s="12">
        <f>1/$A$1*'[1]44104411Exp'!F$116</f>
        <v>1.8575999999999996E-6</v>
      </c>
      <c r="H14" s="12">
        <f>1/$A$1*'[1]44104411Exp'!G$116</f>
        <v>7.5802999999999992E-5</v>
      </c>
      <c r="I14" s="12">
        <f>1/$A$1*'[1]44104411Exp'!H$116</f>
        <v>4.5842800000000001E-5</v>
      </c>
      <c r="J14" s="12">
        <f>1/$A$1*'[1]44104411Exp'!I$116</f>
        <v>2.62248E-5</v>
      </c>
      <c r="K14" s="12">
        <f>1/$A$1*'[1]44104411Exp'!J$116</f>
        <v>1.5439199999999997E-4</v>
      </c>
      <c r="L14" s="12">
        <f>1/$A$1*'[1]44104411Exp'!K$116</f>
        <v>4.4642888888888883E-5</v>
      </c>
      <c r="M14" s="12">
        <f>1/$A$1*'[1]44104411Exp'!L$116</f>
        <v>1.2280799999999999E-5</v>
      </c>
      <c r="N14" s="12">
        <f>1/$A$1*'[1]44104411Exp'!M$116</f>
        <v>2.3015999999999998E-5</v>
      </c>
      <c r="O14" s="12">
        <f>1/$A$1*'[1]44104411Exp'!N$116</f>
        <v>1.0000000000000002E-6</v>
      </c>
      <c r="P14" s="12">
        <f>1/$A$1*'[1]44104411Exp'!O$116</f>
        <v>6.7161333333333337E-5</v>
      </c>
      <c r="Q14" s="12">
        <f>1/$A$1*'[1]44104411Exp'!P$116</f>
        <v>4.2230588235294114E-6</v>
      </c>
      <c r="R14" s="12">
        <f>1/$A$1*'[1]44104411Exp'!Q$116</f>
        <v>1.7914352941176469E-5</v>
      </c>
      <c r="S14" s="12">
        <f>1/$A$1*'[1]44104411Exp'!R$116</f>
        <v>7.7999999999999997E-8</v>
      </c>
      <c r="T14" s="12">
        <f>1/$A$1*'[1]44104411Exp'!S$116</f>
        <v>2.1386923076923077E-6</v>
      </c>
      <c r="U14" s="12">
        <f>1/$A$1*'[1]44104411Exp'!T$116</f>
        <v>1.9607142857142858E-8</v>
      </c>
      <c r="V14" s="12">
        <f>1/$A$1*'[1]44104411Exp'!U$116</f>
        <v>8.5089999999999993E-6</v>
      </c>
      <c r="W14" s="12">
        <f>1/$A$1*'[1]44104411Exp'!V$116</f>
        <v>8.6835599999999999E-6</v>
      </c>
      <c r="X14" s="12">
        <f>1/$A$1*'[1]44104411Exp'!W$116</f>
        <v>1.3678960000000001E-5</v>
      </c>
      <c r="Y14" s="12">
        <f>1/$A$1*'[1]44104411Exp'!X$116</f>
        <v>8.3721600000000015E-6</v>
      </c>
      <c r="Z14" s="12">
        <f>1/$A$1*'[1]44104411Exp'!Y$116</f>
        <v>7.3210400000000001E-6</v>
      </c>
      <c r="AA14" s="12">
        <f>1/$A$1*'[1]44104411Exp'!Z$116</f>
        <v>9.8954836363636379E-6</v>
      </c>
      <c r="AB14" s="12">
        <f>1/$A$1*'[1]44104411Exp'!AA$116</f>
        <v>9.8954836363636379E-6</v>
      </c>
      <c r="AC14" s="13"/>
      <c r="AD14" s="90">
        <f>'[1]44104411Exp'!$AB$116</f>
        <v>5.7075588947999994E-2</v>
      </c>
      <c r="AE14" s="89">
        <f>'[1]44104411Exp'!$AC$116</f>
        <v>1.9539305199999999E-2</v>
      </c>
      <c r="AF14" s="89">
        <f>'[1]44104411Exp'!AD$116</f>
        <v>4.9171200000000005E-4</v>
      </c>
      <c r="AG14" s="89">
        <f>'[1]44104411Exp'!AE$116</f>
        <v>6.0259024000000001E-2</v>
      </c>
      <c r="AH14" s="89">
        <f>'[1]44104411Exp'!AF$116</f>
        <v>1.5299970000000001E-4</v>
      </c>
      <c r="AI14" s="89">
        <f>'[1]44104411Exp'!AG$116</f>
        <v>0.21859583460000001</v>
      </c>
      <c r="AJ14" s="89">
        <f>'[1]44104411Exp'!AH$116</f>
        <v>9.5578783200000003E-2</v>
      </c>
      <c r="AK14" s="89">
        <f>'[1]44104411Exp'!AI$116</f>
        <v>6.3481560000000006E-2</v>
      </c>
      <c r="AL14" s="89">
        <f>'[1]44104411Exp'!AJ$116</f>
        <v>0.29056977720000005</v>
      </c>
      <c r="AM14" s="89">
        <f>'[1]44104411Exp'!AK$116</f>
        <v>8.9143062799999992E-2</v>
      </c>
      <c r="AN14" s="89">
        <f>'[1]44104411Exp'!AL$116</f>
        <v>2.1488271300000004E-2</v>
      </c>
      <c r="AO14" s="89">
        <f>'[1]44104411Exp'!AM$116</f>
        <v>4.3213247999999996E-2</v>
      </c>
      <c r="AP14" s="89">
        <f>'[1]44104411Exp'!AN$116</f>
        <v>6.424E-4</v>
      </c>
      <c r="AQ14" s="89">
        <f>'[1]44104411Exp'!AO$116</f>
        <v>5.6344642500000007E-2</v>
      </c>
      <c r="AR14" s="89">
        <f>'[1]44104411Exp'!AP$116</f>
        <v>1.4121955000000002E-3</v>
      </c>
      <c r="AS14" s="89">
        <f>'[1]44104411Exp'!AQ$116</f>
        <v>2.4930464999999998E-3</v>
      </c>
      <c r="AT14" s="87">
        <f>'[1]44104411Exp'!AR$116</f>
        <v>4.31691E-5</v>
      </c>
      <c r="AU14" s="87">
        <f>'[1]44104411Exp'!AS$116</f>
        <v>4.8577100000000002E-4</v>
      </c>
      <c r="AV14" s="87">
        <f>'[1]44104411Exp'!AT$116</f>
        <v>1.5353E-5</v>
      </c>
      <c r="AW14" s="87">
        <f>'[1]44104411Exp'!AU$116</f>
        <v>1.4407965E-3</v>
      </c>
      <c r="AX14" s="87">
        <f>'[1]44104411Exp'!AV$116</f>
        <v>2.3677806000000001E-3</v>
      </c>
      <c r="AY14" s="87">
        <f>'[1]44104411Exp'!AW$116</f>
        <v>5.5894402000000011E-3</v>
      </c>
      <c r="AZ14" s="87">
        <f>'[1]44104411Exp'!AX$116</f>
        <v>4.377321E-3</v>
      </c>
      <c r="BA14" s="87">
        <f>'[1]44104411Exp'!AY$116</f>
        <v>1.4088257699999999E-2</v>
      </c>
      <c r="BB14" s="87">
        <f>'[1]44104411Exp'!AZ$116</f>
        <v>1.9149038850000001E-2</v>
      </c>
      <c r="BC14" s="235">
        <f>'[1]44104411Exp'!BA$116</f>
        <v>1.9149038850000001E-2</v>
      </c>
      <c r="BD14" s="234"/>
    </row>
    <row r="15" spans="1:56">
      <c r="B15" s="5" t="s">
        <v>68</v>
      </c>
      <c r="C15" s="21">
        <f>1/$A$1*'[1]44104411Exp'!$B$138</f>
        <v>1.209612E-4</v>
      </c>
      <c r="D15" s="12">
        <f>1/$A$1*'[1]44104411Exp'!$C$138</f>
        <v>6.0983999999999991E-5</v>
      </c>
      <c r="E15" s="12">
        <f>1/$A$1*'[1]44104411Exp'!D$138</f>
        <v>7.3529199999999994E-5</v>
      </c>
      <c r="F15" s="12">
        <f>1/$A$1*'[1]44104411Exp'!E$138</f>
        <v>8.5083692307692305E-5</v>
      </c>
      <c r="G15" s="12">
        <f>1/$A$1*'[1]44104411Exp'!F$138</f>
        <v>3.9199999999999997E-6</v>
      </c>
      <c r="H15" s="12">
        <f>1/$A$1*'[1]44104411Exp'!G$138</f>
        <v>7.8399999999999993E-7</v>
      </c>
      <c r="I15" s="12">
        <f>1/$A$1*'[1]44104411Exp'!H$138</f>
        <v>5.6588000000000001E-5</v>
      </c>
      <c r="J15" s="12">
        <f>1/$A$1*'[1]44104411Exp'!I$138</f>
        <v>6.8572000000000007E-5</v>
      </c>
      <c r="K15" s="12">
        <f>1/$A$1*'[1]44104411Exp'!J$138</f>
        <v>1.7079999999999998E-6</v>
      </c>
      <c r="L15" s="12">
        <f>1/$A$1*'[1]44104411Exp'!K$138</f>
        <v>3.9199999999999996E-7</v>
      </c>
      <c r="M15" s="12">
        <f>1/$A$1*'[1]44104411Exp'!L$138</f>
        <v>3.7239999999999998E-6</v>
      </c>
      <c r="N15" s="12">
        <f>1/$A$1*'[1]44104411Exp'!M$138</f>
        <v>2.5199999999999998E-7</v>
      </c>
      <c r="O15" s="12">
        <f>1/$A$1*'[1]44104411Exp'!N$138</f>
        <v>7.5599999999999994E-7</v>
      </c>
      <c r="P15" s="12">
        <f>1/$A$1*'[1]44104411Exp'!O$138</f>
        <v>0</v>
      </c>
      <c r="Q15" s="12">
        <f>1/$A$1*'[1]44104411Exp'!P$138</f>
        <v>5.9815384615384609E-7</v>
      </c>
      <c r="R15" s="12">
        <f>1/$A$1*'[1]44104411Exp'!Q$138</f>
        <v>2.821764705882353E-6</v>
      </c>
      <c r="S15" s="12">
        <f>1/$A$1*'[1]44104411Exp'!R$138</f>
        <v>1.69875E-7</v>
      </c>
      <c r="T15" s="12">
        <f>1/$A$1*'[1]44104411Exp'!S$138</f>
        <v>8.4000000000000011E-8</v>
      </c>
      <c r="U15" s="12">
        <f>1/$A$1*'[1]44104411Exp'!T$138</f>
        <v>1.1127857142857144E-6</v>
      </c>
      <c r="V15" s="12">
        <f>1/$A$1*'[1]44104411Exp'!U$138</f>
        <v>0</v>
      </c>
      <c r="W15" s="12">
        <f>1/$A$1*'[1]44104411Exp'!V$138</f>
        <v>1.8000000000000001E-6</v>
      </c>
      <c r="X15" s="12">
        <f>1/$A$1*'[1]44104411Exp'!W$138</f>
        <v>0</v>
      </c>
      <c r="Y15" s="12">
        <f>1/$A$1*'[1]44104411Exp'!X$138</f>
        <v>0</v>
      </c>
      <c r="Z15" s="12">
        <f>1/$A$1*'[1]44104411Exp'!Y$138</f>
        <v>0</v>
      </c>
      <c r="AA15" s="12">
        <f>1/$A$1*'[1]44104411Exp'!Z$138</f>
        <v>0</v>
      </c>
      <c r="AB15" s="12">
        <f>1/$A$1*'[1]44104411Exp'!AA$138</f>
        <v>0</v>
      </c>
      <c r="AC15" s="13"/>
      <c r="AD15" s="90">
        <f>'[1]44104411Exp'!$AB$138</f>
        <v>4.9384663496999999E-2</v>
      </c>
      <c r="AE15" s="89">
        <f>'[1]44104411Exp'!$AC$138</f>
        <v>2.4181199999999996E-2</v>
      </c>
      <c r="AF15" s="89">
        <f>'[1]44104411Exp'!AD$138</f>
        <v>2.8654516799999998E-2</v>
      </c>
      <c r="AG15" s="89">
        <f>'[1]44104411Exp'!AE$138</f>
        <v>0.1203076448</v>
      </c>
      <c r="AH15" s="89">
        <f>'[1]44104411Exp'!AF$138</f>
        <v>2.7925555000000001E-3</v>
      </c>
      <c r="AI15" s="89">
        <f>'[1]44104411Exp'!AG$138</f>
        <v>2.6225628E-3</v>
      </c>
      <c r="AJ15" s="89">
        <f>'[1]44104411Exp'!AH$138</f>
        <v>4.2421701600000007E-2</v>
      </c>
      <c r="AK15" s="89">
        <f>'[1]44104411Exp'!AI$138</f>
        <v>5.9552336499999997E-2</v>
      </c>
      <c r="AL15" s="89">
        <f>'[1]44104411Exp'!AJ$138</f>
        <v>1.2325304E-3</v>
      </c>
      <c r="AM15" s="89">
        <f>'[1]44104411Exp'!AK$138</f>
        <v>1.3013484000000001E-3</v>
      </c>
      <c r="AN15" s="89">
        <f>'[1]44104411Exp'!AL$138</f>
        <v>5.0204259000000001E-3</v>
      </c>
      <c r="AO15" s="89">
        <f>'[1]44104411Exp'!AM$138</f>
        <v>2.5055999999999999E-5</v>
      </c>
      <c r="AP15" s="89">
        <f>'[1]44104411Exp'!AN$138</f>
        <v>2.2728112000000001E-3</v>
      </c>
      <c r="AQ15" s="89">
        <f>'[1]44104411Exp'!AO$138</f>
        <v>0</v>
      </c>
      <c r="AR15" s="89">
        <f>'[1]44104411Exp'!AP$138</f>
        <v>3.24154E-4</v>
      </c>
      <c r="AS15" s="89">
        <f>'[1]44104411Exp'!AQ$138</f>
        <v>2.6195295E-3</v>
      </c>
      <c r="AT15" s="87">
        <f>'[1]44104411Exp'!AR$138</f>
        <v>1.671419E-4</v>
      </c>
      <c r="AU15" s="87">
        <f>'[1]44104411Exp'!AS$138</f>
        <v>1.3556399999999999E-5</v>
      </c>
      <c r="AV15" s="87">
        <f>'[1]44104411Exp'!AT$138</f>
        <v>5.9522399999999999E-4</v>
      </c>
      <c r="AW15" s="87">
        <f>'[1]44104411Exp'!AU$138</f>
        <v>0</v>
      </c>
      <c r="AX15" s="87">
        <f>'[1]44104411Exp'!AV$138</f>
        <v>1.2232962000000001E-3</v>
      </c>
      <c r="AY15" s="87">
        <f>'[1]44104411Exp'!AW$138</f>
        <v>0</v>
      </c>
      <c r="AZ15" s="87">
        <f>'[1]44104411Exp'!AX$138</f>
        <v>0</v>
      </c>
      <c r="BA15" s="87">
        <f>'[1]44104411Exp'!AY$138</f>
        <v>1.0488609999999999E-4</v>
      </c>
      <c r="BB15" s="87">
        <f>'[1]44104411Exp'!AZ$138</f>
        <v>0</v>
      </c>
      <c r="BC15" s="235">
        <f>'[1]44104411Exp'!BA$138</f>
        <v>0</v>
      </c>
      <c r="BD15" s="234"/>
    </row>
    <row r="16" spans="1:56">
      <c r="B16" s="8" t="s">
        <v>16</v>
      </c>
      <c r="C16" s="179">
        <f t="shared" ref="C16:AB16" si="2">SUM(C12:C12)-SUM(C13:C15)</f>
        <v>1.02220968E-2</v>
      </c>
      <c r="D16" s="180">
        <f t="shared" si="2"/>
        <v>1.1983936399999999E-2</v>
      </c>
      <c r="E16" s="180">
        <f t="shared" si="2"/>
        <v>6.5071751999999997E-3</v>
      </c>
      <c r="F16" s="180">
        <f t="shared" si="2"/>
        <v>4.1741275428571426E-3</v>
      </c>
      <c r="G16" s="180">
        <f t="shared" si="2"/>
        <v>3.2521754999999992E-3</v>
      </c>
      <c r="H16" s="180">
        <f t="shared" si="2"/>
        <v>2.3759991999999998E-3</v>
      </c>
      <c r="I16" s="180">
        <f t="shared" si="2"/>
        <v>1.0995622000000002E-3</v>
      </c>
      <c r="J16" s="180">
        <f t="shared" si="2"/>
        <v>3.4133234000000004E-3</v>
      </c>
      <c r="K16" s="180">
        <f t="shared" si="2"/>
        <v>2.2431471428571424E-3</v>
      </c>
      <c r="L16" s="180">
        <f t="shared" si="2"/>
        <v>1.2637880000000001E-3</v>
      </c>
      <c r="M16" s="180">
        <f t="shared" si="2"/>
        <v>5.7433599999999994E-4</v>
      </c>
      <c r="N16" s="180">
        <f t="shared" si="2"/>
        <v>7.076816521739129E-4</v>
      </c>
      <c r="O16" s="180">
        <f t="shared" si="2"/>
        <v>8.2202571428571401E-4</v>
      </c>
      <c r="P16" s="180">
        <f t="shared" si="2"/>
        <v>2.8396772202905459E-4</v>
      </c>
      <c r="Q16" s="180">
        <f t="shared" si="2"/>
        <v>1.5084861538461537E-4</v>
      </c>
      <c r="R16" s="180">
        <f t="shared" si="2"/>
        <v>1.484783663865546E-4</v>
      </c>
      <c r="S16" s="180">
        <f t="shared" si="2"/>
        <v>3.3853422037422048E-5</v>
      </c>
      <c r="T16" s="180">
        <f t="shared" si="2"/>
        <v>5.0225923076923073E-5</v>
      </c>
      <c r="U16" s="180">
        <f t="shared" si="2"/>
        <v>3.0537052380952382E-5</v>
      </c>
      <c r="V16" s="180">
        <f t="shared" si="2"/>
        <v>3.1429661654135344E-6</v>
      </c>
      <c r="W16" s="180">
        <f t="shared" si="2"/>
        <v>7.3836000000000016E-7</v>
      </c>
      <c r="X16" s="180">
        <f t="shared" si="2"/>
        <v>1.321130909090909E-5</v>
      </c>
      <c r="Y16" s="180">
        <f t="shared" si="2"/>
        <v>1.1433319999999996E-5</v>
      </c>
      <c r="Z16" s="180">
        <f t="shared" si="2"/>
        <v>2.3529440000000008E-5</v>
      </c>
      <c r="AA16" s="180">
        <f t="shared" si="2"/>
        <v>1.9951723636363639E-5</v>
      </c>
      <c r="AB16" s="180">
        <f t="shared" si="2"/>
        <v>1.9951723636363639E-5</v>
      </c>
      <c r="AC16" s="13"/>
      <c r="AD16" s="265">
        <f t="shared" ref="AD16:BC16" si="3">SUM(AD12:AD12)-SUM(AD13:AD15)</f>
        <v>4.0130837071920009</v>
      </c>
      <c r="AE16" s="266">
        <f t="shared" si="3"/>
        <v>4.9409947496000006</v>
      </c>
      <c r="AF16" s="266">
        <f t="shared" si="3"/>
        <v>2.9808659424000004</v>
      </c>
      <c r="AG16" s="266">
        <f t="shared" si="3"/>
        <v>2.3517331264000001</v>
      </c>
      <c r="AH16" s="266">
        <f t="shared" si="3"/>
        <v>2.0847291318000001</v>
      </c>
      <c r="AI16" s="266">
        <f t="shared" si="3"/>
        <v>1.4626435824000006</v>
      </c>
      <c r="AJ16" s="266">
        <f t="shared" si="3"/>
        <v>0.69943700240000051</v>
      </c>
      <c r="AK16" s="266">
        <f t="shared" si="3"/>
        <v>2.4632983260000003</v>
      </c>
      <c r="AL16" s="266">
        <f t="shared" si="3"/>
        <v>1.937786354</v>
      </c>
      <c r="AM16" s="266">
        <f t="shared" si="3"/>
        <v>0.966833516</v>
      </c>
      <c r="AN16" s="266">
        <f t="shared" si="3"/>
        <v>0.50386675320000007</v>
      </c>
      <c r="AO16" s="266">
        <f t="shared" si="3"/>
        <v>0.73591281599999991</v>
      </c>
      <c r="AP16" s="266">
        <f t="shared" si="3"/>
        <v>0.66069041279999996</v>
      </c>
      <c r="AQ16" s="266">
        <f t="shared" si="3"/>
        <v>0.25868067750000012</v>
      </c>
      <c r="AR16" s="266">
        <f t="shared" si="3"/>
        <v>0.22559657050000001</v>
      </c>
      <c r="AS16" s="266">
        <f t="shared" si="3"/>
        <v>0.473155151</v>
      </c>
      <c r="AT16" s="266">
        <f t="shared" si="3"/>
        <v>7.6305258399999992E-2</v>
      </c>
      <c r="AU16" s="266">
        <f t="shared" si="3"/>
        <v>0.12109706180000002</v>
      </c>
      <c r="AV16" s="266">
        <f t="shared" si="3"/>
        <v>7.4736042000000003E-2</v>
      </c>
      <c r="AW16" s="266">
        <f t="shared" si="3"/>
        <v>1.9837540000000008E-3</v>
      </c>
      <c r="AX16" s="266">
        <f t="shared" si="3"/>
        <v>8.6807200000000098E-4</v>
      </c>
      <c r="AY16" s="266">
        <f t="shared" si="3"/>
        <v>4.0779496000000026E-2</v>
      </c>
      <c r="AZ16" s="266">
        <f t="shared" si="3"/>
        <v>2.5087724999999998E-2</v>
      </c>
      <c r="BA16" s="266">
        <f t="shared" si="3"/>
        <v>4.5399461799999999E-2</v>
      </c>
      <c r="BB16" s="266">
        <f t="shared" si="3"/>
        <v>2.5419518600000003E-2</v>
      </c>
      <c r="BC16" s="335">
        <f t="shared" si="3"/>
        <v>2.5419518600000003E-2</v>
      </c>
      <c r="BD16" s="239"/>
    </row>
    <row r="17" spans="2:56" ht="17.149999999999999" customHeight="1">
      <c r="B17" s="15" t="s">
        <v>206</v>
      </c>
      <c r="C17" s="47">
        <f>1/$A$1*'[1]44104411Exp'!$B$264</f>
        <v>0.28305921720000005</v>
      </c>
      <c r="D17" s="24">
        <f>1/$A$1*'[1]44104411Exp'!$C$264</f>
        <v>0.3016235711384615</v>
      </c>
      <c r="E17" s="24">
        <f>1/$A$1*'[1]44104411Exp'!D$264</f>
        <v>0.38962663614358983</v>
      </c>
      <c r="F17" s="24">
        <f>1/$A$1*'[1]44104411Exp'!E$264</f>
        <v>0.26330639636428577</v>
      </c>
      <c r="G17" s="24">
        <f>1/$A$1*'[1]44104411Exp'!F$264</f>
        <v>0.25237964063076923</v>
      </c>
      <c r="H17" s="24">
        <f>1/$A$1*'[1]44104411Exp'!G$264</f>
        <v>0.25455213240000002</v>
      </c>
      <c r="I17" s="24">
        <f>1/$A$1*'[1]44104411Exp'!H$264</f>
        <v>0.25848344000000001</v>
      </c>
      <c r="J17" s="24">
        <f>1/$A$1*'[1]44104411Exp'!I$264</f>
        <v>0.23725045840000006</v>
      </c>
      <c r="K17" s="24">
        <f>1/$A$1*'[1]44104411Exp'!J$264</f>
        <v>0.19902139942658728</v>
      </c>
      <c r="L17" s="24">
        <f>1/$A$1*'[1]44104411Exp'!K$264</f>
        <v>0.14321774367579365</v>
      </c>
      <c r="M17" s="24">
        <f>1/$A$1*'[1]44104411Exp'!L$264</f>
        <v>0.1356604699</v>
      </c>
      <c r="N17" s="24">
        <f>1/$A$1*'[1]44104411Exp'!M$264</f>
        <v>0.12314813469168762</v>
      </c>
      <c r="O17" s="24">
        <f>1/$A$1*'[1]44104411Exp'!N$264</f>
        <v>0.11102507157501511</v>
      </c>
      <c r="P17" s="24">
        <f>1/$A$1*'[1]44104411Exp'!O$264</f>
        <v>0.10997484652414641</v>
      </c>
      <c r="Q17" s="24">
        <f>1/$A$1*'[1]44104411Exp'!P$264</f>
        <v>0.13204983857629932</v>
      </c>
      <c r="R17" s="24">
        <f>1/$A$1*'[1]44104411Exp'!Q$264</f>
        <v>9.0112437342238824E-2</v>
      </c>
      <c r="S17" s="24">
        <f>1/$A$1*'[1]44104411Exp'!R$264</f>
        <v>0.11570755032607774</v>
      </c>
      <c r="T17" s="24">
        <f>1/$A$1*'[1]44104411Exp'!S$264</f>
        <v>0.13349793601076931</v>
      </c>
      <c r="U17" s="24">
        <f>1/$A$1*'[1]44104411Exp'!T$264</f>
        <v>0.12471749002552673</v>
      </c>
      <c r="V17" s="24">
        <f>1/$A$1*'[1]44104411Exp'!U$264</f>
        <v>9.1937063330812377E-2</v>
      </c>
      <c r="W17" s="24">
        <f>1/$A$1*'[1]44104411Exp'!V$264</f>
        <v>0.12364497347999999</v>
      </c>
      <c r="X17" s="24">
        <f>1/$A$1*'[1]44104411Exp'!W$264</f>
        <v>0.15146303657999999</v>
      </c>
      <c r="Y17" s="24">
        <f>1/$A$1*'[1]44104411Exp'!X$264</f>
        <v>9.8519040954285708E-2</v>
      </c>
      <c r="Z17" s="24">
        <f>1/$A$1*'[1]44104411Exp'!Y$264</f>
        <v>0.1093244840228571</v>
      </c>
      <c r="AA17" s="24">
        <f>1/$A$1*'[1]44104411Exp'!Z$264</f>
        <v>0.10181904272298702</v>
      </c>
      <c r="AB17" s="24">
        <f>1/$A$1*'[1]44104411Exp'!AA$264</f>
        <v>0.10181904272298702</v>
      </c>
      <c r="AC17" s="13"/>
      <c r="AD17" s="58">
        <f>'[1]44104411Exp'!$AB$264</f>
        <v>94.28738869600501</v>
      </c>
      <c r="AE17" s="59">
        <f>'[1]44104411Exp'!$AC$264</f>
        <v>75.494082551999995</v>
      </c>
      <c r="AF17" s="59">
        <f>'[1]44104411Exp'!AD$264</f>
        <v>84.654389894399998</v>
      </c>
      <c r="AG17" s="59">
        <f>'[1]44104411Exp'!AE$264</f>
        <v>93.799720503999993</v>
      </c>
      <c r="AH17" s="59">
        <f>'[1]44104411Exp'!AF$264</f>
        <v>106.51028961930001</v>
      </c>
      <c r="AI17" s="59">
        <f>'[1]44104411Exp'!AG$264</f>
        <v>111.82290533699998</v>
      </c>
      <c r="AJ17" s="59">
        <f>'[1]44104411Exp'!AH$264</f>
        <v>116.66544511519997</v>
      </c>
      <c r="AK17" s="59">
        <f>'[1]44104411Exp'!AI$264</f>
        <v>130.4570247325</v>
      </c>
      <c r="AL17" s="59">
        <f>'[1]44104411Exp'!AJ$264</f>
        <v>124.55715864840003</v>
      </c>
      <c r="AM17" s="59">
        <f>'[1]44104411Exp'!AK$264</f>
        <v>82.075255526000007</v>
      </c>
      <c r="AN17" s="59">
        <f>'[1]44104411Exp'!AL$264</f>
        <v>78.793743103200001</v>
      </c>
      <c r="AO17" s="59">
        <f>'[1]44104411Exp'!AM$264</f>
        <v>69.962815055999997</v>
      </c>
      <c r="AP17" s="59">
        <f>'[1]44104411Exp'!AN$264</f>
        <v>59.171176204799991</v>
      </c>
      <c r="AQ17" s="59">
        <f>'[1]44104411Exp'!AO$264</f>
        <v>56.700688844700004</v>
      </c>
      <c r="AR17" s="59">
        <f>'[1]44104411Exp'!AP$264</f>
        <v>43.257995262000001</v>
      </c>
      <c r="AS17" s="59">
        <f>'[1]44104411Exp'!AQ$264</f>
        <v>30.476917632000003</v>
      </c>
      <c r="AT17" s="59">
        <f>'[1]44104411Exp'!AR$264</f>
        <v>33.47648476709999</v>
      </c>
      <c r="AU17" s="59">
        <f>'[1]44104411Exp'!AS$264</f>
        <v>40.132253590000005</v>
      </c>
      <c r="AV17" s="59">
        <f>'[1]44104411Exp'!AT$264</f>
        <v>41.861877168000007</v>
      </c>
      <c r="AW17" s="59">
        <f>'[1]44104411Exp'!AU$264</f>
        <v>37.730892488499997</v>
      </c>
      <c r="AX17" s="59">
        <f>'[1]44104411Exp'!AV$264</f>
        <v>46.156797714800007</v>
      </c>
      <c r="AY17" s="59">
        <f>'[1]44104411Exp'!AW$264</f>
        <v>53.490071064100007</v>
      </c>
      <c r="AZ17" s="59">
        <f>'[1]44104411Exp'!AX$264</f>
        <v>41.609270780999992</v>
      </c>
      <c r="BA17" s="59">
        <f>'[1]44104411Exp'!AY$264</f>
        <v>44.252708548399994</v>
      </c>
      <c r="BB17" s="59">
        <f>'[1]44104411Exp'!AZ$264</f>
        <v>39.8191997849</v>
      </c>
      <c r="BC17" s="233">
        <f>'[1]44104411Exp'!BA$264</f>
        <v>39.8191997849</v>
      </c>
      <c r="BD17" s="234"/>
    </row>
    <row r="18" spans="2:56">
      <c r="B18" s="5" t="s">
        <v>118</v>
      </c>
      <c r="C18" s="21">
        <f>1/$A$1*'[1]44104411Exp'!$B$23</f>
        <v>4.9864920000000004E-3</v>
      </c>
      <c r="D18" s="12">
        <f>1/$A$1*'[1]44104411Exp'!$C$23</f>
        <v>3.37638E-3</v>
      </c>
      <c r="E18" s="12">
        <f>1/$A$1*'[1]44104411Exp'!D$23</f>
        <v>3.5678719999999993E-3</v>
      </c>
      <c r="F18" s="12">
        <f>1/$A$1*'[1]44104411Exp'!E$23</f>
        <v>1.6926335999999998E-3</v>
      </c>
      <c r="G18" s="12">
        <f>1/$A$1*'[1]44104411Exp'!F$23</f>
        <v>1.386354E-3</v>
      </c>
      <c r="H18" s="12">
        <f>1/$A$1*'[1]44104411Exp'!G$23</f>
        <v>4.3702022000000002E-3</v>
      </c>
      <c r="I18" s="12">
        <f>1/$A$1*'[1]44104411Exp'!H$23</f>
        <v>5.0351840000000007E-3</v>
      </c>
      <c r="J18" s="12">
        <f>1/$A$1*'[1]44104411Exp'!I$23</f>
        <v>7.3865399999999996E-3</v>
      </c>
      <c r="K18" s="12">
        <f>1/$A$1*'[1]44104411Exp'!J$23</f>
        <v>5.7229805714285719E-3</v>
      </c>
      <c r="L18" s="12">
        <f>1/$A$1*'[1]44104411Exp'!K$23</f>
        <v>3.7178119999999996E-3</v>
      </c>
      <c r="M18" s="12">
        <f>1/$A$1*'[1]44104411Exp'!L$23</f>
        <v>4.4635919999999997E-3</v>
      </c>
      <c r="N18" s="12">
        <f>1/$A$1*'[1]44104411Exp'!M$23</f>
        <v>1.0126925428571429E-2</v>
      </c>
      <c r="O18" s="12">
        <f>1/$A$1*'[1]44104411Exp'!N$23</f>
        <v>6.8937889629629634E-3</v>
      </c>
      <c r="P18" s="12">
        <f>1/$A$1*'[1]44104411Exp'!O$23</f>
        <v>2.1999991999999999E-2</v>
      </c>
      <c r="Q18" s="12">
        <f>1/$A$1*'[1]44104411Exp'!P$23</f>
        <v>5.1823018260869552E-3</v>
      </c>
      <c r="R18" s="12">
        <f>1/$A$1*'[1]44104411Exp'!Q$23</f>
        <v>1.380408888888889E-3</v>
      </c>
      <c r="S18" s="12">
        <f>1/$A$1*'[1]44104411Exp'!R$23</f>
        <v>8.8800557320099251E-4</v>
      </c>
      <c r="T18" s="12">
        <f>1/$A$1*'[1]44104411Exp'!S$23</f>
        <v>3.1966622000000001E-4</v>
      </c>
      <c r="U18" s="12">
        <f>1/$A$1*'[1]44104411Exp'!T$23</f>
        <v>4.080216666666667E-4</v>
      </c>
      <c r="V18" s="12">
        <f>1/$A$1*'[1]44104411Exp'!U$23</f>
        <v>3.2644654526315796E-4</v>
      </c>
      <c r="W18" s="12">
        <f>1/$A$1*'[1]44104411Exp'!V$23</f>
        <v>4.211498E-4</v>
      </c>
      <c r="X18" s="12">
        <f>1/$A$1*'[1]44104411Exp'!W$23</f>
        <v>3.6355375999999997E-4</v>
      </c>
      <c r="Y18" s="12">
        <f>1/$A$1*'[1]44104411Exp'!X$23</f>
        <v>1.06657824E-3</v>
      </c>
      <c r="Z18" s="12">
        <f>1/$A$1*'[1]44104411Exp'!Y$23</f>
        <v>5.3580431999999999E-4</v>
      </c>
      <c r="AA18" s="12">
        <f>1/$A$1*'[1]44104411Exp'!Z$23</f>
        <v>7.3525011999999996E-4</v>
      </c>
      <c r="AB18" s="12">
        <f>1/$A$1*'[1]44104411Exp'!AA$23</f>
        <v>7.3525011999999996E-4</v>
      </c>
      <c r="AC18" s="31"/>
      <c r="AD18" s="90">
        <f>'[1]44104411Exp'!$AB$23</f>
        <v>3.3584785351199997</v>
      </c>
      <c r="AE18" s="89">
        <f>'[1]44104411Exp'!$AC$23</f>
        <v>2.0797157488</v>
      </c>
      <c r="AF18" s="89">
        <f>'[1]44104411Exp'!AD$23</f>
        <v>1.8651515568000001</v>
      </c>
      <c r="AG18" s="89">
        <f>'[1]44104411Exp'!AE$23</f>
        <v>0.98002190720000004</v>
      </c>
      <c r="AH18" s="89">
        <f>'[1]44104411Exp'!AF$23</f>
        <v>1.2741976723000001</v>
      </c>
      <c r="AI18" s="89">
        <f>'[1]44104411Exp'!AG$23</f>
        <v>1.8928110630000001</v>
      </c>
      <c r="AJ18" s="89">
        <f>'[1]44104411Exp'!AH$23</f>
        <v>2.4703465428000002</v>
      </c>
      <c r="AK18" s="89">
        <f>'[1]44104411Exp'!AI$23</f>
        <v>3.4429906575000002</v>
      </c>
      <c r="AL18" s="89">
        <f>'[1]44104411Exp'!AJ$23</f>
        <v>3.3724208528000004</v>
      </c>
      <c r="AM18" s="89">
        <f>'[1]44104411Exp'!AK$23</f>
        <v>2.6462382715999997</v>
      </c>
      <c r="AN18" s="89">
        <f>'[1]44104411Exp'!AL$23</f>
        <v>2.7585046286999999</v>
      </c>
      <c r="AO18" s="89">
        <f>'[1]44104411Exp'!AM$23</f>
        <v>5.989283232</v>
      </c>
      <c r="AP18" s="89">
        <f>'[1]44104411Exp'!AN$23</f>
        <v>3.7217020015999998</v>
      </c>
      <c r="AQ18" s="89">
        <f>'[1]44104411Exp'!AO$23</f>
        <v>11.641140477900001</v>
      </c>
      <c r="AR18" s="89">
        <f>'[1]44104411Exp'!AP$23</f>
        <v>2.0672137535000004</v>
      </c>
      <c r="AS18" s="89">
        <f>'[1]44104411Exp'!AQ$23</f>
        <v>0.65763060649999994</v>
      </c>
      <c r="AT18" s="87">
        <f>'[1]44104411Exp'!AR$23</f>
        <v>0.39206730070000001</v>
      </c>
      <c r="AU18" s="87">
        <f>'[1]44104411Exp'!AS$23</f>
        <v>0.16539146909999999</v>
      </c>
      <c r="AV18" s="87">
        <f>'[1]44104411Exp'!AT$23</f>
        <v>0.18732549599999998</v>
      </c>
      <c r="AW18" s="87">
        <f>'[1]44104411Exp'!AU$23</f>
        <v>0.17554991449999999</v>
      </c>
      <c r="AX18" s="87">
        <f>'[1]44104411Exp'!AV$23</f>
        <v>0.1964275606</v>
      </c>
      <c r="AY18" s="87">
        <f>'[1]44104411Exp'!AW$23</f>
        <v>0.23497292250000001</v>
      </c>
      <c r="AZ18" s="87">
        <f>'[1]44104411Exp'!AX$23</f>
        <v>0.59851467000000003</v>
      </c>
      <c r="BA18" s="87">
        <f>'[1]44104411Exp'!AY$23</f>
        <v>0.28359579489999998</v>
      </c>
      <c r="BB18" s="87">
        <f>'[1]44104411Exp'!AZ$23</f>
        <v>0.38407905775000006</v>
      </c>
      <c r="BC18" s="235">
        <f>'[1]44104411Exp'!BA$23</f>
        <v>0.38407905775000006</v>
      </c>
      <c r="BD18" s="234"/>
    </row>
    <row r="19" spans="2:56">
      <c r="B19" s="5" t="s">
        <v>33</v>
      </c>
      <c r="C19" s="21">
        <f>1/$A$1*'[1]44104411Exp'!$B$69</f>
        <v>0.11498493999999999</v>
      </c>
      <c r="D19" s="12">
        <f>1/$A$1*'[1]44104411Exp'!$C$69</f>
        <v>0.1360392238</v>
      </c>
      <c r="E19" s="12">
        <f>1/$A$1*'[1]44104411Exp'!D$69</f>
        <v>0.197537034</v>
      </c>
      <c r="F19" s="12">
        <f>1/$A$1*'[1]44104411Exp'!E$69</f>
        <v>0.12595088799999998</v>
      </c>
      <c r="G19" s="12">
        <f>1/$A$1*'[1]44104411Exp'!F$69</f>
        <v>0.110876584</v>
      </c>
      <c r="H19" s="12">
        <f>1/$A$1*'[1]44104411Exp'!G$69</f>
        <v>0.11412338180000001</v>
      </c>
      <c r="I19" s="12">
        <f>1/$A$1*'[1]44104411Exp'!H$69</f>
        <v>0.11120970100000002</v>
      </c>
      <c r="J19" s="12">
        <f>1/$A$1*'[1]44104411Exp'!I$69</f>
        <v>8.6356523000000004E-2</v>
      </c>
      <c r="K19" s="12">
        <f>1/$A$1*'[1]44104411Exp'!J$69</f>
        <v>7.4359820888888886E-2</v>
      </c>
      <c r="L19" s="12">
        <f>1/$A$1*'[1]44104411Exp'!K$69</f>
        <v>5.1564699402777775E-2</v>
      </c>
      <c r="M19" s="12">
        <f>1/$A$1*'[1]44104411Exp'!L$69</f>
        <v>4.4797585799999998E-2</v>
      </c>
      <c r="N19" s="12">
        <f>1/$A$1*'[1]44104411Exp'!M$69</f>
        <v>4.4368275942857138E-2</v>
      </c>
      <c r="O19" s="12">
        <f>1/$A$1*'[1]44104411Exp'!N$69</f>
        <v>4.068266569230769E-2</v>
      </c>
      <c r="P19" s="12">
        <f>1/$A$1*'[1]44104411Exp'!O$69</f>
        <v>4.7614558299999991E-2</v>
      </c>
      <c r="Q19" s="12">
        <f>1/$A$1*'[1]44104411Exp'!P$69</f>
        <v>6.4200290807453417E-2</v>
      </c>
      <c r="R19" s="12">
        <f>1/$A$1*'[1]44104411Exp'!Q$69</f>
        <v>4.5733360000000008E-2</v>
      </c>
      <c r="S19" s="12">
        <f>1/$A$1*'[1]44104411Exp'!R$69</f>
        <v>4.9515060499999999E-2</v>
      </c>
      <c r="T19" s="12">
        <f>1/$A$1*'[1]44104411Exp'!S$69</f>
        <v>4.3482399739999997E-2</v>
      </c>
      <c r="U19" s="12">
        <f>1/$A$1*'[1]44104411Exp'!T$69</f>
        <v>5.1312137142857144E-2</v>
      </c>
      <c r="V19" s="12">
        <f>1/$A$1*'[1]44104411Exp'!U$69</f>
        <v>4.8673457252747257E-2</v>
      </c>
      <c r="W19" s="12">
        <f>1/$A$1*'[1]44104411Exp'!V$69</f>
        <v>5.4584380000000002E-2</v>
      </c>
      <c r="X19" s="12">
        <f>1/$A$1*'[1]44104411Exp'!W$69</f>
        <v>5.9082180040000001E-2</v>
      </c>
      <c r="Y19" s="12">
        <f>1/$A$1*'[1]44104411Exp'!X$69</f>
        <v>4.4660028759999998E-2</v>
      </c>
      <c r="Z19" s="12">
        <f>1/$A$1*'[1]44104411Exp'!Y$69</f>
        <v>4.5891804920000001E-2</v>
      </c>
      <c r="AA19" s="12">
        <f>1/$A$1*'[1]44104411Exp'!Z$69</f>
        <v>3.4328388280000004E-2</v>
      </c>
      <c r="AB19" s="12">
        <f>1/$A$1*'[1]44104411Exp'!AA$69</f>
        <v>3.4328388280000004E-2</v>
      </c>
      <c r="AC19" s="31"/>
      <c r="AD19" s="90">
        <f>'[1]44104411Exp'!$AB$69</f>
        <v>17.374829498691</v>
      </c>
      <c r="AE19" s="89">
        <f>'[1]44104411Exp'!$AC$69</f>
        <v>18.452348617199998</v>
      </c>
      <c r="AF19" s="89">
        <f>'[1]44104411Exp'!AD$69</f>
        <v>22.8668433984</v>
      </c>
      <c r="AG19" s="89">
        <f>'[1]44104411Exp'!AE$69</f>
        <v>23.354757462400002</v>
      </c>
      <c r="AH19" s="89">
        <f>'[1]44104411Exp'!AF$69</f>
        <v>23.848412774900002</v>
      </c>
      <c r="AI19" s="89">
        <f>'[1]44104411Exp'!AG$69</f>
        <v>25.837399130400001</v>
      </c>
      <c r="AJ19" s="89">
        <f>'[1]44104411Exp'!AH$69</f>
        <v>29.381640176800005</v>
      </c>
      <c r="AK19" s="89">
        <f>'[1]44104411Exp'!AI$69</f>
        <v>29.116856333000001</v>
      </c>
      <c r="AL19" s="89">
        <f>'[1]44104411Exp'!AJ$69</f>
        <v>28.601097376800006</v>
      </c>
      <c r="AM19" s="89">
        <f>'[1]44104411Exp'!AK$69</f>
        <v>18.864909905600001</v>
      </c>
      <c r="AN19" s="89">
        <f>'[1]44104411Exp'!AL$69</f>
        <v>18.1340965188</v>
      </c>
      <c r="AO19" s="89">
        <f>'[1]44104411Exp'!AM$69</f>
        <v>17.635481855999998</v>
      </c>
      <c r="AP19" s="89">
        <f>'[1]44104411Exp'!AN$69</f>
        <v>15.768540550399999</v>
      </c>
      <c r="AQ19" s="89">
        <f>'[1]44104411Exp'!AO$69</f>
        <v>17.3764858758</v>
      </c>
      <c r="AR19" s="89">
        <f>'[1]44104411Exp'!AP$69</f>
        <v>21.487237381500002</v>
      </c>
      <c r="AS19" s="89">
        <f>'[1]44104411Exp'!AQ$69</f>
        <v>16.445518260499998</v>
      </c>
      <c r="AT19" s="87">
        <f>'[1]44104411Exp'!AR$69</f>
        <v>17.881066269599998</v>
      </c>
      <c r="AU19" s="87">
        <f>'[1]44104411Exp'!AS$69</f>
        <v>18.8650094204</v>
      </c>
      <c r="AV19" s="87">
        <f>'[1]44104411Exp'!AT$69</f>
        <v>21.447890628</v>
      </c>
      <c r="AW19" s="87">
        <f>'[1]44104411Exp'!AU$69</f>
        <v>20.915503191500001</v>
      </c>
      <c r="AX19" s="87">
        <f>'[1]44104411Exp'!AV$69</f>
        <v>23.163823995400001</v>
      </c>
      <c r="AY19" s="87">
        <f>'[1]44104411Exp'!AW$69</f>
        <v>25.572494333700003</v>
      </c>
      <c r="AZ19" s="87">
        <f>'[1]44104411Exp'!AX$69</f>
        <v>19.467751328999999</v>
      </c>
      <c r="BA19" s="87">
        <f>'[1]44104411Exp'!AY$69</f>
        <v>18.141193929099998</v>
      </c>
      <c r="BB19" s="87">
        <f>'[1]44104411Exp'!AZ$69</f>
        <v>13.885008430600001</v>
      </c>
      <c r="BC19" s="235">
        <f>'[1]44104411Exp'!BA$69</f>
        <v>13.885008430600001</v>
      </c>
      <c r="BD19" s="234"/>
    </row>
    <row r="20" spans="2:56">
      <c r="B20" s="5" t="s">
        <v>184</v>
      </c>
      <c r="C20" s="21">
        <f>1/$A$1*'[1]44104411Exp'!$B$84</f>
        <v>2.1095558399999999E-2</v>
      </c>
      <c r="D20" s="12">
        <f>1/$A$1*'[1]44104411Exp'!$C$84</f>
        <v>2.3366727499999997E-2</v>
      </c>
      <c r="E20" s="12">
        <f>1/$A$1*'[1]44104411Exp'!D$84</f>
        <v>2.7581512000000002E-2</v>
      </c>
      <c r="F20" s="12">
        <f>1/$A$1*'[1]44104411Exp'!E$84</f>
        <v>2.1478775999999998E-2</v>
      </c>
      <c r="G20" s="12">
        <f>1/$A$1*'[1]44104411Exp'!F$84</f>
        <v>2.1789533199999999E-2</v>
      </c>
      <c r="H20" s="12">
        <f>1/$A$1*'[1]44104411Exp'!G$84</f>
        <v>2.4012000399999997E-2</v>
      </c>
      <c r="I20" s="12">
        <f>1/$A$1*'[1]44104411Exp'!H$84</f>
        <v>3.09415044E-2</v>
      </c>
      <c r="J20" s="12">
        <f>1/$A$1*'[1]44104411Exp'!I$84</f>
        <v>3.5846120999999995E-2</v>
      </c>
      <c r="K20" s="12">
        <f>1/$A$1*'[1]44104411Exp'!J$84</f>
        <v>2.3227006444444444E-2</v>
      </c>
      <c r="L20" s="12">
        <f>1/$A$1*'[1]44104411Exp'!K$84</f>
        <v>1.6610654911111113E-2</v>
      </c>
      <c r="M20" s="12">
        <f>1/$A$1*'[1]44104411Exp'!L$84</f>
        <v>1.7208783200000001E-2</v>
      </c>
      <c r="N20" s="12">
        <f>1/$A$1*'[1]44104411Exp'!M$84</f>
        <v>1.8186485200000001E-2</v>
      </c>
      <c r="O20" s="12">
        <f>1/$A$1*'[1]44104411Exp'!N$84</f>
        <v>1.5139215734615387E-2</v>
      </c>
      <c r="P20" s="12">
        <f>1/$A$1*'[1]44104411Exp'!O$84</f>
        <v>1.3594076200000001E-2</v>
      </c>
      <c r="Q20" s="12">
        <f>1/$A$1*'[1]44104411Exp'!P$84</f>
        <v>1.245052012559596E-2</v>
      </c>
      <c r="R20" s="12">
        <f>1/$A$1*'[1]44104411Exp'!Q$84</f>
        <v>1.6648380044444445E-2</v>
      </c>
      <c r="S20" s="12">
        <f>1/$A$1*'[1]44104411Exp'!R$84</f>
        <v>1.617288429032258E-2</v>
      </c>
      <c r="T20" s="12">
        <f>1/$A$1*'[1]44104411Exp'!S$84</f>
        <v>1.694184445E-2</v>
      </c>
      <c r="U20" s="12">
        <f>1/$A$1*'[1]44104411Exp'!T$84</f>
        <v>1.6568762227272729E-2</v>
      </c>
      <c r="V20" s="12">
        <f>1/$A$1*'[1]44104411Exp'!U$84</f>
        <v>1.5470806E-2</v>
      </c>
      <c r="W20" s="12">
        <f>1/$A$1*'[1]44104411Exp'!V$84</f>
        <v>1.8583207040000001E-2</v>
      </c>
      <c r="X20" s="12">
        <f>1/$A$1*'[1]44104411Exp'!W$84</f>
        <v>2.3890610159999999E-2</v>
      </c>
      <c r="Y20" s="12">
        <f>1/$A$1*'[1]44104411Exp'!X$84</f>
        <v>2.3204738400000001E-2</v>
      </c>
      <c r="Z20" s="12">
        <f>1/$A$1*'[1]44104411Exp'!Y$84</f>
        <v>2.2604436159999998E-2</v>
      </c>
      <c r="AA20" s="12">
        <f>1/$A$1*'[1]44104411Exp'!Z$84</f>
        <v>1.6432406320000002E-2</v>
      </c>
      <c r="AB20" s="12">
        <f>1/$A$1*'[1]44104411Exp'!AA$84</f>
        <v>1.6432406320000002E-2</v>
      </c>
      <c r="AC20" s="31"/>
      <c r="AD20" s="90">
        <f>'[1]44104411Exp'!$AB$84</f>
        <v>6.1279662893009998</v>
      </c>
      <c r="AE20" s="89">
        <f>'[1]44104411Exp'!$AC$84</f>
        <v>5.5777215695999995</v>
      </c>
      <c r="AF20" s="89">
        <f>'[1]44104411Exp'!AD$84</f>
        <v>6.3942001535999999</v>
      </c>
      <c r="AG20" s="89">
        <f>'[1]44104411Exp'!AE$84</f>
        <v>6.4935291680000002</v>
      </c>
      <c r="AH20" s="89">
        <f>'[1]44104411Exp'!AF$84</f>
        <v>8.0571582504000006</v>
      </c>
      <c r="AI20" s="89">
        <f>'[1]44104411Exp'!AG$84</f>
        <v>9.4375422999000005</v>
      </c>
      <c r="AJ20" s="89">
        <f>'[1]44104411Exp'!AH$84</f>
        <v>12.294070539600002</v>
      </c>
      <c r="AK20" s="89">
        <f>'[1]44104411Exp'!AI$84</f>
        <v>13.726526443500001</v>
      </c>
      <c r="AL20" s="89">
        <f>'[1]44104411Exp'!AJ$84</f>
        <v>13.0124117528</v>
      </c>
      <c r="AM20" s="89">
        <f>'[1]44104411Exp'!AK$84</f>
        <v>8.6964189928</v>
      </c>
      <c r="AN20" s="89">
        <f>'[1]44104411Exp'!AL$84</f>
        <v>9.7697116818000005</v>
      </c>
      <c r="AO20" s="89">
        <f>'[1]44104411Exp'!AM$84</f>
        <v>11.076444671999999</v>
      </c>
      <c r="AP20" s="89">
        <f>'[1]44104411Exp'!AN$84</f>
        <v>9.1645195135999984</v>
      </c>
      <c r="AQ20" s="89">
        <f>'[1]44104411Exp'!AO$84</f>
        <v>9.0476214855000006</v>
      </c>
      <c r="AR20" s="89">
        <f>'[1]44104411Exp'!AP$84</f>
        <v>7.0452972145000006</v>
      </c>
      <c r="AS20" s="89">
        <f>'[1]44104411Exp'!AQ$84</f>
        <v>6.4331417324999993</v>
      </c>
      <c r="AT20" s="87">
        <f>'[1]44104411Exp'!AR$84</f>
        <v>6.9942531543999999</v>
      </c>
      <c r="AU20" s="87">
        <f>'[1]44104411Exp'!AS$84</f>
        <v>7.3952884576999995</v>
      </c>
      <c r="AV20" s="87">
        <f>'[1]44104411Exp'!AT$84</f>
        <v>7.4958306199999996</v>
      </c>
      <c r="AW20" s="87">
        <f>'[1]44104411Exp'!AU$84</f>
        <v>7.3105365099999995</v>
      </c>
      <c r="AX20" s="87">
        <f>'[1]44104411Exp'!AV$84</f>
        <v>8.8455645884000003</v>
      </c>
      <c r="AY20" s="87">
        <f>'[1]44104411Exp'!AW$84</f>
        <v>9.9131513119000019</v>
      </c>
      <c r="AZ20" s="87">
        <f>'[1]44104411Exp'!AX$84</f>
        <v>9.272836989</v>
      </c>
      <c r="BA20" s="87">
        <f>'[1]44104411Exp'!AY$84</f>
        <v>7.2709531509999996</v>
      </c>
      <c r="BB20" s="87">
        <f>'[1]44104411Exp'!AZ$84</f>
        <v>7.8535243102500001</v>
      </c>
      <c r="BC20" s="235">
        <f>'[1]44104411Exp'!BA$84</f>
        <v>7.8535243102500001</v>
      </c>
      <c r="BD20" s="234"/>
    </row>
    <row r="21" spans="2:56">
      <c r="B21" s="5" t="s">
        <v>26</v>
      </c>
      <c r="C21" s="21">
        <f>1/$A$1*'[1]44104411Exp'!$B$85</f>
        <v>1.304043E-2</v>
      </c>
      <c r="D21" s="12">
        <f>1/$A$1*'[1]44104411Exp'!$C$85</f>
        <v>2.2479693599999996E-2</v>
      </c>
      <c r="E21" s="12">
        <f>1/$A$1*'[1]44104411Exp'!D$85</f>
        <v>2.9385736923076923E-2</v>
      </c>
      <c r="F21" s="12">
        <f>1/$A$1*'[1]44104411Exp'!E$85</f>
        <v>2.5290038738461536E-2</v>
      </c>
      <c r="G21" s="12">
        <f>1/$A$1*'[1]44104411Exp'!F$85</f>
        <v>2.1981205230769227E-2</v>
      </c>
      <c r="H21" s="12">
        <f>1/$A$1*'[1]44104411Exp'!G$85</f>
        <v>2.2682502799999997E-2</v>
      </c>
      <c r="I21" s="12">
        <f>1/$A$1*'[1]44104411Exp'!H$85</f>
        <v>1.9360783200000002E-2</v>
      </c>
      <c r="J21" s="12">
        <f>1/$A$1*'[1]44104411Exp'!I$85</f>
        <v>2.1491223800000001E-2</v>
      </c>
      <c r="K21" s="12">
        <f>1/$A$1*'[1]44104411Exp'!J$85</f>
        <v>1.6597696714285709E-2</v>
      </c>
      <c r="L21" s="12">
        <f>1/$A$1*'[1]44104411Exp'!K$85</f>
        <v>1.1192097999999999E-2</v>
      </c>
      <c r="M21" s="12">
        <f>1/$A$1*'[1]44104411Exp'!L$85</f>
        <v>1.1972341999999999E-2</v>
      </c>
      <c r="N21" s="12">
        <f>1/$A$1*'[1]44104411Exp'!M$85</f>
        <v>7.0838525000000005E-3</v>
      </c>
      <c r="O21" s="12">
        <f>1/$A$1*'[1]44104411Exp'!N$85</f>
        <v>9.1364426948856922E-3</v>
      </c>
      <c r="P21" s="12">
        <f>1/$A$1*'[1]44104411Exp'!O$85</f>
        <v>5.1883407000000012E-3</v>
      </c>
      <c r="Q21" s="12">
        <f>1/$A$1*'[1]44104411Exp'!P$85</f>
        <v>2.298492341137124E-4</v>
      </c>
      <c r="R21" s="12">
        <f>1/$A$1*'[1]44104411Exp'!Q$85</f>
        <v>5.1055554554621848E-3</v>
      </c>
      <c r="S21" s="12">
        <f>1/$A$1*'[1]44104411Exp'!R$85</f>
        <v>2.0254347696338271E-2</v>
      </c>
      <c r="T21" s="12">
        <f>1/$A$1*'[1]44104411Exp'!S$85</f>
        <v>8.8879230000000007E-3</v>
      </c>
      <c r="U21" s="12">
        <f>1/$A$1*'[1]44104411Exp'!T$85</f>
        <v>7.249660714285714E-5</v>
      </c>
      <c r="V21" s="12">
        <f>1/$A$1*'[1]44104411Exp'!U$85</f>
        <v>1.5067105263157895E-4</v>
      </c>
      <c r="W21" s="12">
        <f>1/$A$1*'[1]44104411Exp'!V$85</f>
        <v>1.1729344000000002E-4</v>
      </c>
      <c r="X21" s="12">
        <f>1/$A$1*'[1]44104411Exp'!W$85</f>
        <v>7.9790520000000003E-5</v>
      </c>
      <c r="Y21" s="12">
        <f>1/$A$1*'[1]44104411Exp'!X$85</f>
        <v>5.9419119999999996E-5</v>
      </c>
      <c r="Z21" s="12">
        <f>1/$A$1*'[1]44104411Exp'!Y$85</f>
        <v>5.0770879999999997E-5</v>
      </c>
      <c r="AA21" s="12">
        <f>1/$A$1*'[1]44104411Exp'!Z$85</f>
        <v>6.8398200000000007E-6</v>
      </c>
      <c r="AB21" s="12">
        <f>1/$A$1*'[1]44104411Exp'!AA$85</f>
        <v>6.8398200000000007E-6</v>
      </c>
      <c r="AC21" s="31"/>
      <c r="AD21" s="90">
        <f>'[1]44104411Exp'!$AB$85</f>
        <v>15.471331453052999</v>
      </c>
      <c r="AE21" s="89">
        <f>'[1]44104411Exp'!$AC$85</f>
        <v>15.949070491199999</v>
      </c>
      <c r="AF21" s="89">
        <f>'[1]44104411Exp'!AD$85</f>
        <v>15.889579665600001</v>
      </c>
      <c r="AG21" s="89">
        <f>'[1]44104411Exp'!AE$85</f>
        <v>18.298760648000002</v>
      </c>
      <c r="AH21" s="89">
        <f>'[1]44104411Exp'!AF$85</f>
        <v>20.7323163971</v>
      </c>
      <c r="AI21" s="89">
        <f>'[1]44104411Exp'!AG$85</f>
        <v>21.269198293199999</v>
      </c>
      <c r="AJ21" s="89">
        <f>'[1]44104411Exp'!AH$85</f>
        <v>19.368817797600002</v>
      </c>
      <c r="AK21" s="89">
        <f>'[1]44104411Exp'!AI$85</f>
        <v>23.742430989500001</v>
      </c>
      <c r="AL21" s="89">
        <f>'[1]44104411Exp'!AJ$85</f>
        <v>21.023637262000001</v>
      </c>
      <c r="AM21" s="89">
        <f>'[1]44104411Exp'!AK$85</f>
        <v>13.5176456184</v>
      </c>
      <c r="AN21" s="89">
        <f>'[1]44104411Exp'!AL$85</f>
        <v>12.646735216200002</v>
      </c>
      <c r="AO21" s="89">
        <f>'[1]44104411Exp'!AM$85</f>
        <v>8.5070479200000015</v>
      </c>
      <c r="AP21" s="89">
        <f>'[1]44104411Exp'!AN$85</f>
        <v>8.7194737872000001</v>
      </c>
      <c r="AQ21" s="89">
        <f>'[1]44104411Exp'!AO$85</f>
        <v>5.2786875096000001</v>
      </c>
      <c r="AR21" s="89">
        <f>'[1]44104411Exp'!AP$85</f>
        <v>0.31216428750000003</v>
      </c>
      <c r="AS21" s="89">
        <f>'[1]44104411Exp'!AQ$85</f>
        <v>0.56804957649999999</v>
      </c>
      <c r="AT21" s="87">
        <f>'[1]44104411Exp'!AR$85</f>
        <v>2.1691255159999998</v>
      </c>
      <c r="AU21" s="87">
        <f>'[1]44104411Exp'!AS$85</f>
        <v>1.2299597453</v>
      </c>
      <c r="AV21" s="87">
        <f>'[1]44104411Exp'!AT$85</f>
        <v>0.16092306000000001</v>
      </c>
      <c r="AW21" s="87">
        <f>'[1]44104411Exp'!AU$85</f>
        <v>0.379514978</v>
      </c>
      <c r="AX21" s="87">
        <f>'[1]44104411Exp'!AV$85</f>
        <v>0.33260521340000004</v>
      </c>
      <c r="AY21" s="87">
        <f>'[1]44104411Exp'!AW$85</f>
        <v>0.24820142200000003</v>
      </c>
      <c r="AZ21" s="87">
        <f>'[1]44104411Exp'!AX$85</f>
        <v>0.12434139899999999</v>
      </c>
      <c r="BA21" s="87">
        <f>'[1]44104411Exp'!AY$85</f>
        <v>1.4552135399999999E-2</v>
      </c>
      <c r="BB21" s="87">
        <f>'[1]44104411Exp'!AZ$85</f>
        <v>2.6132589550000002E-2</v>
      </c>
      <c r="BC21" s="235">
        <f>'[1]44104411Exp'!BA$85</f>
        <v>2.6132589550000002E-2</v>
      </c>
      <c r="BD21" s="234"/>
    </row>
    <row r="22" spans="2:56">
      <c r="B22" s="5" t="s">
        <v>51</v>
      </c>
      <c r="C22" s="21">
        <f>1/$A$1*'[1]44104411Exp'!$B$160</f>
        <v>2.6241363199999996E-2</v>
      </c>
      <c r="D22" s="12">
        <f>1/$A$1*'[1]44104411Exp'!$C$160</f>
        <v>1.4344717199999999E-2</v>
      </c>
      <c r="E22" s="12">
        <f>1/$A$1*'[1]44104411Exp'!D$160</f>
        <v>1.3906720307692307E-2</v>
      </c>
      <c r="F22" s="12">
        <f>1/$A$1*'[1]44104411Exp'!E$160</f>
        <v>1.59163615E-2</v>
      </c>
      <c r="G22" s="12">
        <f>1/$A$1*'[1]44104411Exp'!F$160</f>
        <v>8.6059959999999994E-3</v>
      </c>
      <c r="H22" s="12">
        <f>1/$A$1*'[1]44104411Exp'!G$160</f>
        <v>1.3361516E-2</v>
      </c>
      <c r="I22" s="12">
        <f>1/$A$1*'[1]44104411Exp'!H$160</f>
        <v>2.1914091599999998E-2</v>
      </c>
      <c r="J22" s="12">
        <f>1/$A$1*'[1]44104411Exp'!I$160</f>
        <v>2.7812066599999997E-2</v>
      </c>
      <c r="K22" s="12">
        <f>1/$A$1*'[1]44104411Exp'!J$160</f>
        <v>2.8663739999999997E-2</v>
      </c>
      <c r="L22" s="12">
        <f>1/$A$1*'[1]44104411Exp'!K$160</f>
        <v>2.3846704000000003E-2</v>
      </c>
      <c r="M22" s="12">
        <f>1/$A$1*'[1]44104411Exp'!L$160</f>
        <v>2.2978712999999998E-2</v>
      </c>
      <c r="N22" s="12">
        <f>1/$A$1*'[1]44104411Exp'!M$160</f>
        <v>9.5721026327967793E-3</v>
      </c>
      <c r="O22" s="12">
        <f>1/$A$1*'[1]44104411Exp'!N$160</f>
        <v>1.1361190814814815E-2</v>
      </c>
      <c r="P22" s="12">
        <f>1/$A$1*'[1]44104411Exp'!O$160</f>
        <v>9.0834399709090897E-3</v>
      </c>
      <c r="Q22" s="12">
        <f>1/$A$1*'[1]44104411Exp'!P$160</f>
        <v>4.6764585050167225E-3</v>
      </c>
      <c r="R22" s="12">
        <f>1/$A$1*'[1]44104411Exp'!Q$160</f>
        <v>1.1398431681263765E-2</v>
      </c>
      <c r="S22" s="12">
        <f>1/$A$1*'[1]44104411Exp'!R$160</f>
        <v>4.0854444903225809E-3</v>
      </c>
      <c r="T22" s="12">
        <f>1/$A$1*'[1]44104411Exp'!S$160</f>
        <v>9.7837967599999996E-3</v>
      </c>
      <c r="U22" s="12">
        <f>1/$A$1*'[1]44104411Exp'!T$160</f>
        <v>1.0473990702857143E-2</v>
      </c>
      <c r="V22" s="12">
        <f>1/$A$1*'[1]44104411Exp'!U$160</f>
        <v>1.0666210138546366E-2</v>
      </c>
      <c r="W22" s="12">
        <f>1/$A$1*'[1]44104411Exp'!V$160</f>
        <v>1.8780352799999997E-2</v>
      </c>
      <c r="X22" s="12">
        <f>1/$A$1*'[1]44104411Exp'!W$160</f>
        <v>2.128168196E-2</v>
      </c>
      <c r="Y22" s="12">
        <f>1/$A$1*'[1]44104411Exp'!X$160</f>
        <v>1.6862714720000001E-2</v>
      </c>
      <c r="Z22" s="12">
        <f>1/$A$1*'[1]44104411Exp'!Y$160</f>
        <v>1.8971035199999996E-2</v>
      </c>
      <c r="AA22" s="12">
        <f>1/$A$1*'[1]44104411Exp'!Z$160</f>
        <v>2.0863321359999999E-2</v>
      </c>
      <c r="AB22" s="12">
        <f>1/$A$1*'[1]44104411Exp'!AA$160</f>
        <v>2.0863321359999999E-2</v>
      </c>
      <c r="AC22" s="31"/>
      <c r="AD22" s="90">
        <f>'[1]44104411Exp'!$AB$160</f>
        <v>10.693798203311999</v>
      </c>
      <c r="AE22" s="89">
        <f>'[1]44104411Exp'!$AC$160</f>
        <v>4.1428691667999997</v>
      </c>
      <c r="AF22" s="89">
        <f>'[1]44104411Exp'!AD$160</f>
        <v>4.4404647888</v>
      </c>
      <c r="AG22" s="89">
        <f>'[1]44104411Exp'!AE$160</f>
        <v>7.8845737264000011</v>
      </c>
      <c r="AH22" s="89">
        <f>'[1]44104411Exp'!AF$160</f>
        <v>6.1387223778999997</v>
      </c>
      <c r="AI22" s="89">
        <f>'[1]44104411Exp'!AG$160</f>
        <v>8.4292589667000009</v>
      </c>
      <c r="AJ22" s="89">
        <f>'[1]44104411Exp'!AH$160</f>
        <v>12.2971668492</v>
      </c>
      <c r="AK22" s="89">
        <f>'[1]44104411Exp'!AI$160</f>
        <v>17.021034390000001</v>
      </c>
      <c r="AL22" s="89">
        <f>'[1]44104411Exp'!AJ$160</f>
        <v>19.458391310800003</v>
      </c>
      <c r="AM22" s="89">
        <f>'[1]44104411Exp'!AK$160</f>
        <v>14.7816538276</v>
      </c>
      <c r="AN22" s="89">
        <f>'[1]44104411Exp'!AL$160</f>
        <v>13.526329212</v>
      </c>
      <c r="AO22" s="89">
        <f>'[1]44104411Exp'!AM$160</f>
        <v>4.8838111199999998</v>
      </c>
      <c r="AP22" s="89">
        <f>'[1]44104411Exp'!AN$160</f>
        <v>5.1828228143999997</v>
      </c>
      <c r="AQ22" s="89">
        <f>'[1]44104411Exp'!AO$160</f>
        <v>3.9703429970999999</v>
      </c>
      <c r="AR22" s="89">
        <f>'[1]44104411Exp'!AP$160</f>
        <v>2.2072868080000001</v>
      </c>
      <c r="AS22" s="89">
        <f>'[1]44104411Exp'!AQ$160</f>
        <v>4.0777109554999997</v>
      </c>
      <c r="AT22" s="87">
        <f>'[1]44104411Exp'!AR$160</f>
        <v>1.4847115356</v>
      </c>
      <c r="AU22" s="87">
        <f>'[1]44104411Exp'!AS$160</f>
        <v>3.5219730546000001</v>
      </c>
      <c r="AV22" s="87">
        <f>'[1]44104411Exp'!AT$160</f>
        <v>4.1812738119999997</v>
      </c>
      <c r="AW22" s="87">
        <f>'[1]44104411Exp'!AU$160</f>
        <v>4.1681100855000004</v>
      </c>
      <c r="AX22" s="87">
        <f>'[1]44104411Exp'!AV$160</f>
        <v>7.3487754516000008</v>
      </c>
      <c r="AY22" s="87">
        <f>'[1]44104411Exp'!AW$160</f>
        <v>9.1186217307999993</v>
      </c>
      <c r="AZ22" s="87">
        <f>'[1]44104411Exp'!AX$160</f>
        <v>7.6490962469999992</v>
      </c>
      <c r="BA22" s="87">
        <f>'[1]44104411Exp'!AY$160</f>
        <v>9.7915185972999996</v>
      </c>
      <c r="BB22" s="87">
        <f>'[1]44104411Exp'!AZ$160</f>
        <v>9.8642090971500007</v>
      </c>
      <c r="BC22" s="235">
        <f>'[1]44104411Exp'!BA$160</f>
        <v>9.8642090971500007</v>
      </c>
      <c r="BD22" s="234"/>
    </row>
    <row r="23" spans="2:56">
      <c r="B23" s="5" t="s">
        <v>123</v>
      </c>
      <c r="C23" s="21">
        <f>1/$A$1*'[1]44104411Exp'!$B$212</f>
        <v>9.0103215999999993E-3</v>
      </c>
      <c r="D23" s="12">
        <f>1/$A$1*'[1]44104411Exp'!$C$212</f>
        <v>1.15864735E-2</v>
      </c>
      <c r="E23" s="12">
        <f>1/$A$1*'[1]44104411Exp'!D$212</f>
        <v>2.1690999999999995E-2</v>
      </c>
      <c r="F23" s="12">
        <f>1/$A$1*'[1]44104411Exp'!E$212</f>
        <v>2.4522340000000004E-2</v>
      </c>
      <c r="G23" s="12">
        <f>1/$A$1*'[1]44104411Exp'!F$212</f>
        <v>2.8727407999999999E-2</v>
      </c>
      <c r="H23" s="12">
        <f>1/$A$1*'[1]44104411Exp'!G$212</f>
        <v>2.9642246600000005E-2</v>
      </c>
      <c r="I23" s="12">
        <f>1/$A$1*'[1]44104411Exp'!H$212</f>
        <v>3.0140423599999997E-2</v>
      </c>
      <c r="J23" s="12">
        <f>1/$A$1*'[1]44104411Exp'!I$212</f>
        <v>2.9280255600000003E-2</v>
      </c>
      <c r="K23" s="12">
        <f>1/$A$1*'[1]44104411Exp'!J$212</f>
        <v>2.2923904805555555E-2</v>
      </c>
      <c r="L23" s="12">
        <f>1/$A$1*'[1]44104411Exp'!K$212</f>
        <v>1.5132440288888889E-2</v>
      </c>
      <c r="M23" s="12">
        <f>1/$A$1*'[1]44104411Exp'!L$212</f>
        <v>1.1320109000000002E-2</v>
      </c>
      <c r="N23" s="12">
        <f>1/$A$1*'[1]44104411Exp'!M$212</f>
        <v>8.8495400000000012E-3</v>
      </c>
      <c r="O23" s="12">
        <f>1/$A$1*'[1]44104411Exp'!N$212</f>
        <v>5.593888259259259E-3</v>
      </c>
      <c r="P23" s="12">
        <f>1/$A$1*'[1]44104411Exp'!O$212</f>
        <v>1.8549524933333332E-3</v>
      </c>
      <c r="Q23" s="12">
        <f>1/$A$1*'[1]44104411Exp'!P$212</f>
        <v>1.7824668266771594E-4</v>
      </c>
      <c r="R23" s="12">
        <f>1/$A$1*'[1]44104411Exp'!Q$212</f>
        <v>3.7236907563025214E-5</v>
      </c>
      <c r="S23" s="12">
        <f>1/$A$1*'[1]44104411Exp'!R$212</f>
        <v>1.1817197297297299E-4</v>
      </c>
      <c r="T23" s="12">
        <f>1/$A$1*'[1]44104411Exp'!S$212</f>
        <v>2.5485160000000002E-5</v>
      </c>
      <c r="U23" s="12">
        <f>1/$A$1*'[1]44104411Exp'!T$212</f>
        <v>3.1383750000000006E-5</v>
      </c>
      <c r="V23" s="12">
        <f>1/$A$1*'[1]44104411Exp'!U$212</f>
        <v>9.0589666666666678E-5</v>
      </c>
      <c r="W23" s="12">
        <f>1/$A$1*'[1]44104411Exp'!V$212</f>
        <v>5.1823264000000003E-4</v>
      </c>
      <c r="X23" s="12">
        <f>1/$A$1*'[1]44104411Exp'!W$212</f>
        <v>1.13420312E-3</v>
      </c>
      <c r="Y23" s="12">
        <f>1/$A$1*'[1]44104411Exp'!X$212</f>
        <v>1.8103311999999997E-4</v>
      </c>
      <c r="Z23" s="12">
        <f>1/$A$1*'[1]44104411Exp'!Y$212</f>
        <v>1.4459860799999999E-3</v>
      </c>
      <c r="AA23" s="12">
        <f>1/$A$1*'[1]44104411Exp'!Z$212</f>
        <v>4.6825443999999996E-4</v>
      </c>
      <c r="AB23" s="12">
        <f>1/$A$1*'[1]44104411Exp'!AA$212</f>
        <v>4.6825443999999996E-4</v>
      </c>
      <c r="AC23" s="31"/>
      <c r="AD23" s="90">
        <f>'[1]44104411Exp'!$AB$212</f>
        <v>7.0377943652760004</v>
      </c>
      <c r="AE23" s="89">
        <f>'[1]44104411Exp'!$AC$212</f>
        <v>6.9710163411999995</v>
      </c>
      <c r="AF23" s="89">
        <f>'[1]44104411Exp'!AD$212</f>
        <v>10.438603219200001</v>
      </c>
      <c r="AG23" s="89">
        <f>'[1]44104411Exp'!AE$212</f>
        <v>15.485167611200001</v>
      </c>
      <c r="AH23" s="89">
        <f>'[1]44104411Exp'!AF$212</f>
        <v>20.2059514048</v>
      </c>
      <c r="AI23" s="89">
        <f>'[1]44104411Exp'!AG$212</f>
        <v>21.739683322499999</v>
      </c>
      <c r="AJ23" s="89">
        <f>'[1]44104411Exp'!AH$212</f>
        <v>22.2212898776</v>
      </c>
      <c r="AK23" s="89">
        <f>'[1]44104411Exp'!AI$212</f>
        <v>24.119323971500002</v>
      </c>
      <c r="AL23" s="89">
        <f>'[1]44104411Exp'!AJ$212</f>
        <v>20.140764558400004</v>
      </c>
      <c r="AM23" s="89">
        <f>'[1]44104411Exp'!AK$212</f>
        <v>11.9878080564</v>
      </c>
      <c r="AN23" s="89">
        <f>'[1]44104411Exp'!AL$212</f>
        <v>10.2691757853</v>
      </c>
      <c r="AO23" s="89">
        <f>'[1]44104411Exp'!AM$212</f>
        <v>8.2883633279999991</v>
      </c>
      <c r="AP23" s="89">
        <f>'[1]44104411Exp'!AN$212</f>
        <v>4.4218858816000006</v>
      </c>
      <c r="AQ23" s="89">
        <f>'[1]44104411Exp'!AO$212</f>
        <v>1.7911566741000002</v>
      </c>
      <c r="AR23" s="89">
        <f>'[1]44104411Exp'!AP$212</f>
        <v>0.26647584400000002</v>
      </c>
      <c r="AS23" s="89">
        <f>'[1]44104411Exp'!AQ$212</f>
        <v>2.5404221499999997E-2</v>
      </c>
      <c r="AT23" s="87">
        <f>'[1]44104411Exp'!AR$212</f>
        <v>0.12415543849999999</v>
      </c>
      <c r="AU23" s="87">
        <f>'[1]44104411Exp'!AS$212</f>
        <v>4.1858774099999996E-2</v>
      </c>
      <c r="AV23" s="87">
        <f>'[1]44104411Exp'!AT$212</f>
        <v>3.5350872999999998E-2</v>
      </c>
      <c r="AW23" s="87">
        <f>'[1]44104411Exp'!AU$212</f>
        <v>5.8805096000000001E-2</v>
      </c>
      <c r="AX23" s="87">
        <f>'[1]44104411Exp'!AV$212</f>
        <v>0.44656364960000006</v>
      </c>
      <c r="AY23" s="87">
        <f>'[1]44104411Exp'!AW$212</f>
        <v>1.2150231910000002</v>
      </c>
      <c r="AZ23" s="87">
        <f>'[1]44104411Exp'!AX$212</f>
        <v>0.22902328799999996</v>
      </c>
      <c r="BA23" s="87">
        <f>'[1]44104411Exp'!AY$212</f>
        <v>1.0024224089</v>
      </c>
      <c r="BB23" s="87">
        <f>'[1]44104411Exp'!AZ$212</f>
        <v>0.27489913069999999</v>
      </c>
      <c r="BC23" s="235">
        <f>'[1]44104411Exp'!BA$212</f>
        <v>0.27489913069999999</v>
      </c>
      <c r="BD23" s="234"/>
    </row>
    <row r="24" spans="2:56">
      <c r="B24" s="5" t="s">
        <v>57</v>
      </c>
      <c r="C24" s="21">
        <f>1/$A$1*'[1]44104411Exp'!$B$246</f>
        <v>3.7157881199999999E-2</v>
      </c>
      <c r="D24" s="12">
        <f>1/$A$1*'[1]44104411Exp'!$C$246</f>
        <v>5.0907443999999996E-2</v>
      </c>
      <c r="E24" s="12">
        <f>1/$A$1*'[1]44104411Exp'!D$246</f>
        <v>5.2643231589743593E-2</v>
      </c>
      <c r="F24" s="12">
        <f>1/$A$1*'[1]44104411Exp'!E$246</f>
        <v>1.7647377999999998E-2</v>
      </c>
      <c r="G24" s="12">
        <f>1/$A$1*'[1]44104411Exp'!F$246</f>
        <v>1.8389017600000002E-2</v>
      </c>
      <c r="H24" s="12">
        <f>1/$A$1*'[1]44104411Exp'!G$246</f>
        <v>1.6146503400000005E-2</v>
      </c>
      <c r="I24" s="12">
        <f>1/$A$1*'[1]44104411Exp'!H$246</f>
        <v>1.7060438600000002E-2</v>
      </c>
      <c r="J24" s="12">
        <f>1/$A$1*'[1]44104411Exp'!I$246</f>
        <v>1.6360991200000004E-2</v>
      </c>
      <c r="K24" s="12">
        <f>1/$A$1*'[1]44104411Exp'!J$246</f>
        <v>1.0712789111111112E-2</v>
      </c>
      <c r="L24" s="12">
        <f>1/$A$1*'[1]44104411Exp'!K$246</f>
        <v>8.857696E-3</v>
      </c>
      <c r="M24" s="12">
        <f>1/$A$1*'[1]44104411Exp'!L$246</f>
        <v>7.6063344000000003E-3</v>
      </c>
      <c r="N24" s="12">
        <f>1/$A$1*'[1]44104411Exp'!M$246</f>
        <v>2.6916299999999995E-3</v>
      </c>
      <c r="O24" s="12">
        <f>1/$A$1*'[1]44104411Exp'!N$246</f>
        <v>2.1185410000000003E-3</v>
      </c>
      <c r="P24" s="12">
        <f>1/$A$1*'[1]44104411Exp'!O$246</f>
        <v>2.6139495636363641E-3</v>
      </c>
      <c r="Q24" s="12">
        <f>1/$A$1*'[1]44104411Exp'!P$246</f>
        <v>1.0884089350383631E-3</v>
      </c>
      <c r="R24" s="12">
        <f>1/$A$1*'[1]44104411Exp'!Q$246</f>
        <v>1.0245833362229101E-3</v>
      </c>
      <c r="S24" s="12">
        <f>1/$A$1*'[1]44104411Exp'!R$246</f>
        <v>8.3645501283783784E-4</v>
      </c>
      <c r="T24" s="12">
        <f>1/$A$1*'[1]44104411Exp'!S$246</f>
        <v>8.7739039999999995E-4</v>
      </c>
      <c r="U24" s="12">
        <f>1/$A$1*'[1]44104411Exp'!T$246</f>
        <v>8.884299583333333E-4</v>
      </c>
      <c r="V24" s="12">
        <f>1/$A$1*'[1]44104411Exp'!U$246</f>
        <v>8.0241014035087712E-4</v>
      </c>
      <c r="W24" s="12">
        <f>1/$A$1*'[1]44104411Exp'!V$246</f>
        <v>5.7624308000000005E-4</v>
      </c>
      <c r="X24" s="12">
        <f>1/$A$1*'[1]44104411Exp'!W$246</f>
        <v>5.5980517999999996E-4</v>
      </c>
      <c r="Y24" s="12">
        <f>1/$A$1*'[1]44104411Exp'!X$246</f>
        <v>2.1645444000000002E-4</v>
      </c>
      <c r="Z24" s="12">
        <f>1/$A$1*'[1]44104411Exp'!Y$246</f>
        <v>4.8257175999999994E-4</v>
      </c>
      <c r="AA24" s="12">
        <f>1/$A$1*'[1]44104411Exp'!Z$246</f>
        <v>4.6862934298701295E-4</v>
      </c>
      <c r="AB24" s="12">
        <f>1/$A$1*'[1]44104411Exp'!AA$246</f>
        <v>4.6862934298701295E-4</v>
      </c>
      <c r="AC24" s="31"/>
      <c r="AD24" s="90">
        <f>'[1]44104411Exp'!$AB$246</f>
        <v>11.410532974668</v>
      </c>
      <c r="AE24" s="89">
        <f>'[1]44104411Exp'!$AC$246</f>
        <v>9.8548152039999994</v>
      </c>
      <c r="AF24" s="89">
        <f>'[1]44104411Exp'!AD$246</f>
        <v>10.488751224</v>
      </c>
      <c r="AG24" s="89">
        <f>'[1]44104411Exp'!AE$246</f>
        <v>8.6507603728000007</v>
      </c>
      <c r="AH24" s="89">
        <f>'[1]44104411Exp'!AF$246</f>
        <v>11.9943953108</v>
      </c>
      <c r="AI24" s="89">
        <f>'[1]44104411Exp'!AG$246</f>
        <v>10.729113423600001</v>
      </c>
      <c r="AJ24" s="89">
        <f>'[1]44104411Exp'!AH$246</f>
        <v>8.4763484259999995</v>
      </c>
      <c r="AK24" s="89">
        <f>'[1]44104411Exp'!AI$246</f>
        <v>10.537625115500001</v>
      </c>
      <c r="AL24" s="89">
        <f>'[1]44104411Exp'!AJ$246</f>
        <v>6.7664095168000014</v>
      </c>
      <c r="AM24" s="89">
        <f>'[1]44104411Exp'!AK$246</f>
        <v>4.394324374</v>
      </c>
      <c r="AN24" s="89">
        <f>'[1]44104411Exp'!AL$246</f>
        <v>3.8781232380000006</v>
      </c>
      <c r="AO24" s="89">
        <f>'[1]44104411Exp'!AM$246</f>
        <v>2.4774662879999996</v>
      </c>
      <c r="AP24" s="89">
        <f>'[1]44104411Exp'!AN$246</f>
        <v>2.1178604655999997</v>
      </c>
      <c r="AQ24" s="89">
        <f>'[1]44104411Exp'!AO$246</f>
        <v>2.186822898</v>
      </c>
      <c r="AR24" s="89">
        <f>'[1]44104411Exp'!AP$246</f>
        <v>0.55157327249999999</v>
      </c>
      <c r="AS24" s="89">
        <f>'[1]44104411Exp'!AQ$246</f>
        <v>0.4368600775</v>
      </c>
      <c r="AT24" s="87">
        <f>'[1]44104411Exp'!AR$246</f>
        <v>0.48986080879999994</v>
      </c>
      <c r="AU24" s="87">
        <f>'[1]44104411Exp'!AS$246</f>
        <v>0.89241781199999992</v>
      </c>
      <c r="AV24" s="87">
        <f>'[1]44104411Exp'!AT$246</f>
        <v>0.79976257100000003</v>
      </c>
      <c r="AW24" s="87">
        <f>'[1]44104411Exp'!AU$246</f>
        <v>0.84995686550000005</v>
      </c>
      <c r="AX24" s="87">
        <f>'[1]44104411Exp'!AV$246</f>
        <v>0.53826517659999995</v>
      </c>
      <c r="AY24" s="87">
        <f>'[1]44104411Exp'!AW$246</f>
        <v>0.38546085320000001</v>
      </c>
      <c r="AZ24" s="87">
        <f>'[1]44104411Exp'!AX$246</f>
        <v>0.20493696599999997</v>
      </c>
      <c r="BA24" s="87">
        <f>'[1]44104411Exp'!AY$246</f>
        <v>0.41033388659999998</v>
      </c>
      <c r="BB24" s="87">
        <f>'[1]44104411Exp'!AZ$246</f>
        <v>0.39355781575000004</v>
      </c>
      <c r="BC24" s="235">
        <f>'[1]44104411Exp'!BA$246</f>
        <v>0.39355781575000004</v>
      </c>
      <c r="BD24" s="234"/>
    </row>
    <row r="25" spans="2:56">
      <c r="B25" s="5" t="s">
        <v>16</v>
      </c>
      <c r="C25" s="21">
        <f t="shared" ref="C25:AB25" si="4">SUM(C17:C17)-SUM(C18:C24)</f>
        <v>5.6542230800000065E-2</v>
      </c>
      <c r="D25" s="12">
        <f t="shared" si="4"/>
        <v>3.9522911538461547E-2</v>
      </c>
      <c r="E25" s="12">
        <f t="shared" si="4"/>
        <v>4.3313529323076971E-2</v>
      </c>
      <c r="F25" s="12">
        <f t="shared" si="4"/>
        <v>3.0807980525824258E-2</v>
      </c>
      <c r="G25" s="12">
        <f t="shared" si="4"/>
        <v>4.0623542600000007E-2</v>
      </c>
      <c r="H25" s="12">
        <f t="shared" si="4"/>
        <v>3.0213779200000013E-2</v>
      </c>
      <c r="I25" s="12">
        <f t="shared" si="4"/>
        <v>2.2821313600000004E-2</v>
      </c>
      <c r="J25" s="12">
        <f t="shared" si="4"/>
        <v>1.2716737200000078E-2</v>
      </c>
      <c r="K25" s="12">
        <f t="shared" si="4"/>
        <v>1.6813460890872989E-2</v>
      </c>
      <c r="L25" s="12">
        <f t="shared" si="4"/>
        <v>1.2295639073015868E-2</v>
      </c>
      <c r="M25" s="12">
        <f t="shared" si="4"/>
        <v>1.5313010500000002E-2</v>
      </c>
      <c r="N25" s="12">
        <f t="shared" si="4"/>
        <v>2.2269322987462273E-2</v>
      </c>
      <c r="O25" s="12">
        <f t="shared" si="4"/>
        <v>2.0099338416169288E-2</v>
      </c>
      <c r="P25" s="12">
        <f t="shared" si="4"/>
        <v>8.0255372962676208E-3</v>
      </c>
      <c r="Q25" s="12">
        <f t="shared" si="4"/>
        <v>4.4043762460326472E-2</v>
      </c>
      <c r="R25" s="12">
        <f t="shared" si="4"/>
        <v>8.7844810283936037E-3</v>
      </c>
      <c r="S25" s="12">
        <f t="shared" si="4"/>
        <v>2.3837180790082513E-2</v>
      </c>
      <c r="T25" s="12">
        <f t="shared" si="4"/>
        <v>5.317943028076931E-2</v>
      </c>
      <c r="U25" s="12">
        <f t="shared" si="4"/>
        <v>4.496226797039686E-2</v>
      </c>
      <c r="V25" s="12">
        <f t="shared" si="4"/>
        <v>1.5756472534606478E-2</v>
      </c>
      <c r="W25" s="12">
        <f t="shared" si="4"/>
        <v>3.006411467999999E-2</v>
      </c>
      <c r="X25" s="12">
        <f t="shared" si="4"/>
        <v>4.5071211839999986E-2</v>
      </c>
      <c r="Y25" s="12">
        <f t="shared" si="4"/>
        <v>1.2268074154285713E-2</v>
      </c>
      <c r="Z25" s="12">
        <f t="shared" si="4"/>
        <v>1.934207470285712E-2</v>
      </c>
      <c r="AA25" s="12">
        <f t="shared" si="4"/>
        <v>2.851595304E-2</v>
      </c>
      <c r="AB25" s="12">
        <f t="shared" si="4"/>
        <v>2.851595304E-2</v>
      </c>
      <c r="AC25" s="31"/>
      <c r="AD25" s="90">
        <f t="shared" ref="AD25:BC25" si="5">SUM(AD17:AD17)-SUM(AD18:AD24)</f>
        <v>22.812657376584013</v>
      </c>
      <c r="AE25" s="89">
        <f t="shared" si="5"/>
        <v>12.466525413200003</v>
      </c>
      <c r="AF25" s="89">
        <f t="shared" si="5"/>
        <v>12.270795887999995</v>
      </c>
      <c r="AG25" s="89">
        <f t="shared" si="5"/>
        <v>12.652149607999974</v>
      </c>
      <c r="AH25" s="89">
        <f t="shared" si="5"/>
        <v>14.259135431100006</v>
      </c>
      <c r="AI25" s="89">
        <f t="shared" si="5"/>
        <v>12.487898837699987</v>
      </c>
      <c r="AJ25" s="89">
        <f t="shared" si="5"/>
        <v>10.155764905599966</v>
      </c>
      <c r="AK25" s="89">
        <f t="shared" si="5"/>
        <v>8.7502368319999988</v>
      </c>
      <c r="AL25" s="89">
        <f t="shared" si="5"/>
        <v>12.182026018000002</v>
      </c>
      <c r="AM25" s="89">
        <f t="shared" si="5"/>
        <v>7.1862564796000186</v>
      </c>
      <c r="AN25" s="89">
        <f t="shared" si="5"/>
        <v>7.8110668223999937</v>
      </c>
      <c r="AO25" s="89">
        <f t="shared" si="5"/>
        <v>11.104916639999999</v>
      </c>
      <c r="AP25" s="89">
        <f t="shared" si="5"/>
        <v>10.074371190400001</v>
      </c>
      <c r="AQ25" s="89">
        <f t="shared" si="5"/>
        <v>5.4084309266999995</v>
      </c>
      <c r="AR25" s="89">
        <f t="shared" si="5"/>
        <v>9.3207467005000026</v>
      </c>
      <c r="AS25" s="89">
        <f t="shared" si="5"/>
        <v>1.8326022015000021</v>
      </c>
      <c r="AT25" s="89">
        <f t="shared" si="5"/>
        <v>3.9412447434999933</v>
      </c>
      <c r="AU25" s="89">
        <f t="shared" si="5"/>
        <v>8.0203548568000045</v>
      </c>
      <c r="AV25" s="89">
        <f t="shared" si="5"/>
        <v>7.5535201080000078</v>
      </c>
      <c r="AW25" s="89">
        <f t="shared" si="5"/>
        <v>3.8729158474999963</v>
      </c>
      <c r="AX25" s="89">
        <f t="shared" si="5"/>
        <v>5.2847720792000032</v>
      </c>
      <c r="AY25" s="89">
        <f t="shared" si="5"/>
        <v>6.8021452989999958</v>
      </c>
      <c r="AZ25" s="89">
        <f t="shared" si="5"/>
        <v>4.0627698929999951</v>
      </c>
      <c r="BA25" s="89">
        <f t="shared" si="5"/>
        <v>7.3381386451999973</v>
      </c>
      <c r="BB25" s="89">
        <f t="shared" si="5"/>
        <v>7.1377893531499979</v>
      </c>
      <c r="BC25" s="238">
        <f t="shared" si="5"/>
        <v>7.1377893531499979</v>
      </c>
      <c r="BD25" s="239"/>
    </row>
    <row r="26" spans="2:56" ht="17.149999999999999" customHeight="1">
      <c r="B26" s="9" t="s">
        <v>124</v>
      </c>
      <c r="C26" s="47">
        <f>1/$A$1*'[1]44104411Exp'!$B$265</f>
        <v>4.6729359999999996E-4</v>
      </c>
      <c r="D26" s="24">
        <f>1/$A$1*'[1]44104411Exp'!$C$265</f>
        <v>3.3464207999999995E-3</v>
      </c>
      <c r="E26" s="24">
        <f>1/$A$1*'[1]44104411Exp'!D$265</f>
        <v>1.8972248000000001E-3</v>
      </c>
      <c r="F26" s="24">
        <f>1/$A$1*'[1]44104411Exp'!E$265</f>
        <v>2.5765556307692302E-3</v>
      </c>
      <c r="G26" s="24">
        <f>1/$A$1*'[1]44104411Exp'!F$265</f>
        <v>2.4619120000000001E-3</v>
      </c>
      <c r="H26" s="24">
        <f>1/$A$1*'[1]44104411Exp'!G$265</f>
        <v>1.2500759999999999E-3</v>
      </c>
      <c r="I26" s="24">
        <f>1/$A$1*'[1]44104411Exp'!H$265</f>
        <v>1.5561975999999998E-3</v>
      </c>
      <c r="J26" s="24">
        <f>1/$A$1*'[1]44104411Exp'!I$265</f>
        <v>8.4734099999999994E-4</v>
      </c>
      <c r="K26" s="24">
        <f>1/$A$1*'[1]44104411Exp'!J$265</f>
        <v>5.9702349999999987E-4</v>
      </c>
      <c r="L26" s="24">
        <f>1/$A$1*'[1]44104411Exp'!K$265</f>
        <v>9.928755555555556E-4</v>
      </c>
      <c r="M26" s="24">
        <f>1/$A$1*'[1]44104411Exp'!L$265</f>
        <v>8.513564999999999E-4</v>
      </c>
      <c r="N26" s="24">
        <f>1/$A$1*'[1]44104411Exp'!M$265</f>
        <v>6.0073095652173926E-4</v>
      </c>
      <c r="O26" s="24">
        <f>1/$A$1*'[1]44104411Exp'!N$265</f>
        <v>7.3728800529100538E-4</v>
      </c>
      <c r="P26" s="24">
        <f>1/$A$1*'[1]44104411Exp'!O$265</f>
        <v>1.5876400000000001E-4</v>
      </c>
      <c r="Q26" s="24">
        <f>1/$A$1*'[1]44104411Exp'!P$265</f>
        <v>6.207071493212669E-5</v>
      </c>
      <c r="R26" s="24">
        <f>1/$A$1*'[1]44104411Exp'!Q$265</f>
        <v>5.3727912087912083E-5</v>
      </c>
      <c r="S26" s="24">
        <f>1/$A$1*'[1]44104411Exp'!R$265</f>
        <v>7.5655999999999995E-5</v>
      </c>
      <c r="T26" s="24">
        <f>1/$A$1*'[1]44104411Exp'!S$265</f>
        <v>6.0188480000000007E-4</v>
      </c>
      <c r="U26" s="24">
        <f>1/$A$1*'[1]44104411Exp'!T$265</f>
        <v>5.8858499999999998E-4</v>
      </c>
      <c r="V26" s="24">
        <f>1/$A$1*'[1]44104411Exp'!U$265</f>
        <v>1.7686905263157896E-4</v>
      </c>
      <c r="W26" s="24">
        <f>1/$A$1*'[1]44104411Exp'!V$265</f>
        <v>5.7847999999999992E-7</v>
      </c>
      <c r="X26" s="24">
        <f>1/$A$1*'[1]44104411Exp'!W$265</f>
        <v>8.2888799999999998E-6</v>
      </c>
      <c r="Y26" s="24">
        <f>1/$A$1*'[1]44104411Exp'!X$265</f>
        <v>1.3169229230769228E-4</v>
      </c>
      <c r="Z26" s="24">
        <f>1/$A$1*'[1]44104411Exp'!Y$265</f>
        <v>1.4159435999999998E-4</v>
      </c>
      <c r="AA26" s="24">
        <f>1/$A$1*'[1]44104411Exp'!Z$265</f>
        <v>1.0600363636363638E-7</v>
      </c>
      <c r="AB26" s="24">
        <f>1/$A$1*'[1]44104411Exp'!AA$265</f>
        <v>1.0600363636363638E-7</v>
      </c>
      <c r="AC26" s="13"/>
      <c r="AD26" s="58">
        <f>'[1]44104411Exp'!$AB$265</f>
        <v>0.13369667620200001</v>
      </c>
      <c r="AE26" s="59">
        <f>'[1]44104411Exp'!$AC$265</f>
        <v>0.31854432119999998</v>
      </c>
      <c r="AF26" s="59">
        <f>'[1]44104411Exp'!AD$265</f>
        <v>0.5128839839999999</v>
      </c>
      <c r="AG26" s="59">
        <f>'[1]44104411Exp'!AE$265</f>
        <v>0.61118170400000005</v>
      </c>
      <c r="AH26" s="59">
        <f>'[1]44104411Exp'!AF$265</f>
        <v>0.8582748293000001</v>
      </c>
      <c r="AI26" s="59">
        <f>'[1]44104411Exp'!AG$265</f>
        <v>0.57437484390000004</v>
      </c>
      <c r="AJ26" s="59">
        <f>'[1]44104411Exp'!AH$265</f>
        <v>0.66276343760000012</v>
      </c>
      <c r="AK26" s="59">
        <f>'[1]44104411Exp'!AI$265</f>
        <v>0.38126761800000003</v>
      </c>
      <c r="AL26" s="59">
        <f>'[1]44104411Exp'!AJ$265</f>
        <v>0.20910216520000002</v>
      </c>
      <c r="AM26" s="59">
        <f>'[1]44104411Exp'!AK$265</f>
        <v>0.24715298080000001</v>
      </c>
      <c r="AN26" s="59">
        <f>'[1]44104411Exp'!AL$265</f>
        <v>1.6018724754000002</v>
      </c>
      <c r="AO26" s="59">
        <f>'[1]44104411Exp'!AM$265</f>
        <v>0.25928783999999999</v>
      </c>
      <c r="AP26" s="59">
        <f>'[1]44104411Exp'!AN$265</f>
        <v>0.25274714079999999</v>
      </c>
      <c r="AQ26" s="59">
        <f>'[1]44104411Exp'!AO$265</f>
        <v>0.2666107626</v>
      </c>
      <c r="AR26" s="59">
        <f>'[1]44104411Exp'!AP$265</f>
        <v>0.12927766350000003</v>
      </c>
      <c r="AS26" s="59">
        <f>'[1]44104411Exp'!AQ$265</f>
        <v>0.1847195455</v>
      </c>
      <c r="AT26" s="59">
        <f>'[1]44104411Exp'!AR$265</f>
        <v>4.4177485899999994E-2</v>
      </c>
      <c r="AU26" s="59">
        <f>'[1]44104411Exp'!AS$265</f>
        <v>0.52782747159999999</v>
      </c>
      <c r="AV26" s="59">
        <f>'[1]44104411Exp'!AT$265</f>
        <v>0.48628147399999999</v>
      </c>
      <c r="AW26" s="59">
        <f>'[1]44104411Exp'!AU$265</f>
        <v>7.1401710000000007E-2</v>
      </c>
      <c r="AX26" s="59">
        <f>'[1]44104411Exp'!AV$265</f>
        <v>1.8320888000000002E-3</v>
      </c>
      <c r="AY26" s="59">
        <f>'[1]44104411Exp'!AW$265</f>
        <v>1.9111249300000004E-2</v>
      </c>
      <c r="AZ26" s="59">
        <f>'[1]44104411Exp'!AX$265</f>
        <v>2.6587197E-2</v>
      </c>
      <c r="BA26" s="59">
        <f>'[1]44104411Exp'!AY$265</f>
        <v>3.9001409699999996E-2</v>
      </c>
      <c r="BB26" s="59">
        <f>'[1]44104411Exp'!AZ$265</f>
        <v>2.0916026500000001E-3</v>
      </c>
      <c r="BC26" s="233">
        <f>'[1]44104411Exp'!BA$265</f>
        <v>2.0916026500000001E-3</v>
      </c>
      <c r="BD26" s="234"/>
    </row>
    <row r="27" spans="2:56">
      <c r="B27" s="5" t="s">
        <v>125</v>
      </c>
      <c r="C27" s="21">
        <f>1/$A$1*'[1]44104411Exp'!$B$113</f>
        <v>8.6015999999999998E-5</v>
      </c>
      <c r="D27" s="12">
        <f>1/$A$1*'[1]44104411Exp'!$C$113</f>
        <v>3.0854767999999996E-3</v>
      </c>
      <c r="E27" s="12">
        <f>1/$A$1*'[1]44104411Exp'!D$113</f>
        <v>1.2255040000000001E-3</v>
      </c>
      <c r="F27" s="12">
        <f>1/$A$1*'[1]44104411Exp'!E$113</f>
        <v>1.5163679999999997E-4</v>
      </c>
      <c r="G27" s="12">
        <f>1/$A$1*'[1]44104411Exp'!F$113</f>
        <v>1.29892E-4</v>
      </c>
      <c r="H27" s="12">
        <f>1/$A$1*'[1]44104411Exp'!G$113</f>
        <v>9.4164000000000002E-5</v>
      </c>
      <c r="I27" s="12">
        <f>1/$A$1*'[1]44104411Exp'!H$113</f>
        <v>1.9109999999999998E-4</v>
      </c>
      <c r="J27" s="12">
        <f>1/$A$1*'[1]44104411Exp'!I$113</f>
        <v>1.8521999999999999E-4</v>
      </c>
      <c r="K27" s="12">
        <f>1/$A$1*'[1]44104411Exp'!J$113</f>
        <v>5.4347999999999995E-5</v>
      </c>
      <c r="L27" s="12">
        <f>1/$A$1*'[1]44104411Exp'!K$113</f>
        <v>9.0719999999999989E-6</v>
      </c>
      <c r="M27" s="12">
        <f>1/$A$1*'[1]44104411Exp'!L$113</f>
        <v>1.0079999999999999E-6</v>
      </c>
      <c r="N27" s="12">
        <f>1/$A$1*'[1]44104411Exp'!M$113</f>
        <v>6.4707999999999991E-5</v>
      </c>
      <c r="O27" s="12">
        <f>1/$A$1*'[1]44104411Exp'!N$113</f>
        <v>1.0079999999999999E-6</v>
      </c>
      <c r="P27" s="12">
        <f>1/$A$1*'[1]44104411Exp'!O$113</f>
        <v>8.2200000000000006E-5</v>
      </c>
      <c r="Q27" s="12">
        <f>1/$A$1*'[1]44104411Exp'!P$113</f>
        <v>0</v>
      </c>
      <c r="R27" s="12">
        <f>1/$A$1*'[1]44104411Exp'!Q$113</f>
        <v>9.7999999999999993E-7</v>
      </c>
      <c r="S27" s="12">
        <f>1/$A$1*'[1]44104411Exp'!R$113</f>
        <v>7.5599999999999994E-7</v>
      </c>
      <c r="T27" s="12">
        <f>1/$A$1*'[1]44104411Exp'!S$113</f>
        <v>7.8399999999999993E-7</v>
      </c>
      <c r="U27" s="12">
        <f>1/$A$1*'[1]44104411Exp'!T$113</f>
        <v>2.3099999999999996E-5</v>
      </c>
      <c r="V27" s="12">
        <f>1/$A$1*'[1]44104411Exp'!U$113</f>
        <v>3.8440000000000005E-5</v>
      </c>
      <c r="W27" s="12">
        <f>1/$A$1*'[1]44104411Exp'!V$113</f>
        <v>5.7847999999999992E-7</v>
      </c>
      <c r="X27" s="12">
        <f>1/$A$1*'[1]44104411Exp'!W$113</f>
        <v>2.0359999999999997E-7</v>
      </c>
      <c r="Y27" s="12">
        <f>1/$A$1*'[1]44104411Exp'!X$113</f>
        <v>1.9191323076923079E-6</v>
      </c>
      <c r="Z27" s="12">
        <f>1/$A$1*'[1]44104411Exp'!Y$113</f>
        <v>1.4437800000000001E-5</v>
      </c>
      <c r="AA27" s="12">
        <f>1/$A$1*'[1]44104411Exp'!Z$113</f>
        <v>0</v>
      </c>
      <c r="AB27" s="12">
        <f>1/$A$1*'[1]44104411Exp'!AA$113</f>
        <v>0</v>
      </c>
      <c r="AC27" s="31"/>
      <c r="AD27" s="90">
        <f>'[1]44104411Exp'!$AB$113</f>
        <v>5.5132307195999999E-2</v>
      </c>
      <c r="AE27" s="89">
        <f>'[1]44104411Exp'!$AC$113</f>
        <v>0.20858165759999997</v>
      </c>
      <c r="AF27" s="89">
        <f>'[1]44104411Exp'!AD$113</f>
        <v>0.23467238879999999</v>
      </c>
      <c r="AG27" s="89">
        <f>'[1]44104411Exp'!AE$113</f>
        <v>8.4393176E-2</v>
      </c>
      <c r="AH27" s="89">
        <f>'[1]44104411Exp'!AF$113</f>
        <v>6.0789393000000004E-2</v>
      </c>
      <c r="AI27" s="89">
        <f>'[1]44104411Exp'!AG$113</f>
        <v>4.4990388300000003E-2</v>
      </c>
      <c r="AJ27" s="89">
        <f>'[1]44104411Exp'!AH$113</f>
        <v>8.34383868E-2</v>
      </c>
      <c r="AK27" s="89">
        <f>'[1]44104411Exp'!AI$113</f>
        <v>0.117325764</v>
      </c>
      <c r="AL27" s="89">
        <f>'[1]44104411Exp'!AJ$113</f>
        <v>3.386517E-2</v>
      </c>
      <c r="AM27" s="89">
        <f>'[1]44104411Exp'!AK$113</f>
        <v>9.7594155999999998E-3</v>
      </c>
      <c r="AN27" s="89">
        <f>'[1]44104411Exp'!AL$113</f>
        <v>4.6532070000000005E-4</v>
      </c>
      <c r="AO27" s="89">
        <f>'[1]44104411Exp'!AM$113</f>
        <v>0.10614696</v>
      </c>
      <c r="AP27" s="89">
        <f>'[1]44104411Exp'!AN$113</f>
        <v>2.3974368E-3</v>
      </c>
      <c r="AQ27" s="89">
        <f>'[1]44104411Exp'!AO$113</f>
        <v>0.1220869206</v>
      </c>
      <c r="AR27" s="89">
        <f>'[1]44104411Exp'!AP$113</f>
        <v>0</v>
      </c>
      <c r="AS27" s="89">
        <f>'[1]44104411Exp'!AQ$113</f>
        <v>5.1702699999999998E-4</v>
      </c>
      <c r="AT27" s="87">
        <f>'[1]44104411Exp'!AR$113</f>
        <v>7.0398839999999993E-4</v>
      </c>
      <c r="AU27" s="87">
        <f>'[1]44104411Exp'!AS$113</f>
        <v>6.1116769999999994E-4</v>
      </c>
      <c r="AV27" s="87">
        <f>'[1]44104411Exp'!AT$113</f>
        <v>2.887545E-2</v>
      </c>
      <c r="AW27" s="87">
        <f>'[1]44104411Exp'!AU$113</f>
        <v>3.2213612500000002E-2</v>
      </c>
      <c r="AX27" s="87">
        <f>'[1]44104411Exp'!AV$113</f>
        <v>1.8320888000000002E-3</v>
      </c>
      <c r="AY27" s="87">
        <f>'[1]44104411Exp'!AW$113</f>
        <v>1.1649595000000001E-3</v>
      </c>
      <c r="AZ27" s="87">
        <f>'[1]44104411Exp'!AX$113</f>
        <v>1.1718836999999999E-2</v>
      </c>
      <c r="BA27" s="87">
        <f>'[1]44104411Exp'!AY$113</f>
        <v>3.8883547999999997E-2</v>
      </c>
      <c r="BB27" s="87">
        <f>'[1]44104411Exp'!AZ$113</f>
        <v>0</v>
      </c>
      <c r="BC27" s="235">
        <f>'[1]44104411Exp'!BA$113</f>
        <v>0</v>
      </c>
      <c r="BD27" s="234"/>
    </row>
    <row r="28" spans="2:56">
      <c r="B28" s="5" t="s">
        <v>139</v>
      </c>
      <c r="C28" s="21">
        <f>1/$A$1*'[1]44104411Exp'!$B$245</f>
        <v>3.4288799999999996E-5</v>
      </c>
      <c r="D28" s="12">
        <f>1/$A$1*'[1]44104411Exp'!$C$245</f>
        <v>1.7141040000000001E-4</v>
      </c>
      <c r="E28" s="12">
        <f>1/$A$1*'[1]44104411Exp'!D$245</f>
        <v>2.9214079999999993E-4</v>
      </c>
      <c r="F28" s="12">
        <f>1/$A$1*'[1]44104411Exp'!E$245</f>
        <v>1.8846923076923074E-4</v>
      </c>
      <c r="G28" s="12">
        <f>1/$A$1*'[1]44104411Exp'!F$245</f>
        <v>1.1852399999999998E-4</v>
      </c>
      <c r="H28" s="12">
        <f>1/$A$1*'[1]44104411Exp'!G$245</f>
        <v>3.0570400000000001E-4</v>
      </c>
      <c r="I28" s="12">
        <f>1/$A$1*'[1]44104411Exp'!H$245</f>
        <v>2.2049999999999997E-4</v>
      </c>
      <c r="J28" s="12">
        <f>1/$A$1*'[1]44104411Exp'!I$245</f>
        <v>7.6719999999999997E-5</v>
      </c>
      <c r="K28" s="12">
        <f>1/$A$1*'[1]44104411Exp'!J$245</f>
        <v>2.0159999999999997E-5</v>
      </c>
      <c r="L28" s="12">
        <f>1/$A$1*'[1]44104411Exp'!K$245</f>
        <v>5.524E-6</v>
      </c>
      <c r="M28" s="12">
        <f>1/$A$1*'[1]44104411Exp'!L$245</f>
        <v>5.2192000000000004E-5</v>
      </c>
      <c r="N28" s="12">
        <f>1/$A$1*'[1]44104411Exp'!M$245</f>
        <v>5.8799999999999992E-7</v>
      </c>
      <c r="O28" s="12">
        <f>1/$A$1*'[1]44104411Exp'!N$245</f>
        <v>5.8672518518518517E-5</v>
      </c>
      <c r="P28" s="12">
        <f>1/$A$1*'[1]44104411Exp'!O$245</f>
        <v>2.9512000000000001E-5</v>
      </c>
      <c r="Q28" s="12">
        <f>1/$A$1*'[1]44104411Exp'!P$245</f>
        <v>5.0410823529411765E-5</v>
      </c>
      <c r="R28" s="12">
        <f>1/$A$1*'[1]44104411Exp'!Q$245</f>
        <v>1.2095999999999999E-5</v>
      </c>
      <c r="S28" s="12">
        <f>1/$A$1*'[1]44104411Exp'!R$245</f>
        <v>2.2315999999999998E-5</v>
      </c>
      <c r="T28" s="12">
        <f>1/$A$1*'[1]44104411Exp'!S$245</f>
        <v>7.279999999999999E-8</v>
      </c>
      <c r="U28" s="12">
        <f>1/$A$1*'[1]44104411Exp'!T$245</f>
        <v>5.8599999999999998E-7</v>
      </c>
      <c r="V28" s="12">
        <f>1/$A$1*'[1]44104411Exp'!U$245</f>
        <v>5.3041052631578945E-6</v>
      </c>
      <c r="W28" s="12">
        <f>1/$A$1*'[1]44104411Exp'!V$245</f>
        <v>0</v>
      </c>
      <c r="X28" s="12">
        <f>1/$A$1*'[1]44104411Exp'!W$245</f>
        <v>2.7439999999999996E-8</v>
      </c>
      <c r="Y28" s="12">
        <f>1/$A$1*'[1]44104411Exp'!X$245</f>
        <v>2.9062799999999999E-6</v>
      </c>
      <c r="Z28" s="12">
        <f>1/$A$1*'[1]44104411Exp'!Y$245</f>
        <v>2.9062799999999999E-6</v>
      </c>
      <c r="AA28" s="12">
        <f>1/$A$1*'[1]44104411Exp'!Z$245</f>
        <v>3.0403636363636368E-8</v>
      </c>
      <c r="AB28" s="12">
        <f>1/$A$1*'[1]44104411Exp'!AA$245</f>
        <v>3.0403636363636368E-8</v>
      </c>
      <c r="AC28" s="31"/>
      <c r="AD28" s="90">
        <f>'[1]44104411Exp'!$AB$245</f>
        <v>1.9948193574E-2</v>
      </c>
      <c r="AE28" s="89">
        <f>'[1]44104411Exp'!$AC$245</f>
        <v>7.8271857599999994E-2</v>
      </c>
      <c r="AF28" s="89">
        <f>'[1]44104411Exp'!AD$245</f>
        <v>0.1880930784</v>
      </c>
      <c r="AG28" s="89">
        <f>'[1]44104411Exp'!AE$245</f>
        <v>0.12676340320000001</v>
      </c>
      <c r="AH28" s="89">
        <f>'[1]44104411Exp'!AF$245</f>
        <v>7.2550467500000007E-2</v>
      </c>
      <c r="AI28" s="89">
        <f>'[1]44104411Exp'!AG$245</f>
        <v>0.24755475030000001</v>
      </c>
      <c r="AJ28" s="89">
        <f>'[1]44104411Exp'!AH$245</f>
        <v>9.4843001600000004E-2</v>
      </c>
      <c r="AK28" s="89">
        <f>'[1]44104411Exp'!AI$245</f>
        <v>5.0179487000000002E-2</v>
      </c>
      <c r="AL28" s="89">
        <f>'[1]44104411Exp'!AJ$245</f>
        <v>2.0878006000000001E-2</v>
      </c>
      <c r="AM28" s="89">
        <f>'[1]44104411Exp'!AK$245</f>
        <v>9.4400063999999992E-3</v>
      </c>
      <c r="AN28" s="89">
        <f>'[1]44104411Exp'!AL$245</f>
        <v>8.442190170000001E-2</v>
      </c>
      <c r="AO28" s="89">
        <f>'[1]44104411Exp'!AM$245</f>
        <v>4.139808E-3</v>
      </c>
      <c r="AP28" s="89">
        <f>'[1]44104411Exp'!AN$245</f>
        <v>2.9009499199999997E-2</v>
      </c>
      <c r="AQ28" s="89">
        <f>'[1]44104411Exp'!AO$245</f>
        <v>4.0617282300000002E-2</v>
      </c>
      <c r="AR28" s="89">
        <f>'[1]44104411Exp'!AP$245</f>
        <v>8.1697436000000012E-2</v>
      </c>
      <c r="AS28" s="89">
        <f>'[1]44104411Exp'!AQ$245</f>
        <v>2.84309375E-2</v>
      </c>
      <c r="AT28" s="89">
        <f>'[1]44104411Exp'!AR$245</f>
        <v>2.10786967E-2</v>
      </c>
      <c r="AU28" s="89">
        <f>'[1]44104411Exp'!AS$245</f>
        <v>5.87444E-5</v>
      </c>
      <c r="AV28" s="89">
        <f>'[1]44104411Exp'!AT$245</f>
        <v>4.3460800000000001E-4</v>
      </c>
      <c r="AW28" s="89">
        <f>'[1]44104411Exp'!AU$245</f>
        <v>6.3542820000000002E-3</v>
      </c>
      <c r="AX28" s="89">
        <f>'[1]44104411Exp'!AV$245</f>
        <v>0</v>
      </c>
      <c r="AY28" s="89">
        <f>'[1]44104411Exp'!AW$245</f>
        <v>5.5586900000000008E-5</v>
      </c>
      <c r="AZ28" s="89">
        <f>'[1]44104411Exp'!AX$245</f>
        <v>3.3274799999999998E-3</v>
      </c>
      <c r="BA28" s="89">
        <f>'[1]44104411Exp'!AY$245</f>
        <v>9.7316999999999987E-6</v>
      </c>
      <c r="BB28" s="89">
        <f>'[1]44104411Exp'!AZ$245</f>
        <v>4.76102E-5</v>
      </c>
      <c r="BC28" s="238">
        <f>'[1]44104411Exp'!BA$245</f>
        <v>4.76102E-5</v>
      </c>
      <c r="BD28" s="239"/>
    </row>
    <row r="29" spans="2:56">
      <c r="B29" s="8" t="s">
        <v>16</v>
      </c>
      <c r="C29" s="179">
        <f t="shared" ref="C29:AB29" si="6">SUM(C26:C26)-SUM(C27:C28)</f>
        <v>3.4698879999999995E-4</v>
      </c>
      <c r="D29" s="180">
        <f t="shared" si="6"/>
        <v>8.9533599999999918E-5</v>
      </c>
      <c r="E29" s="180">
        <f t="shared" si="6"/>
        <v>3.7958000000000002E-4</v>
      </c>
      <c r="F29" s="180">
        <f t="shared" si="6"/>
        <v>2.2364495999999995E-3</v>
      </c>
      <c r="G29" s="180">
        <f t="shared" si="6"/>
        <v>2.2134960000000001E-3</v>
      </c>
      <c r="H29" s="180">
        <f t="shared" si="6"/>
        <v>8.5020799999999987E-4</v>
      </c>
      <c r="I29" s="180">
        <f t="shared" si="6"/>
        <v>1.1445976E-3</v>
      </c>
      <c r="J29" s="180">
        <f t="shared" si="6"/>
        <v>5.8540099999999993E-4</v>
      </c>
      <c r="K29" s="180">
        <f t="shared" si="6"/>
        <v>5.2251549999999983E-4</v>
      </c>
      <c r="L29" s="180">
        <f t="shared" si="6"/>
        <v>9.7827955555555564E-4</v>
      </c>
      <c r="M29" s="180">
        <f t="shared" si="6"/>
        <v>7.9815649999999991E-4</v>
      </c>
      <c r="N29" s="180">
        <f t="shared" si="6"/>
        <v>5.3543495652173931E-4</v>
      </c>
      <c r="O29" s="180">
        <f t="shared" si="6"/>
        <v>6.7760748677248689E-4</v>
      </c>
      <c r="P29" s="180">
        <f t="shared" si="6"/>
        <v>4.705200000000001E-5</v>
      </c>
      <c r="Q29" s="180">
        <f t="shared" si="6"/>
        <v>1.1659891402714925E-5</v>
      </c>
      <c r="R29" s="180">
        <f t="shared" si="6"/>
        <v>4.0651912087912088E-5</v>
      </c>
      <c r="S29" s="180">
        <f t="shared" si="6"/>
        <v>5.2583999999999997E-5</v>
      </c>
      <c r="T29" s="180">
        <f t="shared" si="6"/>
        <v>6.0102800000000009E-4</v>
      </c>
      <c r="U29" s="180">
        <f t="shared" si="6"/>
        <v>5.64899E-4</v>
      </c>
      <c r="V29" s="180">
        <f t="shared" si="6"/>
        <v>1.3312494736842105E-4</v>
      </c>
      <c r="W29" s="180">
        <f t="shared" si="6"/>
        <v>0</v>
      </c>
      <c r="X29" s="180">
        <f t="shared" si="6"/>
        <v>8.0578400000000004E-6</v>
      </c>
      <c r="Y29" s="180">
        <f t="shared" si="6"/>
        <v>1.2686687999999998E-4</v>
      </c>
      <c r="Z29" s="180">
        <f t="shared" si="6"/>
        <v>1.2425027999999998E-4</v>
      </c>
      <c r="AA29" s="180">
        <f t="shared" si="6"/>
        <v>7.5600000000000015E-8</v>
      </c>
      <c r="AB29" s="180">
        <f t="shared" si="6"/>
        <v>7.5600000000000015E-8</v>
      </c>
      <c r="AC29" s="31"/>
      <c r="AD29" s="265">
        <f t="shared" ref="AD29:BC29" si="7">SUM(AD26:AD26)-SUM(AD27:AD28)</f>
        <v>5.8616175432000012E-2</v>
      </c>
      <c r="AE29" s="266">
        <f t="shared" si="7"/>
        <v>3.1690806000000016E-2</v>
      </c>
      <c r="AF29" s="266">
        <f t="shared" si="7"/>
        <v>9.0118516799999937E-2</v>
      </c>
      <c r="AG29" s="266">
        <f t="shared" si="7"/>
        <v>0.40002512480000002</v>
      </c>
      <c r="AH29" s="266">
        <f t="shared" si="7"/>
        <v>0.72493496880000008</v>
      </c>
      <c r="AI29" s="266">
        <f t="shared" si="7"/>
        <v>0.28182970530000001</v>
      </c>
      <c r="AJ29" s="266">
        <f t="shared" si="7"/>
        <v>0.4844820492000001</v>
      </c>
      <c r="AK29" s="266">
        <f t="shared" si="7"/>
        <v>0.21376236700000004</v>
      </c>
      <c r="AL29" s="266">
        <f t="shared" si="7"/>
        <v>0.15435898920000002</v>
      </c>
      <c r="AM29" s="266">
        <f t="shared" si="7"/>
        <v>0.22795355880000001</v>
      </c>
      <c r="AN29" s="266">
        <f t="shared" si="7"/>
        <v>1.5169852530000003</v>
      </c>
      <c r="AO29" s="266">
        <f t="shared" si="7"/>
        <v>0.14900107200000001</v>
      </c>
      <c r="AP29" s="266">
        <f t="shared" si="7"/>
        <v>0.2213402048</v>
      </c>
      <c r="AQ29" s="266">
        <f t="shared" si="7"/>
        <v>0.10390655970000001</v>
      </c>
      <c r="AR29" s="266">
        <f t="shared" si="7"/>
        <v>4.7580227500000016E-2</v>
      </c>
      <c r="AS29" s="266">
        <f t="shared" si="7"/>
        <v>0.15577158099999999</v>
      </c>
      <c r="AT29" s="266">
        <f t="shared" si="7"/>
        <v>2.2394800799999993E-2</v>
      </c>
      <c r="AU29" s="266">
        <f t="shared" si="7"/>
        <v>0.52715755949999998</v>
      </c>
      <c r="AV29" s="266">
        <f t="shared" si="7"/>
        <v>0.45697141600000002</v>
      </c>
      <c r="AW29" s="266">
        <f t="shared" si="7"/>
        <v>3.2833815500000002E-2</v>
      </c>
      <c r="AX29" s="266">
        <f t="shared" si="7"/>
        <v>0</v>
      </c>
      <c r="AY29" s="266">
        <f t="shared" si="7"/>
        <v>1.7890702900000003E-2</v>
      </c>
      <c r="AZ29" s="266">
        <f t="shared" si="7"/>
        <v>1.154088E-2</v>
      </c>
      <c r="BA29" s="266">
        <f t="shared" si="7"/>
        <v>1.0812999999999795E-4</v>
      </c>
      <c r="BB29" s="266">
        <f t="shared" si="7"/>
        <v>2.0439924500000001E-3</v>
      </c>
      <c r="BC29" s="335">
        <f t="shared" si="7"/>
        <v>2.0439924500000001E-3</v>
      </c>
      <c r="BD29" s="239"/>
    </row>
    <row r="30" spans="2:56" ht="17.149999999999999" customHeight="1">
      <c r="B30" s="116" t="s">
        <v>83</v>
      </c>
      <c r="C30" s="185">
        <f>1/$A$1*'[1]44104411Exp'!$B$273</f>
        <v>1.6083199999999999E-5</v>
      </c>
      <c r="D30" s="52">
        <f>1/$A$1*'[1]44104411Exp'!$C$273</f>
        <v>5.3314799999999989E-4</v>
      </c>
      <c r="E30" s="52">
        <f>1/$A$1*'[1]44104411Exp'!D$273</f>
        <v>5.3709999999999988E-4</v>
      </c>
      <c r="F30" s="52">
        <f>1/$A$1*'[1]44104411Exp'!E$273</f>
        <v>4.2509799999999995E-4</v>
      </c>
      <c r="G30" s="52">
        <f>1/$A$1*'[1]44104411Exp'!F$273</f>
        <v>1.0606719999999999E-3</v>
      </c>
      <c r="H30" s="52">
        <f>1/$A$1*'[1]44104411Exp'!G$273</f>
        <v>5.5097739999999994E-4</v>
      </c>
      <c r="I30" s="52">
        <f>1/$A$1*'[1]44104411Exp'!H$273</f>
        <v>2.570432E-4</v>
      </c>
      <c r="J30" s="52">
        <f>1/$A$1*'[1]44104411Exp'!I$273</f>
        <v>4.7602800000000008E-4</v>
      </c>
      <c r="K30" s="52">
        <f>1/$A$1*'[1]44104411Exp'!J$273</f>
        <v>5.0423199999999997E-4</v>
      </c>
      <c r="L30" s="52">
        <f>1/$A$1*'[1]44104411Exp'!K$273</f>
        <v>5.4431999999999997E-5</v>
      </c>
      <c r="M30" s="52">
        <f>1/$A$1*'[1]44104411Exp'!L$273</f>
        <v>0</v>
      </c>
      <c r="N30" s="52">
        <f>1/$A$1*'[1]44104411Exp'!M$273</f>
        <v>2.2679999999999997E-6</v>
      </c>
      <c r="O30" s="52">
        <f>1/$A$1*'[1]44104411Exp'!N$273</f>
        <v>3.6985574074074065E-4</v>
      </c>
      <c r="P30" s="52">
        <f>1/$A$1*'[1]44104411Exp'!O$273</f>
        <v>5.905428E-5</v>
      </c>
      <c r="Q30" s="52">
        <f>1/$A$1*'[1]44104411Exp'!P$273</f>
        <v>4.9419999999999998E-4</v>
      </c>
      <c r="R30" s="52">
        <f>1/$A$1*'[1]44104411Exp'!Q$273</f>
        <v>7.2041904453441297E-4</v>
      </c>
      <c r="S30" s="52">
        <f>1/$A$1*'[1]44104411Exp'!R$273</f>
        <v>7.731546666666666E-4</v>
      </c>
      <c r="T30" s="52">
        <f>1/$A$1*'[1]44104411Exp'!S$273</f>
        <v>8.7827599999999999E-4</v>
      </c>
      <c r="U30" s="52">
        <f>1/$A$1*'[1]44104411Exp'!T$273</f>
        <v>9.0269995833333323E-4</v>
      </c>
      <c r="V30" s="52">
        <f>1/$A$1*'[1]44104411Exp'!U$273</f>
        <v>6.2911284210526305E-4</v>
      </c>
      <c r="W30" s="52">
        <f>1/$A$1*'[1]44104411Exp'!V$273</f>
        <v>9.677065368421052E-4</v>
      </c>
      <c r="X30" s="52">
        <f>1/$A$1*'[1]44104411Exp'!W$273</f>
        <v>9.1863865333333334E-4</v>
      </c>
      <c r="Y30" s="52">
        <f>1/$A$1*'[1]44104411Exp'!X$273</f>
        <v>3.6410415999999998E-4</v>
      </c>
      <c r="Z30" s="52">
        <f>1/$A$1*'[1]44104411Exp'!Y$273</f>
        <v>3.9243595999999996E-4</v>
      </c>
      <c r="AA30" s="52">
        <f>1/$A$1*'[1]44104411Exp'!Z$273</f>
        <v>3.0956144E-4</v>
      </c>
      <c r="AB30" s="52">
        <f>1/$A$1*'[1]44104411Exp'!AA$273</f>
        <v>3.0956144E-4</v>
      </c>
      <c r="AC30" s="31"/>
      <c r="AD30" s="250">
        <f>'[1]44104411Exp'!$AB$273</f>
        <v>1.2899179157999999E-2</v>
      </c>
      <c r="AE30" s="97">
        <f>'[1]44104411Exp'!$AC$273</f>
        <v>0.31509088759999998</v>
      </c>
      <c r="AF30" s="97">
        <f>'[1]44104411Exp'!AD$273</f>
        <v>0.37143546240000003</v>
      </c>
      <c r="AG30" s="97">
        <f>'[1]44104411Exp'!AE$273</f>
        <v>0.35982680160000002</v>
      </c>
      <c r="AH30" s="97">
        <f>'[1]44104411Exp'!AF$273</f>
        <v>0.62353099690000002</v>
      </c>
      <c r="AI30" s="97">
        <f>'[1]44104411Exp'!AG$273</f>
        <v>0.37572193230000001</v>
      </c>
      <c r="AJ30" s="97">
        <f>'[1]44104411Exp'!AH$273</f>
        <v>0.25625791520000002</v>
      </c>
      <c r="AK30" s="97">
        <f>'[1]44104411Exp'!AI$273</f>
        <v>0.47679695</v>
      </c>
      <c r="AL30" s="97">
        <f>'[1]44104411Exp'!AJ$273</f>
        <v>0.53573448759999998</v>
      </c>
      <c r="AM30" s="97">
        <f>'[1]44104411Exp'!AK$273</f>
        <v>4.1972321600000001E-2</v>
      </c>
      <c r="AN30" s="97">
        <f>'[1]44104411Exp'!AL$273</f>
        <v>0</v>
      </c>
      <c r="AO30" s="97">
        <f>'[1]44104411Exp'!AM$273</f>
        <v>7.8369599999999996E-4</v>
      </c>
      <c r="AP30" s="97">
        <f>'[1]44104411Exp'!AN$273</f>
        <v>8.3700865599999993E-2</v>
      </c>
      <c r="AQ30" s="97">
        <f>'[1]44104411Exp'!AO$273</f>
        <v>3.1343159999999998E-3</v>
      </c>
      <c r="AR30" s="97">
        <f>'[1]44104411Exp'!AP$273</f>
        <v>7.0217867500000003E-2</v>
      </c>
      <c r="AS30" s="97">
        <f>'[1]44104411Exp'!AQ$273</f>
        <v>8.8502595999999989E-2</v>
      </c>
      <c r="AT30" s="97">
        <f>'[1]44104411Exp'!AR$273</f>
        <v>8.0772706799999996E-2</v>
      </c>
      <c r="AU30" s="97">
        <f>'[1]44104411Exp'!AS$273</f>
        <v>0.13120335799999999</v>
      </c>
      <c r="AV30" s="97">
        <f>'[1]44104411Exp'!AT$273</f>
        <v>9.0948809999999991E-3</v>
      </c>
      <c r="AW30" s="97">
        <f>'[1]44104411Exp'!AU$273</f>
        <v>4.6414469999999999E-3</v>
      </c>
      <c r="AX30" s="97">
        <f>'[1]44104411Exp'!AV$273</f>
        <v>1.8555039000000002E-2</v>
      </c>
      <c r="AY30" s="97">
        <f>'[1]44104411Exp'!AW$273</f>
        <v>3.2547904000000002E-3</v>
      </c>
      <c r="AZ30" s="97">
        <f>'[1]44104411Exp'!AX$273</f>
        <v>2.4347465999999998E-2</v>
      </c>
      <c r="BA30" s="97">
        <f>'[1]44104411Exp'!AY$273</f>
        <v>0.2344669294</v>
      </c>
      <c r="BB30" s="97">
        <f>'[1]44104411Exp'!AZ$273</f>
        <v>9.0481021000000002E-3</v>
      </c>
      <c r="BC30" s="251">
        <f>'[1]44104411Exp'!BA$273</f>
        <v>9.0481021000000002E-3</v>
      </c>
      <c r="BD30" s="239"/>
    </row>
    <row r="31" spans="2:56" ht="17.149999999999999" customHeight="1">
      <c r="B31" s="9" t="s">
        <v>156</v>
      </c>
      <c r="C31" s="47">
        <f t="shared" ref="C31:AB31" si="8">C5-SUM(C6,C7,C11,C12,C17,C26,C30)</f>
        <v>8.6290959846153814E-2</v>
      </c>
      <c r="D31" s="24">
        <f t="shared" si="8"/>
        <v>7.7370825600000026E-2</v>
      </c>
      <c r="E31" s="24">
        <f t="shared" si="8"/>
        <v>8.1525992000000269E-2</v>
      </c>
      <c r="F31" s="24">
        <f t="shared" si="8"/>
        <v>7.6357565899999869E-2</v>
      </c>
      <c r="G31" s="24">
        <f t="shared" si="8"/>
        <v>8.3222592849999888E-2</v>
      </c>
      <c r="H31" s="24">
        <f t="shared" si="8"/>
        <v>0.1072587918000002</v>
      </c>
      <c r="I31" s="24">
        <f t="shared" si="8"/>
        <v>0.10759281080000005</v>
      </c>
      <c r="J31" s="24">
        <f t="shared" si="8"/>
        <v>0.11381251779999996</v>
      </c>
      <c r="K31" s="24">
        <f t="shared" si="8"/>
        <v>0.13410789525000016</v>
      </c>
      <c r="L31" s="24">
        <f t="shared" si="8"/>
        <v>0.12587531559259268</v>
      </c>
      <c r="M31" s="24">
        <f t="shared" si="8"/>
        <v>0.12702503739999993</v>
      </c>
      <c r="N31" s="24">
        <f t="shared" si="8"/>
        <v>0.12607287386554622</v>
      </c>
      <c r="O31" s="24">
        <f t="shared" si="8"/>
        <v>0.13367306572559526</v>
      </c>
      <c r="P31" s="24">
        <f t="shared" si="8"/>
        <v>0.13027915999215689</v>
      </c>
      <c r="Q31" s="24">
        <f t="shared" si="8"/>
        <v>0.12191715042404097</v>
      </c>
      <c r="R31" s="24">
        <f t="shared" si="8"/>
        <v>0.10686890474052782</v>
      </c>
      <c r="S31" s="24">
        <f t="shared" si="8"/>
        <v>9.664182075000001E-2</v>
      </c>
      <c r="T31" s="24">
        <f t="shared" si="8"/>
        <v>0.10388568211923074</v>
      </c>
      <c r="U31" s="24">
        <f t="shared" si="8"/>
        <v>9.6039762438095061E-2</v>
      </c>
      <c r="V31" s="24">
        <f t="shared" si="8"/>
        <v>9.6038768966239571E-2</v>
      </c>
      <c r="W31" s="24">
        <f t="shared" si="8"/>
        <v>0.11170772700175838</v>
      </c>
      <c r="X31" s="24">
        <f t="shared" si="8"/>
        <v>0.10843511467090908</v>
      </c>
      <c r="Y31" s="24">
        <f t="shared" si="8"/>
        <v>8.4750756813333328E-2</v>
      </c>
      <c r="Z31" s="24">
        <f t="shared" si="8"/>
        <v>7.6742900639999986E-2</v>
      </c>
      <c r="AA31" s="24">
        <f t="shared" si="8"/>
        <v>6.2136066844285728E-2</v>
      </c>
      <c r="AB31" s="24">
        <f t="shared" si="8"/>
        <v>6.2136066844285728E-2</v>
      </c>
      <c r="AC31" s="13"/>
      <c r="AD31" s="58">
        <f t="shared" ref="AD31:BC31" si="9">AD5-SUM(AD6,AD7,AD11,AD12,AD17,AD26,AD30)</f>
        <v>29.232560186537995</v>
      </c>
      <c r="AE31" s="59">
        <f t="shared" si="9"/>
        <v>27.623675038399995</v>
      </c>
      <c r="AF31" s="59">
        <f t="shared" si="9"/>
        <v>28.979539377600034</v>
      </c>
      <c r="AG31" s="59">
        <f t="shared" si="9"/>
        <v>33.743096463999976</v>
      </c>
      <c r="AH31" s="59">
        <f t="shared" si="9"/>
        <v>40.991374868499975</v>
      </c>
      <c r="AI31" s="59">
        <f t="shared" si="9"/>
        <v>49.168038777000049</v>
      </c>
      <c r="AJ31" s="59">
        <f t="shared" si="9"/>
        <v>54.111548540800015</v>
      </c>
      <c r="AK31" s="59">
        <f t="shared" si="9"/>
        <v>69.243041953499983</v>
      </c>
      <c r="AL31" s="59">
        <f t="shared" si="9"/>
        <v>84.331808208400048</v>
      </c>
      <c r="AM31" s="59">
        <f t="shared" si="9"/>
        <v>68.837275676400054</v>
      </c>
      <c r="AN31" s="59">
        <f t="shared" si="9"/>
        <v>71.909502316200005</v>
      </c>
      <c r="AO31" s="59">
        <f t="shared" si="9"/>
        <v>80.056890527999883</v>
      </c>
      <c r="AP31" s="59">
        <f t="shared" si="9"/>
        <v>79.352986767999951</v>
      </c>
      <c r="AQ31" s="59">
        <f t="shared" si="9"/>
        <v>76.768120472700019</v>
      </c>
      <c r="AR31" s="59">
        <f t="shared" si="9"/>
        <v>72.187611865500003</v>
      </c>
      <c r="AS31" s="59">
        <f t="shared" si="9"/>
        <v>54.667170831</v>
      </c>
      <c r="AT31" s="59">
        <f t="shared" si="9"/>
        <v>49.964243982399999</v>
      </c>
      <c r="AU31" s="59">
        <f t="shared" si="9"/>
        <v>55.562427105899999</v>
      </c>
      <c r="AV31" s="59">
        <f t="shared" si="9"/>
        <v>56.602580631999992</v>
      </c>
      <c r="AW31" s="59">
        <f t="shared" si="9"/>
        <v>56.688602885000066</v>
      </c>
      <c r="AX31" s="59">
        <f t="shared" si="9"/>
        <v>64.602320294399988</v>
      </c>
      <c r="AY31" s="59">
        <f t="shared" si="9"/>
        <v>75.024820501600004</v>
      </c>
      <c r="AZ31" s="59">
        <f t="shared" si="9"/>
        <v>61.580703599999985</v>
      </c>
      <c r="BA31" s="59">
        <f t="shared" si="9"/>
        <v>55.458962220200007</v>
      </c>
      <c r="BB31" s="59">
        <f t="shared" si="9"/>
        <v>53.552794794899995</v>
      </c>
      <c r="BC31" s="59">
        <f t="shared" si="9"/>
        <v>53.552794794899995</v>
      </c>
      <c r="BD31" s="239"/>
    </row>
    <row r="32" spans="2:56">
      <c r="B32" s="5" t="s">
        <v>44</v>
      </c>
      <c r="C32" s="21">
        <f>1/$A$1*'[1]44104411Exp'!$B$171</f>
        <v>5.8609179999999997E-2</v>
      </c>
      <c r="D32" s="12">
        <f>1/$A$1*'[1]44104411Exp'!$C$171</f>
        <v>5.5591707999999997E-2</v>
      </c>
      <c r="E32" s="12">
        <f>1/$A$1*'[1]44104411Exp'!D$171</f>
        <v>6.2259596000000007E-2</v>
      </c>
      <c r="F32" s="12">
        <f>1/$A$1*'[1]44104411Exp'!E$171</f>
        <v>5.7558116000000006E-2</v>
      </c>
      <c r="G32" s="12">
        <f>1/$A$1*'[1]44104411Exp'!F$171</f>
        <v>6.3333949E-2</v>
      </c>
      <c r="H32" s="12">
        <f>1/$A$1*'[1]44104411Exp'!G$171</f>
        <v>8.9315116400000005E-2</v>
      </c>
      <c r="I32" s="12">
        <f>1/$A$1*'[1]44104411Exp'!H$171</f>
        <v>8.8751234999999998E-2</v>
      </c>
      <c r="J32" s="12">
        <f>1/$A$1*'[1]44104411Exp'!I$171</f>
        <v>9.6365023999999994E-2</v>
      </c>
      <c r="K32" s="12">
        <f>1/$A$1*'[1]44104411Exp'!J$171</f>
        <v>0.11788175350000001</v>
      </c>
      <c r="L32" s="12">
        <f>1/$A$1*'[1]44104411Exp'!K$171</f>
        <v>0.11479967600000002</v>
      </c>
      <c r="M32" s="12">
        <f>1/$A$1*'[1]44104411Exp'!L$171</f>
        <v>0.113992292</v>
      </c>
      <c r="N32" s="12">
        <f>1/$A$1*'[1]44104411Exp'!M$171</f>
        <v>0.11213840399999998</v>
      </c>
      <c r="O32" s="12">
        <f>1/$A$1*'[1]44104411Exp'!N$171</f>
        <v>0.11657744275409837</v>
      </c>
      <c r="P32" s="12">
        <f>1/$A$1*'[1]44104411Exp'!O$171</f>
        <v>0.12101496853333335</v>
      </c>
      <c r="Q32" s="12">
        <f>1/$A$1*'[1]44104411Exp'!P$171</f>
        <v>0.119811212</v>
      </c>
      <c r="R32" s="12">
        <f>1/$A$1*'[1]44104411Exp'!Q$171</f>
        <v>0.10469342799999999</v>
      </c>
      <c r="S32" s="12">
        <f>1/$A$1*'[1]44104411Exp'!R$171</f>
        <v>9.4555713000000013E-2</v>
      </c>
      <c r="T32" s="12">
        <f>1/$A$1*'[1]44104411Exp'!S$171</f>
        <v>0.10152598449999999</v>
      </c>
      <c r="U32" s="12">
        <f>1/$A$1*'[1]44104411Exp'!T$171</f>
        <v>9.360270074999999E-2</v>
      </c>
      <c r="V32" s="12">
        <f>1/$A$1*'[1]44104411Exp'!U$171</f>
        <v>9.3831001846153839E-2</v>
      </c>
      <c r="W32" s="12">
        <f>1/$A$1*'[1]44104411Exp'!V$171</f>
        <v>0.10931581616</v>
      </c>
      <c r="X32" s="12">
        <f>1/$A$1*'[1]44104411Exp'!W$171</f>
        <v>0.10589709664000001</v>
      </c>
      <c r="Y32" s="12">
        <f>1/$A$1*'[1]44104411Exp'!X$171</f>
        <v>8.2385866000000002E-2</v>
      </c>
      <c r="Z32" s="12">
        <f>1/$A$1*'[1]44104411Exp'!Y$171</f>
        <v>7.4567255960000009E-2</v>
      </c>
      <c r="AA32" s="12">
        <f>1/$A$1*'[1]44104411Exp'!Z$171</f>
        <v>6.02360204E-2</v>
      </c>
      <c r="AB32" s="12">
        <f>1/$A$1*'[1]44104411Exp'!AA$171</f>
        <v>6.02360204E-2</v>
      </c>
      <c r="AC32" s="13"/>
      <c r="AD32" s="90">
        <f>'[1]44104411Exp'!$AB$171</f>
        <v>14.974995681048</v>
      </c>
      <c r="AE32" s="89">
        <f>'[1]44104411Exp'!$AC$171</f>
        <v>16.013635190799999</v>
      </c>
      <c r="AF32" s="89">
        <f>'[1]44104411Exp'!AD$171</f>
        <v>16.8840274704</v>
      </c>
      <c r="AG32" s="89">
        <f>'[1]44104411Exp'!AE$171</f>
        <v>19.016297776000002</v>
      </c>
      <c r="AH32" s="89">
        <f>'[1]44104411Exp'!AF$171</f>
        <v>24.3724193328</v>
      </c>
      <c r="AI32" s="89">
        <f>'[1]44104411Exp'!AG$171</f>
        <v>34.2805385208</v>
      </c>
      <c r="AJ32" s="89">
        <f>'[1]44104411Exp'!AH$171</f>
        <v>38.527488334400005</v>
      </c>
      <c r="AK32" s="89">
        <f>'[1]44104411Exp'!AI$171</f>
        <v>52.276447935000007</v>
      </c>
      <c r="AL32" s="89">
        <f>'[1]44104411Exp'!AJ$171</f>
        <v>66.249637103600008</v>
      </c>
      <c r="AM32" s="89">
        <f>'[1]44104411Exp'!AK$171</f>
        <v>57.331380783599997</v>
      </c>
      <c r="AN32" s="89">
        <f>'[1]44104411Exp'!AL$171</f>
        <v>59.876954630100002</v>
      </c>
      <c r="AO32" s="89">
        <f>'[1]44104411Exp'!AM$171</f>
        <v>65.5147932</v>
      </c>
      <c r="AP32" s="89">
        <f>'[1]44104411Exp'!AN$171</f>
        <v>66.099131295999996</v>
      </c>
      <c r="AQ32" s="89">
        <f>'[1]44104411Exp'!AO$171</f>
        <v>70.280850010199998</v>
      </c>
      <c r="AR32" s="89">
        <f>'[1]44104411Exp'!AP$171</f>
        <v>71.011349994499994</v>
      </c>
      <c r="AS32" s="89">
        <f>'[1]44104411Exp'!AQ$171</f>
        <v>53.423837393499994</v>
      </c>
      <c r="AT32" s="89">
        <f>'[1]44104411Exp'!AR$171</f>
        <v>49.075776307699996</v>
      </c>
      <c r="AU32" s="89">
        <f>'[1]44104411Exp'!AS$171</f>
        <v>54.504679958299995</v>
      </c>
      <c r="AV32" s="89">
        <f>'[1]44104411Exp'!AT$171</f>
        <v>55.373050980000002</v>
      </c>
      <c r="AW32" s="89">
        <f>'[1]44104411Exp'!AU$171</f>
        <v>55.550220278499999</v>
      </c>
      <c r="AX32" s="89">
        <f>'[1]44104411Exp'!AV$171</f>
        <v>63.371075524600002</v>
      </c>
      <c r="AY32" s="89">
        <f>'[1]44104411Exp'!AW$171</f>
        <v>73.707951465500017</v>
      </c>
      <c r="AZ32" s="89">
        <f>'[1]44104411Exp'!AX$171</f>
        <v>60.509710988999991</v>
      </c>
      <c r="BA32" s="89">
        <f>'[1]44104411Exp'!AY$171</f>
        <v>54.7953392151</v>
      </c>
      <c r="BB32" s="89">
        <f>'[1]44104411Exp'!AZ$171</f>
        <v>52.656932056350001</v>
      </c>
      <c r="BC32" s="238">
        <f>'[1]44104411Exp'!BA$171</f>
        <v>52.656932056350001</v>
      </c>
      <c r="BD32" s="239"/>
    </row>
    <row r="33" spans="2:56">
      <c r="B33" s="5" t="s">
        <v>142</v>
      </c>
      <c r="C33" s="21">
        <f>1/$A$1*'[1]44104411Exp'!$B$194</f>
        <v>3.6002230769230765E-3</v>
      </c>
      <c r="D33" s="12">
        <f>1/$A$1*'[1]44104411Exp'!$C$194</f>
        <v>6.5682399999999995E-3</v>
      </c>
      <c r="E33" s="12">
        <f>1/$A$1*'[1]44104411Exp'!D$194</f>
        <v>6.0371079999999994E-3</v>
      </c>
      <c r="F33" s="12">
        <f>1/$A$1*'[1]44104411Exp'!E$194</f>
        <v>7.2156559999999982E-3</v>
      </c>
      <c r="G33" s="12">
        <f>1/$A$1*'[1]44104411Exp'!F$194</f>
        <v>7.1421339999999988E-3</v>
      </c>
      <c r="H33" s="12">
        <f>1/$A$1*'[1]44104411Exp'!G$194</f>
        <v>6.5638439999999992E-3</v>
      </c>
      <c r="I33" s="12">
        <f>1/$A$1*'[1]44104411Exp'!H$194</f>
        <v>6.8852840000000002E-3</v>
      </c>
      <c r="J33" s="12">
        <f>1/$A$1*'[1]44104411Exp'!I$194</f>
        <v>7.3839136E-3</v>
      </c>
      <c r="K33" s="12">
        <f>1/$A$1*'[1]44104411Exp'!J$194</f>
        <v>8.0456817142857146E-3</v>
      </c>
      <c r="L33" s="12">
        <f>1/$A$1*'[1]44104411Exp'!K$194</f>
        <v>4.9692850000000004E-3</v>
      </c>
      <c r="M33" s="12">
        <f>1/$A$1*'[1]44104411Exp'!L$194</f>
        <v>5.2554710000000003E-3</v>
      </c>
      <c r="N33" s="12">
        <f>1/$A$1*'[1]44104411Exp'!M$194</f>
        <v>7.2427500000000009E-3</v>
      </c>
      <c r="O33" s="12">
        <f>1/$A$1*'[1]44104411Exp'!N$194</f>
        <v>7.6446320000000002E-3</v>
      </c>
      <c r="P33" s="12">
        <f>1/$A$1*'[1]44104411Exp'!O$194</f>
        <v>2.9560520000000002E-3</v>
      </c>
      <c r="Q33" s="12">
        <f>1/$A$1*'[1]44104411Exp'!P$194</f>
        <v>1.59684E-4</v>
      </c>
      <c r="R33" s="12">
        <f>1/$A$1*'[1]44104411Exp'!Q$194</f>
        <v>6.3428517647058831E-4</v>
      </c>
      <c r="S33" s="12">
        <f>1/$A$1*'[1]44104411Exp'!R$194</f>
        <v>2.9915999999999996E-5</v>
      </c>
      <c r="T33" s="12">
        <f>1/$A$1*'[1]44104411Exp'!S$194</f>
        <v>9.1304615384615399E-6</v>
      </c>
      <c r="U33" s="12">
        <f>1/$A$1*'[1]44104411Exp'!T$194</f>
        <v>5.3128000000000004E-5</v>
      </c>
      <c r="V33" s="12">
        <f>1/$A$1*'[1]44104411Exp'!U$194</f>
        <v>7.2000000000000005E-6</v>
      </c>
      <c r="W33" s="12">
        <f>1/$A$1*'[1]44104411Exp'!V$194</f>
        <v>5.1371446153846149E-6</v>
      </c>
      <c r="X33" s="12">
        <f>1/$A$1*'[1]44104411Exp'!W$194</f>
        <v>3.2483309090909091E-5</v>
      </c>
      <c r="Y33" s="12">
        <f>1/$A$1*'[1]44104411Exp'!X$194</f>
        <v>2.0462399999999998E-6</v>
      </c>
      <c r="Z33" s="12">
        <f>1/$A$1*'[1]44104411Exp'!Y$194</f>
        <v>2.0462399999999998E-6</v>
      </c>
      <c r="AA33" s="12">
        <f>1/$A$1*'[1]44104411Exp'!Z$194</f>
        <v>0</v>
      </c>
      <c r="AB33" s="12">
        <f>1/$A$1*'[1]44104411Exp'!AA$194</f>
        <v>0</v>
      </c>
      <c r="AC33" s="13"/>
      <c r="AD33" s="90">
        <f>'[1]44104411Exp'!$AB$194</f>
        <v>2.2793272586939999</v>
      </c>
      <c r="AE33" s="89">
        <f>'[1]44104411Exp'!$AC$194</f>
        <v>3.9604130567999993</v>
      </c>
      <c r="AF33" s="89">
        <f>'[1]44104411Exp'!AD$194</f>
        <v>4.2301510559999995</v>
      </c>
      <c r="AG33" s="89">
        <f>'[1]44104411Exp'!AE$194</f>
        <v>5.8349004112000005</v>
      </c>
      <c r="AH33" s="89">
        <f>'[1]44104411Exp'!AF$194</f>
        <v>5.8645357204000002</v>
      </c>
      <c r="AI33" s="89">
        <f>'[1]44104411Exp'!AG$194</f>
        <v>5.3757026037000006</v>
      </c>
      <c r="AJ33" s="89">
        <f>'[1]44104411Exp'!AH$194</f>
        <v>5.8183461852000011</v>
      </c>
      <c r="AK33" s="89">
        <f>'[1]44104411Exp'!AI$194</f>
        <v>7.1160101464999999</v>
      </c>
      <c r="AL33" s="89">
        <f>'[1]44104411Exp'!AJ$194</f>
        <v>8.7934028324000018</v>
      </c>
      <c r="AM33" s="89">
        <f>'[1]44104411Exp'!AK$194</f>
        <v>5.1349324883999996</v>
      </c>
      <c r="AN33" s="89">
        <f>'[1]44104411Exp'!AL$194</f>
        <v>4.9907487798000005</v>
      </c>
      <c r="AO33" s="89">
        <f>'[1]44104411Exp'!AM$194</f>
        <v>7.4901139680000002</v>
      </c>
      <c r="AP33" s="89">
        <f>'[1]44104411Exp'!AN$194</f>
        <v>6.8945335887999999</v>
      </c>
      <c r="AQ33" s="89">
        <f>'[1]44104411Exp'!AO$194</f>
        <v>2.6145906270000001</v>
      </c>
      <c r="AR33" s="89">
        <f>'[1]44104411Exp'!AP$194</f>
        <v>0.2123912805</v>
      </c>
      <c r="AS33" s="89">
        <f>'[1]44104411Exp'!AQ$194</f>
        <v>0.41852448049999996</v>
      </c>
      <c r="AT33" s="89">
        <f>'[1]44104411Exp'!AR$194</f>
        <v>3.2190865799999996E-2</v>
      </c>
      <c r="AU33" s="89">
        <f>'[1]44104411Exp'!AS$194</f>
        <v>1.5410237699999999E-2</v>
      </c>
      <c r="AV33" s="89">
        <f>'[1]44104411Exp'!AT$194</f>
        <v>0.109067712</v>
      </c>
      <c r="AW33" s="89">
        <f>'[1]44104411Exp'!AU$194</f>
        <v>1.7405986000000002E-2</v>
      </c>
      <c r="AX33" s="89">
        <f>'[1]44104411Exp'!AV$194</f>
        <v>1.0976541999999999E-2</v>
      </c>
      <c r="AY33" s="89">
        <f>'[1]44104411Exp'!AW$194</f>
        <v>7.2656809100000011E-2</v>
      </c>
      <c r="AZ33" s="89">
        <f>'[1]44104411Exp'!AX$194</f>
        <v>2.8209869999999996E-3</v>
      </c>
      <c r="BA33" s="89">
        <f>'[1]44104411Exp'!AY$194</f>
        <v>0</v>
      </c>
      <c r="BB33" s="89">
        <f>'[1]44104411Exp'!AZ$194</f>
        <v>0</v>
      </c>
      <c r="BC33" s="238">
        <f>'[1]44104411Exp'!BA$194</f>
        <v>0</v>
      </c>
      <c r="BD33" s="239"/>
    </row>
    <row r="34" spans="2:56">
      <c r="B34" s="5" t="s">
        <v>129</v>
      </c>
      <c r="C34" s="21">
        <f>1/$A$1*'[1]44104411Exp'!$B$226</f>
        <v>1.7304560769230766E-2</v>
      </c>
      <c r="D34" s="12">
        <f>1/$A$1*'[1]44104411Exp'!$C$226</f>
        <v>8.6696680000000002E-3</v>
      </c>
      <c r="E34" s="12">
        <f>1/$A$1*'[1]44104411Exp'!D$226</f>
        <v>6.7749639999999996E-3</v>
      </c>
      <c r="F34" s="12">
        <f>1/$A$1*'[1]44104411Exp'!E$226</f>
        <v>6.4522364000000002E-3</v>
      </c>
      <c r="G34" s="12">
        <f>1/$A$1*'[1]44104411Exp'!F$226</f>
        <v>7.4129320000000005E-3</v>
      </c>
      <c r="H34" s="12">
        <f>1/$A$1*'[1]44104411Exp'!G$226</f>
        <v>6.3195214E-3</v>
      </c>
      <c r="I34" s="12">
        <f>1/$A$1*'[1]44104411Exp'!H$226</f>
        <v>6.3061094E-3</v>
      </c>
      <c r="J34" s="12">
        <f>1/$A$1*'[1]44104411Exp'!I$226</f>
        <v>5.7391332000000005E-3</v>
      </c>
      <c r="K34" s="12">
        <f>1/$A$1*'[1]44104411Exp'!J$226</f>
        <v>5.1549467857142858E-3</v>
      </c>
      <c r="L34" s="12">
        <f>1/$A$1*'[1]44104411Exp'!K$226</f>
        <v>3.4568020000000001E-3</v>
      </c>
      <c r="M34" s="12">
        <f>1/$A$1*'[1]44104411Exp'!L$226</f>
        <v>3.6207135999999996E-3</v>
      </c>
      <c r="N34" s="12">
        <f>1/$A$1*'[1]44104411Exp'!M$226</f>
        <v>2.7715615714285708E-3</v>
      </c>
      <c r="O34" s="12">
        <f>1/$A$1*'[1]44104411Exp'!N$226</f>
        <v>2.3634939999999998E-3</v>
      </c>
      <c r="P34" s="12">
        <f>1/$A$1*'[1]44104411Exp'!O$226</f>
        <v>8.0461600000000008E-4</v>
      </c>
      <c r="Q34" s="12">
        <f>1/$A$1*'[1]44104411Exp'!P$226</f>
        <v>2.680008695652174E-5</v>
      </c>
      <c r="R34" s="12">
        <f>1/$A$1*'[1]44104411Exp'!Q$226</f>
        <v>2.2414704948646125E-5</v>
      </c>
      <c r="S34" s="12">
        <f>1/$A$1*'[1]44104411Exp'!R$226</f>
        <v>1.3863749999999999E-5</v>
      </c>
      <c r="T34" s="12">
        <f>1/$A$1*'[1]44104411Exp'!S$226</f>
        <v>9.2592153846153848E-6</v>
      </c>
      <c r="U34" s="12">
        <f>1/$A$1*'[1]44104411Exp'!T$226</f>
        <v>2.7074950000000001E-5</v>
      </c>
      <c r="V34" s="12">
        <f>1/$A$1*'[1]44104411Exp'!U$226</f>
        <v>1.4121541075013987E-5</v>
      </c>
      <c r="W34" s="12">
        <f>1/$A$1*'[1]44104411Exp'!V$226</f>
        <v>8.3629680000000002E-5</v>
      </c>
      <c r="X34" s="12">
        <f>1/$A$1*'[1]44104411Exp'!W$226</f>
        <v>1.1957568E-4</v>
      </c>
      <c r="Y34" s="12">
        <f>1/$A$1*'[1]44104411Exp'!X$226</f>
        <v>7.9611880000000001E-5</v>
      </c>
      <c r="Z34" s="12">
        <f>1/$A$1*'[1]44104411Exp'!Y$226</f>
        <v>9.1250760000000008E-5</v>
      </c>
      <c r="AA34" s="12">
        <f>1/$A$1*'[1]44104411Exp'!Z$226</f>
        <v>2.5496880000000002E-5</v>
      </c>
      <c r="AB34" s="12">
        <f>1/$A$1*'[1]44104411Exp'!AA$226</f>
        <v>2.5496880000000002E-5</v>
      </c>
      <c r="AC34" s="31"/>
      <c r="AD34" s="90">
        <f>'[1]44104411Exp'!$AB$226</f>
        <v>9.7208873594370004</v>
      </c>
      <c r="AE34" s="89">
        <f>'[1]44104411Exp'!$AC$226</f>
        <v>6.2264279352000003</v>
      </c>
      <c r="AF34" s="89">
        <f>'[1]44104411Exp'!AD$226</f>
        <v>5.8858143888000001</v>
      </c>
      <c r="AG34" s="89">
        <f>'[1]44104411Exp'!AE$226</f>
        <v>6.6957108064000002</v>
      </c>
      <c r="AH34" s="89">
        <f>'[1]44104411Exp'!AF$226</f>
        <v>7.951267531200001</v>
      </c>
      <c r="AI34" s="89">
        <f>'[1]44104411Exp'!AG$226</f>
        <v>7.0278723800999998</v>
      </c>
      <c r="AJ34" s="89">
        <f>'[1]44104411Exp'!AH$226</f>
        <v>6.9814260436000009</v>
      </c>
      <c r="AK34" s="89">
        <f>'[1]44104411Exp'!AI$226</f>
        <v>6.9821424475000002</v>
      </c>
      <c r="AL34" s="89">
        <f>'[1]44104411Exp'!AJ$226</f>
        <v>6.9529907924000014</v>
      </c>
      <c r="AM34" s="89">
        <f>'[1]44104411Exp'!AK$226</f>
        <v>4.4629694559999997</v>
      </c>
      <c r="AN34" s="89">
        <f>'[1]44104411Exp'!AL$226</f>
        <v>4.1296178078999999</v>
      </c>
      <c r="AO34" s="89">
        <f>'[1]44104411Exp'!AM$226</f>
        <v>3.7793746559999999</v>
      </c>
      <c r="AP34" s="89">
        <f>'[1]44104411Exp'!AN$226</f>
        <v>2.6191675839999999</v>
      </c>
      <c r="AQ34" s="89">
        <f>'[1]44104411Exp'!AO$226</f>
        <v>0.80559624180000011</v>
      </c>
      <c r="AR34" s="89">
        <f>'[1]44104411Exp'!AP$226</f>
        <v>3.7245826000000003E-2</v>
      </c>
      <c r="AS34" s="89">
        <f>'[1]44104411Exp'!AQ$226</f>
        <v>2.0073074E-2</v>
      </c>
      <c r="AT34" s="89">
        <f>'[1]44104411Exp'!AR$226</f>
        <v>1.6848124899999997E-2</v>
      </c>
      <c r="AU34" s="89">
        <f>'[1]44104411Exp'!AS$226</f>
        <v>1.8393775399999999E-2</v>
      </c>
      <c r="AV34" s="89">
        <f>'[1]44104411Exp'!AT$226</f>
        <v>1.1792285E-2</v>
      </c>
      <c r="AW34" s="89">
        <f>'[1]44104411Exp'!AU$226</f>
        <v>1.95251995E-2</v>
      </c>
      <c r="AX34" s="89">
        <f>'[1]44104411Exp'!AV$226</f>
        <v>7.6679312600000007E-2</v>
      </c>
      <c r="AY34" s="89">
        <f>'[1]44104411Exp'!AW$226</f>
        <v>0.11182073690000001</v>
      </c>
      <c r="AZ34" s="89">
        <f>'[1]44104411Exp'!AX$226</f>
        <v>7.7277563999999993E-2</v>
      </c>
      <c r="BA34" s="89">
        <f>'[1]44104411Exp'!AY$226</f>
        <v>8.1854409999999989E-2</v>
      </c>
      <c r="BB34" s="89">
        <f>'[1]44104411Exp'!AZ$226</f>
        <v>4.2905446600000001E-2</v>
      </c>
      <c r="BC34" s="238">
        <f>'[1]44104411Exp'!BA$226</f>
        <v>4.2905446600000001E-2</v>
      </c>
      <c r="BD34" s="239"/>
    </row>
    <row r="35" spans="2:56">
      <c r="B35" s="5" t="s">
        <v>143</v>
      </c>
      <c r="C35" s="21">
        <f>1/$A$1*'[1]44104411Exp'!$B$238</f>
        <v>4.1848159999999999E-4</v>
      </c>
      <c r="D35" s="12">
        <f>1/$A$1*'[1]44104411Exp'!$C$238</f>
        <v>8.7945199999999997E-4</v>
      </c>
      <c r="E35" s="12">
        <f>1/$A$1*'[1]44104411Exp'!D$238</f>
        <v>1.592668E-3</v>
      </c>
      <c r="F35" s="12">
        <f>1/$A$1*'[1]44104411Exp'!E$238</f>
        <v>7.2679599999999993E-4</v>
      </c>
      <c r="G35" s="12">
        <f>1/$A$1*'[1]44104411Exp'!F$238</f>
        <v>1.3197239999999998E-3</v>
      </c>
      <c r="H35" s="12">
        <f>1/$A$1*'[1]44104411Exp'!G$238</f>
        <v>5.3794499999999996E-4</v>
      </c>
      <c r="I35" s="12">
        <f>1/$A$1*'[1]44104411Exp'!H$238</f>
        <v>6.4943199999999992E-4</v>
      </c>
      <c r="J35" s="12">
        <f>1/$A$1*'[1]44104411Exp'!I$238</f>
        <v>2.8838339999999999E-4</v>
      </c>
      <c r="K35" s="12">
        <f>1/$A$1*'[1]44104411Exp'!J$238</f>
        <v>7.3191999999999986E-5</v>
      </c>
      <c r="L35" s="12">
        <f>1/$A$1*'[1]44104411Exp'!K$238</f>
        <v>0</v>
      </c>
      <c r="M35" s="12">
        <f>1/$A$1*'[1]44104411Exp'!L$238</f>
        <v>1.1843999999999999E-5</v>
      </c>
      <c r="N35" s="12">
        <f>1/$A$1*'[1]44104411Exp'!M$238</f>
        <v>1.4503999999999998E-4</v>
      </c>
      <c r="O35" s="12">
        <f>1/$A$1*'[1]44104411Exp'!N$238</f>
        <v>1.1079999999999998E-6</v>
      </c>
      <c r="P35" s="12">
        <f>1/$A$1*'[1]44104411Exp'!O$238</f>
        <v>2.0696E-5</v>
      </c>
      <c r="Q35" s="12">
        <f>1/$A$1*'[1]44104411Exp'!P$238</f>
        <v>2.1563999999999999E-5</v>
      </c>
      <c r="R35" s="12">
        <f>1/$A$1*'[1]44104411Exp'!Q$238</f>
        <v>1.1052E-5</v>
      </c>
      <c r="S35" s="12">
        <f>1/$A$1*'[1]44104411Exp'!R$238</f>
        <v>8.6000000000000007E-6</v>
      </c>
      <c r="T35" s="12">
        <f>1/$A$1*'[1]44104411Exp'!S$238</f>
        <v>6.9579999999999997E-7</v>
      </c>
      <c r="U35" s="12">
        <f>1/$A$1*'[1]44104411Exp'!T$238</f>
        <v>1.3779179761904763E-5</v>
      </c>
      <c r="V35" s="12">
        <f>1/$A$1*'[1]44104411Exp'!U$238</f>
        <v>3.6337257206208427E-5</v>
      </c>
      <c r="W35" s="12">
        <f>1/$A$1*'[1]44104411Exp'!V$238</f>
        <v>9.2456000000000007E-7</v>
      </c>
      <c r="X35" s="12">
        <f>1/$A$1*'[1]44104411Exp'!W$238</f>
        <v>9.4949999999999997E-7</v>
      </c>
      <c r="Y35" s="12">
        <f>1/$A$1*'[1]44104411Exp'!X$238</f>
        <v>6.0900000000000001E-7</v>
      </c>
      <c r="Z35" s="12">
        <f>1/$A$1*'[1]44104411Exp'!Y$238</f>
        <v>1.3700399999999998E-6</v>
      </c>
      <c r="AA35" s="12">
        <f>1/$A$1*'[1]44104411Exp'!Z$238</f>
        <v>2.2474800000000004E-6</v>
      </c>
      <c r="AB35" s="12">
        <f>1/$A$1*'[1]44104411Exp'!AA$238</f>
        <v>2.2474800000000004E-6</v>
      </c>
      <c r="AC35" s="31"/>
      <c r="AD35" s="90">
        <f>'[1]44104411Exp'!$AB$238</f>
        <v>0.13114473348299999</v>
      </c>
      <c r="AE35" s="89">
        <f>'[1]44104411Exp'!$AC$238</f>
        <v>0.20925425319999999</v>
      </c>
      <c r="AF35" s="89">
        <f>'[1]44104411Exp'!AD$238</f>
        <v>0.43904964480000003</v>
      </c>
      <c r="AG35" s="89">
        <f>'[1]44104411Exp'!AE$238</f>
        <v>0.23150799840000003</v>
      </c>
      <c r="AH35" s="89">
        <f>'[1]44104411Exp'!AF$238</f>
        <v>0.68688282390000011</v>
      </c>
      <c r="AI35" s="89">
        <f>'[1]44104411Exp'!AG$238</f>
        <v>0.35450256270000002</v>
      </c>
      <c r="AJ35" s="89">
        <f>'[1]44104411Exp'!AH$238</f>
        <v>0.28452272680000001</v>
      </c>
      <c r="AK35" s="89">
        <f>'[1]44104411Exp'!AI$238</f>
        <v>0.27081902299999999</v>
      </c>
      <c r="AL35" s="89">
        <f>'[1]44104411Exp'!AJ$238</f>
        <v>0.16396625480000002</v>
      </c>
      <c r="AM35" s="89">
        <f>'[1]44104411Exp'!AK$238</f>
        <v>0</v>
      </c>
      <c r="AN35" s="89">
        <f>'[1]44104411Exp'!AL$238</f>
        <v>1.2362152500000001E-2</v>
      </c>
      <c r="AO35" s="89">
        <f>'[1]44104411Exp'!AM$238</f>
        <v>0.38869233599999997</v>
      </c>
      <c r="AP35" s="89">
        <f>'[1]44104411Exp'!AN$238</f>
        <v>0</v>
      </c>
      <c r="AQ35" s="89">
        <f>'[1]44104411Exp'!AO$238</f>
        <v>2.6477001600000001E-2</v>
      </c>
      <c r="AR35" s="89">
        <f>'[1]44104411Exp'!AP$238</f>
        <v>2.3962154500000003E-2</v>
      </c>
      <c r="AS35" s="89">
        <f>'[1]44104411Exp'!AQ$238</f>
        <v>1.2988916499999999E-2</v>
      </c>
      <c r="AT35" s="89">
        <f>'[1]44104411Exp'!AR$238</f>
        <v>1.18405093E-2</v>
      </c>
      <c r="AU35" s="89">
        <f>'[1]44104411Exp'!AS$238</f>
        <v>8.1903249999999998E-4</v>
      </c>
      <c r="AV35" s="89">
        <f>'[1]44104411Exp'!AT$238</f>
        <v>2.6076479999999997E-3</v>
      </c>
      <c r="AW35" s="89">
        <f>'[1]44104411Exp'!AU$238</f>
        <v>7.0371770000000004E-3</v>
      </c>
      <c r="AX35" s="89">
        <f>'[1]44104411Exp'!AV$238</f>
        <v>2.8212340000000004E-4</v>
      </c>
      <c r="AY35" s="89">
        <f>'[1]44104411Exp'!AW$238</f>
        <v>3.7255050000000004E-4</v>
      </c>
      <c r="AZ35" s="89">
        <f>'[1]44104411Exp'!AX$238</f>
        <v>8.1818099999999986E-4</v>
      </c>
      <c r="BA35" s="89">
        <f>'[1]44104411Exp'!AY$238</f>
        <v>1.805771E-4</v>
      </c>
      <c r="BB35" s="89">
        <f>'[1]44104411Exp'!AZ$238</f>
        <v>4.0576875000000002E-4</v>
      </c>
      <c r="BC35" s="238">
        <f>'[1]44104411Exp'!BA$238</f>
        <v>4.0576875000000002E-4</v>
      </c>
      <c r="BD35" s="239"/>
    </row>
    <row r="36" spans="2:56" ht="13" thickBot="1">
      <c r="B36" s="6" t="s">
        <v>130</v>
      </c>
      <c r="C36" s="195">
        <f t="shared" ref="C36:AB36" si="10">SUM(C31:C31)-SUM(C32:C35)</f>
        <v>6.3585143999999733E-3</v>
      </c>
      <c r="D36" s="196">
        <f t="shared" si="10"/>
        <v>5.6617576000000253E-3</v>
      </c>
      <c r="E36" s="196">
        <f t="shared" si="10"/>
        <v>4.8616560000002557E-3</v>
      </c>
      <c r="F36" s="196">
        <f t="shared" si="10"/>
        <v>4.4047614999998541E-3</v>
      </c>
      <c r="G36" s="196">
        <f t="shared" si="10"/>
        <v>4.0138538499999016E-3</v>
      </c>
      <c r="H36" s="196">
        <f t="shared" si="10"/>
        <v>4.5223650000001947E-3</v>
      </c>
      <c r="I36" s="196">
        <f t="shared" si="10"/>
        <v>5.0007504000000452E-3</v>
      </c>
      <c r="J36" s="196">
        <f t="shared" si="10"/>
        <v>4.0360635999999728E-3</v>
      </c>
      <c r="K36" s="196">
        <f t="shared" si="10"/>
        <v>2.9523212500001395E-3</v>
      </c>
      <c r="L36" s="196">
        <f t="shared" si="10"/>
        <v>2.6495525925926688E-3</v>
      </c>
      <c r="M36" s="196">
        <f t="shared" si="10"/>
        <v>4.144716799999934E-3</v>
      </c>
      <c r="N36" s="196">
        <f t="shared" si="10"/>
        <v>3.7751182941176548E-3</v>
      </c>
      <c r="O36" s="196">
        <f t="shared" si="10"/>
        <v>7.086388971496882E-3</v>
      </c>
      <c r="P36" s="196">
        <f t="shared" si="10"/>
        <v>5.4828274588235443E-3</v>
      </c>
      <c r="Q36" s="196">
        <f t="shared" si="10"/>
        <v>1.8978903370844569E-3</v>
      </c>
      <c r="R36" s="196">
        <f t="shared" si="10"/>
        <v>1.5077248591086057E-3</v>
      </c>
      <c r="S36" s="196">
        <f t="shared" si="10"/>
        <v>2.0337279999999985E-3</v>
      </c>
      <c r="T36" s="196">
        <f t="shared" si="10"/>
        <v>2.3406121423076853E-3</v>
      </c>
      <c r="U36" s="196">
        <f t="shared" si="10"/>
        <v>2.3430795583331693E-3</v>
      </c>
      <c r="V36" s="196">
        <f t="shared" si="10"/>
        <v>2.1501083218045114E-3</v>
      </c>
      <c r="W36" s="196">
        <f t="shared" si="10"/>
        <v>2.3022194571429844E-3</v>
      </c>
      <c r="X36" s="196">
        <f t="shared" si="10"/>
        <v>2.3850095418181672E-3</v>
      </c>
      <c r="Y36" s="196">
        <f t="shared" si="10"/>
        <v>2.2826236933333327E-3</v>
      </c>
      <c r="Z36" s="196">
        <f t="shared" si="10"/>
        <v>2.0809776399999813E-3</v>
      </c>
      <c r="AA36" s="196">
        <f t="shared" si="10"/>
        <v>1.8723020842857235E-3</v>
      </c>
      <c r="AB36" s="196">
        <f t="shared" si="10"/>
        <v>1.8723020842857235E-3</v>
      </c>
      <c r="AC36" s="197"/>
      <c r="AD36" s="242">
        <f t="shared" ref="AD36:BC36" si="11">SUM(AD31:AD31)-SUM(AD32:AD35)</f>
        <v>2.1262051538759934</v>
      </c>
      <c r="AE36" s="243">
        <f t="shared" si="11"/>
        <v>1.2139446023999945</v>
      </c>
      <c r="AF36" s="243">
        <f t="shared" si="11"/>
        <v>1.5404968176000331</v>
      </c>
      <c r="AG36" s="243">
        <f t="shared" si="11"/>
        <v>1.9646794719999718</v>
      </c>
      <c r="AH36" s="243">
        <f t="shared" si="11"/>
        <v>2.1162694601999732</v>
      </c>
      <c r="AI36" s="243">
        <f t="shared" si="11"/>
        <v>2.1294227097000515</v>
      </c>
      <c r="AJ36" s="243">
        <f t="shared" si="11"/>
        <v>2.4997652508000101</v>
      </c>
      <c r="AK36" s="243">
        <f t="shared" si="11"/>
        <v>2.5976224014999758</v>
      </c>
      <c r="AL36" s="243">
        <f t="shared" si="11"/>
        <v>2.171811225200031</v>
      </c>
      <c r="AM36" s="243">
        <f t="shared" si="11"/>
        <v>1.9079929484000644</v>
      </c>
      <c r="AN36" s="243">
        <f t="shared" si="11"/>
        <v>2.8998189458999946</v>
      </c>
      <c r="AO36" s="243">
        <f t="shared" si="11"/>
        <v>2.8839163679998734</v>
      </c>
      <c r="AP36" s="243">
        <f t="shared" si="11"/>
        <v>3.7401542991999577</v>
      </c>
      <c r="AQ36" s="243">
        <f t="shared" si="11"/>
        <v>3.0406065921000192</v>
      </c>
      <c r="AR36" s="243">
        <f t="shared" si="11"/>
        <v>0.90266261000000725</v>
      </c>
      <c r="AS36" s="243">
        <f t="shared" si="11"/>
        <v>0.79174696650000698</v>
      </c>
      <c r="AT36" s="243">
        <f t="shared" si="11"/>
        <v>0.82758817470000423</v>
      </c>
      <c r="AU36" s="243">
        <f t="shared" si="11"/>
        <v>1.0231241020000041</v>
      </c>
      <c r="AV36" s="243">
        <f t="shared" si="11"/>
        <v>1.1060620069999914</v>
      </c>
      <c r="AW36" s="243">
        <f t="shared" si="11"/>
        <v>1.0944142440000633</v>
      </c>
      <c r="AX36" s="243">
        <f t="shared" si="11"/>
        <v>1.1433067917999864</v>
      </c>
      <c r="AY36" s="243">
        <f t="shared" si="11"/>
        <v>1.1320189395999876</v>
      </c>
      <c r="AZ36" s="243">
        <f t="shared" si="11"/>
        <v>0.9900758789999955</v>
      </c>
      <c r="BA36" s="243">
        <f t="shared" si="11"/>
        <v>0.58158801800001214</v>
      </c>
      <c r="BB36" s="243">
        <f t="shared" si="11"/>
        <v>0.85255152319999183</v>
      </c>
      <c r="BC36" s="243">
        <f t="shared" si="11"/>
        <v>0.85255152319999183</v>
      </c>
      <c r="BD36" s="239"/>
    </row>
    <row r="37" spans="2:56" ht="13" thickTop="1">
      <c r="B37" s="259"/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260"/>
      <c r="AA37" s="260"/>
      <c r="AB37" s="260"/>
      <c r="AC37" s="259"/>
      <c r="AD37" s="267"/>
      <c r="AE37" s="267"/>
      <c r="AF37" s="267"/>
      <c r="AG37" s="267"/>
      <c r="AH37" s="267"/>
      <c r="AI37" s="267"/>
      <c r="AJ37" s="267"/>
      <c r="AK37" s="267"/>
      <c r="AL37" s="267"/>
      <c r="AM37" s="267"/>
      <c r="AN37" s="267"/>
      <c r="AO37" s="267"/>
      <c r="AP37" s="267"/>
      <c r="AQ37" s="267"/>
      <c r="AR37" s="267"/>
      <c r="AS37" s="267"/>
      <c r="AT37" s="267"/>
      <c r="AU37" s="267"/>
      <c r="AV37" s="267"/>
      <c r="AW37" s="267"/>
      <c r="AX37" s="267"/>
      <c r="AY37" s="267"/>
      <c r="AZ37" s="267"/>
      <c r="BA37" s="267"/>
      <c r="BB37" s="267"/>
      <c r="BC37" s="267"/>
      <c r="BD37" s="263"/>
    </row>
    <row r="38" spans="2:56"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  <c r="AU38" s="263"/>
      <c r="AV38" s="263"/>
      <c r="AW38" s="263"/>
      <c r="AX38" s="263"/>
      <c r="AY38" s="263"/>
      <c r="AZ38" s="263"/>
      <c r="BA38" s="263"/>
      <c r="BB38" s="263"/>
      <c r="BC38" s="263"/>
      <c r="BD38" s="263"/>
    </row>
    <row r="39" spans="2:56"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  <c r="AU39" s="263"/>
      <c r="AV39" s="263"/>
      <c r="AW39" s="263"/>
      <c r="AX39" s="263"/>
      <c r="AY39" s="263"/>
      <c r="AZ39" s="263"/>
      <c r="BA39" s="263"/>
      <c r="BB39" s="263"/>
      <c r="BC39" s="263"/>
      <c r="BD39" s="263"/>
    </row>
    <row r="40" spans="2:56"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  <c r="AU40" s="263"/>
      <c r="AV40" s="263"/>
      <c r="AW40" s="263"/>
      <c r="AX40" s="263"/>
      <c r="AY40" s="263"/>
      <c r="AZ40" s="263"/>
      <c r="BA40" s="263"/>
      <c r="BB40" s="263"/>
      <c r="BC40" s="263"/>
      <c r="BD40" s="263"/>
    </row>
    <row r="41" spans="2:56"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  <c r="AX41" s="263"/>
      <c r="AY41" s="263"/>
      <c r="AZ41" s="263"/>
      <c r="BA41" s="263"/>
      <c r="BB41" s="263"/>
      <c r="BC41" s="263"/>
      <c r="BD41" s="263"/>
    </row>
    <row r="42" spans="2:56">
      <c r="AD42" s="263"/>
      <c r="AE42" s="263"/>
      <c r="AF42" s="263"/>
      <c r="AG42" s="263"/>
      <c r="AH42" s="263"/>
      <c r="AI42" s="263"/>
      <c r="AJ42" s="263"/>
      <c r="AK42" s="263"/>
      <c r="AL42" s="263"/>
      <c r="AM42" s="263"/>
      <c r="AN42" s="263"/>
      <c r="AO42" s="263"/>
      <c r="AP42" s="263"/>
      <c r="AQ42" s="263"/>
      <c r="AR42" s="263"/>
      <c r="AS42" s="263"/>
      <c r="AT42" s="263"/>
      <c r="AU42" s="263"/>
      <c r="AV42" s="263"/>
      <c r="AW42" s="263"/>
      <c r="AX42" s="263"/>
      <c r="AY42" s="263"/>
      <c r="AZ42" s="263"/>
      <c r="BA42" s="263"/>
      <c r="BB42" s="263"/>
      <c r="BC42" s="263"/>
      <c r="BD42" s="263"/>
    </row>
    <row r="43" spans="2:56">
      <c r="AD43" s="263"/>
      <c r="AE43" s="263"/>
      <c r="AF43" s="263"/>
      <c r="AG43" s="263"/>
      <c r="AH43" s="263"/>
      <c r="AI43" s="263"/>
      <c r="AJ43" s="263"/>
      <c r="AK43" s="263"/>
      <c r="AL43" s="263"/>
      <c r="AM43" s="263"/>
      <c r="AN43" s="263"/>
      <c r="AO43" s="263"/>
      <c r="AP43" s="263"/>
      <c r="AQ43" s="263"/>
      <c r="AR43" s="263"/>
      <c r="AS43" s="263"/>
      <c r="AT43" s="263"/>
      <c r="AU43" s="263"/>
      <c r="AV43" s="263"/>
      <c r="AW43" s="263"/>
      <c r="AX43" s="263"/>
      <c r="AY43" s="263"/>
      <c r="AZ43" s="263"/>
      <c r="BA43" s="263"/>
      <c r="BB43" s="263"/>
      <c r="BC43" s="263"/>
      <c r="BD43" s="263"/>
    </row>
    <row r="44" spans="2:56">
      <c r="AD44" s="263"/>
      <c r="AE44" s="263"/>
      <c r="AF44" s="263"/>
      <c r="AG44" s="263"/>
      <c r="AH44" s="263"/>
      <c r="AI44" s="263"/>
      <c r="AJ44" s="263"/>
      <c r="AK44" s="263"/>
      <c r="AL44" s="263"/>
      <c r="AM44" s="263"/>
      <c r="AN44" s="263"/>
      <c r="AO44" s="263"/>
      <c r="AP44" s="263"/>
      <c r="AQ44" s="263"/>
      <c r="AR44" s="263"/>
      <c r="AS44" s="263"/>
      <c r="AT44" s="263"/>
      <c r="AU44" s="263"/>
      <c r="AV44" s="263"/>
      <c r="AW44" s="263"/>
      <c r="AX44" s="263"/>
      <c r="AY44" s="263"/>
      <c r="AZ44" s="263"/>
      <c r="BA44" s="263"/>
      <c r="BB44" s="263"/>
      <c r="BC44" s="263"/>
      <c r="BD44" s="263"/>
    </row>
    <row r="45" spans="2:56">
      <c r="AD45" s="263"/>
      <c r="AE45" s="263"/>
      <c r="AF45" s="263"/>
      <c r="AG45" s="263"/>
      <c r="AH45" s="263"/>
      <c r="AI45" s="263"/>
      <c r="AJ45" s="263"/>
      <c r="AK45" s="263"/>
      <c r="AL45" s="263"/>
      <c r="AM45" s="263"/>
      <c r="AN45" s="263"/>
      <c r="AO45" s="263"/>
      <c r="AP45" s="263"/>
      <c r="AQ45" s="263"/>
      <c r="AR45" s="263"/>
      <c r="AS45" s="263"/>
      <c r="AT45" s="263"/>
      <c r="AU45" s="263"/>
      <c r="AV45" s="263"/>
      <c r="AW45" s="263"/>
      <c r="AX45" s="263"/>
      <c r="AY45" s="263"/>
      <c r="AZ45" s="263"/>
      <c r="BA45" s="263"/>
      <c r="BB45" s="263"/>
      <c r="BC45" s="263"/>
      <c r="BD45" s="263"/>
    </row>
    <row r="46" spans="2:56">
      <c r="AD46" s="263"/>
      <c r="AE46" s="263"/>
      <c r="AF46" s="263"/>
      <c r="AG46" s="263"/>
      <c r="AH46" s="263"/>
      <c r="AI46" s="263"/>
      <c r="AJ46" s="263"/>
      <c r="AK46" s="263"/>
      <c r="AL46" s="263"/>
      <c r="AM46" s="263"/>
      <c r="AN46" s="263"/>
      <c r="AO46" s="263"/>
      <c r="AP46" s="263"/>
      <c r="AQ46" s="263"/>
      <c r="AR46" s="263"/>
      <c r="AS46" s="263"/>
      <c r="AT46" s="263"/>
      <c r="AU46" s="263"/>
      <c r="AV46" s="263"/>
      <c r="AW46" s="263"/>
      <c r="AX46" s="263"/>
      <c r="AY46" s="263"/>
      <c r="AZ46" s="263"/>
      <c r="BA46" s="263"/>
      <c r="BB46" s="263"/>
      <c r="BC46" s="263"/>
      <c r="BD46" s="263"/>
    </row>
    <row r="47" spans="2:56">
      <c r="AD47" s="263"/>
      <c r="AE47" s="263"/>
      <c r="AF47" s="263"/>
      <c r="AG47" s="263"/>
      <c r="AH47" s="263"/>
      <c r="AI47" s="263"/>
      <c r="AJ47" s="263"/>
      <c r="AK47" s="263"/>
      <c r="AL47" s="263"/>
      <c r="AM47" s="263"/>
      <c r="AN47" s="263"/>
      <c r="AO47" s="263"/>
      <c r="AP47" s="263"/>
      <c r="AQ47" s="263"/>
      <c r="AR47" s="263"/>
      <c r="AS47" s="263"/>
      <c r="AT47" s="263"/>
      <c r="AU47" s="263"/>
      <c r="AV47" s="263"/>
      <c r="AW47" s="263"/>
      <c r="AX47" s="263"/>
      <c r="AY47" s="263"/>
      <c r="AZ47" s="263"/>
      <c r="BA47" s="263"/>
      <c r="BB47" s="263"/>
      <c r="BC47" s="263"/>
      <c r="BD47" s="263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4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16">
        <f>1/$A$1*'[1]44094418Exp'!$B$263</f>
        <v>0.70820386834159332</v>
      </c>
      <c r="D5" s="169">
        <f>1/$A$1*'[1]44094418Exp'!$C$263</f>
        <v>0.78975263998353451</v>
      </c>
      <c r="E5" s="169">
        <f>1/$A$1*'[1]44094418Exp'!D$263</f>
        <v>0.87503755576824382</v>
      </c>
      <c r="F5" s="169">
        <f>1/$A$1*'[1]44094418Exp'!E$263</f>
        <v>0.86417310559867111</v>
      </c>
      <c r="G5" s="169">
        <f>1/$A$1*'[1]44094418Exp'!F$263</f>
        <v>0.84321233233809501</v>
      </c>
      <c r="H5" s="169">
        <f>1/$A$1*'[1]44094418Exp'!G$263</f>
        <v>0.91330637839999995</v>
      </c>
      <c r="I5" s="169">
        <f>1/$A$1*'[1]44094418Exp'!H$263</f>
        <v>0.99036414549999985</v>
      </c>
      <c r="J5" s="169">
        <f>1/$A$1*'[1]44094418Exp'!I$263</f>
        <v>0.94553380180000024</v>
      </c>
      <c r="K5" s="169">
        <f>1/$A$1*'[1]44094418Exp'!J$263</f>
        <v>0.70180652657857145</v>
      </c>
      <c r="L5" s="169">
        <f>1/$A$1*'[1]44094418Exp'!K$263</f>
        <v>0.60402541168827817</v>
      </c>
      <c r="M5" s="169">
        <f>1/$A$1*'[1]44094418Exp'!L$263</f>
        <v>0.65089004052820343</v>
      </c>
      <c r="N5" s="169">
        <f>1/$A$1*'[1]44094418Exp'!M$263</f>
        <v>0.68050264067843891</v>
      </c>
      <c r="O5" s="169">
        <f>1/$A$1*'[1]44094418Exp'!N$263</f>
        <v>0.65077495356784909</v>
      </c>
      <c r="P5" s="169">
        <f>1/$A$1*'[1]44094418Exp'!O$263</f>
        <v>0.6239500567598445</v>
      </c>
      <c r="Q5" s="169">
        <f>1/$A$1*'[1]44094418Exp'!P$263</f>
        <v>0.74646943975024072</v>
      </c>
      <c r="R5" s="169">
        <f>1/$A$1*'[1]44094418Exp'!Q$263</f>
        <v>0.73872314098940695</v>
      </c>
      <c r="S5" s="169">
        <f>1/$A$1*'[1]44094418Exp'!R$263</f>
        <v>0.69285089233328889</v>
      </c>
      <c r="T5" s="169">
        <f>1/$A$1*'[1]44094418Exp'!S$263</f>
        <v>0.70928719243075178</v>
      </c>
      <c r="U5" s="169">
        <f>1/$A$1*'[1]44094418Exp'!T$263</f>
        <v>0.64481690363221267</v>
      </c>
      <c r="V5" s="169">
        <f>1/$A$1*'[1]44094418Exp'!U$263</f>
        <v>0.63798027267320978</v>
      </c>
      <c r="W5" s="169">
        <f>1/$A$1*'[1]44094418Exp'!V$263</f>
        <v>0.59065452907722205</v>
      </c>
      <c r="X5" s="169">
        <f>1/$A$1*'[1]44094418Exp'!W$263</f>
        <v>0.61221559654835622</v>
      </c>
      <c r="Y5" s="169">
        <f>1/$A$1*'[1]44094418Exp'!X$263</f>
        <v>0.48744978434229685</v>
      </c>
      <c r="Z5" s="169">
        <f>1/$A$1*'[1]44094418Exp'!Y$263</f>
        <v>0.49233198485056356</v>
      </c>
      <c r="AA5" s="169">
        <f>1/$A$1*'[1]44094418Exp'!Z$263</f>
        <v>0.45398807114498024</v>
      </c>
      <c r="AB5" s="169">
        <f>1/$A$1*'[1]44094418Exp'!AA$263</f>
        <v>0.45398807114498024</v>
      </c>
      <c r="AC5" s="4"/>
      <c r="AD5" s="216">
        <f>1/1000*'[1]44094418Exp'!$AB$263</f>
        <v>0.43268698542659695</v>
      </c>
      <c r="AE5" s="169">
        <f>1/1000*'[1]44094418Exp'!$AC$263</f>
        <v>0.42766511363519999</v>
      </c>
      <c r="AF5" s="169">
        <f>1/1000*'[1]44094418Exp'!AD$263</f>
        <v>0.46917909145920011</v>
      </c>
      <c r="AG5" s="169">
        <f>1/1000*'[1]44094418Exp'!AE$263</f>
        <v>0.56835770496959992</v>
      </c>
      <c r="AH5" s="169">
        <f>1/1000*'[1]44094418Exp'!AF$263</f>
        <v>0.59631798762480015</v>
      </c>
      <c r="AI5" s="169">
        <f>1/1000*'[1]44094418Exp'!AG$263</f>
        <v>0.64310264527080019</v>
      </c>
      <c r="AJ5" s="169">
        <f>1/1000*'[1]44094418Exp'!AH$263</f>
        <v>0.71423054940240016</v>
      </c>
      <c r="AK5" s="169">
        <f>1/1000*'[1]44094418Exp'!AI$263</f>
        <v>0.79882397228250013</v>
      </c>
      <c r="AL5" s="169">
        <f>1/1000*'[1]44094418Exp'!AJ$263</f>
        <v>0.6891989097656005</v>
      </c>
      <c r="AM5" s="169">
        <f>1/1000*'[1]44094418Exp'!AK$263</f>
        <v>0.46163445093919997</v>
      </c>
      <c r="AN5" s="169">
        <f>1/1000*'[1]44094418Exp'!AL$263</f>
        <v>0.49210053731819997</v>
      </c>
      <c r="AO5" s="169">
        <f>1/1000*'[1]44094418Exp'!AM$263</f>
        <v>0.572750918256</v>
      </c>
      <c r="AP5" s="169">
        <f>1/1000*'[1]44094418Exp'!AN$263</f>
        <v>0.56645856322879995</v>
      </c>
      <c r="AQ5" s="169">
        <f>1/1000*'[1]44094418Exp'!AO$263</f>
        <v>0.59921215268760009</v>
      </c>
      <c r="AR5" s="169">
        <f>1/1000*'[1]44094418Exp'!AP$263</f>
        <v>0.62097895886800025</v>
      </c>
      <c r="AS5" s="169">
        <f>1/1000*'[1]44094418Exp'!AQ$263</f>
        <v>0.48913977408450005</v>
      </c>
      <c r="AT5" s="169">
        <f>1/1000*'[1]44094418Exp'!AR$263</f>
        <v>0.48507427212319992</v>
      </c>
      <c r="AU5" s="169">
        <f>1/1000*'[1]44094418Exp'!AS$263</f>
        <v>0.51149103127979978</v>
      </c>
      <c r="AV5" s="169">
        <f>1/1000*'[1]44094418Exp'!AT$263</f>
        <v>0.49014406440999997</v>
      </c>
      <c r="AW5" s="169">
        <f>1/1000*'[1]44094418Exp'!AU$263</f>
        <v>0.46411169378150008</v>
      </c>
      <c r="AX5" s="169">
        <f>1/1000*'[1]44094418Exp'!AV$263</f>
        <v>0.46452522775060001</v>
      </c>
      <c r="AY5" s="169">
        <f>1/1000*'[1]44094418Exp'!AW$263</f>
        <v>0.55407114816250014</v>
      </c>
      <c r="AZ5" s="169">
        <f>1/1000*'[1]44094418Exp'!AX$263</f>
        <v>0.49491345699900002</v>
      </c>
      <c r="BA5" s="169">
        <f>1/1000*'[1]44094418Exp'!AY$263</f>
        <v>0.39677609521659996</v>
      </c>
      <c r="BB5" s="169">
        <f>1/1000*'[1]44094418Exp'!AZ$263</f>
        <v>0.39548295041775</v>
      </c>
      <c r="BC5" s="217">
        <f>1/1000*'[1]44094418Exp'!BA$263</f>
        <v>0.39548295041775</v>
      </c>
      <c r="BD5" s="166"/>
    </row>
    <row r="6" spans="1:56" ht="17.149999999999999" customHeight="1" thickTop="1">
      <c r="B6" s="255" t="s">
        <v>84</v>
      </c>
      <c r="C6" s="218">
        <f>1/$A$1*'[1]44094418Exp'!$B$266</f>
        <v>1.2412651231884057E-3</v>
      </c>
      <c r="D6" s="109">
        <f>1/$A$1*'[1]44094418Exp'!$C$266</f>
        <v>1.053621836561265E-3</v>
      </c>
      <c r="E6" s="109">
        <f>1/$A$1*'[1]44094418Exp'!D$266</f>
        <v>1.0897789999999997E-3</v>
      </c>
      <c r="F6" s="109">
        <f>1/$A$1*'[1]44094418Exp'!E$266</f>
        <v>7.6837765606060579E-4</v>
      </c>
      <c r="G6" s="109">
        <f>1/$A$1*'[1]44094418Exp'!F$266</f>
        <v>6.8780266666666648E-4</v>
      </c>
      <c r="H6" s="109">
        <f>1/$A$1*'[1]44094418Exp'!G$266</f>
        <v>1.2131167999999998E-3</v>
      </c>
      <c r="I6" s="109">
        <f>1/$A$1*'[1]44094418Exp'!H$266</f>
        <v>1.4557572000000003E-3</v>
      </c>
      <c r="J6" s="109">
        <f>1/$A$1*'[1]44094418Exp'!I$266</f>
        <v>1.4823253999999998E-3</v>
      </c>
      <c r="K6" s="109">
        <f>1/$A$1*'[1]44094418Exp'!J$266</f>
        <v>1.4845886E-3</v>
      </c>
      <c r="L6" s="109">
        <f>1/$A$1*'[1]44094418Exp'!K$266</f>
        <v>9.0576462619047619E-4</v>
      </c>
      <c r="M6" s="109">
        <f>1/$A$1*'[1]44094418Exp'!L$266</f>
        <v>5.7605630999999998E-4</v>
      </c>
      <c r="N6" s="109">
        <f>1/$A$1*'[1]44094418Exp'!M$266</f>
        <v>5.1474343618881111E-4</v>
      </c>
      <c r="O6" s="109">
        <f>1/$A$1*'[1]44094418Exp'!N$266</f>
        <v>3.135980765306122E-4</v>
      </c>
      <c r="P6" s="109">
        <f>1/$A$1*'[1]44094418Exp'!O$266</f>
        <v>3.019493333333333E-4</v>
      </c>
      <c r="Q6" s="109">
        <f>1/$A$1*'[1]44094418Exp'!P$266</f>
        <v>1.6915130463956334E-4</v>
      </c>
      <c r="R6" s="109">
        <f>1/$A$1*'[1]44094418Exp'!Q$266</f>
        <v>3.9778712538924996E-4</v>
      </c>
      <c r="S6" s="109">
        <f>1/$A$1*'[1]44094418Exp'!R$266</f>
        <v>2.7032996434782613E-4</v>
      </c>
      <c r="T6" s="109">
        <f>1/$A$1*'[1]44094418Exp'!S$266</f>
        <v>3.5810094099378878E-4</v>
      </c>
      <c r="U6" s="109">
        <f>1/$A$1*'[1]44094418Exp'!T$266</f>
        <v>4.1208838482599606E-4</v>
      </c>
      <c r="V6" s="109">
        <f>1/$A$1*'[1]44094418Exp'!U$266</f>
        <v>1.2110496125E-3</v>
      </c>
      <c r="W6" s="109">
        <f>1/$A$1*'[1]44094418Exp'!V$266</f>
        <v>5.8823351999999995E-4</v>
      </c>
      <c r="X6" s="109">
        <f>1/$A$1*'[1]44094418Exp'!W$266</f>
        <v>6.0227973999999991E-4</v>
      </c>
      <c r="Y6" s="109">
        <f>1/$A$1*'[1]44094418Exp'!X$266</f>
        <v>9.4517779999999958E-4</v>
      </c>
      <c r="Z6" s="109">
        <f>1/$A$1*'[1]44094418Exp'!Y$266</f>
        <v>8.3257873999999991E-4</v>
      </c>
      <c r="AA6" s="109">
        <f>1/$A$1*'[1]44094418Exp'!Z$266</f>
        <v>5.8821112E-4</v>
      </c>
      <c r="AB6" s="109">
        <f>1/$A$1*'[1]44094418Exp'!AA$266</f>
        <v>5.8821112E-4</v>
      </c>
      <c r="AC6" s="4"/>
      <c r="AD6" s="218">
        <f>1/1000*'[1]44094418Exp'!$AB$266</f>
        <v>1.2901534371150003E-3</v>
      </c>
      <c r="AE6" s="109">
        <f>1/1000*'[1]44094418Exp'!$AC$266</f>
        <v>8.0026696240000008E-4</v>
      </c>
      <c r="AF6" s="109">
        <f>1/1000*'[1]44094418Exp'!AD$266</f>
        <v>7.7861082239999999E-4</v>
      </c>
      <c r="AG6" s="109">
        <f>1/1000*'[1]44094418Exp'!AE$266</f>
        <v>1.0976836752000004E-3</v>
      </c>
      <c r="AH6" s="109">
        <f>1/1000*'[1]44094418Exp'!AF$266</f>
        <v>1.1959302404E-3</v>
      </c>
      <c r="AI6" s="109">
        <f>1/1000*'[1]44094418Exp'!AG$266</f>
        <v>1.6525641561000001E-3</v>
      </c>
      <c r="AJ6" s="109">
        <f>1/1000*'[1]44094418Exp'!AH$266</f>
        <v>1.8687760268000001E-3</v>
      </c>
      <c r="AK6" s="109">
        <f>1/1000*'[1]44094418Exp'!AI$266</f>
        <v>1.9878814695E-3</v>
      </c>
      <c r="AL6" s="109">
        <f>1/1000*'[1]44094418Exp'!AJ$266</f>
        <v>2.1989460144000005E-3</v>
      </c>
      <c r="AM6" s="109">
        <f>1/1000*'[1]44094418Exp'!AK$266</f>
        <v>1.1331327303999998E-3</v>
      </c>
      <c r="AN6" s="109">
        <f>1/1000*'[1]44094418Exp'!AL$266</f>
        <v>5.6690643960000001E-4</v>
      </c>
      <c r="AO6" s="109">
        <f>1/1000*'[1]44094418Exp'!AM$266</f>
        <v>5.9883143999999984E-4</v>
      </c>
      <c r="AP6" s="109">
        <f>1/1000*'[1]44094418Exp'!AN$266</f>
        <v>3.6786650560000002E-4</v>
      </c>
      <c r="AQ6" s="109">
        <f>1/1000*'[1]44094418Exp'!AO$266</f>
        <v>5.9833162769999996E-4</v>
      </c>
      <c r="AR6" s="109">
        <f>1/1000*'[1]44094418Exp'!AP$266</f>
        <v>3.0368048650000003E-4</v>
      </c>
      <c r="AS6" s="109">
        <f>1/1000*'[1]44094418Exp'!AQ$266</f>
        <v>4.5890695199999991E-4</v>
      </c>
      <c r="AT6" s="109">
        <f>1/1000*'[1]44094418Exp'!AR$266</f>
        <v>2.1091979499999997E-4</v>
      </c>
      <c r="AU6" s="109">
        <f>1/1000*'[1]44094418Exp'!AS$266</f>
        <v>3.5852611080000005E-4</v>
      </c>
      <c r="AV6" s="109">
        <f>1/1000*'[1]44094418Exp'!AT$266</f>
        <v>3.7731650899999996E-4</v>
      </c>
      <c r="AW6" s="109">
        <f>1/1000*'[1]44094418Exp'!AU$266</f>
        <v>8.6801999800000017E-4</v>
      </c>
      <c r="AX6" s="109">
        <f>1/1000*'[1]44094418Exp'!AV$266</f>
        <v>4.3550601139999998E-4</v>
      </c>
      <c r="AY6" s="109">
        <f>1/1000*'[1]44094418Exp'!AW$266</f>
        <v>7.2113476720000005E-4</v>
      </c>
      <c r="AZ6" s="109">
        <f>1/1000*'[1]44094418Exp'!AX$266</f>
        <v>1.5393522689999997E-3</v>
      </c>
      <c r="BA6" s="109">
        <f>1/1000*'[1]44094418Exp'!AY$266</f>
        <v>8.5047597029999991E-4</v>
      </c>
      <c r="BB6" s="109">
        <f>1/1000*'[1]44094418Exp'!AZ$266</f>
        <v>4.2808711330000003E-4</v>
      </c>
      <c r="BC6" s="219">
        <f>1/1000*'[1]44094418Exp'!BA$266</f>
        <v>4.2808711330000003E-4</v>
      </c>
      <c r="BD6" s="166"/>
    </row>
    <row r="7" spans="1:56" ht="17.149999999999999" customHeight="1">
      <c r="B7" s="15" t="s">
        <v>65</v>
      </c>
      <c r="C7" s="47">
        <f>1/$A$1*'[1]44094418Exp'!$B$268</f>
        <v>2.5319336620553363E-2</v>
      </c>
      <c r="D7" s="24">
        <f>1/$A$1*'[1]44094418Exp'!$C$268</f>
        <v>2.8144364990945688E-2</v>
      </c>
      <c r="E7" s="24">
        <f>1/$A$1*'[1]44094418Exp'!D$268</f>
        <v>3.7290612852265412E-2</v>
      </c>
      <c r="F7" s="24">
        <f>1/$A$1*'[1]44094418Exp'!E$268</f>
        <v>4.1627833083333336E-2</v>
      </c>
      <c r="G7" s="24">
        <f>1/$A$1*'[1]44094418Exp'!F$268</f>
        <v>4.4866403225757578E-2</v>
      </c>
      <c r="H7" s="24">
        <f>1/$A$1*'[1]44094418Exp'!G$268</f>
        <v>5.2284273200000002E-2</v>
      </c>
      <c r="I7" s="24">
        <f>1/$A$1*'[1]44094418Exp'!H$268</f>
        <v>5.4712929199999996E-2</v>
      </c>
      <c r="J7" s="24">
        <f>1/$A$1*'[1]44094418Exp'!I$268</f>
        <v>4.3714968600000015E-2</v>
      </c>
      <c r="K7" s="24">
        <f>1/$A$1*'[1]44094418Exp'!J$268</f>
        <v>2.6898138849999996E-2</v>
      </c>
      <c r="L7" s="24">
        <f>1/$A$1*'[1]44094418Exp'!K$268</f>
        <v>1.4846340250000001E-2</v>
      </c>
      <c r="M7" s="24">
        <f>1/$A$1*'[1]44094418Exp'!L$268</f>
        <v>1.4135950458333333E-2</v>
      </c>
      <c r="N7" s="24">
        <f>1/$A$1*'[1]44094418Exp'!M$268</f>
        <v>1.5164821875000001E-2</v>
      </c>
      <c r="O7" s="24">
        <f>1/$A$1*'[1]44094418Exp'!N$268</f>
        <v>2.5386931918367345E-2</v>
      </c>
      <c r="P7" s="24">
        <f>1/$A$1*'[1]44094418Exp'!O$268</f>
        <v>1.684195949490196E-2</v>
      </c>
      <c r="Q7" s="24">
        <f>1/$A$1*'[1]44094418Exp'!P$268</f>
        <v>1.7878300426068135E-2</v>
      </c>
      <c r="R7" s="24">
        <f>1/$A$1*'[1]44094418Exp'!Q$268</f>
        <v>1.5709878603981289E-2</v>
      </c>
      <c r="S7" s="24">
        <f>1/$A$1*'[1]44094418Exp'!R$268</f>
        <v>1.6481734830604156E-2</v>
      </c>
      <c r="T7" s="24">
        <f>1/$A$1*'[1]44094418Exp'!S$268</f>
        <v>1.4787569326296384E-2</v>
      </c>
      <c r="U7" s="24">
        <f>1/$A$1*'[1]44094418Exp'!T$268</f>
        <v>1.0810345086228279E-2</v>
      </c>
      <c r="V7" s="24">
        <f>1/$A$1*'[1]44094418Exp'!U$268</f>
        <v>1.1659717262177873E-2</v>
      </c>
      <c r="W7" s="24">
        <f>1/$A$1*'[1]44094418Exp'!V$268</f>
        <v>1.0343232173333333E-2</v>
      </c>
      <c r="X7" s="24">
        <f>1/$A$1*'[1]44094418Exp'!W$268</f>
        <v>1.6364606854736841E-2</v>
      </c>
      <c r="Y7" s="24">
        <f>1/$A$1*'[1]44094418Exp'!X$268</f>
        <v>1.3582970559999996E-2</v>
      </c>
      <c r="Z7" s="24">
        <f>1/$A$1*'[1]44094418Exp'!Y$268</f>
        <v>1.5039509519999997E-2</v>
      </c>
      <c r="AA7" s="24">
        <f>1/$A$1*'[1]44094418Exp'!Z$268</f>
        <v>1.0276360700000002E-2</v>
      </c>
      <c r="AB7" s="24">
        <f>1/$A$1*'[1]44094418Exp'!AA$268</f>
        <v>1.0276360700000002E-2</v>
      </c>
      <c r="AC7" s="4"/>
      <c r="AD7" s="47">
        <f>1/1000*'[1]44094418Exp'!$AB$268</f>
        <v>2.1941214656888999E-2</v>
      </c>
      <c r="AE7" s="24">
        <f>1/1000*'[1]44094418Exp'!$AC$268</f>
        <v>2.1837958429199996E-2</v>
      </c>
      <c r="AF7" s="24">
        <f>1/1000*'[1]44094418Exp'!AD$268</f>
        <v>3.3842393284800001E-2</v>
      </c>
      <c r="AG7" s="24">
        <f>1/1000*'[1]44094418Exp'!AE$268</f>
        <v>3.84105566208E-2</v>
      </c>
      <c r="AH7" s="24">
        <f>1/1000*'[1]44094418Exp'!AF$268</f>
        <v>4.54570529903E-2</v>
      </c>
      <c r="AI7" s="24">
        <f>1/1000*'[1]44094418Exp'!AG$268</f>
        <v>4.5561932816400003E-2</v>
      </c>
      <c r="AJ7" s="24">
        <f>1/1000*'[1]44094418Exp'!AH$268</f>
        <v>5.214054658440001E-2</v>
      </c>
      <c r="AK7" s="24">
        <f>1/1000*'[1]44094418Exp'!AI$268</f>
        <v>4.34726944485E-2</v>
      </c>
      <c r="AL7" s="24">
        <f>1/1000*'[1]44094418Exp'!AJ$268</f>
        <v>2.7423861702800003E-2</v>
      </c>
      <c r="AM7" s="24">
        <f>1/1000*'[1]44094418Exp'!AK$268</f>
        <v>1.14283454076E-2</v>
      </c>
      <c r="AN7" s="24">
        <f>1/1000*'[1]44094418Exp'!AL$268</f>
        <v>1.0796396069700002E-2</v>
      </c>
      <c r="AO7" s="24">
        <f>1/1000*'[1]44094418Exp'!AM$268</f>
        <v>1.2728880912000001E-2</v>
      </c>
      <c r="AP7" s="24">
        <f>1/1000*'[1]44094418Exp'!AN$268</f>
        <v>1.6385719926400002E-2</v>
      </c>
      <c r="AQ7" s="24">
        <f>1/1000*'[1]44094418Exp'!AO$268</f>
        <v>1.6651337963400001E-2</v>
      </c>
      <c r="AR7" s="24">
        <f>1/1000*'[1]44094418Exp'!AP$268</f>
        <v>1.72093159325E-2</v>
      </c>
      <c r="AS7" s="24">
        <f>1/1000*'[1]44094418Exp'!AQ$268</f>
        <v>1.1838236298E-2</v>
      </c>
      <c r="AT7" s="24">
        <f>1/1000*'[1]44094418Exp'!AR$268</f>
        <v>1.25058901349E-2</v>
      </c>
      <c r="AU7" s="24">
        <f>1/1000*'[1]44094418Exp'!AS$268</f>
        <v>1.0529301068000001E-2</v>
      </c>
      <c r="AV7" s="24">
        <f>1/1000*'[1]44094418Exp'!AT$268</f>
        <v>8.3989283290000008E-3</v>
      </c>
      <c r="AW7" s="24">
        <f>1/1000*'[1]44094418Exp'!AU$268</f>
        <v>9.4281838294999996E-3</v>
      </c>
      <c r="AX7" s="24">
        <f>1/1000*'[1]44094418Exp'!AV$268</f>
        <v>9.5316795595999995E-3</v>
      </c>
      <c r="AY7" s="24">
        <f>1/1000*'[1]44094418Exp'!AW$268</f>
        <v>1.7482609899600005E-2</v>
      </c>
      <c r="AZ7" s="24">
        <f>1/1000*'[1]44094418Exp'!AX$268</f>
        <v>1.5948351549000001E-2</v>
      </c>
      <c r="BA7" s="24">
        <f>1/1000*'[1]44094418Exp'!AY$268</f>
        <v>1.3919000729699997E-2</v>
      </c>
      <c r="BB7" s="24">
        <f>1/1000*'[1]44094418Exp'!AZ$268</f>
        <v>1.5465078435400003E-2</v>
      </c>
      <c r="BC7" s="183">
        <f>1/1000*'[1]44094418Exp'!BA$268</f>
        <v>1.5465078435400003E-2</v>
      </c>
      <c r="BD7" s="184"/>
    </row>
    <row r="8" spans="1:56">
      <c r="B8" s="5" t="s">
        <v>66</v>
      </c>
      <c r="C8" s="21">
        <f>1/$A$1*'[1]44094418Exp'!$B$39</f>
        <v>2.7596780615942026E-4</v>
      </c>
      <c r="D8" s="12">
        <f>1/$A$1*'[1]44094418Exp'!$C$39</f>
        <v>9.2062445454545443E-4</v>
      </c>
      <c r="E8" s="12">
        <f>1/$A$1*'[1]44094418Exp'!D$39</f>
        <v>2.3517632814814816E-3</v>
      </c>
      <c r="F8" s="12">
        <f>1/$A$1*'[1]44094418Exp'!E$39</f>
        <v>2.996028E-3</v>
      </c>
      <c r="G8" s="12">
        <f>1/$A$1*'[1]44094418Exp'!F$39</f>
        <v>4.3121231499999996E-3</v>
      </c>
      <c r="H8" s="12">
        <f>1/$A$1*'[1]44094418Exp'!G$39</f>
        <v>4.374737200000001E-3</v>
      </c>
      <c r="I8" s="12">
        <f>1/$A$1*'[1]44094418Exp'!H$39</f>
        <v>3.4575016999999998E-3</v>
      </c>
      <c r="J8" s="12">
        <f>1/$A$1*'[1]44094418Exp'!I$39</f>
        <v>5.0281869000000003E-3</v>
      </c>
      <c r="K8" s="12">
        <f>1/$A$1*'[1]44094418Exp'!J$39</f>
        <v>3.50237485E-3</v>
      </c>
      <c r="L8" s="12">
        <f>1/$A$1*'[1]44094418Exp'!K$39</f>
        <v>1.63075E-3</v>
      </c>
      <c r="M8" s="12">
        <f>1/$A$1*'[1]44094418Exp'!L$39</f>
        <v>8.6327399999999992E-4</v>
      </c>
      <c r="N8" s="12">
        <f>1/$A$1*'[1]44094418Exp'!M$39</f>
        <v>9.9609999999999998E-4</v>
      </c>
      <c r="O8" s="12">
        <f>1/$A$1*'[1]44094418Exp'!N$39</f>
        <v>7.7454999999999993E-4</v>
      </c>
      <c r="P8" s="12">
        <f>1/$A$1*'[1]44094418Exp'!O$39</f>
        <v>4.2669999999999996E-4</v>
      </c>
      <c r="Q8" s="12">
        <f>1/$A$1*'[1]44094418Exp'!P$39</f>
        <v>5.4712111801242239E-6</v>
      </c>
      <c r="R8" s="12">
        <f>1/$A$1*'[1]44094418Exp'!Q$39</f>
        <v>8.6855357142857139E-5</v>
      </c>
      <c r="S8" s="12">
        <f>1/$A$1*'[1]44094418Exp'!R$39</f>
        <v>4.6231938461538456E-4</v>
      </c>
      <c r="T8" s="12">
        <f>1/$A$1*'[1]44094418Exp'!S$39</f>
        <v>3.6496353846153848E-4</v>
      </c>
      <c r="U8" s="12">
        <f>1/$A$1*'[1]44094418Exp'!T$39</f>
        <v>4.5824092971641893E-4</v>
      </c>
      <c r="V8" s="12">
        <f>1/$A$1*'[1]44094418Exp'!U$39</f>
        <v>3.5679780000000001E-4</v>
      </c>
      <c r="W8" s="12">
        <f>1/$A$1*'[1]44094418Exp'!V$39</f>
        <v>6.8426960000000025E-5</v>
      </c>
      <c r="X8" s="12">
        <f>1/$A$1*'[1]44094418Exp'!W$39</f>
        <v>2.19478E-5</v>
      </c>
      <c r="Y8" s="12">
        <f>1/$A$1*'[1]44094418Exp'!X$39</f>
        <v>2.1745443999999993E-4</v>
      </c>
      <c r="Z8" s="12">
        <f>1/$A$1*'[1]44094418Exp'!Y$39</f>
        <v>2.3082373999999995E-4</v>
      </c>
      <c r="AA8" s="12">
        <f>1/$A$1*'[1]44094418Exp'!Z$39</f>
        <v>1.05E-8</v>
      </c>
      <c r="AB8" s="12">
        <f>1/$A$1*'[1]44094418Exp'!AA$39</f>
        <v>1.05E-8</v>
      </c>
      <c r="AC8" s="13"/>
      <c r="AD8" s="21">
        <f>1/1000*'[1]44094418Exp'!$AB$39</f>
        <v>3.0171481148400002E-4</v>
      </c>
      <c r="AE8" s="12">
        <f>1/1000*'[1]44094418Exp'!$AC$39</f>
        <v>6.3851443760000004E-4</v>
      </c>
      <c r="AF8" s="12">
        <f>1/1000*'[1]44094418Exp'!AD$39</f>
        <v>1.5577294319999999E-3</v>
      </c>
      <c r="AG8" s="12">
        <f>1/1000*'[1]44094418Exp'!AE$39</f>
        <v>2.2363733504000001E-3</v>
      </c>
      <c r="AH8" s="12">
        <f>1/1000*'[1]44094418Exp'!AF$39</f>
        <v>3.4624391865000002E-3</v>
      </c>
      <c r="AI8" s="12">
        <f>1/1000*'[1]44094418Exp'!AG$39</f>
        <v>3.2450258412000006E-3</v>
      </c>
      <c r="AJ8" s="12">
        <f>1/1000*'[1]44094418Exp'!AH$39</f>
        <v>2.7904567404000002E-3</v>
      </c>
      <c r="AK8" s="12">
        <f>1/1000*'[1]44094418Exp'!AI$39</f>
        <v>4.5818542295000004E-3</v>
      </c>
      <c r="AL8" s="12">
        <f>1/1000*'[1]44094418Exp'!AJ$39</f>
        <v>3.6966734208000009E-3</v>
      </c>
      <c r="AM8" s="12">
        <f>1/1000*'[1]44094418Exp'!AK$39</f>
        <v>1.2294673819999999E-3</v>
      </c>
      <c r="AN8" s="12">
        <f>1/1000*'[1]44094418Exp'!AL$39</f>
        <v>6.7485023640000011E-4</v>
      </c>
      <c r="AO8" s="12">
        <f>1/1000*'[1]44094418Exp'!AM$39</f>
        <v>7.8255873600000002E-4</v>
      </c>
      <c r="AP8" s="12">
        <f>1/1000*'[1]44094418Exp'!AN$39</f>
        <v>6.304141007999999E-4</v>
      </c>
      <c r="AQ8" s="12">
        <f>1/1000*'[1]44094418Exp'!AO$39</f>
        <v>3.5310858750000002E-4</v>
      </c>
      <c r="AR8" s="12">
        <f>1/1000*'[1]44094418Exp'!AP$39</f>
        <v>2.0573151000000001E-5</v>
      </c>
      <c r="AS8" s="12">
        <f>1/1000*'[1]44094418Exp'!AQ$39</f>
        <v>1.1902937899999999E-4</v>
      </c>
      <c r="AT8" s="10">
        <f>1/1000*'[1]44094418Exp'!AR$39</f>
        <v>2.7918785250000003E-4</v>
      </c>
      <c r="AU8" s="10">
        <f>1/1000*'[1]44094418Exp'!AS$39</f>
        <v>2.6863475209999997E-4</v>
      </c>
      <c r="AV8" s="10">
        <f>1/1000*'[1]44094418Exp'!AT$39</f>
        <v>3.4478822599999997E-4</v>
      </c>
      <c r="AW8" s="10">
        <f>1/1000*'[1]44094418Exp'!AU$39</f>
        <v>2.695028325E-4</v>
      </c>
      <c r="AX8" s="10">
        <f>1/1000*'[1]44094418Exp'!AV$39</f>
        <v>8.5677564200000006E-5</v>
      </c>
      <c r="AY8" s="10">
        <f>1/1000*'[1]44094418Exp'!AW$39</f>
        <v>2.3580672600000006E-5</v>
      </c>
      <c r="AZ8" s="10">
        <f>1/1000*'[1]44094418Exp'!AX$39</f>
        <v>2.1783937499999999E-4</v>
      </c>
      <c r="BA8" s="10">
        <f>1/1000*'[1]44094418Exp'!AY$39</f>
        <v>2.3983558389999998E-4</v>
      </c>
      <c r="BB8" s="10">
        <f>1/1000*'[1]44094418Exp'!AZ$39</f>
        <v>4.3282000000000008E-9</v>
      </c>
      <c r="BC8" s="176">
        <f>1/1000*'[1]44094418Exp'!BA$39</f>
        <v>4.3282000000000008E-9</v>
      </c>
      <c r="BD8" s="184"/>
    </row>
    <row r="9" spans="1:56">
      <c r="B9" s="5" t="s">
        <v>25</v>
      </c>
      <c r="C9" s="21">
        <f>1/$A$1*'[1]44094418Exp'!$B$147</f>
        <v>3.2382000000000003E-5</v>
      </c>
      <c r="D9" s="12">
        <f>1/$A$1*'[1]44094418Exp'!$C$147</f>
        <v>1.5431805151515149E-4</v>
      </c>
      <c r="E9" s="12">
        <f>1/$A$1*'[1]44094418Exp'!D$147</f>
        <v>8.7162899999999999E-5</v>
      </c>
      <c r="F9" s="12">
        <f>1/$A$1*'[1]44094418Exp'!E$147</f>
        <v>1.4499999999999999E-6</v>
      </c>
      <c r="G9" s="12">
        <f>1/$A$1*'[1]44094418Exp'!F$147</f>
        <v>3.8500000000000001E-5</v>
      </c>
      <c r="H9" s="12">
        <f>1/$A$1*'[1]44094418Exp'!G$147</f>
        <v>4.8495000000000002E-5</v>
      </c>
      <c r="I9" s="12">
        <f>1/$A$1*'[1]44094418Exp'!H$147</f>
        <v>1.806E-4</v>
      </c>
      <c r="J9" s="12">
        <f>1/$A$1*'[1]44094418Exp'!I$147</f>
        <v>1.9600000000000002E-5</v>
      </c>
      <c r="K9" s="12">
        <f>1/$A$1*'[1]44094418Exp'!J$147</f>
        <v>0</v>
      </c>
      <c r="L9" s="12">
        <f>1/$A$1*'[1]44094418Exp'!K$147</f>
        <v>2E-8</v>
      </c>
      <c r="M9" s="12">
        <f>1/$A$1*'[1]44094418Exp'!L$147</f>
        <v>1.0499999999999999E-6</v>
      </c>
      <c r="N9" s="12">
        <f>1/$A$1*'[1]44094418Exp'!M$147</f>
        <v>6.7899999999999997E-5</v>
      </c>
      <c r="O9" s="12">
        <f>1/$A$1*'[1]44094418Exp'!N$147</f>
        <v>2.275E-4</v>
      </c>
      <c r="P9" s="12">
        <f>1/$A$1*'[1]44094418Exp'!O$147</f>
        <v>5.1099999999999995E-5</v>
      </c>
      <c r="Q9" s="12">
        <f>1/$A$1*'[1]44094418Exp'!P$147</f>
        <v>4.0348005797101454E-5</v>
      </c>
      <c r="R9" s="12">
        <f>1/$A$1*'[1]44094418Exp'!Q$147</f>
        <v>2.0596207983193275E-4</v>
      </c>
      <c r="S9" s="12">
        <f>1/$A$1*'[1]44094418Exp'!R$147</f>
        <v>1.8325007501807824E-4</v>
      </c>
      <c r="T9" s="12">
        <f>1/$A$1*'[1]44094418Exp'!S$147</f>
        <v>6.3828475871954136E-8</v>
      </c>
      <c r="U9" s="12">
        <f>1/$A$1*'[1]44094418Exp'!T$147</f>
        <v>5.309646739130434E-6</v>
      </c>
      <c r="V9" s="12">
        <f>1/$A$1*'[1]44094418Exp'!U$147</f>
        <v>1.6688248774509802E-5</v>
      </c>
      <c r="W9" s="12">
        <f>1/$A$1*'[1]44094418Exp'!V$147</f>
        <v>1.76505E-5</v>
      </c>
      <c r="X9" s="12">
        <f>1/$A$1*'[1]44094418Exp'!W$147</f>
        <v>1.0213E-5</v>
      </c>
      <c r="Y9" s="12">
        <f>1/$A$1*'[1]44094418Exp'!X$147</f>
        <v>8.7989999999999976E-5</v>
      </c>
      <c r="Z9" s="12">
        <f>1/$A$1*'[1]44094418Exp'!Y$147</f>
        <v>1.4968561999999995E-4</v>
      </c>
      <c r="AA9" s="12">
        <f>1/$A$1*'[1]44094418Exp'!Z$147</f>
        <v>2.8434980000000004E-4</v>
      </c>
      <c r="AB9" s="12">
        <f>1/$A$1*'[1]44094418Exp'!AA$147</f>
        <v>2.8434980000000004E-4</v>
      </c>
      <c r="AC9" s="13"/>
      <c r="AD9" s="21">
        <f>1/1000*'[1]44094418Exp'!$AB$147</f>
        <v>3.9056822930999996E-5</v>
      </c>
      <c r="AE9" s="12">
        <f>1/1000*'[1]44094418Exp'!$AC$147</f>
        <v>1.279418336E-4</v>
      </c>
      <c r="AF9" s="12">
        <f>1/1000*'[1]44094418Exp'!AD$147</f>
        <v>7.728105119999999E-5</v>
      </c>
      <c r="AG9" s="12">
        <f>1/1000*'[1]44094418Exp'!AE$147</f>
        <v>1.2635504000000001E-6</v>
      </c>
      <c r="AH9" s="12">
        <f>1/1000*'[1]44094418Exp'!AF$147</f>
        <v>5.7208204900000008E-5</v>
      </c>
      <c r="AI9" s="12">
        <f>1/1000*'[1]44094418Exp'!AG$147</f>
        <v>8.6859329699999998E-5</v>
      </c>
      <c r="AJ9" s="12">
        <f>1/1000*'[1]44094418Exp'!AH$147</f>
        <v>1.7807421440000002E-4</v>
      </c>
      <c r="AK9" s="12">
        <f>1/1000*'[1]44094418Exp'!AI$147</f>
        <v>4.8085362999999998E-5</v>
      </c>
      <c r="AL9" s="12">
        <f>1/1000*'[1]44094418Exp'!AJ$147</f>
        <v>0</v>
      </c>
      <c r="AM9" s="12">
        <f>1/1000*'[1]44094418Exp'!AK$147</f>
        <v>2.23168E-8</v>
      </c>
      <c r="AN9" s="12">
        <f>1/1000*'[1]44094418Exp'!AL$147</f>
        <v>1.3257000000000001E-8</v>
      </c>
      <c r="AO9" s="12">
        <f>1/1000*'[1]44094418Exp'!AM$147</f>
        <v>9.7149072000000012E-5</v>
      </c>
      <c r="AP9" s="12">
        <f>1/1000*'[1]44094418Exp'!AN$147</f>
        <v>3.3334007519999998E-4</v>
      </c>
      <c r="AQ9" s="12">
        <f>1/1000*'[1]44094418Exp'!AO$147</f>
        <v>9.2083813500000008E-5</v>
      </c>
      <c r="AR9" s="12">
        <f>1/1000*'[1]44094418Exp'!AP$147</f>
        <v>7.1490570500000006E-5</v>
      </c>
      <c r="AS9" s="12">
        <f>1/1000*'[1]44094418Exp'!AQ$147</f>
        <v>2.6811622250000002E-4</v>
      </c>
      <c r="AT9" s="10">
        <f>1/1000*'[1]44094418Exp'!AR$147</f>
        <v>1.3673867769999998E-4</v>
      </c>
      <c r="AU9" s="10">
        <f>1/1000*'[1]44094418Exp'!AS$147</f>
        <v>5.3095900000000002E-8</v>
      </c>
      <c r="AV9" s="10">
        <f>1/1000*'[1]44094418Exp'!AT$147</f>
        <v>1.5024800099999998E-4</v>
      </c>
      <c r="AW9" s="10">
        <f>1/1000*'[1]44094418Exp'!AU$147</f>
        <v>2.9265969000000003E-5</v>
      </c>
      <c r="AX9" s="10">
        <f>1/1000*'[1]44094418Exp'!AV$147</f>
        <v>1.41210186E-5</v>
      </c>
      <c r="AY9" s="10">
        <f>1/1000*'[1]44094418Exp'!AW$147</f>
        <v>2.6689990900000001E-5</v>
      </c>
      <c r="AZ9" s="10">
        <f>1/1000*'[1]44094418Exp'!AX$147</f>
        <v>1.07414424E-4</v>
      </c>
      <c r="BA9" s="10">
        <f>1/1000*'[1]44094418Exp'!AY$147</f>
        <v>1.6148350459999999E-4</v>
      </c>
      <c r="BB9" s="10">
        <f>1/1000*'[1]44094418Exp'!AZ$147</f>
        <v>5.5120384435000008E-4</v>
      </c>
      <c r="BC9" s="176">
        <f>1/1000*'[1]44094418Exp'!BA$147</f>
        <v>5.5120384435000008E-4</v>
      </c>
      <c r="BD9" s="184"/>
    </row>
    <row r="10" spans="1:56">
      <c r="B10" s="5" t="s">
        <v>67</v>
      </c>
      <c r="C10" s="21">
        <f>1/$A$1*'[1]44094418Exp'!$B$247</f>
        <v>2.5010986814393944E-2</v>
      </c>
      <c r="D10" s="12">
        <f>1/$A$1*'[1]44094418Exp'!$C$247</f>
        <v>2.7069422484885083E-2</v>
      </c>
      <c r="E10" s="12">
        <f>1/$A$1*'[1]44094418Exp'!D$247</f>
        <v>3.4851686670783928E-2</v>
      </c>
      <c r="F10" s="12">
        <f>1/$A$1*'[1]44094418Exp'!E$247</f>
        <v>3.8630355083333338E-2</v>
      </c>
      <c r="G10" s="12">
        <f>1/$A$1*'[1]44094418Exp'!F$247</f>
        <v>4.0515780075757575E-2</v>
      </c>
      <c r="H10" s="12">
        <f>1/$A$1*'[1]44094418Exp'!G$247</f>
        <v>4.7861041E-2</v>
      </c>
      <c r="I10" s="12">
        <f>1/$A$1*'[1]44094418Exp'!H$247</f>
        <v>5.1074827499999996E-2</v>
      </c>
      <c r="J10" s="12">
        <f>1/$A$1*'[1]44094418Exp'!I$247</f>
        <v>3.8667181700000011E-2</v>
      </c>
      <c r="K10" s="12">
        <f>1/$A$1*'[1]44094418Exp'!J$247</f>
        <v>2.3395763999999996E-2</v>
      </c>
      <c r="L10" s="12">
        <f>1/$A$1*'[1]44094418Exp'!K$247</f>
        <v>1.3215570250000001E-2</v>
      </c>
      <c r="M10" s="12">
        <f>1/$A$1*'[1]44094418Exp'!L$247</f>
        <v>1.3271626458333333E-2</v>
      </c>
      <c r="N10" s="12">
        <f>1/$A$1*'[1]44094418Exp'!M$247</f>
        <v>1.4100821875000001E-2</v>
      </c>
      <c r="O10" s="12">
        <f>1/$A$1*'[1]44094418Exp'!N$247</f>
        <v>2.4384881918367345E-2</v>
      </c>
      <c r="P10" s="12">
        <f>1/$A$1*'[1]44094418Exp'!O$247</f>
        <v>1.6364159494901959E-2</v>
      </c>
      <c r="Q10" s="12">
        <f>1/$A$1*'[1]44094418Exp'!P$247</f>
        <v>1.7832481209090909E-2</v>
      </c>
      <c r="R10" s="12">
        <f>1/$A$1*'[1]44094418Exp'!Q$247</f>
        <v>1.5417061167006498E-2</v>
      </c>
      <c r="S10" s="12">
        <f>1/$A$1*'[1]44094418Exp'!R$247</f>
        <v>1.5836165370970694E-2</v>
      </c>
      <c r="T10" s="12">
        <f>1/$A$1*'[1]44094418Exp'!S$247</f>
        <v>1.4422541959358975E-2</v>
      </c>
      <c r="U10" s="12">
        <f>1/$A$1*'[1]44094418Exp'!T$247</f>
        <v>1.0346794509772729E-2</v>
      </c>
      <c r="V10" s="12">
        <f>1/$A$1*'[1]44094418Exp'!U$247</f>
        <v>1.1286231213403363E-2</v>
      </c>
      <c r="W10" s="12">
        <f>1/$A$1*'[1]44094418Exp'!V$247</f>
        <v>1.0257154713333333E-2</v>
      </c>
      <c r="X10" s="12">
        <f>1/$A$1*'[1]44094418Exp'!W$247</f>
        <v>1.6332446054736841E-2</v>
      </c>
      <c r="Y10" s="12">
        <f>1/$A$1*'[1]44094418Exp'!X$247</f>
        <v>1.3277526119999996E-2</v>
      </c>
      <c r="Z10" s="12">
        <f>1/$A$1*'[1]44094418Exp'!Y$247</f>
        <v>1.4659000159999998E-2</v>
      </c>
      <c r="AA10" s="12">
        <f>1/$A$1*'[1]44094418Exp'!Z$247</f>
        <v>9.9920004000000028E-3</v>
      </c>
      <c r="AB10" s="12">
        <f>1/$A$1*'[1]44094418Exp'!AA$247</f>
        <v>9.9920004000000028E-3</v>
      </c>
      <c r="AC10" s="13"/>
      <c r="AD10" s="21">
        <f>1/1000*'[1]44094418Exp'!$AB$247</f>
        <v>2.1600443022473999E-2</v>
      </c>
      <c r="AE10" s="12">
        <f>1/1000*'[1]44094418Exp'!$AC$247</f>
        <v>2.1071502157999997E-2</v>
      </c>
      <c r="AF10" s="12">
        <f>1/1000*'[1]44094418Exp'!AD$247</f>
        <v>3.2207382801600008E-2</v>
      </c>
      <c r="AG10" s="12">
        <f>1/1000*'[1]44094418Exp'!AE$247</f>
        <v>3.6172919720000002E-2</v>
      </c>
      <c r="AH10" s="12">
        <f>1/1000*'[1]44094418Exp'!AF$247</f>
        <v>4.1937405598900003E-2</v>
      </c>
      <c r="AI10" s="12">
        <f>1/1000*'[1]44094418Exp'!AG$247</f>
        <v>4.22300476455E-2</v>
      </c>
      <c r="AJ10" s="12">
        <f>1/1000*'[1]44094418Exp'!AH$247</f>
        <v>4.9172015629600004E-2</v>
      </c>
      <c r="AK10" s="12">
        <f>1/1000*'[1]44094418Exp'!AI$247</f>
        <v>3.8842754856E-2</v>
      </c>
      <c r="AL10" s="12">
        <f>1/1000*'[1]44094418Exp'!AJ$247</f>
        <v>2.3727188282000003E-2</v>
      </c>
      <c r="AM10" s="12">
        <f>1/1000*'[1]44094418Exp'!AK$247</f>
        <v>1.0198855708800001E-2</v>
      </c>
      <c r="AN10" s="12">
        <f>1/1000*'[1]44094418Exp'!AL$247</f>
        <v>1.0121532576300002E-2</v>
      </c>
      <c r="AO10" s="12">
        <f>1/1000*'[1]44094418Exp'!AM$247</f>
        <v>1.1849173104000001E-2</v>
      </c>
      <c r="AP10" s="12">
        <f>1/1000*'[1]44094418Exp'!AN$247</f>
        <v>1.54219657504E-2</v>
      </c>
      <c r="AQ10" s="12">
        <f>1/1000*'[1]44094418Exp'!AO$247</f>
        <v>1.62061455624E-2</v>
      </c>
      <c r="AR10" s="12">
        <f>1/1000*'[1]44094418Exp'!AP$247</f>
        <v>1.7117252211000002E-2</v>
      </c>
      <c r="AS10" s="12">
        <f>1/1000*'[1]44094418Exp'!AQ$247</f>
        <v>1.1451090696500001E-2</v>
      </c>
      <c r="AT10" s="10">
        <f>1/1000*'[1]44094418Exp'!AR$247</f>
        <v>1.2089963604699999E-2</v>
      </c>
      <c r="AU10" s="10">
        <f>1/1000*'[1]44094418Exp'!AS$247</f>
        <v>1.0260613219999999E-2</v>
      </c>
      <c r="AV10" s="10">
        <f>1/1000*'[1]44094418Exp'!AT$247</f>
        <v>7.9038921020000014E-3</v>
      </c>
      <c r="AW10" s="10">
        <f>1/1000*'[1]44094418Exp'!AU$247</f>
        <v>9.129415028E-3</v>
      </c>
      <c r="AX10" s="10">
        <f>1/1000*'[1]44094418Exp'!AV$247</f>
        <v>9.4318809767999987E-3</v>
      </c>
      <c r="AY10" s="10">
        <f>1/1000*'[1]44094418Exp'!AW$247</f>
        <v>1.7432339236100002E-2</v>
      </c>
      <c r="AZ10" s="10">
        <f>1/1000*'[1]44094418Exp'!AX$247</f>
        <v>1.562309775E-2</v>
      </c>
      <c r="BA10" s="10">
        <f>1/1000*'[1]44094418Exp'!AY$247</f>
        <v>1.3517681641199998E-2</v>
      </c>
      <c r="BB10" s="10">
        <f>1/1000*'[1]44094418Exp'!AZ$247</f>
        <v>1.4913870262850003E-2</v>
      </c>
      <c r="BC10" s="176">
        <f>1/1000*'[1]44094418Exp'!BA$247</f>
        <v>1.4913870262850003E-2</v>
      </c>
      <c r="BD10" s="184"/>
    </row>
    <row r="11" spans="1:56" ht="17.149999999999999" customHeight="1">
      <c r="B11" s="18" t="s">
        <v>86</v>
      </c>
      <c r="C11" s="185">
        <f>1/$A$1*'[1]44094418Exp'!$B$269</f>
        <v>1.3620112765151517E-3</v>
      </c>
      <c r="D11" s="52">
        <f>1/$A$1*'[1]44094418Exp'!$C$269</f>
        <v>1.1545423803030301E-3</v>
      </c>
      <c r="E11" s="52">
        <f>1/$A$1*'[1]44094418Exp'!D$269</f>
        <v>4.2804445454545448E-4</v>
      </c>
      <c r="F11" s="52">
        <f>1/$A$1*'[1]44094418Exp'!E$269</f>
        <v>2.9609420942028987E-4</v>
      </c>
      <c r="G11" s="52">
        <f>1/$A$1*'[1]44094418Exp'!F$269</f>
        <v>2.8555863333333331E-4</v>
      </c>
      <c r="H11" s="52">
        <f>1/$A$1*'[1]44094418Exp'!G$269</f>
        <v>2.7201490000000004E-4</v>
      </c>
      <c r="I11" s="52">
        <f>1/$A$1*'[1]44094418Exp'!H$269</f>
        <v>3.8004400000000001E-4</v>
      </c>
      <c r="J11" s="52">
        <f>1/$A$1*'[1]44094418Exp'!I$269</f>
        <v>5.6250039999999988E-4</v>
      </c>
      <c r="K11" s="52">
        <f>1/$A$1*'[1]44094418Exp'!J$269</f>
        <v>7.0147999999999993E-5</v>
      </c>
      <c r="L11" s="52">
        <f>1/$A$1*'[1]44094418Exp'!K$269</f>
        <v>5.5897749999999995E-5</v>
      </c>
      <c r="M11" s="52">
        <f>1/$A$1*'[1]44094418Exp'!L$269</f>
        <v>2.7888063636363633E-4</v>
      </c>
      <c r="N11" s="52">
        <f>1/$A$1*'[1]44094418Exp'!M$269</f>
        <v>1.0132120972222221E-3</v>
      </c>
      <c r="O11" s="52">
        <f>1/$A$1*'[1]44094418Exp'!N$269</f>
        <v>9.9364016666666664E-4</v>
      </c>
      <c r="P11" s="52">
        <f>1/$A$1*'[1]44094418Exp'!O$269</f>
        <v>5.2188382352941166E-4</v>
      </c>
      <c r="Q11" s="52">
        <f>1/$A$1*'[1]44094418Exp'!P$269</f>
        <v>2.6109268728276552E-4</v>
      </c>
      <c r="R11" s="52">
        <f>1/$A$1*'[1]44094418Exp'!Q$269</f>
        <v>2.8052940513714921E-4</v>
      </c>
      <c r="S11" s="52">
        <f>1/$A$1*'[1]44094418Exp'!R$269</f>
        <v>1.9443261398606464E-3</v>
      </c>
      <c r="T11" s="52">
        <f>1/$A$1*'[1]44094418Exp'!S$269</f>
        <v>4.305364226588628E-4</v>
      </c>
      <c r="U11" s="52">
        <f>1/$A$1*'[1]44094418Exp'!T$269</f>
        <v>4.7273903423913048E-4</v>
      </c>
      <c r="V11" s="52">
        <f>1/$A$1*'[1]44094418Exp'!U$269</f>
        <v>3.3346746617647052E-4</v>
      </c>
      <c r="W11" s="52">
        <f>1/$A$1*'[1]44094418Exp'!V$269</f>
        <v>2.3968666444444447E-4</v>
      </c>
      <c r="X11" s="52">
        <f>1/$A$1*'[1]44094418Exp'!W$269</f>
        <v>2.0354524999999999E-4</v>
      </c>
      <c r="Y11" s="52">
        <f>1/$A$1*'[1]44094418Exp'!X$269</f>
        <v>2.7853209999999999E-4</v>
      </c>
      <c r="Z11" s="52">
        <f>1/$A$1*'[1]44094418Exp'!Y$269</f>
        <v>4.0511790279069754E-4</v>
      </c>
      <c r="AA11" s="52">
        <f>1/$A$1*'[1]44094418Exp'!Z$269</f>
        <v>2.2322230000000002E-4</v>
      </c>
      <c r="AB11" s="52">
        <f>1/$A$1*'[1]44094418Exp'!AA$269</f>
        <v>2.2322230000000002E-4</v>
      </c>
      <c r="AC11" s="186"/>
      <c r="AD11" s="185">
        <f>1/1000*'[1]44094418Exp'!$AB$269</f>
        <v>1.3243114166939995E-3</v>
      </c>
      <c r="AE11" s="52">
        <f>1/1000*'[1]44094418Exp'!$AC$269</f>
        <v>8.3125472239999976E-4</v>
      </c>
      <c r="AF11" s="52">
        <f>1/1000*'[1]44094418Exp'!AD$269</f>
        <v>3.8710027199999997E-4</v>
      </c>
      <c r="AG11" s="52">
        <f>1/1000*'[1]44094418Exp'!AE$269</f>
        <v>1.680691712E-4</v>
      </c>
      <c r="AH11" s="52">
        <f>1/1000*'[1]44094418Exp'!AF$269</f>
        <v>2.4897156060000003E-4</v>
      </c>
      <c r="AI11" s="52">
        <f>1/1000*'[1]44094418Exp'!AG$269</f>
        <v>1.6961810580000004E-4</v>
      </c>
      <c r="AJ11" s="52">
        <f>1/1000*'[1]44094418Exp'!AH$269</f>
        <v>3.0450560080000003E-4</v>
      </c>
      <c r="AK11" s="52">
        <f>1/1000*'[1]44094418Exp'!AI$269</f>
        <v>1.0172070280000001E-3</v>
      </c>
      <c r="AL11" s="52">
        <f>1/1000*'[1]44094418Exp'!AJ$269</f>
        <v>1.0609174560000001E-4</v>
      </c>
      <c r="AM11" s="52">
        <f>1/1000*'[1]44094418Exp'!AK$269</f>
        <v>8.5169277599999991E-5</v>
      </c>
      <c r="AN11" s="52">
        <f>1/1000*'[1]44094418Exp'!AL$269</f>
        <v>2.5958531699999998E-4</v>
      </c>
      <c r="AO11" s="52">
        <f>1/1000*'[1]44094418Exp'!AM$269</f>
        <v>9.5696659199999987E-4</v>
      </c>
      <c r="AP11" s="52">
        <f>1/1000*'[1]44094418Exp'!AN$269</f>
        <v>8.0005780800000009E-4</v>
      </c>
      <c r="AQ11" s="52">
        <f>1/1000*'[1]44094418Exp'!AO$269</f>
        <v>4.8835033860000006E-4</v>
      </c>
      <c r="AR11" s="52">
        <f>1/1000*'[1]44094418Exp'!AP$269</f>
        <v>3.0335500399999998E-4</v>
      </c>
      <c r="AS11" s="52">
        <f>1/1000*'[1]44094418Exp'!AQ$269</f>
        <v>2.7385344699999996E-4</v>
      </c>
      <c r="AT11" s="52">
        <f>1/1000*'[1]44094418Exp'!AR$269</f>
        <v>2.6798945589E-3</v>
      </c>
      <c r="AU11" s="52">
        <f>1/1000*'[1]44094418Exp'!AS$269</f>
        <v>6.2058826829999988E-4</v>
      </c>
      <c r="AV11" s="52">
        <f>1/1000*'[1]44094418Exp'!AT$269</f>
        <v>4.0402600499999996E-4</v>
      </c>
      <c r="AW11" s="52">
        <f>1/1000*'[1]44094418Exp'!AU$269</f>
        <v>4.1033929099999999E-4</v>
      </c>
      <c r="AX11" s="52">
        <f>1/1000*'[1]44094418Exp'!AV$269</f>
        <v>2.8681441539999997E-4</v>
      </c>
      <c r="AY11" s="52">
        <f>1/1000*'[1]44094418Exp'!AW$269</f>
        <v>2.8090780780000007E-4</v>
      </c>
      <c r="AZ11" s="52">
        <f>1/1000*'[1]44094418Exp'!AX$269</f>
        <v>3.7038221999999993E-4</v>
      </c>
      <c r="BA11" s="52">
        <f>1/1000*'[1]44094418Exp'!AY$269</f>
        <v>4.5877612659999989E-4</v>
      </c>
      <c r="BB11" s="52">
        <f>1/1000*'[1]44094418Exp'!AZ$269</f>
        <v>3.4231950210000009E-4</v>
      </c>
      <c r="BC11" s="187">
        <f>1/1000*'[1]44094418Exp'!BA$269</f>
        <v>3.4231950210000009E-4</v>
      </c>
      <c r="BD11" s="256"/>
    </row>
    <row r="12" spans="1:56" ht="17.149999999999999" customHeight="1">
      <c r="B12" s="15" t="s">
        <v>72</v>
      </c>
      <c r="C12" s="47">
        <f>1/$A$1*'[1]44094418Exp'!$B$267</f>
        <v>7.9991326366121343E-2</v>
      </c>
      <c r="D12" s="24">
        <f>1/$A$1*'[1]44094418Exp'!$C$267</f>
        <v>0.10424947803257574</v>
      </c>
      <c r="E12" s="24">
        <f>1/$A$1*'[1]44094418Exp'!D$267</f>
        <v>0.13160105135</v>
      </c>
      <c r="F12" s="24">
        <f>1/$A$1*'[1]44094418Exp'!E$267</f>
        <v>0.10298292072609425</v>
      </c>
      <c r="G12" s="24">
        <f>1/$A$1*'[1]44094418Exp'!F$267</f>
        <v>0.10789700733181816</v>
      </c>
      <c r="H12" s="24">
        <f>1/$A$1*'[1]44094418Exp'!G$267</f>
        <v>0.12397327859999999</v>
      </c>
      <c r="I12" s="24">
        <f>1/$A$1*'[1]44094418Exp'!H$267</f>
        <v>0.11537954909999999</v>
      </c>
      <c r="J12" s="24">
        <f>1/$A$1*'[1]44094418Exp'!I$267</f>
        <v>7.6221535999999979E-2</v>
      </c>
      <c r="K12" s="24">
        <f>1/$A$1*'[1]44094418Exp'!J$267</f>
        <v>2.7261027089285714E-2</v>
      </c>
      <c r="L12" s="24">
        <f>1/$A$1*'[1]44094418Exp'!K$267</f>
        <v>1.6645760694230759E-2</v>
      </c>
      <c r="M12" s="24">
        <f>1/$A$1*'[1]44094418Exp'!L$267</f>
        <v>5.7883894291818172E-2</v>
      </c>
      <c r="N12" s="24">
        <f>1/$A$1*'[1]44094418Exp'!M$267</f>
        <v>5.9581335252039846E-2</v>
      </c>
      <c r="O12" s="24">
        <f>1/$A$1*'[1]44094418Exp'!N$267</f>
        <v>5.405028511657279E-2</v>
      </c>
      <c r="P12" s="24">
        <f>1/$A$1*'[1]44094418Exp'!O$267</f>
        <v>5.5526730802300826E-2</v>
      </c>
      <c r="Q12" s="24">
        <f>1/$A$1*'[1]44094418Exp'!P$267</f>
        <v>8.8165803698823625E-2</v>
      </c>
      <c r="R12" s="24">
        <f>1/$A$1*'[1]44094418Exp'!Q$267</f>
        <v>9.3353357641797696E-2</v>
      </c>
      <c r="S12" s="24">
        <f>1/$A$1*'[1]44094418Exp'!R$267</f>
        <v>4.3380732911666671E-2</v>
      </c>
      <c r="T12" s="24">
        <f>1/$A$1*'[1]44094418Exp'!S$267</f>
        <v>3.6526562023978346E-2</v>
      </c>
      <c r="U12" s="24">
        <f>1/$A$1*'[1]44094418Exp'!T$267</f>
        <v>3.5006182554188477E-2</v>
      </c>
      <c r="V12" s="24">
        <f>1/$A$1*'[1]44094418Exp'!U$267</f>
        <v>3.456624642370449E-2</v>
      </c>
      <c r="W12" s="24">
        <f>1/$A$1*'[1]44094418Exp'!V$267</f>
        <v>2.9054219635555548E-2</v>
      </c>
      <c r="X12" s="24">
        <f>1/$A$1*'[1]44094418Exp'!W$267</f>
        <v>3.1052832480185755E-2</v>
      </c>
      <c r="Y12" s="24">
        <f>1/$A$1*'[1]44094418Exp'!X$267</f>
        <v>2.5905295883333332E-2</v>
      </c>
      <c r="Z12" s="24">
        <f>1/$A$1*'[1]44094418Exp'!Y$267</f>
        <v>2.3456933338695651E-2</v>
      </c>
      <c r="AA12" s="24">
        <f>1/$A$1*'[1]44094418Exp'!Z$267</f>
        <v>2.5691721517549414E-2</v>
      </c>
      <c r="AB12" s="24">
        <f>1/$A$1*'[1]44094418Exp'!AA$267</f>
        <v>2.5691721517549414E-2</v>
      </c>
      <c r="AC12" s="13"/>
      <c r="AD12" s="47">
        <f>1/1000*'[1]44094418Exp'!$AB$267</f>
        <v>3.7874185435989E-2</v>
      </c>
      <c r="AE12" s="24">
        <f>1/1000*'[1]44094418Exp'!$AC$267</f>
        <v>4.0398715843999997E-2</v>
      </c>
      <c r="AF12" s="24">
        <f>1/1000*'[1]44094418Exp'!AD$267</f>
        <v>4.7823140347200005E-2</v>
      </c>
      <c r="AG12" s="24">
        <f>1/1000*'[1]44094418Exp'!AE$267</f>
        <v>5.2070134849600005E-2</v>
      </c>
      <c r="AH12" s="24">
        <f>1/1000*'[1]44094418Exp'!AF$267</f>
        <v>5.5076788469500003E-2</v>
      </c>
      <c r="AI12" s="24">
        <f>1/1000*'[1]44094418Exp'!AG$267</f>
        <v>4.5971239228199998E-2</v>
      </c>
      <c r="AJ12" s="24">
        <f>1/1000*'[1]44094418Exp'!AH$267</f>
        <v>4.2991438889200012E-2</v>
      </c>
      <c r="AK12" s="24">
        <f>1/1000*'[1]44094418Exp'!AI$267</f>
        <v>3.5098225417999999E-2</v>
      </c>
      <c r="AL12" s="24">
        <f>1/1000*'[1]44094418Exp'!AJ$267</f>
        <v>1.5936266550800004E-2</v>
      </c>
      <c r="AM12" s="24">
        <f>1/1000*'[1]44094418Exp'!AK$267</f>
        <v>8.7721078147999995E-3</v>
      </c>
      <c r="AN12" s="24">
        <f>1/1000*'[1]44094418Exp'!AL$267</f>
        <v>1.7446007842200004E-2</v>
      </c>
      <c r="AO12" s="24">
        <f>1/1000*'[1]44094418Exp'!AM$267</f>
        <v>2.1553315968E-2</v>
      </c>
      <c r="AP12" s="24">
        <f>1/1000*'[1]44094418Exp'!AN$267</f>
        <v>2.5999572544000003E-2</v>
      </c>
      <c r="AQ12" s="24">
        <f>1/1000*'[1]44094418Exp'!AO$267</f>
        <v>3.3456682402799996E-2</v>
      </c>
      <c r="AR12" s="24">
        <f>1/1000*'[1]44094418Exp'!AP$267</f>
        <v>3.0281801101500007E-2</v>
      </c>
      <c r="AS12" s="24">
        <f>1/1000*'[1]44094418Exp'!AQ$267</f>
        <v>2.7071004488500007E-2</v>
      </c>
      <c r="AT12" s="24">
        <f>1/1000*'[1]44094418Exp'!AR$267</f>
        <v>1.52331400896E-2</v>
      </c>
      <c r="AU12" s="24">
        <f>1/1000*'[1]44094418Exp'!AS$267</f>
        <v>1.6393761298200006E-2</v>
      </c>
      <c r="AV12" s="24">
        <f>1/1000*'[1]44094418Exp'!AT$267</f>
        <v>1.5024957173000002E-2</v>
      </c>
      <c r="AW12" s="24">
        <f>1/1000*'[1]44094418Exp'!AU$267</f>
        <v>1.6339890627999995E-2</v>
      </c>
      <c r="AX12" s="24">
        <f>1/1000*'[1]44094418Exp'!AV$267</f>
        <v>2.02364419228E-2</v>
      </c>
      <c r="AY12" s="24">
        <f>1/1000*'[1]44094418Exp'!AW$267</f>
        <v>2.3064890033800006E-2</v>
      </c>
      <c r="AZ12" s="24">
        <f>1/1000*'[1]44094418Exp'!AX$267</f>
        <v>2.5412324885999992E-2</v>
      </c>
      <c r="BA12" s="24">
        <f>1/1000*'[1]44094418Exp'!AY$267</f>
        <v>1.3120004371100001E-2</v>
      </c>
      <c r="BB12" s="24">
        <f>1/1000*'[1]44094418Exp'!AZ$267</f>
        <v>1.7191012026349997E-2</v>
      </c>
      <c r="BC12" s="183">
        <f>1/1000*'[1]44094418Exp'!BA$267</f>
        <v>1.7191012026349997E-2</v>
      </c>
      <c r="BD12" s="184"/>
    </row>
    <row r="13" spans="1:56">
      <c r="B13" s="40" t="s">
        <v>29</v>
      </c>
      <c r="C13" s="11">
        <f>1/$A$1*(SUM('[1]44094418Exp'!$B$47:$B$47)+SUM('[1]44094418Exp'!$B$105:$B$105))</f>
        <v>1.0507150869565217E-3</v>
      </c>
      <c r="D13" s="21">
        <f>1/$A$1*(SUM('[1]44094418Exp'!$C$47:$C$47)+SUM('[1]44094418Exp'!$C$105:$C$105))</f>
        <v>2.7953798333333339E-3</v>
      </c>
      <c r="E13" s="21">
        <f>1/$A$1*(SUM('[1]44094418Exp'!D$47:D$47)+SUM('[1]44094418Exp'!D$105:D$105))</f>
        <v>3.2727438780303028E-3</v>
      </c>
      <c r="F13" s="21">
        <f>1/$A$1*(SUM('[1]44094418Exp'!E$47:E$47)+SUM('[1]44094418Exp'!E$105:E$105))</f>
        <v>6.8151882833333332E-3</v>
      </c>
      <c r="G13" s="21">
        <f>1/$A$1*(SUM('[1]44094418Exp'!F$47:F$47)+SUM('[1]44094418Exp'!F$105:F$105))</f>
        <v>3.49481415E-3</v>
      </c>
      <c r="H13" s="21">
        <f>1/$A$1*(SUM('[1]44094418Exp'!G$47:G$47)+SUM('[1]44094418Exp'!G$105:G$105))</f>
        <v>2.4833820999999993E-3</v>
      </c>
      <c r="I13" s="21">
        <f>1/$A$1*(SUM('[1]44094418Exp'!H$47:H$47)+SUM('[1]44094418Exp'!H$105:H$105))</f>
        <v>1.7247714999999997E-3</v>
      </c>
      <c r="J13" s="21">
        <f>1/$A$1*(SUM('[1]44094418Exp'!I$47:I$47)+SUM('[1]44094418Exp'!I$105:I$105))</f>
        <v>2.8442871000000001E-3</v>
      </c>
      <c r="K13" s="21">
        <f>1/$A$1*(SUM('[1]44094418Exp'!J$47:J$47)+SUM('[1]44094418Exp'!J$105:J$105))</f>
        <v>1.1150025267857141E-3</v>
      </c>
      <c r="L13" s="21">
        <f>1/$A$1*(SUM('[1]44094418Exp'!K$47:K$47)+SUM('[1]44094418Exp'!K$105:K$105))</f>
        <v>6.3154133333333327E-4</v>
      </c>
      <c r="M13" s="21">
        <f>1/$A$1*(SUM('[1]44094418Exp'!L$47:L$47)+SUM('[1]44094418Exp'!L$105:L$105))</f>
        <v>8.3634010999999986E-4</v>
      </c>
      <c r="N13" s="21">
        <f>1/$A$1*(SUM('[1]44094418Exp'!M$47:M$47)+SUM('[1]44094418Exp'!M$105:M$105))</f>
        <v>2.4583631595487846E-3</v>
      </c>
      <c r="O13" s="21">
        <f>1/$A$1*(SUM('[1]44094418Exp'!N$47:N$47)+SUM('[1]44094418Exp'!N$105:N$105))</f>
        <v>3.4273183333333322E-3</v>
      </c>
      <c r="P13" s="21">
        <f>1/$A$1*(SUM('[1]44094418Exp'!O$47:O$47)+SUM('[1]44094418Exp'!O$105:O$105))</f>
        <v>3.3022953210338677E-3</v>
      </c>
      <c r="Q13" s="21">
        <f>1/$A$1*(SUM('[1]44094418Exp'!P$47:P$47)+SUM('[1]44094418Exp'!P$105:P$105))</f>
        <v>1.1654292575914423E-3</v>
      </c>
      <c r="R13" s="21">
        <f>1/$A$1*(SUM('[1]44094418Exp'!Q$47:Q$47)+SUM('[1]44094418Exp'!Q$105:Q$105))</f>
        <v>5.0111435448673188E-3</v>
      </c>
      <c r="S13" s="21">
        <f>1/$A$1*(SUM('[1]44094418Exp'!R$47:R$47)+SUM('[1]44094418Exp'!R$105:R$105))</f>
        <v>2.6923203555406909E-3</v>
      </c>
      <c r="T13" s="21">
        <f>1/$A$1*(SUM('[1]44094418Exp'!S$47:S$47)+SUM('[1]44094418Exp'!S$105:S$105))</f>
        <v>3.3050590514468866E-3</v>
      </c>
      <c r="U13" s="21">
        <f>1/$A$1*(SUM('[1]44094418Exp'!T$47:T$47)+SUM('[1]44094418Exp'!T$105:T$105))</f>
        <v>5.9607341192807186E-3</v>
      </c>
      <c r="V13" s="21">
        <f>1/$A$1*(SUM('[1]44094418Exp'!U$47:U$47)+SUM('[1]44094418Exp'!U$105:U$105))</f>
        <v>2.1937363435224088E-3</v>
      </c>
      <c r="W13" s="21">
        <f>1/$A$1*(SUM('[1]44094418Exp'!V$47:V$47)+SUM('[1]44094418Exp'!V$105:V$105))</f>
        <v>3.6918126488888888E-3</v>
      </c>
      <c r="X13" s="21">
        <f>1/$A$1*(SUM('[1]44094418Exp'!W$47:W$47)+SUM('[1]44094418Exp'!W$105:W$105))</f>
        <v>2.8784825822910217E-3</v>
      </c>
      <c r="Y13" s="21">
        <f>1/$A$1*(SUM('[1]44094418Exp'!X$47:X$47)+SUM('[1]44094418Exp'!X$105:X$105))</f>
        <v>1.2267346399999998E-3</v>
      </c>
      <c r="Z13" s="21">
        <f>1/$A$1*(SUM('[1]44094418Exp'!Y$47:Y$47)+SUM('[1]44094418Exp'!Y$105:Y$105))</f>
        <v>1.0102449466666667E-3</v>
      </c>
      <c r="AA13" s="21">
        <f>1/$A$1*(SUM('[1]44094418Exp'!Z$47:Z$47)+SUM('[1]44094418Exp'!Z$105:Z$105))</f>
        <v>7.2198097999999998E-4</v>
      </c>
      <c r="AB13" s="21">
        <f>1/$A$1*(SUM('[1]44094418Exp'!AA$47:AA$47)+SUM('[1]44094418Exp'!AA$105:AA$105))</f>
        <v>7.2198097999999998E-4</v>
      </c>
      <c r="AC13" s="92"/>
      <c r="AD13" s="21">
        <f>1/1000*(SUM('[1]44094418Exp'!$AB$47:$AB$47)+SUM('[1]44094418Exp'!$AB$105:$AB$105))</f>
        <v>8.7642930628200005E-4</v>
      </c>
      <c r="AE13" s="21">
        <f>1/1000*(SUM('[1]44094418Exp'!$AC$47:$AC$47)+SUM('[1]44094418Exp'!$AC$105:$AC$105))</f>
        <v>1.8413240451999999E-3</v>
      </c>
      <c r="AF13" s="21">
        <f>1/1000*(SUM('[1]44094418Exp'!AD$47:AD$47)+SUM('[1]44094418Exp'!AD$105:AD$105))</f>
        <v>2.4146444447999999E-3</v>
      </c>
      <c r="AG13" s="21">
        <f>1/1000*(SUM('[1]44094418Exp'!AE$47:AE$47)+SUM('[1]44094418Exp'!AE$105:AE$105))</f>
        <v>5.9241407792000001E-3</v>
      </c>
      <c r="AH13" s="21">
        <f>1/1000*(SUM('[1]44094418Exp'!AF$47:AF$47)+SUM('[1]44094418Exp'!AF$105:AF$105))</f>
        <v>3.4554322978000004E-3</v>
      </c>
      <c r="AI13" s="21">
        <f>1/1000*(SUM('[1]44094418Exp'!AG$47:AG$47)+SUM('[1]44094418Exp'!AG$105:AG$105))</f>
        <v>2.6122069116000001E-3</v>
      </c>
      <c r="AJ13" s="21">
        <f>1/1000*(SUM('[1]44094418Exp'!AH$47:AH$47)+SUM('[1]44094418Exp'!AH$105:AH$105))</f>
        <v>1.9299928048000002E-3</v>
      </c>
      <c r="AK13" s="21">
        <f>1/1000*(SUM('[1]44094418Exp'!AI$47:AI$47)+SUM('[1]44094418Exp'!AI$105:AI$105))</f>
        <v>2.5929585900000001E-3</v>
      </c>
      <c r="AL13" s="21">
        <f>1/1000*(SUM('[1]44094418Exp'!AJ$47:AJ$47)+SUM('[1]44094418Exp'!AJ$105:AJ$105))</f>
        <v>1.3994779664000003E-3</v>
      </c>
      <c r="AM13" s="21">
        <f>1/1000*(SUM('[1]44094418Exp'!AK$47:AK$47)+SUM('[1]44094418Exp'!AK$105:AK$105))</f>
        <v>7.1171343760000007E-4</v>
      </c>
      <c r="AN13" s="21">
        <f>1/1000*(SUM('[1]44094418Exp'!AL$47:AL$47)+SUM('[1]44094418Exp'!AL$105:AL$105))</f>
        <v>8.1329971590000005E-4</v>
      </c>
      <c r="AO13" s="21">
        <f>1/1000*(SUM('[1]44094418Exp'!AM$47:AM$47)+SUM('[1]44094418Exp'!AM$105:AM$105))</f>
        <v>1.1680077120000002E-3</v>
      </c>
      <c r="AP13" s="21">
        <f>1/1000*(SUM('[1]44094418Exp'!AN$47:AN$47)+SUM('[1]44094418Exp'!AN$105:AN$105))</f>
        <v>1.2832672336000001E-3</v>
      </c>
      <c r="AQ13" s="21">
        <f>1/1000*(SUM('[1]44094418Exp'!AO$47:AO$47)+SUM('[1]44094418Exp'!AO$105:AO$105))</f>
        <v>1.5468765849000002E-3</v>
      </c>
      <c r="AR13" s="21">
        <f>1/1000*(SUM('[1]44094418Exp'!AP$47:AP$47)+SUM('[1]44094418Exp'!AP$105:AP$105))</f>
        <v>1.0300963155000001E-3</v>
      </c>
      <c r="AS13" s="21">
        <f>1/1000*(SUM('[1]44094418Exp'!AQ$47:AQ$47)+SUM('[1]44094418Exp'!AQ$105:AQ$105))</f>
        <v>3.1290529514999997E-3</v>
      </c>
      <c r="AT13" s="21">
        <f>1/1000*(SUM('[1]44094418Exp'!AR$47:AR$47)+SUM('[1]44094418Exp'!AR$105:AR$105))</f>
        <v>2.9680781876999999E-3</v>
      </c>
      <c r="AU13" s="21">
        <f>1/1000*(SUM('[1]44094418Exp'!AS$47:AS$47)+SUM('[1]44094418Exp'!AS$105:AS$105))</f>
        <v>5.0980355998000004E-3</v>
      </c>
      <c r="AV13" s="21">
        <f>1/1000*(SUM('[1]44094418Exp'!AT$47:AT$47)+SUM('[1]44094418Exp'!AT$105:AT$105))</f>
        <v>4.0602862670000009E-3</v>
      </c>
      <c r="AW13" s="21">
        <f>1/1000*(SUM('[1]44094418Exp'!AU$47:AU$47)+SUM('[1]44094418Exp'!AU$105:AU$105))</f>
        <v>2.9588788020000001E-3</v>
      </c>
      <c r="AX13" s="21">
        <f>1/1000*(SUM('[1]44094418Exp'!AV$47:AV$47)+SUM('[1]44094418Exp'!AV$105:AV$105))</f>
        <v>3.1876780305999997E-3</v>
      </c>
      <c r="AY13" s="21">
        <f>1/1000*(SUM('[1]44094418Exp'!AW$47:AW$47)+SUM('[1]44094418Exp'!AW$105:AW$105))</f>
        <v>4.1562845518000003E-3</v>
      </c>
      <c r="AZ13" s="21">
        <f>1/1000*(SUM('[1]44094418Exp'!AX$47:AX$47)+SUM('[1]44094418Exp'!AX$105:AX$105))</f>
        <v>3.037993452E-3</v>
      </c>
      <c r="BA13" s="21">
        <f>1/1000*(SUM('[1]44094418Exp'!AY$47:AY$47)+SUM('[1]44094418Exp'!AY$105:AY$105))</f>
        <v>1.9121006355E-3</v>
      </c>
      <c r="BB13" s="21">
        <f>1/1000*(SUM('[1]44094418Exp'!AZ$47:AZ$47)+SUM('[1]44094418Exp'!AZ$105:AZ$105))</f>
        <v>1.6761127628E-3</v>
      </c>
      <c r="BC13" s="190">
        <f>1/1000*(SUM('[1]44094418Exp'!BA$47:BA$47)+SUM('[1]44094418Exp'!BA$105:BA$105))</f>
        <v>1.6761127628E-3</v>
      </c>
      <c r="BD13" s="184"/>
    </row>
    <row r="14" spans="1:56">
      <c r="B14" s="5" t="s">
        <v>115</v>
      </c>
      <c r="C14" s="21">
        <f>1/$A$1*'[1]44094418Exp'!$B$116</f>
        <v>7.3275033987498156E-2</v>
      </c>
      <c r="D14" s="12">
        <f>1/$A$1*'[1]44094418Exp'!$C$116</f>
        <v>9.7627481222727269E-2</v>
      </c>
      <c r="E14" s="12">
        <f>1/$A$1*'[1]44094418Exp'!D$116</f>
        <v>0.12122423983181818</v>
      </c>
      <c r="F14" s="12">
        <f>1/$A$1*'[1]44094418Exp'!E$116</f>
        <v>8.9666480154882128E-2</v>
      </c>
      <c r="G14" s="12">
        <f>1/$A$1*'[1]44094418Exp'!F$116</f>
        <v>9.9117291515151501E-2</v>
      </c>
      <c r="H14" s="12">
        <f>1/$A$1*'[1]44094418Exp'!G$116</f>
        <v>0.11722875899999999</v>
      </c>
      <c r="I14" s="12">
        <f>1/$A$1*'[1]44094418Exp'!H$116</f>
        <v>0.11018402610000001</v>
      </c>
      <c r="J14" s="12">
        <f>1/$A$1*'[1]44094418Exp'!I$116</f>
        <v>7.1254194800000004E-2</v>
      </c>
      <c r="K14" s="12">
        <f>1/$A$1*'[1]44094418Exp'!J$116</f>
        <v>2.3697386929166665E-2</v>
      </c>
      <c r="L14" s="12">
        <f>1/$A$1*'[1]44094418Exp'!K$116</f>
        <v>1.4852528694230763E-2</v>
      </c>
      <c r="M14" s="12">
        <f>1/$A$1*'[1]44094418Exp'!L$116</f>
        <v>5.6020192515151508E-2</v>
      </c>
      <c r="N14" s="12">
        <f>1/$A$1*'[1]44094418Exp'!M$116</f>
        <v>5.5715089366120213E-2</v>
      </c>
      <c r="O14" s="12">
        <f>1/$A$1*'[1]44094418Exp'!N$116</f>
        <v>4.3550517677419354E-2</v>
      </c>
      <c r="P14" s="12">
        <f>1/$A$1*'[1]44094418Exp'!O$116</f>
        <v>4.6917134705882345E-2</v>
      </c>
      <c r="Q14" s="12">
        <f>1/$A$1*'[1]44094418Exp'!P$116</f>
        <v>8.1621464445652159E-2</v>
      </c>
      <c r="R14" s="12">
        <f>1/$A$1*'[1]44094418Exp'!Q$116</f>
        <v>8.3873172345882346E-2</v>
      </c>
      <c r="S14" s="12">
        <f>1/$A$1*'[1]44094418Exp'!R$116</f>
        <v>3.6563418226811591E-2</v>
      </c>
      <c r="T14" s="12">
        <f>1/$A$1*'[1]44094418Exp'!S$116</f>
        <v>2.8195531364743589E-2</v>
      </c>
      <c r="U14" s="12">
        <f>1/$A$1*'[1]44094418Exp'!T$116</f>
        <v>2.3124703902777773E-2</v>
      </c>
      <c r="V14" s="12">
        <f>1/$A$1*'[1]44094418Exp'!U$116</f>
        <v>2.8484193082499998E-2</v>
      </c>
      <c r="W14" s="12">
        <f>1/$A$1*'[1]44094418Exp'!V$116</f>
        <v>2.1169165779999999E-2</v>
      </c>
      <c r="X14" s="12">
        <f>1/$A$1*'[1]44094418Exp'!W$116</f>
        <v>2.3180646579999999E-2</v>
      </c>
      <c r="Y14" s="12">
        <f>1/$A$1*'[1]44094418Exp'!X$116</f>
        <v>2.2353897579999997E-2</v>
      </c>
      <c r="Z14" s="12">
        <f>1/$A$1*'[1]44094418Exp'!Y$116</f>
        <v>2.0004688088695651E-2</v>
      </c>
      <c r="AA14" s="12">
        <f>1/$A$1*'[1]44094418Exp'!Z$116</f>
        <v>2.2508898160000002E-2</v>
      </c>
      <c r="AB14" s="12">
        <f>1/$A$1*'[1]44094418Exp'!AA$116</f>
        <v>2.2508898160000002E-2</v>
      </c>
      <c r="AC14" s="13"/>
      <c r="AD14" s="21">
        <f>1/1000*'[1]44094418Exp'!$AB$116</f>
        <v>3.4584751590683999E-2</v>
      </c>
      <c r="AE14" s="12">
        <f>1/1000*'[1]44094418Exp'!$AC$116</f>
        <v>3.7125682056399996E-2</v>
      </c>
      <c r="AF14" s="12">
        <f>1/1000*'[1]44094418Exp'!AD$116</f>
        <v>4.3268325095999996E-2</v>
      </c>
      <c r="AG14" s="12">
        <f>1/1000*'[1]44094418Exp'!AE$116</f>
        <v>4.3336045760000004E-2</v>
      </c>
      <c r="AH14" s="12">
        <f>1/1000*'[1]44094418Exp'!AF$116</f>
        <v>4.9065096891300002E-2</v>
      </c>
      <c r="AI14" s="12">
        <f>1/1000*'[1]44094418Exp'!AG$116</f>
        <v>4.1451404022600002E-2</v>
      </c>
      <c r="AJ14" s="12">
        <f>1/1000*'[1]44094418Exp'!AH$116</f>
        <v>3.9602290723600005E-2</v>
      </c>
      <c r="AK14" s="12">
        <f>1/1000*'[1]44094418Exp'!AI$116</f>
        <v>3.1144094451000002E-2</v>
      </c>
      <c r="AL14" s="12">
        <f>1/1000*'[1]44094418Exp'!AJ$116</f>
        <v>1.3457244917200002E-2</v>
      </c>
      <c r="AM14" s="12">
        <f>1/1000*'[1]44094418Exp'!AK$116</f>
        <v>7.3401893971999999E-3</v>
      </c>
      <c r="AN14" s="12">
        <f>1/1000*'[1]44094418Exp'!AL$116</f>
        <v>1.60067510316E-2</v>
      </c>
      <c r="AO14" s="12">
        <f>1/1000*'[1]44094418Exp'!AM$116</f>
        <v>1.9500508512000001E-2</v>
      </c>
      <c r="AP14" s="12">
        <f>1/1000*'[1]44094418Exp'!AN$116</f>
        <v>2.1907036148800001E-2</v>
      </c>
      <c r="AQ14" s="12">
        <f>1/1000*'[1]44094418Exp'!AO$116</f>
        <v>2.9168377656600002E-2</v>
      </c>
      <c r="AR14" s="12">
        <f>1/1000*'[1]44094418Exp'!AP$116</f>
        <v>2.5612957899500001E-2</v>
      </c>
      <c r="AS14" s="12">
        <f>1/1000*'[1]44094418Exp'!AQ$116</f>
        <v>2.1461019667500001E-2</v>
      </c>
      <c r="AT14" s="10">
        <f>1/1000*'[1]44094418Exp'!AR$116</f>
        <v>1.07523136962E-2</v>
      </c>
      <c r="AU14" s="10">
        <f>1/1000*'[1]44094418Exp'!AS$116</f>
        <v>8.9088085515000009E-3</v>
      </c>
      <c r="AV14" s="10">
        <f>1/1000*'[1]44094418Exp'!AT$116</f>
        <v>7.9884339870000005E-3</v>
      </c>
      <c r="AW14" s="10">
        <f>1/1000*'[1]44094418Exp'!AU$116</f>
        <v>1.09747148655E-2</v>
      </c>
      <c r="AX14" s="10">
        <f>1/1000*'[1]44094418Exp'!AV$116</f>
        <v>1.2327395669400002E-2</v>
      </c>
      <c r="AY14" s="10">
        <f>1/1000*'[1]44094418Exp'!AW$116</f>
        <v>1.6379049087400004E-2</v>
      </c>
      <c r="AZ14" s="10">
        <f>1/1000*'[1]44094418Exp'!AX$116</f>
        <v>2.0656495665E-2</v>
      </c>
      <c r="BA14" s="10">
        <f>1/1000*'[1]44094418Exp'!AY$116</f>
        <v>1.01312068297E-2</v>
      </c>
      <c r="BB14" s="10">
        <f>1/1000*'[1]44094418Exp'!AZ$116</f>
        <v>1.4271107675700001E-2</v>
      </c>
      <c r="BC14" s="176">
        <f>1/1000*'[1]44094418Exp'!BA$116</f>
        <v>1.4271107675700001E-2</v>
      </c>
      <c r="BD14" s="184"/>
    </row>
    <row r="15" spans="1:56">
      <c r="B15" s="8" t="s">
        <v>16</v>
      </c>
      <c r="C15" s="194">
        <f t="shared" ref="C15:AB15" si="2">SUM(C12:C12)-SUM(C13:C14)</f>
        <v>5.665577291666668E-3</v>
      </c>
      <c r="D15" s="178">
        <f t="shared" si="2"/>
        <v>3.8266169765151375E-3</v>
      </c>
      <c r="E15" s="178">
        <f t="shared" si="2"/>
        <v>7.1040676401515068E-3</v>
      </c>
      <c r="F15" s="178">
        <f t="shared" si="2"/>
        <v>6.5012522878787893E-3</v>
      </c>
      <c r="G15" s="178">
        <f t="shared" si="2"/>
        <v>5.2849016666666609E-3</v>
      </c>
      <c r="H15" s="178">
        <f t="shared" si="2"/>
        <v>4.2611374999999979E-3</v>
      </c>
      <c r="I15" s="178">
        <f t="shared" si="2"/>
        <v>3.47075149999998E-3</v>
      </c>
      <c r="J15" s="178">
        <f t="shared" si="2"/>
        <v>2.1230540999999797E-3</v>
      </c>
      <c r="K15" s="178">
        <f t="shared" si="2"/>
        <v>2.4486376333333372E-3</v>
      </c>
      <c r="L15" s="178">
        <f t="shared" si="2"/>
        <v>1.1616906666666628E-3</v>
      </c>
      <c r="M15" s="178">
        <f t="shared" si="2"/>
        <v>1.0273616666666638E-3</v>
      </c>
      <c r="N15" s="178">
        <f t="shared" si="2"/>
        <v>1.4078827263708515E-3</v>
      </c>
      <c r="O15" s="178">
        <f t="shared" si="2"/>
        <v>7.0724491058201042E-3</v>
      </c>
      <c r="P15" s="178">
        <f t="shared" si="2"/>
        <v>5.3073007753846116E-3</v>
      </c>
      <c r="Q15" s="178">
        <f t="shared" si="2"/>
        <v>5.3789099955800224E-3</v>
      </c>
      <c r="R15" s="178">
        <f t="shared" si="2"/>
        <v>4.4690417510480362E-3</v>
      </c>
      <c r="S15" s="178">
        <f t="shared" si="2"/>
        <v>4.1249943293143881E-3</v>
      </c>
      <c r="T15" s="178">
        <f t="shared" si="2"/>
        <v>5.0259716077878727E-3</v>
      </c>
      <c r="U15" s="178">
        <f t="shared" si="2"/>
        <v>5.9207445321299845E-3</v>
      </c>
      <c r="V15" s="178">
        <f t="shared" si="2"/>
        <v>3.8883169976820821E-3</v>
      </c>
      <c r="W15" s="178">
        <f t="shared" si="2"/>
        <v>4.1932412066666598E-3</v>
      </c>
      <c r="X15" s="178">
        <f t="shared" si="2"/>
        <v>4.9937033178947335E-3</v>
      </c>
      <c r="Y15" s="178">
        <f t="shared" si="2"/>
        <v>2.3246636633333338E-3</v>
      </c>
      <c r="Z15" s="178">
        <f t="shared" si="2"/>
        <v>2.4420003033333339E-3</v>
      </c>
      <c r="AA15" s="178">
        <f t="shared" si="2"/>
        <v>2.4608423775494132E-3</v>
      </c>
      <c r="AB15" s="178">
        <f t="shared" si="2"/>
        <v>2.4608423775494132E-3</v>
      </c>
      <c r="AC15" s="31"/>
      <c r="AD15" s="179">
        <f t="shared" ref="AD15:BC15" si="3">SUM(AD12:AD12)-SUM(AD13:AD14)</f>
        <v>2.4130045390230032E-3</v>
      </c>
      <c r="AE15" s="180">
        <f t="shared" si="3"/>
        <v>1.4317097423999989E-3</v>
      </c>
      <c r="AF15" s="180">
        <f t="shared" si="3"/>
        <v>2.1401708064000061E-3</v>
      </c>
      <c r="AG15" s="180">
        <f t="shared" si="3"/>
        <v>2.8099483104000039E-3</v>
      </c>
      <c r="AH15" s="180">
        <f t="shared" si="3"/>
        <v>2.5562592804000001E-3</v>
      </c>
      <c r="AI15" s="180">
        <f t="shared" si="3"/>
        <v>1.9076282939999925E-3</v>
      </c>
      <c r="AJ15" s="180">
        <f t="shared" si="3"/>
        <v>1.4591553608000046E-3</v>
      </c>
      <c r="AK15" s="180">
        <f t="shared" si="3"/>
        <v>1.3611723769999945E-3</v>
      </c>
      <c r="AL15" s="180">
        <f t="shared" si="3"/>
        <v>1.0795436672000024E-3</v>
      </c>
      <c r="AM15" s="180">
        <f t="shared" si="3"/>
        <v>7.2020497999999988E-4</v>
      </c>
      <c r="AN15" s="180">
        <f t="shared" si="3"/>
        <v>6.2595709470000468E-4</v>
      </c>
      <c r="AO15" s="180">
        <f t="shared" si="3"/>
        <v>8.8479974399999911E-4</v>
      </c>
      <c r="AP15" s="180">
        <f t="shared" si="3"/>
        <v>2.8092691616000004E-3</v>
      </c>
      <c r="AQ15" s="180">
        <f t="shared" si="3"/>
        <v>2.7414281612999948E-3</v>
      </c>
      <c r="AR15" s="180">
        <f t="shared" si="3"/>
        <v>3.6387468865000071E-3</v>
      </c>
      <c r="AS15" s="180">
        <f t="shared" si="3"/>
        <v>2.4809318695000054E-3</v>
      </c>
      <c r="AT15" s="180">
        <f t="shared" si="3"/>
        <v>1.5127482057E-3</v>
      </c>
      <c r="AU15" s="180">
        <f t="shared" si="3"/>
        <v>2.3869171469000049E-3</v>
      </c>
      <c r="AV15" s="180">
        <f t="shared" si="3"/>
        <v>2.9762369190000013E-3</v>
      </c>
      <c r="AW15" s="180">
        <f t="shared" si="3"/>
        <v>2.4062969604999943E-3</v>
      </c>
      <c r="AX15" s="180">
        <f t="shared" si="3"/>
        <v>4.721368222799999E-3</v>
      </c>
      <c r="AY15" s="180">
        <f t="shared" si="3"/>
        <v>2.5295563946000008E-3</v>
      </c>
      <c r="AZ15" s="180">
        <f t="shared" si="3"/>
        <v>1.717835768999993E-3</v>
      </c>
      <c r="BA15" s="180">
        <f t="shared" si="3"/>
        <v>1.0766969059000011E-3</v>
      </c>
      <c r="BB15" s="180">
        <f t="shared" si="3"/>
        <v>1.2437915878499954E-3</v>
      </c>
      <c r="BC15" s="206">
        <f t="shared" si="3"/>
        <v>1.2437915878499954E-3</v>
      </c>
      <c r="BD15" s="223"/>
    </row>
    <row r="16" spans="1:56" ht="17.149999999999999" customHeight="1">
      <c r="B16" s="15" t="s">
        <v>206</v>
      </c>
      <c r="C16" s="62">
        <f>1/$A$1*'[1]44094418Exp'!$B$264</f>
        <v>0.45779925429673912</v>
      </c>
      <c r="D16" s="63">
        <f>1/$A$1*'[1]44094418Exp'!$C$264</f>
        <v>0.48219951851709486</v>
      </c>
      <c r="E16" s="63">
        <f>1/$A$1*'[1]44094418Exp'!D$264</f>
        <v>0.48610118760655818</v>
      </c>
      <c r="F16" s="63">
        <f>1/$A$1*'[1]44094418Exp'!E$264</f>
        <v>0.49270428830120044</v>
      </c>
      <c r="G16" s="63">
        <f>1/$A$1*'[1]44094418Exp'!F$264</f>
        <v>0.45519754490984854</v>
      </c>
      <c r="H16" s="63">
        <f>1/$A$1*'[1]44094418Exp'!G$264</f>
        <v>0.49609629959999985</v>
      </c>
      <c r="I16" s="63">
        <f>1/$A$1*'[1]44094418Exp'!H$264</f>
        <v>0.5560879137000001</v>
      </c>
      <c r="J16" s="63">
        <f>1/$A$1*'[1]44094418Exp'!I$264</f>
        <v>0.53213052770000002</v>
      </c>
      <c r="K16" s="63">
        <f>1/$A$1*'[1]44094418Exp'!J$264</f>
        <v>0.40975586683333326</v>
      </c>
      <c r="L16" s="63">
        <f>1/$A$1*'[1]44094418Exp'!K$264</f>
        <v>0.3433774934903846</v>
      </c>
      <c r="M16" s="63">
        <f>1/$A$1*'[1]44094418Exp'!L$264</f>
        <v>0.34798397268748915</v>
      </c>
      <c r="N16" s="63">
        <f>1/$A$1*'[1]44094418Exp'!M$264</f>
        <v>0.35195008929033217</v>
      </c>
      <c r="O16" s="63">
        <f>1/$A$1*'[1]44094418Exp'!N$264</f>
        <v>0.32185602787854661</v>
      </c>
      <c r="P16" s="63">
        <f>1/$A$1*'[1]44094418Exp'!O$264</f>
        <v>0.30200960268833577</v>
      </c>
      <c r="Q16" s="63">
        <f>1/$A$1*'[1]44094418Exp'!P$264</f>
        <v>0.35570447797263705</v>
      </c>
      <c r="R16" s="63">
        <f>1/$A$1*'[1]44094418Exp'!Q$264</f>
        <v>0.35641699493827117</v>
      </c>
      <c r="S16" s="63">
        <f>1/$A$1*'[1]44094418Exp'!R$264</f>
        <v>0.34375697934618649</v>
      </c>
      <c r="T16" s="63">
        <f>1/$A$1*'[1]44094418Exp'!S$264</f>
        <v>0.31862556572696926</v>
      </c>
      <c r="U16" s="63">
        <f>1/$A$1*'[1]44094418Exp'!T$264</f>
        <v>0.27579964362410209</v>
      </c>
      <c r="V16" s="63">
        <f>1/$A$1*'[1]44094418Exp'!U$264</f>
        <v>0.26654890059038505</v>
      </c>
      <c r="W16" s="63">
        <f>1/$A$1*'[1]44094418Exp'!V$264</f>
        <v>0.24491720477999998</v>
      </c>
      <c r="X16" s="63">
        <f>1/$A$1*'[1]44094418Exp'!W$264</f>
        <v>0.24888993143999993</v>
      </c>
      <c r="Y16" s="63">
        <f>1/$A$1*'[1]44094418Exp'!X$264</f>
        <v>0.19511097296490193</v>
      </c>
      <c r="Z16" s="63">
        <f>1/$A$1*'[1]44094418Exp'!Y$264</f>
        <v>0.20978203501267975</v>
      </c>
      <c r="AA16" s="63">
        <f>1/$A$1*'[1]44094418Exp'!Z$264</f>
        <v>0.22256398692000004</v>
      </c>
      <c r="AB16" s="63">
        <f>1/$A$1*'[1]44094418Exp'!AA$264</f>
        <v>0.22256398692000004</v>
      </c>
      <c r="AC16" s="95"/>
      <c r="AD16" s="47">
        <f>1/1000*'[1]44094418Exp'!$AB$264</f>
        <v>0.26325613880406001</v>
      </c>
      <c r="AE16" s="24">
        <f>1/1000*'[1]44094418Exp'!$AC$264</f>
        <v>0.2435562195108</v>
      </c>
      <c r="AF16" s="24">
        <f>1/1000*'[1]44094418Exp'!AD$264</f>
        <v>0.241749774552</v>
      </c>
      <c r="AG16" s="24">
        <f>1/1000*'[1]44094418Exp'!AE$264</f>
        <v>0.30537005194080008</v>
      </c>
      <c r="AH16" s="24">
        <f>1/1000*'[1]44094418Exp'!AF$264</f>
        <v>0.30588744029270004</v>
      </c>
      <c r="AI16" s="24">
        <f>1/1000*'[1]44094418Exp'!AG$264</f>
        <v>0.33745589952360011</v>
      </c>
      <c r="AJ16" s="24">
        <f>1/1000*'[1]44094418Exp'!AH$264</f>
        <v>0.37717006193559999</v>
      </c>
      <c r="AK16" s="24">
        <f>1/1000*'[1]44094418Exp'!AI$264</f>
        <v>0.41455034754999998</v>
      </c>
      <c r="AL16" s="24">
        <f>1/1000*'[1]44094418Exp'!AJ$264</f>
        <v>0.35102672439400007</v>
      </c>
      <c r="AM16" s="24">
        <f>1/1000*'[1]44094418Exp'!AK$264</f>
        <v>0.22567743210319993</v>
      </c>
      <c r="AN16" s="24">
        <f>1/1000*'[1]44094418Exp'!AL$264</f>
        <v>0.21908005684380003</v>
      </c>
      <c r="AO16" s="24">
        <f>1/1000*'[1]44094418Exp'!AM$264</f>
        <v>0.24695759865600006</v>
      </c>
      <c r="AP16" s="24">
        <f>1/1000*'[1]44094418Exp'!AN$264</f>
        <v>0.23269398753920001</v>
      </c>
      <c r="AQ16" s="24">
        <f>1/1000*'[1]44094418Exp'!AO$264</f>
        <v>0.24349792462650005</v>
      </c>
      <c r="AR16" s="24">
        <f>1/1000*'[1]44094418Exp'!AP$264</f>
        <v>0.28023285739300002</v>
      </c>
      <c r="AS16" s="24">
        <f>1/1000*'[1]44094418Exp'!AQ$264</f>
        <v>0.23295986213500003</v>
      </c>
      <c r="AT16" s="24">
        <f>1/1000*'[1]44094418Exp'!AR$264</f>
        <v>0.21448741782439998</v>
      </c>
      <c r="AU16" s="24">
        <f>1/1000*'[1]44094418Exp'!AS$264</f>
        <v>0.20472395948289995</v>
      </c>
      <c r="AV16" s="24">
        <f>1/1000*'[1]44094418Exp'!AT$264</f>
        <v>0.19958828313300006</v>
      </c>
      <c r="AW16" s="24">
        <f>1/1000*'[1]44094418Exp'!AU$264</f>
        <v>0.18457838757149997</v>
      </c>
      <c r="AX16" s="24">
        <f>1/1000*'[1]44094418Exp'!AV$264</f>
        <v>0.17905285052040001</v>
      </c>
      <c r="AY16" s="24">
        <f>1/1000*'[1]44094418Exp'!AW$264</f>
        <v>0.21595491017180002</v>
      </c>
      <c r="AZ16" s="24">
        <f>1/1000*'[1]44094418Exp'!AX$264</f>
        <v>0.18777827940299996</v>
      </c>
      <c r="BA16" s="24">
        <f>1/1000*'[1]44094418Exp'!AY$264</f>
        <v>0.1658161363749</v>
      </c>
      <c r="BB16" s="24">
        <f>1/1000*'[1]44094418Exp'!AZ$264</f>
        <v>0.16641615205499999</v>
      </c>
      <c r="BC16" s="183">
        <f>1/1000*'[1]44094418Exp'!BA$264</f>
        <v>0.16641615205499999</v>
      </c>
      <c r="BD16" s="184"/>
    </row>
    <row r="17" spans="2:56">
      <c r="B17" s="5" t="s">
        <v>117</v>
      </c>
      <c r="C17" s="21">
        <f>1/$A$1*'[1]44094418Exp'!$B$16</f>
        <v>9.7528269257246367E-3</v>
      </c>
      <c r="D17" s="12">
        <f>1/$A$1*'[1]44094418Exp'!$C$16</f>
        <v>1.0885194899999999E-2</v>
      </c>
      <c r="E17" s="12">
        <f>1/$A$1*'[1]44094418Exp'!D$16</f>
        <v>8.784828666666666E-3</v>
      </c>
      <c r="F17" s="12">
        <f>1/$A$1*'[1]44094418Exp'!E$16</f>
        <v>8.4473546666666652E-3</v>
      </c>
      <c r="G17" s="12">
        <f>1/$A$1*'[1]44094418Exp'!F$16</f>
        <v>9.9050395606060625E-3</v>
      </c>
      <c r="H17" s="12">
        <f>1/$A$1*'[1]44094418Exp'!G$16</f>
        <v>8.3314966999999997E-3</v>
      </c>
      <c r="I17" s="12">
        <f>1/$A$1*'[1]44094418Exp'!H$16</f>
        <v>7.5724425999999997E-3</v>
      </c>
      <c r="J17" s="12">
        <f>1/$A$1*'[1]44094418Exp'!I$16</f>
        <v>6.1657469000000013E-3</v>
      </c>
      <c r="K17" s="12">
        <f>1/$A$1*'[1]44094418Exp'!J$16</f>
        <v>6.3255699333333339E-3</v>
      </c>
      <c r="L17" s="12">
        <f>1/$A$1*'[1]44094418Exp'!K$16</f>
        <v>6.1367816416666669E-3</v>
      </c>
      <c r="M17" s="12">
        <f>1/$A$1*'[1]44094418Exp'!L$16</f>
        <v>4.7060655866666664E-3</v>
      </c>
      <c r="N17" s="12">
        <f>1/$A$1*'[1]44094418Exp'!M$16</f>
        <v>4.4484373459595956E-3</v>
      </c>
      <c r="O17" s="12">
        <f>1/$A$1*'[1]44094418Exp'!N$16</f>
        <v>4.9414182908163271E-3</v>
      </c>
      <c r="P17" s="12">
        <f>1/$A$1*'[1]44094418Exp'!O$16</f>
        <v>5.0160048666666665E-3</v>
      </c>
      <c r="Q17" s="12">
        <f>1/$A$1*'[1]44094418Exp'!P$16</f>
        <v>4.7718185142857153E-3</v>
      </c>
      <c r="R17" s="12">
        <f>1/$A$1*'[1]44094418Exp'!Q$16</f>
        <v>2.8594162199999996E-3</v>
      </c>
      <c r="S17" s="12">
        <f>1/$A$1*'[1]44094418Exp'!R$16</f>
        <v>4.8894230399999994E-3</v>
      </c>
      <c r="T17" s="12">
        <f>1/$A$1*'[1]44094418Exp'!S$16</f>
        <v>2.9742211E-3</v>
      </c>
      <c r="U17" s="12">
        <f>1/$A$1*'[1]44094418Exp'!T$16</f>
        <v>2.7590446050000002E-3</v>
      </c>
      <c r="V17" s="12">
        <f>1/$A$1*'[1]44094418Exp'!U$16</f>
        <v>2.8051251925000002E-3</v>
      </c>
      <c r="W17" s="12">
        <f>1/$A$1*'[1]44094418Exp'!V$16</f>
        <v>2.4016679800000001E-3</v>
      </c>
      <c r="X17" s="12">
        <f>1/$A$1*'[1]44094418Exp'!W$16</f>
        <v>2.4350520599999998E-3</v>
      </c>
      <c r="Y17" s="12">
        <f>1/$A$1*'[1]44094418Exp'!X$16</f>
        <v>2.4172741599999994E-3</v>
      </c>
      <c r="Z17" s="12">
        <f>1/$A$1*'[1]44094418Exp'!Y$16</f>
        <v>2.4531086599999998E-3</v>
      </c>
      <c r="AA17" s="12">
        <f>1/$A$1*'[1]44094418Exp'!Z$16</f>
        <v>1.4651463800000003E-3</v>
      </c>
      <c r="AB17" s="12">
        <f>1/$A$1*'[1]44094418Exp'!AA$16</f>
        <v>1.4651463800000003E-3</v>
      </c>
      <c r="AC17" s="31"/>
      <c r="AD17" s="21">
        <f>1/1000*'[1]44094418Exp'!$AB$16</f>
        <v>7.2512542601580006E-3</v>
      </c>
      <c r="AE17" s="12">
        <f>1/1000*'[1]44094418Exp'!$AC$16</f>
        <v>7.7651806851999992E-3</v>
      </c>
      <c r="AF17" s="12">
        <f>1/1000*'[1]44094418Exp'!AD$16</f>
        <v>6.6890770032000009E-3</v>
      </c>
      <c r="AG17" s="12">
        <f>1/1000*'[1]44094418Exp'!AE$16</f>
        <v>5.9810220399999997E-3</v>
      </c>
      <c r="AH17" s="12">
        <f>1/1000*'[1]44094418Exp'!AF$16</f>
        <v>7.9157268204000011E-3</v>
      </c>
      <c r="AI17" s="12">
        <f>1/1000*'[1]44094418Exp'!AG$16</f>
        <v>6.6296309937E-3</v>
      </c>
      <c r="AJ17" s="12">
        <f>1/1000*'[1]44094418Exp'!AH$16</f>
        <v>6.2942135628000009E-3</v>
      </c>
      <c r="AK17" s="12">
        <f>1/1000*'[1]44094418Exp'!AI$16</f>
        <v>6.1409898495000002E-3</v>
      </c>
      <c r="AL17" s="12">
        <f>1/1000*'[1]44094418Exp'!AJ$16</f>
        <v>6.888116746000001E-3</v>
      </c>
      <c r="AM17" s="12">
        <f>1/1000*'[1]44094418Exp'!AK$16</f>
        <v>5.7080111748000007E-3</v>
      </c>
      <c r="AN17" s="12">
        <f>1/1000*'[1]44094418Exp'!AL$16</f>
        <v>4.2071354640000006E-3</v>
      </c>
      <c r="AO17" s="12">
        <f>1/1000*'[1]44094418Exp'!AM$16</f>
        <v>4.1203909920000002E-3</v>
      </c>
      <c r="AP17" s="12">
        <f>1/1000*'[1]44094418Exp'!AN$16</f>
        <v>5.9193254207999995E-3</v>
      </c>
      <c r="AQ17" s="12">
        <f>1/1000*'[1]44094418Exp'!AO$16</f>
        <v>5.7706994199000008E-3</v>
      </c>
      <c r="AR17" s="12">
        <f>1/1000*'[1]44094418Exp'!AP$16</f>
        <v>5.4127939025E-3</v>
      </c>
      <c r="AS17" s="12">
        <f>1/1000*'[1]44094418Exp'!AQ$16</f>
        <v>3.4366940019999997E-3</v>
      </c>
      <c r="AT17" s="10">
        <f>1/1000*'[1]44094418Exp'!AR$16</f>
        <v>3.6839834730999998E-3</v>
      </c>
      <c r="AU17" s="10">
        <f>1/1000*'[1]44094418Exp'!AS$16</f>
        <v>2.7425263723000002E-3</v>
      </c>
      <c r="AV17" s="10">
        <f>1/1000*'[1]44094418Exp'!AT$16</f>
        <v>2.6699150440000004E-3</v>
      </c>
      <c r="AW17" s="10">
        <f>1/1000*'[1]44094418Exp'!AU$16</f>
        <v>2.6321225005000001E-3</v>
      </c>
      <c r="AX17" s="10">
        <f>1/1000*'[1]44094418Exp'!AV$16</f>
        <v>2.0116689106000002E-3</v>
      </c>
      <c r="AY17" s="10">
        <f>1/1000*'[1]44094418Exp'!AW$16</f>
        <v>2.4626368632000004E-3</v>
      </c>
      <c r="AZ17" s="10">
        <f>1/1000*'[1]44094418Exp'!AX$16</f>
        <v>3.6344252880000003E-3</v>
      </c>
      <c r="BA17" s="10">
        <f>1/1000*'[1]44094418Exp'!AY$16</f>
        <v>1.3147321253000001E-3</v>
      </c>
      <c r="BB17" s="10">
        <f>1/1000*'[1]44094418Exp'!AZ$16</f>
        <v>1.5099942827000001E-3</v>
      </c>
      <c r="BC17" s="176">
        <f>1/1000*'[1]44094418Exp'!BA$16</f>
        <v>1.5099942827000001E-3</v>
      </c>
      <c r="BD17" s="184"/>
    </row>
    <row r="18" spans="2:56">
      <c r="B18" s="5" t="s">
        <v>33</v>
      </c>
      <c r="C18" s="21">
        <f>1/$A$1*'[1]44094418Exp'!$B$69</f>
        <v>8.5511959099999979E-2</v>
      </c>
      <c r="D18" s="12">
        <f>1/$A$1*'[1]44094418Exp'!$C$69</f>
        <v>9.2250741349999998E-2</v>
      </c>
      <c r="E18" s="12">
        <f>1/$A$1*'[1]44094418Exp'!D$69</f>
        <v>0.11308751054999999</v>
      </c>
      <c r="F18" s="12">
        <f>1/$A$1*'[1]44094418Exp'!E$69</f>
        <v>0.12173192399999999</v>
      </c>
      <c r="G18" s="12">
        <f>1/$A$1*'[1]44094418Exp'!F$69</f>
        <v>0.10963395667272727</v>
      </c>
      <c r="H18" s="12">
        <f>1/$A$1*'[1]44094418Exp'!G$69</f>
        <v>0.13022245599999999</v>
      </c>
      <c r="I18" s="12">
        <f>1/$A$1*'[1]44094418Exp'!H$69</f>
        <v>0.15125600749999998</v>
      </c>
      <c r="J18" s="12">
        <f>1/$A$1*'[1]44094418Exp'!I$69</f>
        <v>0.14455236499999999</v>
      </c>
      <c r="K18" s="12">
        <f>1/$A$1*'[1]44094418Exp'!J$69</f>
        <v>9.8579151975000001E-2</v>
      </c>
      <c r="L18" s="12">
        <f>1/$A$1*'[1]44094418Exp'!K$69</f>
        <v>7.9567135204761885E-2</v>
      </c>
      <c r="M18" s="12">
        <f>1/$A$1*'[1]44094418Exp'!L$69</f>
        <v>7.433030655999999E-2</v>
      </c>
      <c r="N18" s="12">
        <f>1/$A$1*'[1]44094418Exp'!M$69</f>
        <v>8.3835300666666668E-2</v>
      </c>
      <c r="O18" s="12">
        <f>1/$A$1*'[1]44094418Exp'!N$69</f>
        <v>8.3606193999999981E-2</v>
      </c>
      <c r="P18" s="12">
        <f>1/$A$1*'[1]44094418Exp'!O$69</f>
        <v>7.470742109999999E-2</v>
      </c>
      <c r="Q18" s="12">
        <f>1/$A$1*'[1]44094418Exp'!P$69</f>
        <v>9.0327963557142857E-2</v>
      </c>
      <c r="R18" s="12">
        <f>1/$A$1*'[1]44094418Exp'!Q$69</f>
        <v>0.10511495435333335</v>
      </c>
      <c r="S18" s="12">
        <f>1/$A$1*'[1]44094418Exp'!R$69</f>
        <v>9.6025709917826066E-2</v>
      </c>
      <c r="T18" s="12">
        <f>1/$A$1*'[1]44094418Exp'!S$69</f>
        <v>8.0620786996176474E-2</v>
      </c>
      <c r="U18" s="12">
        <f>1/$A$1*'[1]44094418Exp'!T$69</f>
        <v>7.4251451680799357E-2</v>
      </c>
      <c r="V18" s="12">
        <f>1/$A$1*'[1]44094418Exp'!U$69</f>
        <v>7.3746400609915969E-2</v>
      </c>
      <c r="W18" s="12">
        <f>1/$A$1*'[1]44094418Exp'!V$69</f>
        <v>7.2654583679999996E-2</v>
      </c>
      <c r="X18" s="12">
        <f>1/$A$1*'[1]44094418Exp'!W$69</f>
        <v>7.8481306959999997E-2</v>
      </c>
      <c r="Y18" s="12">
        <f>1/$A$1*'[1]44094418Exp'!X$69</f>
        <v>5.5580012686666659E-2</v>
      </c>
      <c r="Z18" s="12">
        <f>1/$A$1*'[1]44094418Exp'!Y$69</f>
        <v>7.5217835619999993E-2</v>
      </c>
      <c r="AA18" s="12">
        <f>1/$A$1*'[1]44094418Exp'!Z$69</f>
        <v>7.4294101080000008E-2</v>
      </c>
      <c r="AB18" s="12">
        <f>1/$A$1*'[1]44094418Exp'!AA$69</f>
        <v>7.4294101080000008E-2</v>
      </c>
      <c r="AC18" s="31"/>
      <c r="AD18" s="21">
        <f>1/1000*'[1]44094418Exp'!$AB$69</f>
        <v>4.786774921419E-2</v>
      </c>
      <c r="AE18" s="12">
        <f>1/1000*'[1]44094418Exp'!$AC$69</f>
        <v>4.93234737336E-2</v>
      </c>
      <c r="AF18" s="12">
        <f>1/1000*'[1]44094418Exp'!AD$69</f>
        <v>5.7723108057600003E-2</v>
      </c>
      <c r="AG18" s="12">
        <f>1/1000*'[1]44094418Exp'!AE$69</f>
        <v>7.4428043804800018E-2</v>
      </c>
      <c r="AH18" s="12">
        <f>1/1000*'[1]44094418Exp'!AF$69</f>
        <v>6.86938998424E-2</v>
      </c>
      <c r="AI18" s="12">
        <f>1/1000*'[1]44094418Exp'!AG$69</f>
        <v>8.5723777425000008E-2</v>
      </c>
      <c r="AJ18" s="12">
        <f>1/1000*'[1]44094418Exp'!AH$69</f>
        <v>0.1060433127016</v>
      </c>
      <c r="AK18" s="12">
        <f>1/1000*'[1]44094418Exp'!AI$69</f>
        <v>0.12538895136550002</v>
      </c>
      <c r="AL18" s="12">
        <f>1/1000*'[1]44094418Exp'!AJ$69</f>
        <v>8.4088832048400008E-2</v>
      </c>
      <c r="AM18" s="12">
        <f>1/1000*'[1]44094418Exp'!AK$69</f>
        <v>6.12875984776E-2</v>
      </c>
      <c r="AN18" s="12">
        <f>1/1000*'[1]44094418Exp'!AL$69</f>
        <v>5.2423682306400002E-2</v>
      </c>
      <c r="AO18" s="12">
        <f>1/1000*'[1]44094418Exp'!AM$69</f>
        <v>6.6633695328000009E-2</v>
      </c>
      <c r="AP18" s="12">
        <f>1/1000*'[1]44094418Exp'!AN$69</f>
        <v>6.1202782907200007E-2</v>
      </c>
      <c r="AQ18" s="12">
        <f>1/1000*'[1]44094418Exp'!AO$69</f>
        <v>6.2053132387800004E-2</v>
      </c>
      <c r="AR18" s="12">
        <f>1/1000*'[1]44094418Exp'!AP$69</f>
        <v>7.4423724466500002E-2</v>
      </c>
      <c r="AS18" s="12">
        <f>1/1000*'[1]44094418Exp'!AQ$69</f>
        <v>8.0065709471999993E-2</v>
      </c>
      <c r="AT18" s="10">
        <f>1/1000*'[1]44094418Exp'!AR$69</f>
        <v>6.9775012191100008E-2</v>
      </c>
      <c r="AU18" s="10">
        <f>1/1000*'[1]44094418Exp'!AS$69</f>
        <v>6.0563176330800002E-2</v>
      </c>
      <c r="AV18" s="10">
        <f>1/1000*'[1]44094418Exp'!AT$69</f>
        <v>6.2873030452999995E-2</v>
      </c>
      <c r="AW18" s="10">
        <f>1/1000*'[1]44094418Exp'!AU$69</f>
        <v>5.7904966502999998E-2</v>
      </c>
      <c r="AX18" s="10">
        <f>1/1000*'[1]44094418Exp'!AV$69</f>
        <v>6.0173247904800012E-2</v>
      </c>
      <c r="AY18" s="10">
        <f>1/1000*'[1]44094418Exp'!AW$69</f>
        <v>6.9364264550600019E-2</v>
      </c>
      <c r="AZ18" s="10">
        <f>1/1000*'[1]44094418Exp'!AX$69</f>
        <v>5.0025450149999998E-2</v>
      </c>
      <c r="BA18" s="10">
        <f>1/1000*'[1]44094418Exp'!AY$69</f>
        <v>5.1207466872099996E-2</v>
      </c>
      <c r="BB18" s="10">
        <f>1/1000*'[1]44094418Exp'!AZ$69</f>
        <v>4.7756885944150007E-2</v>
      </c>
      <c r="BC18" s="176">
        <f>1/1000*'[1]44094418Exp'!BA$69</f>
        <v>4.7756885944150007E-2</v>
      </c>
      <c r="BD18" s="184"/>
    </row>
    <row r="19" spans="2:56">
      <c r="B19" s="5" t="s">
        <v>184</v>
      </c>
      <c r="C19" s="21">
        <f>1/$A$1*'[1]44094418Exp'!$B$84</f>
        <v>2.0492317190382081E-2</v>
      </c>
      <c r="D19" s="12">
        <f>1/$A$1*'[1]44094418Exp'!$C$84</f>
        <v>1.642310940217391E-2</v>
      </c>
      <c r="E19" s="12">
        <f>1/$A$1*'[1]44094418Exp'!D$84</f>
        <v>1.8279125245454542E-2</v>
      </c>
      <c r="F19" s="12">
        <f>1/$A$1*'[1]44094418Exp'!E$84</f>
        <v>2.2078518549999999E-2</v>
      </c>
      <c r="G19" s="12">
        <f>1/$A$1*'[1]44094418Exp'!F$84</f>
        <v>1.8087700633333332E-2</v>
      </c>
      <c r="H19" s="12">
        <f>1/$A$1*'[1]44094418Exp'!G$84</f>
        <v>2.5125184000000002E-2</v>
      </c>
      <c r="I19" s="12">
        <f>1/$A$1*'[1]44094418Exp'!H$84</f>
        <v>3.1241894500000002E-2</v>
      </c>
      <c r="J19" s="12">
        <f>1/$A$1*'[1]44094418Exp'!I$84</f>
        <v>4.95776193E-2</v>
      </c>
      <c r="K19" s="12">
        <f>1/$A$1*'[1]44094418Exp'!J$84</f>
        <v>2.1936216142857141E-2</v>
      </c>
      <c r="L19" s="12">
        <f>1/$A$1*'[1]44094418Exp'!K$84</f>
        <v>1.4406569579945053E-2</v>
      </c>
      <c r="M19" s="12">
        <f>1/$A$1*'[1]44094418Exp'!L$84</f>
        <v>1.476337012142857E-2</v>
      </c>
      <c r="N19" s="12">
        <f>1/$A$1*'[1]44094418Exp'!M$84</f>
        <v>1.5304804480413029E-2</v>
      </c>
      <c r="O19" s="12">
        <f>1/$A$1*'[1]44094418Exp'!N$84</f>
        <v>1.3206332124999998E-2</v>
      </c>
      <c r="P19" s="12">
        <f>1/$A$1*'[1]44094418Exp'!O$84</f>
        <v>2.8700501500000003E-2</v>
      </c>
      <c r="Q19" s="12">
        <f>1/$A$1*'[1]44094418Exp'!P$84</f>
        <v>4.9647496954761908E-2</v>
      </c>
      <c r="R19" s="12">
        <f>1/$A$1*'[1]44094418Exp'!Q$84</f>
        <v>3.7157158854999997E-2</v>
      </c>
      <c r="S19" s="12">
        <f>1/$A$1*'[1]44094418Exp'!R$84</f>
        <v>2.1836837188913046E-2</v>
      </c>
      <c r="T19" s="12">
        <f>1/$A$1*'[1]44094418Exp'!S$84</f>
        <v>2.2777732486666667E-2</v>
      </c>
      <c r="U19" s="12">
        <f>1/$A$1*'[1]44094418Exp'!T$84</f>
        <v>2.2716794300000002E-2</v>
      </c>
      <c r="V19" s="12">
        <f>1/$A$1*'[1]44094418Exp'!U$84</f>
        <v>2.3137792045000001E-2</v>
      </c>
      <c r="W19" s="12">
        <f>1/$A$1*'[1]44094418Exp'!V$84</f>
        <v>2.3205852060000001E-2</v>
      </c>
      <c r="X19" s="12">
        <f>1/$A$1*'[1]44094418Exp'!W$84</f>
        <v>2.2639693639999996E-2</v>
      </c>
      <c r="Y19" s="12">
        <f>1/$A$1*'[1]44094418Exp'!X$84</f>
        <v>1.8173309979999996E-2</v>
      </c>
      <c r="Z19" s="12">
        <f>1/$A$1*'[1]44094418Exp'!Y$84</f>
        <v>1.6922991159999994E-2</v>
      </c>
      <c r="AA19" s="12">
        <f>1/$A$1*'[1]44094418Exp'!Z$84</f>
        <v>1.5002866520000002E-2</v>
      </c>
      <c r="AB19" s="12">
        <f>1/$A$1*'[1]44094418Exp'!AA$84</f>
        <v>1.5002866520000002E-2</v>
      </c>
      <c r="AC19" s="31"/>
      <c r="AD19" s="21">
        <f>1/1000*'[1]44094418Exp'!$AB$84</f>
        <v>1.4499745993833E-2</v>
      </c>
      <c r="AE19" s="12">
        <f>1/1000*'[1]44094418Exp'!$AC$84</f>
        <v>1.0791296657199998E-2</v>
      </c>
      <c r="AF19" s="12">
        <f>1/1000*'[1]44094418Exp'!AD$84</f>
        <v>1.09682290512E-2</v>
      </c>
      <c r="AG19" s="12">
        <f>1/1000*'[1]44094418Exp'!AE$84</f>
        <v>1.64802390032E-2</v>
      </c>
      <c r="AH19" s="12">
        <f>1/1000*'[1]44094418Exp'!AF$84</f>
        <v>1.5632480640700001E-2</v>
      </c>
      <c r="AI19" s="12">
        <f>1/1000*'[1]44094418Exp'!AG$84</f>
        <v>2.2321673302500001E-2</v>
      </c>
      <c r="AJ19" s="12">
        <f>1/1000*'[1]44094418Exp'!AH$84</f>
        <v>2.8721723184400003E-2</v>
      </c>
      <c r="AK19" s="12">
        <f>1/1000*'[1]44094418Exp'!AI$84</f>
        <v>2.9421038808E-2</v>
      </c>
      <c r="AL19" s="12">
        <f>1/1000*'[1]44094418Exp'!AJ$84</f>
        <v>2.5106638364800007E-2</v>
      </c>
      <c r="AM19" s="12">
        <f>1/1000*'[1]44094418Exp'!AK$84</f>
        <v>1.4360011366799999E-2</v>
      </c>
      <c r="AN19" s="12">
        <f>1/1000*'[1]44094418Exp'!AL$84</f>
        <v>1.5096550599900001E-2</v>
      </c>
      <c r="AO19" s="12">
        <f>1/1000*'[1]44094418Exp'!AM$84</f>
        <v>1.7099252831999999E-2</v>
      </c>
      <c r="AP19" s="12">
        <f>1/1000*'[1]44094418Exp'!AN$84</f>
        <v>1.3807542601599998E-2</v>
      </c>
      <c r="AQ19" s="12">
        <f>1/1000*'[1]44094418Exp'!AO$84</f>
        <v>2.9566471647299999E-2</v>
      </c>
      <c r="AR19" s="12">
        <f>1/1000*'[1]44094418Exp'!AP$84</f>
        <v>5.0932900510500007E-2</v>
      </c>
      <c r="AS19" s="12">
        <f>1/1000*'[1]44094418Exp'!AQ$84</f>
        <v>3.1753240942499997E-2</v>
      </c>
      <c r="AT19" s="10">
        <f>1/1000*'[1]44094418Exp'!AR$84</f>
        <v>1.8166228061399999E-2</v>
      </c>
      <c r="AU19" s="10">
        <f>1/1000*'[1]44094418Exp'!AS$84</f>
        <v>2.0140165073599999E-2</v>
      </c>
      <c r="AV19" s="10">
        <f>1/1000*'[1]44094418Exp'!AT$84</f>
        <v>2.3562683708000003E-2</v>
      </c>
      <c r="AW19" s="10">
        <f>1/1000*'[1]44094418Exp'!AU$84</f>
        <v>2.2973407274000001E-2</v>
      </c>
      <c r="AX19" s="10">
        <f>1/1000*'[1]44094418Exp'!AV$84</f>
        <v>2.4723899007600001E-2</v>
      </c>
      <c r="AY19" s="10">
        <f>1/1000*'[1]44094418Exp'!AW$84</f>
        <v>2.6267135438200001E-2</v>
      </c>
      <c r="AZ19" s="10">
        <f>1/1000*'[1]44094418Exp'!AX$84</f>
        <v>2.7537143049000002E-2</v>
      </c>
      <c r="BA19" s="10">
        <f>1/1000*'[1]44094418Exp'!AY$84</f>
        <v>2.0732181200499997E-2</v>
      </c>
      <c r="BB19" s="10">
        <f>1/1000*'[1]44094418Exp'!AZ$84</f>
        <v>2.1339812464550002E-2</v>
      </c>
      <c r="BC19" s="176">
        <f>1/1000*'[1]44094418Exp'!BA$84</f>
        <v>2.1339812464550002E-2</v>
      </c>
      <c r="BD19" s="184"/>
    </row>
    <row r="20" spans="2:56">
      <c r="B20" s="5" t="s">
        <v>26</v>
      </c>
      <c r="C20" s="21">
        <f>1/$A$1*'[1]44094418Exp'!$B$85</f>
        <v>1.9903454363636362E-2</v>
      </c>
      <c r="D20" s="12">
        <f>1/$A$1*'[1]44094418Exp'!$C$85</f>
        <v>1.9032388045454544E-2</v>
      </c>
      <c r="E20" s="12">
        <f>1/$A$1*'[1]44094418Exp'!D$85</f>
        <v>2.7537502066666664E-2</v>
      </c>
      <c r="F20" s="12">
        <f>1/$A$1*'[1]44094418Exp'!E$85</f>
        <v>3.2811072000000004E-2</v>
      </c>
      <c r="G20" s="12">
        <f>1/$A$1*'[1]44094418Exp'!F$85</f>
        <v>2.5597250000000002E-2</v>
      </c>
      <c r="H20" s="12">
        <f>1/$A$1*'[1]44094418Exp'!G$85</f>
        <v>3.3159150700000001E-2</v>
      </c>
      <c r="I20" s="12">
        <f>1/$A$1*'[1]44094418Exp'!H$85</f>
        <v>3.2163893999999998E-2</v>
      </c>
      <c r="J20" s="12">
        <f>1/$A$1*'[1]44094418Exp'!I$85</f>
        <v>3.3722367500000003E-2</v>
      </c>
      <c r="K20" s="12">
        <f>1/$A$1*'[1]44094418Exp'!J$85</f>
        <v>1.6331879017857143E-2</v>
      </c>
      <c r="L20" s="12">
        <f>1/$A$1*'[1]44094418Exp'!K$85</f>
        <v>1.1857010476190474E-2</v>
      </c>
      <c r="M20" s="12">
        <f>1/$A$1*'[1]44094418Exp'!L$85</f>
        <v>1.7962451466666668E-2</v>
      </c>
      <c r="N20" s="12">
        <f>1/$A$1*'[1]44094418Exp'!M$85</f>
        <v>2.6713208799533796E-2</v>
      </c>
      <c r="O20" s="12">
        <f>1/$A$1*'[1]44094418Exp'!N$85</f>
        <v>2.0020607857142853E-2</v>
      </c>
      <c r="P20" s="12">
        <f>1/$A$1*'[1]44094418Exp'!O$85</f>
        <v>2.0377110384615382E-2</v>
      </c>
      <c r="Q20" s="12">
        <f>1/$A$1*'[1]44094418Exp'!P$85</f>
        <v>2.2469846238095233E-2</v>
      </c>
      <c r="R20" s="12">
        <f>1/$A$1*'[1]44094418Exp'!Q$85</f>
        <v>2.0999609786666665E-2</v>
      </c>
      <c r="S20" s="12">
        <f>1/$A$1*'[1]44094418Exp'!R$85</f>
        <v>1.971728226095238E-2</v>
      </c>
      <c r="T20" s="12">
        <f>1/$A$1*'[1]44094418Exp'!S$85</f>
        <v>2.1382452481904762E-2</v>
      </c>
      <c r="U20" s="12">
        <f>1/$A$1*'[1]44094418Exp'!T$85</f>
        <v>1.7607906359999998E-2</v>
      </c>
      <c r="V20" s="12">
        <f>1/$A$1*'[1]44094418Exp'!U$85</f>
        <v>1.8499942861176469E-2</v>
      </c>
      <c r="W20" s="12">
        <f>1/$A$1*'[1]44094418Exp'!V$85</f>
        <v>1.6745701439999996E-2</v>
      </c>
      <c r="X20" s="12">
        <f>1/$A$1*'[1]44094418Exp'!W$85</f>
        <v>2.3265425399999998E-2</v>
      </c>
      <c r="Y20" s="12">
        <f>1/$A$1*'[1]44094418Exp'!X$85</f>
        <v>1.2682885179999997E-2</v>
      </c>
      <c r="Z20" s="12">
        <f>1/$A$1*'[1]44094418Exp'!Y$85</f>
        <v>1.3538199339999998E-2</v>
      </c>
      <c r="AA20" s="12">
        <f>1/$A$1*'[1]44094418Exp'!Z$85</f>
        <v>1.522011606E-2</v>
      </c>
      <c r="AB20" s="12">
        <f>1/$A$1*'[1]44094418Exp'!AA$85</f>
        <v>1.522011606E-2</v>
      </c>
      <c r="AC20" s="31"/>
      <c r="AD20" s="21">
        <f>1/1000*'[1]44094418Exp'!$AB$85</f>
        <v>9.476524297188E-3</v>
      </c>
      <c r="AE20" s="12">
        <f>1/1000*'[1]44094418Exp'!$AC$85</f>
        <v>8.4429322543999995E-3</v>
      </c>
      <c r="AF20" s="12">
        <f>1/1000*'[1]44094418Exp'!AD$85</f>
        <v>1.49219708256E-2</v>
      </c>
      <c r="AG20" s="12">
        <f>1/1000*'[1]44094418Exp'!AE$85</f>
        <v>2.1616666400000005E-2</v>
      </c>
      <c r="AH20" s="12">
        <f>1/1000*'[1]44094418Exp'!AF$85</f>
        <v>2.1686855403500006E-2</v>
      </c>
      <c r="AI20" s="12">
        <f>1/1000*'[1]44094418Exp'!AG$85</f>
        <v>2.7619444238100001E-2</v>
      </c>
      <c r="AJ20" s="12">
        <f>1/1000*'[1]44094418Exp'!AH$85</f>
        <v>2.6162374691200006E-2</v>
      </c>
      <c r="AK20" s="12">
        <f>1/1000*'[1]44094418Exp'!AI$85</f>
        <v>2.2839647006500003E-2</v>
      </c>
      <c r="AL20" s="12">
        <f>1/1000*'[1]44094418Exp'!AJ$85</f>
        <v>1.3809883925200002E-2</v>
      </c>
      <c r="AM20" s="12">
        <f>1/1000*'[1]44094418Exp'!AK$85</f>
        <v>8.165493951999999E-3</v>
      </c>
      <c r="AN20" s="12">
        <f>1/1000*'[1]44094418Exp'!AL$85</f>
        <v>1.00458510147E-2</v>
      </c>
      <c r="AO20" s="12">
        <f>1/1000*'[1]44094418Exp'!AM$85</f>
        <v>1.5209679647999999E-2</v>
      </c>
      <c r="AP20" s="12">
        <f>1/1000*'[1]44094418Exp'!AN$85</f>
        <v>1.4346427550400002E-2</v>
      </c>
      <c r="AQ20" s="12">
        <f>1/1000*'[1]44094418Exp'!AO$85</f>
        <v>1.4403062550299999E-2</v>
      </c>
      <c r="AR20" s="12">
        <f>1/1000*'[1]44094418Exp'!AP$85</f>
        <v>1.3955318588000001E-2</v>
      </c>
      <c r="AS20" s="12">
        <f>1/1000*'[1]44094418Exp'!AQ$85</f>
        <v>1.0110485175E-2</v>
      </c>
      <c r="AT20" s="10">
        <f>1/1000*'[1]44094418Exp'!AR$85</f>
        <v>1.0424845079500001E-2</v>
      </c>
      <c r="AU20" s="10">
        <f>1/1000*'[1]44094418Exp'!AS$85</f>
        <v>1.1719895287100001E-2</v>
      </c>
      <c r="AV20" s="10">
        <f>1/1000*'[1]44094418Exp'!AT$85</f>
        <v>1.0799982818000001E-2</v>
      </c>
      <c r="AW20" s="10">
        <f>1/1000*'[1]44094418Exp'!AU$85</f>
        <v>1.05551419385E-2</v>
      </c>
      <c r="AX20" s="10">
        <f>1/1000*'[1]44094418Exp'!AV$85</f>
        <v>9.0761188006000006E-3</v>
      </c>
      <c r="AY20" s="10">
        <f>1/1000*'[1]44094418Exp'!AW$85</f>
        <v>1.4724862184300001E-2</v>
      </c>
      <c r="AZ20" s="10">
        <f>1/1000*'[1]44094418Exp'!AX$85</f>
        <v>1.0630373013000001E-2</v>
      </c>
      <c r="BA20" s="10">
        <f>1/1000*'[1]44094418Exp'!AY$85</f>
        <v>1.0381070389799999E-2</v>
      </c>
      <c r="BB20" s="10">
        <f>1/1000*'[1]44094418Exp'!AZ$85</f>
        <v>1.2155905515200001E-2</v>
      </c>
      <c r="BC20" s="176">
        <f>1/1000*'[1]44094418Exp'!BA$85</f>
        <v>1.2155905515200001E-2</v>
      </c>
      <c r="BD20" s="184"/>
    </row>
    <row r="21" spans="2:56">
      <c r="B21" s="5" t="s">
        <v>27</v>
      </c>
      <c r="C21" s="21">
        <f>1/$A$1*'[1]44094418Exp'!$B$91</f>
        <v>0.17392354777272725</v>
      </c>
      <c r="D21" s="12">
        <f>1/$A$1*'[1]44094418Exp'!$C$91</f>
        <v>0.16437416969565216</v>
      </c>
      <c r="E21" s="12">
        <f>1/$A$1*'[1]44094418Exp'!D$91</f>
        <v>0.13836537959999995</v>
      </c>
      <c r="F21" s="12">
        <f>1/$A$1*'[1]44094418Exp'!E$91</f>
        <v>0.13497789199999999</v>
      </c>
      <c r="G21" s="12">
        <f>1/$A$1*'[1]44094418Exp'!F$91</f>
        <v>0.12786354787499998</v>
      </c>
      <c r="H21" s="12">
        <f>1/$A$1*'[1]44094418Exp'!G$91</f>
        <v>0.11106732349999998</v>
      </c>
      <c r="I21" s="12">
        <f>1/$A$1*'[1]44094418Exp'!H$91</f>
        <v>0.13217424010000001</v>
      </c>
      <c r="J21" s="12">
        <f>1/$A$1*'[1]44094418Exp'!I$91</f>
        <v>9.7265867999999991E-2</v>
      </c>
      <c r="K21" s="12">
        <f>1/$A$1*'[1]44094418Exp'!J$91</f>
        <v>0.10664990454999999</v>
      </c>
      <c r="L21" s="12">
        <f>1/$A$1*'[1]44094418Exp'!K$91</f>
        <v>9.2800755082142833E-2</v>
      </c>
      <c r="M21" s="12">
        <f>1/$A$1*'[1]44094418Exp'!L$91</f>
        <v>9.450684355999997E-2</v>
      </c>
      <c r="N21" s="12">
        <f>1/$A$1*'[1]44094418Exp'!M$91</f>
        <v>0.10284183903030303</v>
      </c>
      <c r="O21" s="12">
        <f>1/$A$1*'[1]44094418Exp'!N$91</f>
        <v>0.1009291588682336</v>
      </c>
      <c r="P21" s="12">
        <f>1/$A$1*'[1]44094418Exp'!O$91</f>
        <v>8.9665499216923059E-2</v>
      </c>
      <c r="Q21" s="12">
        <f>1/$A$1*'[1]44094418Exp'!P$91</f>
        <v>8.125723395734126E-2</v>
      </c>
      <c r="R21" s="12">
        <f>1/$A$1*'[1]44094418Exp'!Q$91</f>
        <v>6.7334754119999993E-2</v>
      </c>
      <c r="S21" s="12">
        <f>1/$A$1*'[1]44094418Exp'!R$91</f>
        <v>7.0784957316666661E-2</v>
      </c>
      <c r="T21" s="12">
        <f>1/$A$1*'[1]44094418Exp'!S$91</f>
        <v>5.9615623059999998E-2</v>
      </c>
      <c r="U21" s="12">
        <f>1/$A$1*'[1]44094418Exp'!T$91</f>
        <v>5.1368131932564558E-2</v>
      </c>
      <c r="V21" s="12">
        <f>1/$A$1*'[1]44094418Exp'!U$91</f>
        <v>4.6444774909411762E-2</v>
      </c>
      <c r="W21" s="12">
        <f>1/$A$1*'[1]44094418Exp'!V$91</f>
        <v>4.9895598759999993E-2</v>
      </c>
      <c r="X21" s="12">
        <f>1/$A$1*'[1]44094418Exp'!W$91</f>
        <v>4.8277912059999997E-2</v>
      </c>
      <c r="Y21" s="12">
        <f>1/$A$1*'[1]44094418Exp'!X$91</f>
        <v>4.098174135999999E-2</v>
      </c>
      <c r="Z21" s="12">
        <f>1/$A$1*'[1]44094418Exp'!Y$91</f>
        <v>4.1489022399999992E-2</v>
      </c>
      <c r="AA21" s="12">
        <f>1/$A$1*'[1]44094418Exp'!Z$91</f>
        <v>3.6150956620000001E-2</v>
      </c>
      <c r="AB21" s="12">
        <f>1/$A$1*'[1]44094418Exp'!AA$91</f>
        <v>3.6150956620000001E-2</v>
      </c>
      <c r="AC21" s="31"/>
      <c r="AD21" s="21">
        <f>1/1000*'[1]44094418Exp'!$AB$91</f>
        <v>9.2575984605720002E-2</v>
      </c>
      <c r="AE21" s="12">
        <f>1/1000*'[1]44094418Exp'!$AC$91</f>
        <v>7.3290395164400002E-2</v>
      </c>
      <c r="AF21" s="12">
        <f>1/1000*'[1]44094418Exp'!AD$91</f>
        <v>5.3442814670400005E-2</v>
      </c>
      <c r="AG21" s="12">
        <f>1/1000*'[1]44094418Exp'!AE$91</f>
        <v>6.3173552881600009E-2</v>
      </c>
      <c r="AH21" s="12">
        <f>1/1000*'[1]44094418Exp'!AF$91</f>
        <v>6.6428088724200016E-2</v>
      </c>
      <c r="AI21" s="12">
        <f>1/1000*'[1]44094418Exp'!AG$91</f>
        <v>6.3990481311900008E-2</v>
      </c>
      <c r="AJ21" s="12">
        <f>1/1000*'[1]44094418Exp'!AH$91</f>
        <v>6.7541728650800006E-2</v>
      </c>
      <c r="AK21" s="12">
        <f>1/1000*'[1]44094418Exp'!AI$91</f>
        <v>6.8034045785000011E-2</v>
      </c>
      <c r="AL21" s="12">
        <f>1/1000*'[1]44094418Exp'!AJ$91</f>
        <v>8.1843057232800026E-2</v>
      </c>
      <c r="AM21" s="12">
        <f>1/1000*'[1]44094418Exp'!AK$91</f>
        <v>4.8582520100400005E-2</v>
      </c>
      <c r="AN21" s="12">
        <f>1/1000*'[1]44094418Exp'!AL$91</f>
        <v>5.5490458584600007E-2</v>
      </c>
      <c r="AO21" s="12">
        <f>1/1000*'[1]44094418Exp'!AM$91</f>
        <v>6.6088798320000003E-2</v>
      </c>
      <c r="AP21" s="12">
        <f>1/1000*'[1]44094418Exp'!AN$91</f>
        <v>6.6943357958400007E-2</v>
      </c>
      <c r="AQ21" s="12">
        <f>1/1000*'[1]44094418Exp'!AO$91</f>
        <v>6.4202748564300013E-2</v>
      </c>
      <c r="AR21" s="12">
        <f>1/1000*'[1]44094418Exp'!AP$91</f>
        <v>5.9747112745500007E-2</v>
      </c>
      <c r="AS21" s="12">
        <f>1/1000*'[1]44094418Exp'!AQ$91</f>
        <v>4.0808890073000002E-2</v>
      </c>
      <c r="AT21" s="10">
        <f>1/1000*'[1]44094418Exp'!AR$91</f>
        <v>3.8775170791099996E-2</v>
      </c>
      <c r="AU21" s="10">
        <f>1/1000*'[1]44094418Exp'!AS$91</f>
        <v>3.5946590823000002E-2</v>
      </c>
      <c r="AV21" s="10">
        <f>1/1000*'[1]44094418Exp'!AT$91</f>
        <v>3.2950966442999996E-2</v>
      </c>
      <c r="AW21" s="10">
        <f>1/1000*'[1]44094418Exp'!AU$91</f>
        <v>2.8933503248500001E-2</v>
      </c>
      <c r="AX21" s="10">
        <f>1/1000*'[1]44094418Exp'!AV$91</f>
        <v>3.0737953222600003E-2</v>
      </c>
      <c r="AY21" s="10">
        <f>1/1000*'[1]44094418Exp'!AW$91</f>
        <v>3.6898139524800005E-2</v>
      </c>
      <c r="AZ21" s="10">
        <f>1/1000*'[1]44094418Exp'!AX$91</f>
        <v>3.3637175207999997E-2</v>
      </c>
      <c r="BA21" s="10">
        <f>1/1000*'[1]44094418Exp'!AY$91</f>
        <v>2.4391210652599998E-2</v>
      </c>
      <c r="BB21" s="10">
        <f>1/1000*'[1]44094418Exp'!AZ$91</f>
        <v>2.6200515238750003E-2</v>
      </c>
      <c r="BC21" s="176">
        <f>1/1000*'[1]44094418Exp'!BA$91</f>
        <v>2.6200515238750003E-2</v>
      </c>
      <c r="BD21" s="184"/>
    </row>
    <row r="22" spans="2:56">
      <c r="B22" s="5" t="s">
        <v>123</v>
      </c>
      <c r="C22" s="21">
        <f>1/$A$1*'[1]44094418Exp'!$B$212</f>
        <v>2.8240462774703556E-2</v>
      </c>
      <c r="D22" s="12">
        <f>1/$A$1*'[1]44094418Exp'!$C$212</f>
        <v>2.8930912715909092E-2</v>
      </c>
      <c r="E22" s="12">
        <f>1/$A$1*'[1]44094418Exp'!D$212</f>
        <v>1.4484632515151512E-2</v>
      </c>
      <c r="F22" s="12">
        <f>1/$A$1*'[1]44094418Exp'!E$212</f>
        <v>2.6918762723484851E-2</v>
      </c>
      <c r="G22" s="12">
        <f>1/$A$1*'[1]44094418Exp'!F$212</f>
        <v>2.6377661454545454E-2</v>
      </c>
      <c r="H22" s="12">
        <f>1/$A$1*'[1]44094418Exp'!G$212</f>
        <v>2.6763168700000003E-2</v>
      </c>
      <c r="I22" s="12">
        <f>1/$A$1*'[1]44094418Exp'!H$212</f>
        <v>2.9293363200000005E-2</v>
      </c>
      <c r="J22" s="12">
        <f>1/$A$1*'[1]44094418Exp'!I$212</f>
        <v>3.5597235600000006E-2</v>
      </c>
      <c r="K22" s="12">
        <f>1/$A$1*'[1]44094418Exp'!J$212</f>
        <v>1.5888373083333338E-2</v>
      </c>
      <c r="L22" s="12">
        <f>1/$A$1*'[1]44094418Exp'!K$212</f>
        <v>1.3005044426190477E-2</v>
      </c>
      <c r="M22" s="12">
        <f>1/$A$1*'[1]44094418Exp'!L$212</f>
        <v>7.1506972766666671E-3</v>
      </c>
      <c r="N22" s="12">
        <f>1/$A$1*'[1]44094418Exp'!M$212</f>
        <v>5.9574420492424238E-3</v>
      </c>
      <c r="O22" s="12">
        <f>1/$A$1*'[1]44094418Exp'!N$212</f>
        <v>3.1284874099075525E-3</v>
      </c>
      <c r="P22" s="12">
        <f>1/$A$1*'[1]44094418Exp'!O$212</f>
        <v>2.5203514733333336E-3</v>
      </c>
      <c r="Q22" s="12">
        <f>1/$A$1*'[1]44094418Exp'!P$212</f>
        <v>2.8155910283549782E-3</v>
      </c>
      <c r="R22" s="12">
        <f>1/$A$1*'[1]44094418Exp'!Q$212</f>
        <v>2.9272248434406211E-3</v>
      </c>
      <c r="S22" s="12">
        <f>1/$A$1*'[1]44094418Exp'!R$212</f>
        <v>4.0013041053846149E-3</v>
      </c>
      <c r="T22" s="12">
        <f>1/$A$1*'[1]44094418Exp'!S$212</f>
        <v>3.2539545942857143E-3</v>
      </c>
      <c r="U22" s="12">
        <f>1/$A$1*'[1]44094418Exp'!T$212</f>
        <v>2.937954961896552E-3</v>
      </c>
      <c r="V22" s="12">
        <f>1/$A$1*'[1]44094418Exp'!U$212</f>
        <v>2.4190141877941176E-3</v>
      </c>
      <c r="W22" s="12">
        <f>1/$A$1*'[1]44094418Exp'!V$212</f>
        <v>2.1660574599999998E-3</v>
      </c>
      <c r="X22" s="12">
        <f>1/$A$1*'[1]44094418Exp'!W$212</f>
        <v>2.9616401200000001E-3</v>
      </c>
      <c r="Y22" s="12">
        <f>1/$A$1*'[1]44094418Exp'!X$212</f>
        <v>1.9139916599999996E-3</v>
      </c>
      <c r="Z22" s="12">
        <f>1/$A$1*'[1]44094418Exp'!Y$212</f>
        <v>1.8723285799999998E-3</v>
      </c>
      <c r="AA22" s="12">
        <f>1/$A$1*'[1]44094418Exp'!Z$212</f>
        <v>2.2892541799999998E-3</v>
      </c>
      <c r="AB22" s="12">
        <f>1/$A$1*'[1]44094418Exp'!AA$212</f>
        <v>2.2892541799999998E-3</v>
      </c>
      <c r="AC22" s="31"/>
      <c r="AD22" s="21">
        <f>1/1000*'[1]44094418Exp'!$AB$212</f>
        <v>1.9461826357103997E-2</v>
      </c>
      <c r="AE22" s="12">
        <f>1/1000*'[1]44094418Exp'!$AC$212</f>
        <v>1.8891326061599999E-2</v>
      </c>
      <c r="AF22" s="12">
        <f>1/1000*'[1]44094418Exp'!AD$212</f>
        <v>1.0193421431999999E-2</v>
      </c>
      <c r="AG22" s="12">
        <f>1/1000*'[1]44094418Exp'!AE$212</f>
        <v>2.4223144635200006E-2</v>
      </c>
      <c r="AH22" s="12">
        <f>1/1000*'[1]44094418Exp'!AF$212</f>
        <v>2.2595811694400003E-2</v>
      </c>
      <c r="AI22" s="12">
        <f>1/1000*'[1]44094418Exp'!AG$212</f>
        <v>2.0369488811100001E-2</v>
      </c>
      <c r="AJ22" s="12">
        <f>1/1000*'[1]44094418Exp'!AH$212</f>
        <v>2.18384448816E-2</v>
      </c>
      <c r="AK22" s="12">
        <f>1/1000*'[1]44094418Exp'!AI$212</f>
        <v>3.1085987992000002E-2</v>
      </c>
      <c r="AL22" s="12">
        <f>1/1000*'[1]44094418Exp'!AJ$212</f>
        <v>1.5727858603200001E-2</v>
      </c>
      <c r="AM22" s="12">
        <f>1/1000*'[1]44094418Exp'!AK$212</f>
        <v>9.6577528124000001E-3</v>
      </c>
      <c r="AN22" s="12">
        <f>1/1000*'[1]44094418Exp'!AL$212</f>
        <v>5.4005677236000004E-3</v>
      </c>
      <c r="AO22" s="12">
        <f>1/1000*'[1]44094418Exp'!AM$212</f>
        <v>4.3148464319999998E-3</v>
      </c>
      <c r="AP22" s="12">
        <f>1/1000*'[1]44094418Exp'!AN$212</f>
        <v>2.8271394448E-3</v>
      </c>
      <c r="AQ22" s="12">
        <f>1/1000*'[1]44094418Exp'!AO$212</f>
        <v>3.1372258671000003E-3</v>
      </c>
      <c r="AR22" s="12">
        <f>1/1000*'[1]44094418Exp'!AP$212</f>
        <v>3.6582479380000005E-3</v>
      </c>
      <c r="AS22" s="12">
        <f>1/1000*'[1]44094418Exp'!AQ$212</f>
        <v>3.1852757544999998E-3</v>
      </c>
      <c r="AT22" s="10">
        <f>1/1000*'[1]44094418Exp'!AR$212</f>
        <v>4.1721861456999994E-3</v>
      </c>
      <c r="AU22" s="10">
        <f>1/1000*'[1]44094418Exp'!AS$212</f>
        <v>3.6618536382999997E-3</v>
      </c>
      <c r="AV22" s="10">
        <f>1/1000*'[1]44094418Exp'!AT$212</f>
        <v>3.8823745220000002E-3</v>
      </c>
      <c r="AW22" s="10">
        <f>1/1000*'[1]44094418Exp'!AU$212</f>
        <v>3.1050452000000004E-3</v>
      </c>
      <c r="AX22" s="10">
        <f>1/1000*'[1]44094418Exp'!AV$212</f>
        <v>3.0202132354000002E-3</v>
      </c>
      <c r="AY22" s="10">
        <f>1/1000*'[1]44094418Exp'!AW$212</f>
        <v>3.7225529808000007E-3</v>
      </c>
      <c r="AZ22" s="10">
        <f>1/1000*'[1]44094418Exp'!AX$212</f>
        <v>3.0161215889999999E-3</v>
      </c>
      <c r="BA22" s="10">
        <f>1/1000*'[1]44094418Exp'!AY$212</f>
        <v>1.9494909081999999E-3</v>
      </c>
      <c r="BB22" s="10">
        <f>1/1000*'[1]44094418Exp'!AZ$212</f>
        <v>2.7908655599500004E-3</v>
      </c>
      <c r="BC22" s="176">
        <f>1/1000*'[1]44094418Exp'!BA$212</f>
        <v>2.7908655599500004E-3</v>
      </c>
      <c r="BD22" s="184"/>
    </row>
    <row r="23" spans="2:56">
      <c r="B23" s="5" t="s">
        <v>57</v>
      </c>
      <c r="C23" s="21">
        <f>1/$A$1*'[1]44094418Exp'!$B$246</f>
        <v>5.6776592909090914E-2</v>
      </c>
      <c r="D23" s="12">
        <f>1/$A$1*'[1]44094418Exp'!$C$246</f>
        <v>8.7694999999999995E-2</v>
      </c>
      <c r="E23" s="12">
        <f>1/$A$1*'[1]44094418Exp'!D$246</f>
        <v>8.7292388999999998E-2</v>
      </c>
      <c r="F23" s="12">
        <f>1/$A$1*'[1]44094418Exp'!E$246</f>
        <v>7.0094423399999994E-2</v>
      </c>
      <c r="G23" s="12">
        <f>1/$A$1*'[1]44094418Exp'!F$246</f>
        <v>6.7356196600000001E-2</v>
      </c>
      <c r="H23" s="12">
        <f>1/$A$1*'[1]44094418Exp'!G$246</f>
        <v>7.3400289499999993E-2</v>
      </c>
      <c r="I23" s="12">
        <f>1/$A$1*'[1]44094418Exp'!H$246</f>
        <v>8.4174081499999998E-2</v>
      </c>
      <c r="J23" s="12">
        <f>1/$A$1*'[1]44094418Exp'!I$246</f>
        <v>9.0466703400000001E-2</v>
      </c>
      <c r="K23" s="12">
        <f>1/$A$1*'[1]44094418Exp'!J$246</f>
        <v>7.6485037857142849E-2</v>
      </c>
      <c r="L23" s="12">
        <f>1/$A$1*'[1]44094418Exp'!K$246</f>
        <v>8.0313772000000005E-2</v>
      </c>
      <c r="M23" s="12">
        <f>1/$A$1*'[1]44094418Exp'!L$246</f>
        <v>8.0610096766666667E-2</v>
      </c>
      <c r="N23" s="12">
        <f>1/$A$1*'[1]44094418Exp'!M$246</f>
        <v>6.3308692424242419E-2</v>
      </c>
      <c r="O23" s="12">
        <f>1/$A$1*'[1]44094418Exp'!N$246</f>
        <v>5.3271357884615372E-2</v>
      </c>
      <c r="P23" s="12">
        <f>1/$A$1*'[1]44094418Exp'!O$246</f>
        <v>4.0247484999999986E-2</v>
      </c>
      <c r="Q23" s="12">
        <f>1/$A$1*'[1]44094418Exp'!P$246</f>
        <v>5.1743596014285707E-2</v>
      </c>
      <c r="R23" s="12">
        <f>1/$A$1*'[1]44094418Exp'!Q$246</f>
        <v>6.2417677461212108E-2</v>
      </c>
      <c r="S23" s="12">
        <f>1/$A$1*'[1]44094418Exp'!R$246</f>
        <v>6.736793583999999E-2</v>
      </c>
      <c r="T23" s="12">
        <f>1/$A$1*'[1]44094418Exp'!S$246</f>
        <v>8.8792400178333328E-2</v>
      </c>
      <c r="U23" s="12">
        <f>1/$A$1*'[1]44094418Exp'!T$246</f>
        <v>5.9984761539999994E-2</v>
      </c>
      <c r="V23" s="12">
        <f>1/$A$1*'[1]44094418Exp'!U$246</f>
        <v>5.2324675608235283E-2</v>
      </c>
      <c r="W23" s="12">
        <f>1/$A$1*'[1]44094418Exp'!V$246</f>
        <v>4.0822834219999993E-2</v>
      </c>
      <c r="X23" s="12">
        <f>1/$A$1*'[1]44094418Exp'!W$246</f>
        <v>3.3960185520000005E-2</v>
      </c>
      <c r="Y23" s="12">
        <f>1/$A$1*'[1]44094418Exp'!X$246</f>
        <v>3.0350934368235289E-2</v>
      </c>
      <c r="Z23" s="12">
        <f>1/$A$1*'[1]44094418Exp'!Y$246</f>
        <v>2.0666815232679738E-2</v>
      </c>
      <c r="AA23" s="12">
        <f>1/$A$1*'[1]44094418Exp'!Z$246</f>
        <v>3.0586161800000001E-2</v>
      </c>
      <c r="AB23" s="12">
        <f>1/$A$1*'[1]44094418Exp'!AA$246</f>
        <v>3.0586161800000001E-2</v>
      </c>
      <c r="AC23" s="31"/>
      <c r="AD23" s="21">
        <f>1/1000*'[1]44094418Exp'!$AB$246</f>
        <v>3.9095816024634002E-2</v>
      </c>
      <c r="AE23" s="12">
        <f>1/1000*'[1]44094418Exp'!$AC$246</f>
        <v>4.6441007523600003E-2</v>
      </c>
      <c r="AF23" s="12">
        <f>1/1000*'[1]44094418Exp'!AD$246</f>
        <v>4.7968273872000006E-2</v>
      </c>
      <c r="AG23" s="12">
        <f>1/1000*'[1]44094418Exp'!AE$246</f>
        <v>5.2275954427200004E-2</v>
      </c>
      <c r="AH23" s="12">
        <f>1/1000*'[1]44094418Exp'!AF$246</f>
        <v>5.5878852701700003E-2</v>
      </c>
      <c r="AI23" s="12">
        <f>1/1000*'[1]44094418Exp'!AG$246</f>
        <v>5.3806357090200013E-2</v>
      </c>
      <c r="AJ23" s="12">
        <f>1/1000*'[1]44094418Exp'!AH$246</f>
        <v>5.3710034028400001E-2</v>
      </c>
      <c r="AK23" s="12">
        <f>1/1000*'[1]44094418Exp'!AI$246</f>
        <v>6.9860886652000007E-2</v>
      </c>
      <c r="AL23" s="12">
        <f>1/1000*'[1]44094418Exp'!AJ$246</f>
        <v>6.4723276162800006E-2</v>
      </c>
      <c r="AM23" s="12">
        <f>1/1000*'[1]44094418Exp'!AK$246</f>
        <v>4.4003973331999999E-2</v>
      </c>
      <c r="AN23" s="12">
        <f>1/1000*'[1]44094418Exp'!AL$246</f>
        <v>4.1415419491200006E-2</v>
      </c>
      <c r="AO23" s="12">
        <f>1/1000*'[1]44094418Exp'!AM$246</f>
        <v>4.0851406800000004E-2</v>
      </c>
      <c r="AP23" s="12">
        <f>1/1000*'[1]44094418Exp'!AN$246</f>
        <v>3.8514111697600002E-2</v>
      </c>
      <c r="AQ23" s="12">
        <f>1/1000*'[1]44094418Exp'!AO$246</f>
        <v>3.3579971253899998E-2</v>
      </c>
      <c r="AR23" s="12">
        <f>1/1000*'[1]44094418Exp'!AP$246</f>
        <v>3.6769839063500002E-2</v>
      </c>
      <c r="AS23" s="12">
        <f>1/1000*'[1]44094418Exp'!AQ$246</f>
        <v>3.5747508621999997E-2</v>
      </c>
      <c r="AT23" s="10">
        <f>1/1000*'[1]44094418Exp'!AR$246</f>
        <v>3.7354945035699999E-2</v>
      </c>
      <c r="AU23" s="10">
        <f>1/1000*'[1]44094418Exp'!AS$246</f>
        <v>4.0906829005900001E-2</v>
      </c>
      <c r="AV23" s="10">
        <f>1/1000*'[1]44094418Exp'!AT$246</f>
        <v>3.1000689025E-2</v>
      </c>
      <c r="AW23" s="10">
        <f>1/1000*'[1]44094418Exp'!AU$246</f>
        <v>2.6273696632499999E-2</v>
      </c>
      <c r="AX23" s="10">
        <f>1/1000*'[1]44094418Exp'!AV$246</f>
        <v>2.17005641396E-2</v>
      </c>
      <c r="AY23" s="10">
        <f>1/1000*'[1]44094418Exp'!AW$246</f>
        <v>2.7513441044200004E-2</v>
      </c>
      <c r="AZ23" s="10">
        <f>1/1000*'[1]44094418Exp'!AX$246</f>
        <v>2.2354746687E-2</v>
      </c>
      <c r="BA23" s="10">
        <f>1/1000*'[1]44094418Exp'!AY$246</f>
        <v>2.3369857924599998E-2</v>
      </c>
      <c r="BB23" s="10">
        <f>1/1000*'[1]44094418Exp'!AZ$246</f>
        <v>1.7827600436200002E-2</v>
      </c>
      <c r="BC23" s="176">
        <f>1/1000*'[1]44094418Exp'!BA$246</f>
        <v>1.7827600436200002E-2</v>
      </c>
      <c r="BD23" s="184"/>
    </row>
    <row r="24" spans="2:56">
      <c r="B24" s="5" t="s">
        <v>16</v>
      </c>
      <c r="C24" s="21">
        <f t="shared" ref="C24:AB24" si="4">SUM(C16:C16)-SUM(C17:C23)</f>
        <v>6.319809326047432E-2</v>
      </c>
      <c r="D24" s="12">
        <f t="shared" si="4"/>
        <v>6.2608002407905206E-2</v>
      </c>
      <c r="E24" s="12">
        <f t="shared" si="4"/>
        <v>7.8269819962618836E-2</v>
      </c>
      <c r="F24" s="12">
        <f t="shared" si="4"/>
        <v>7.5644340961048939E-2</v>
      </c>
      <c r="G24" s="12">
        <f t="shared" si="4"/>
        <v>7.0376192113636438E-2</v>
      </c>
      <c r="H24" s="12">
        <f t="shared" si="4"/>
        <v>8.8027230499999887E-2</v>
      </c>
      <c r="I24" s="12">
        <f t="shared" si="4"/>
        <v>8.8211990300000098E-2</v>
      </c>
      <c r="J24" s="12">
        <f t="shared" si="4"/>
        <v>7.4782622000000021E-2</v>
      </c>
      <c r="K24" s="12">
        <f t="shared" si="4"/>
        <v>6.7559734273809458E-2</v>
      </c>
      <c r="L24" s="12">
        <f t="shared" si="4"/>
        <v>4.5290425079487218E-2</v>
      </c>
      <c r="M24" s="12">
        <f t="shared" si="4"/>
        <v>5.3954141349393914E-2</v>
      </c>
      <c r="N24" s="12">
        <f t="shared" si="4"/>
        <v>4.9540364493971201E-2</v>
      </c>
      <c r="O24" s="12">
        <f t="shared" si="4"/>
        <v>4.2752471442830897E-2</v>
      </c>
      <c r="P24" s="12">
        <f t="shared" si="4"/>
        <v>4.0775229146797376E-2</v>
      </c>
      <c r="Q24" s="12">
        <f t="shared" si="4"/>
        <v>5.2670931708369395E-2</v>
      </c>
      <c r="R24" s="12">
        <f t="shared" si="4"/>
        <v>5.7606199298618432E-2</v>
      </c>
      <c r="S24" s="12">
        <f t="shared" si="4"/>
        <v>5.9133529676443697E-2</v>
      </c>
      <c r="T24" s="12">
        <f t="shared" si="4"/>
        <v>3.9208394829602367E-2</v>
      </c>
      <c r="U24" s="12">
        <f t="shared" si="4"/>
        <v>4.417359824384165E-2</v>
      </c>
      <c r="V24" s="12">
        <f t="shared" si="4"/>
        <v>4.7171175176351443E-2</v>
      </c>
      <c r="W24" s="12">
        <f t="shared" si="4"/>
        <v>3.702490918000001E-2</v>
      </c>
      <c r="X24" s="12">
        <f t="shared" si="4"/>
        <v>3.6868715679999942E-2</v>
      </c>
      <c r="Y24" s="12">
        <f t="shared" si="4"/>
        <v>3.3010823569999986E-2</v>
      </c>
      <c r="Z24" s="12">
        <f t="shared" si="4"/>
        <v>3.7621734020000047E-2</v>
      </c>
      <c r="AA24" s="12">
        <f t="shared" si="4"/>
        <v>4.7555384280000002E-2</v>
      </c>
      <c r="AB24" s="12">
        <f t="shared" si="4"/>
        <v>4.7555384280000002E-2</v>
      </c>
      <c r="AC24" s="31"/>
      <c r="AD24" s="21">
        <f t="shared" ref="AD24:BC24" si="5">SUM(AD16:AD16)-SUM(AD17:AD23)</f>
        <v>3.3027238051233032E-2</v>
      </c>
      <c r="AE24" s="12">
        <f t="shared" si="5"/>
        <v>2.8610607430800017E-2</v>
      </c>
      <c r="AF24" s="12">
        <f t="shared" si="5"/>
        <v>3.9842879639999995E-2</v>
      </c>
      <c r="AG24" s="12">
        <f t="shared" si="5"/>
        <v>4.7191428748800057E-2</v>
      </c>
      <c r="AH24" s="12">
        <f t="shared" si="5"/>
        <v>4.7055724465400017E-2</v>
      </c>
      <c r="AI24" s="12">
        <f t="shared" si="5"/>
        <v>5.6995046351100087E-2</v>
      </c>
      <c r="AJ24" s="12">
        <f t="shared" si="5"/>
        <v>6.6858230234799976E-2</v>
      </c>
      <c r="AK24" s="12">
        <f t="shared" si="5"/>
        <v>6.1778800091499886E-2</v>
      </c>
      <c r="AL24" s="12">
        <f t="shared" si="5"/>
        <v>5.8839061310800023E-2</v>
      </c>
      <c r="AM24" s="12">
        <f t="shared" si="5"/>
        <v>3.3912070887199913E-2</v>
      </c>
      <c r="AN24" s="12">
        <f t="shared" si="5"/>
        <v>3.5000391659399999E-2</v>
      </c>
      <c r="AO24" s="12">
        <f t="shared" si="5"/>
        <v>3.2639528304000048E-2</v>
      </c>
      <c r="AP24" s="12">
        <f t="shared" si="5"/>
        <v>2.91332999584E-2</v>
      </c>
      <c r="AQ24" s="12">
        <f t="shared" si="5"/>
        <v>3.0784612935900041E-2</v>
      </c>
      <c r="AR24" s="12">
        <f t="shared" si="5"/>
        <v>3.5332920178499982E-2</v>
      </c>
      <c r="AS24" s="12">
        <f t="shared" si="5"/>
        <v>2.7852058094000043E-2</v>
      </c>
      <c r="AT24" s="12">
        <f t="shared" si="5"/>
        <v>3.2135047046799953E-2</v>
      </c>
      <c r="AU24" s="12">
        <f t="shared" si="5"/>
        <v>2.9042922951899947E-2</v>
      </c>
      <c r="AV24" s="12">
        <f t="shared" si="5"/>
        <v>3.1848641120000049E-2</v>
      </c>
      <c r="AW24" s="12">
        <f t="shared" si="5"/>
        <v>3.2200504274499969E-2</v>
      </c>
      <c r="AX24" s="12">
        <f t="shared" si="5"/>
        <v>2.7609185299200006E-2</v>
      </c>
      <c r="AY24" s="12">
        <f t="shared" si="5"/>
        <v>3.5001877585700003E-2</v>
      </c>
      <c r="AZ24" s="12">
        <f t="shared" si="5"/>
        <v>3.6942844418999976E-2</v>
      </c>
      <c r="BA24" s="12">
        <f t="shared" si="5"/>
        <v>3.2470126301800017E-2</v>
      </c>
      <c r="BB24" s="12">
        <f t="shared" si="5"/>
        <v>3.6834572613499955E-2</v>
      </c>
      <c r="BC24" s="204">
        <f t="shared" si="5"/>
        <v>3.6834572613499955E-2</v>
      </c>
      <c r="BD24" s="223"/>
    </row>
    <row r="25" spans="2:56" ht="17.149999999999999" customHeight="1">
      <c r="B25" s="9" t="s">
        <v>151</v>
      </c>
      <c r="C25" s="47">
        <f>1/$A$1*'[1]44094418Exp'!$B$265</f>
        <v>3.1893062844202897E-3</v>
      </c>
      <c r="D25" s="24">
        <f>1/$A$1*'[1]44094418Exp'!$C$265</f>
        <v>1.3921175074074073E-3</v>
      </c>
      <c r="E25" s="24">
        <f>1/$A$1*'[1]44094418Exp'!D$265</f>
        <v>1.0871666666666668E-3</v>
      </c>
      <c r="F25" s="24">
        <f>1/$A$1*'[1]44094418Exp'!E$265</f>
        <v>9.263714236495389E-4</v>
      </c>
      <c r="G25" s="24">
        <f>1/$A$1*'[1]44094418Exp'!F$265</f>
        <v>1.0105985848484849E-3</v>
      </c>
      <c r="H25" s="24">
        <f>1/$A$1*'[1]44094418Exp'!G$265</f>
        <v>9.6627360000000012E-4</v>
      </c>
      <c r="I25" s="24">
        <f>1/$A$1*'[1]44094418Exp'!H$265</f>
        <v>8.1915329999999998E-4</v>
      </c>
      <c r="J25" s="24">
        <f>1/$A$1*'[1]44094418Exp'!I$265</f>
        <v>6.6522070000000003E-4</v>
      </c>
      <c r="K25" s="24">
        <f>1/$A$1*'[1]44094418Exp'!J$265</f>
        <v>9.7494846666666669E-4</v>
      </c>
      <c r="L25" s="24">
        <f>1/$A$1*'[1]44094418Exp'!K$265</f>
        <v>1.4612831559523809E-3</v>
      </c>
      <c r="M25" s="24">
        <f>1/$A$1*'[1]44094418Exp'!L$265</f>
        <v>4.5728454506060601E-3</v>
      </c>
      <c r="N25" s="24">
        <f>1/$A$1*'[1]44094418Exp'!M$265</f>
        <v>7.772394871614496E-3</v>
      </c>
      <c r="O25" s="24">
        <f>1/$A$1*'[1]44094418Exp'!N$265</f>
        <v>1.2632884154383979E-3</v>
      </c>
      <c r="P25" s="24">
        <f>1/$A$1*'[1]44094418Exp'!O$265</f>
        <v>1.9266806637254904E-3</v>
      </c>
      <c r="Q25" s="24">
        <f>1/$A$1*'[1]44094418Exp'!P$265</f>
        <v>1.2840610081811909E-3</v>
      </c>
      <c r="R25" s="24">
        <f>1/$A$1*'[1]44094418Exp'!Q$265</f>
        <v>2.1360669122083686E-3</v>
      </c>
      <c r="S25" s="24">
        <f>1/$A$1*'[1]44094418Exp'!R$265</f>
        <v>3.6244166919453726E-3</v>
      </c>
      <c r="T25" s="24">
        <f>1/$A$1*'[1]44094418Exp'!S$265</f>
        <v>2.0998359694505493E-3</v>
      </c>
      <c r="U25" s="24">
        <f>1/$A$1*'[1]44094418Exp'!T$265</f>
        <v>1.1613853448232321E-3</v>
      </c>
      <c r="V25" s="24">
        <f>1/$A$1*'[1]44094418Exp'!U$265</f>
        <v>1.7640785004049443E-3</v>
      </c>
      <c r="W25" s="24">
        <f>1/$A$1*'[1]44094418Exp'!V$265</f>
        <v>2.1407986333333334E-3</v>
      </c>
      <c r="X25" s="24">
        <f>1/$A$1*'[1]44094418Exp'!W$265</f>
        <v>1.005583212055138E-3</v>
      </c>
      <c r="Y25" s="24">
        <f>1/$A$1*'[1]44094418Exp'!X$265</f>
        <v>1.0863850866666665E-3</v>
      </c>
      <c r="Z25" s="24">
        <f>1/$A$1*'[1]44094418Exp'!Y$265</f>
        <v>1.7149165939130437E-3</v>
      </c>
      <c r="AA25" s="24">
        <f>1/$A$1*'[1]44094418Exp'!Z$265</f>
        <v>1.7094190417391306E-3</v>
      </c>
      <c r="AB25" s="24">
        <f>1/$A$1*'[1]44094418Exp'!AA$265</f>
        <v>1.7094190417391306E-3</v>
      </c>
      <c r="AC25" s="13"/>
      <c r="AD25" s="47">
        <f>1/1000*'[1]44094418Exp'!$AB$265</f>
        <v>2.0073574038749998E-3</v>
      </c>
      <c r="AE25" s="24">
        <f>1/1000*'[1]44094418Exp'!$AC$265</f>
        <v>1.1886645012E-3</v>
      </c>
      <c r="AF25" s="24">
        <f>1/1000*'[1]44094418Exp'!AD$265</f>
        <v>7.8440073119999984E-4</v>
      </c>
      <c r="AG25" s="24">
        <f>1/1000*'[1]44094418Exp'!AE$265</f>
        <v>1.0006199280000001E-3</v>
      </c>
      <c r="AH25" s="24">
        <f>1/1000*'[1]44094418Exp'!AF$265</f>
        <v>1.1189353182000001E-3</v>
      </c>
      <c r="AI25" s="24">
        <f>1/1000*'[1]44094418Exp'!AG$265</f>
        <v>1.1098242870000001E-3</v>
      </c>
      <c r="AJ25" s="24">
        <f>1/1000*'[1]44094418Exp'!AH$265</f>
        <v>1.0447508588000002E-3</v>
      </c>
      <c r="AK25" s="24">
        <f>1/1000*'[1]44094418Exp'!AI$265</f>
        <v>1.1125431195000003E-3</v>
      </c>
      <c r="AL25" s="24">
        <f>1/1000*'[1]44094418Exp'!AJ$265</f>
        <v>1.5033326252000003E-3</v>
      </c>
      <c r="AM25" s="24">
        <f>1/1000*'[1]44094418Exp'!AK$265</f>
        <v>1.3007026076E-3</v>
      </c>
      <c r="AN25" s="24">
        <f>1/1000*'[1]44094418Exp'!AL$265</f>
        <v>2.9774811033000006E-3</v>
      </c>
      <c r="AO25" s="24">
        <f>1/1000*'[1]44094418Exp'!AM$265</f>
        <v>3.0847555200000003E-3</v>
      </c>
      <c r="AP25" s="24">
        <f>1/1000*'[1]44094418Exp'!AN$265</f>
        <v>2.3438310895999999E-3</v>
      </c>
      <c r="AQ25" s="24">
        <f>1/1000*'[1]44094418Exp'!AO$265</f>
        <v>2.5039559127000002E-3</v>
      </c>
      <c r="AR25" s="24">
        <f>1/1000*'[1]44094418Exp'!AP$265</f>
        <v>1.9821193430000004E-3</v>
      </c>
      <c r="AS25" s="24">
        <f>1/1000*'[1]44094418Exp'!AQ$265</f>
        <v>2.6322155229999999E-3</v>
      </c>
      <c r="AT25" s="24">
        <f>1/1000*'[1]44094418Exp'!AR$265</f>
        <v>3.7080253411E-3</v>
      </c>
      <c r="AU25" s="24">
        <f>1/1000*'[1]44094418Exp'!AS$265</f>
        <v>2.2054003399999997E-3</v>
      </c>
      <c r="AV25" s="24">
        <f>1/1000*'[1]44094418Exp'!AT$265</f>
        <v>1.4813223949999999E-3</v>
      </c>
      <c r="AW25" s="24">
        <f>1/1000*'[1]44094418Exp'!AU$265</f>
        <v>1.7174898809999999E-3</v>
      </c>
      <c r="AX25" s="24">
        <f>1/1000*'[1]44094418Exp'!AV$265</f>
        <v>2.2808785974000002E-3</v>
      </c>
      <c r="AY25" s="24">
        <f>1/1000*'[1]44094418Exp'!AW$265</f>
        <v>1.8060219291000002E-3</v>
      </c>
      <c r="AZ25" s="24">
        <f>1/1000*'[1]44094418Exp'!AX$265</f>
        <v>2.4751502099999998E-3</v>
      </c>
      <c r="BA25" s="24">
        <f>1/1000*'[1]44094418Exp'!AY$265</f>
        <v>2.3911414053999999E-3</v>
      </c>
      <c r="BB25" s="24">
        <f>1/1000*'[1]44094418Exp'!AZ$265</f>
        <v>3.0073989136500004E-3</v>
      </c>
      <c r="BC25" s="183">
        <f>1/1000*'[1]44094418Exp'!BA$265</f>
        <v>3.0073989136500004E-3</v>
      </c>
      <c r="BD25" s="184"/>
    </row>
    <row r="26" spans="2:56" ht="17.149999999999999" customHeight="1">
      <c r="B26" s="116" t="s">
        <v>83</v>
      </c>
      <c r="C26" s="185">
        <f>1/$A$1*'[1]44094418Exp'!$B$273</f>
        <v>9.9201707129263649E-4</v>
      </c>
      <c r="D26" s="52">
        <f>1/$A$1*'[1]44094418Exp'!$C$273</f>
        <v>1.2529229434782606E-3</v>
      </c>
      <c r="E26" s="52">
        <f>1/$A$1*'[1]44094418Exp'!D$273</f>
        <v>1.3293476351778656E-3</v>
      </c>
      <c r="F26" s="52">
        <f>1/$A$1*'[1]44094418Exp'!E$273</f>
        <v>1.8578853345191041E-3</v>
      </c>
      <c r="G26" s="52">
        <f>1/$A$1*'[1]44094418Exp'!F$273</f>
        <v>2.3758772272727273E-3</v>
      </c>
      <c r="H26" s="52">
        <f>1/$A$1*'[1]44094418Exp'!G$273</f>
        <v>2.0899322000000001E-3</v>
      </c>
      <c r="I26" s="52">
        <f>1/$A$1*'[1]44094418Exp'!H$273</f>
        <v>1.4281254000000003E-3</v>
      </c>
      <c r="J26" s="52">
        <f>1/$A$1*'[1]44094418Exp'!I$273</f>
        <v>1.1472592000000002E-3</v>
      </c>
      <c r="K26" s="52">
        <f>1/$A$1*'[1]44094418Exp'!J$273</f>
        <v>1.1916240000000001E-3</v>
      </c>
      <c r="L26" s="52">
        <f>1/$A$1*'[1]44094418Exp'!K$273</f>
        <v>4.99772E-4</v>
      </c>
      <c r="M26" s="52">
        <f>1/$A$1*'[1]44094418Exp'!L$273</f>
        <v>6.1021079999999987E-4</v>
      </c>
      <c r="N26" s="52">
        <f>1/$A$1*'[1]44094418Exp'!M$273</f>
        <v>5.8469431944444439E-4</v>
      </c>
      <c r="O26" s="52">
        <f>1/$A$1*'[1]44094418Exp'!N$273</f>
        <v>1.2896981352985637E-3</v>
      </c>
      <c r="P26" s="52">
        <f>1/$A$1*'[1]44094418Exp'!O$273</f>
        <v>6.3621517666666663E-4</v>
      </c>
      <c r="Q26" s="52">
        <f>1/$A$1*'[1]44094418Exp'!P$273</f>
        <v>1.6621872655122656E-4</v>
      </c>
      <c r="R26" s="52">
        <f>1/$A$1*'[1]44094418Exp'!Q$273</f>
        <v>3.491105734612336E-4</v>
      </c>
      <c r="S26" s="52">
        <f>1/$A$1*'[1]44094418Exp'!R$273</f>
        <v>1.0434109166666667E-4</v>
      </c>
      <c r="T26" s="52">
        <f>1/$A$1*'[1]44094418Exp'!S$273</f>
        <v>3.1905255999999994E-4</v>
      </c>
      <c r="U26" s="52">
        <f>1/$A$1*'[1]44094418Exp'!T$273</f>
        <v>2.2228792414141413E-4</v>
      </c>
      <c r="V26" s="52">
        <f>1/$A$1*'[1]44094418Exp'!U$273</f>
        <v>6.374376553921567E-4</v>
      </c>
      <c r="W26" s="52">
        <f>1/$A$1*'[1]44094418Exp'!V$273</f>
        <v>6.0866915777777776E-4</v>
      </c>
      <c r="X26" s="52">
        <f>1/$A$1*'[1]44094418Exp'!W$273</f>
        <v>6.3406391999999982E-4</v>
      </c>
      <c r="Y26" s="52">
        <f>1/$A$1*'[1]44094418Exp'!X$273</f>
        <v>4.3378547999999993E-4</v>
      </c>
      <c r="Z26" s="52">
        <f>1/$A$1*'[1]44094418Exp'!Y$273</f>
        <v>3.5092764E-4</v>
      </c>
      <c r="AA26" s="52">
        <f>1/$A$1*'[1]44094418Exp'!Z$273</f>
        <v>1.0208386309090911E-3</v>
      </c>
      <c r="AB26" s="52">
        <f>1/$A$1*'[1]44094418Exp'!AA$273</f>
        <v>1.0208386309090911E-3</v>
      </c>
      <c r="AC26" s="31"/>
      <c r="AD26" s="185">
        <f>1/1000*'[1]44094418Exp'!$AB$273</f>
        <v>5.8169054378700007E-4</v>
      </c>
      <c r="AE26" s="52">
        <f>1/1000*'[1]44094418Exp'!$AC$273</f>
        <v>9.4524131680000006E-4</v>
      </c>
      <c r="AF26" s="52">
        <f>1/1000*'[1]44094418Exp'!AD$273</f>
        <v>1.2716929968000002E-3</v>
      </c>
      <c r="AG26" s="52">
        <f>1/1000*'[1]44094418Exp'!AE$273</f>
        <v>1.8930779056000001E-3</v>
      </c>
      <c r="AH26" s="52">
        <f>1/1000*'[1]44094418Exp'!AF$273</f>
        <v>2.2602235194000004E-3</v>
      </c>
      <c r="AI26" s="52">
        <f>1/1000*'[1]44094418Exp'!AG$273</f>
        <v>2.0305652796000001E-3</v>
      </c>
      <c r="AJ26" s="52">
        <f>1/1000*'[1]44094418Exp'!AH$273</f>
        <v>1.6363205208000003E-3</v>
      </c>
      <c r="AK26" s="52">
        <f>1/1000*'[1]44094418Exp'!AI$273</f>
        <v>1.6736340425000001E-3</v>
      </c>
      <c r="AL26" s="52">
        <f>1/1000*'[1]44094418Exp'!AJ$273</f>
        <v>2.1498315900000003E-3</v>
      </c>
      <c r="AM26" s="52">
        <f>1/1000*'[1]44094418Exp'!AK$273</f>
        <v>8.0532962400000003E-4</v>
      </c>
      <c r="AN26" s="52">
        <f>1/1000*'[1]44094418Exp'!AL$273</f>
        <v>1.0041766533000001E-3</v>
      </c>
      <c r="AO26" s="52">
        <f>1/1000*'[1]44094418Exp'!AM$273</f>
        <v>9.8133355199999999E-4</v>
      </c>
      <c r="AP26" s="52">
        <f>1/1000*'[1]44094418Exp'!AN$273</f>
        <v>1.0787155103999999E-3</v>
      </c>
      <c r="AQ26" s="52">
        <f>1/1000*'[1]44094418Exp'!AO$273</f>
        <v>1.0594200576000002E-3</v>
      </c>
      <c r="AR26" s="52">
        <f>1/1000*'[1]44094418Exp'!AP$273</f>
        <v>2.9023473799999998E-4</v>
      </c>
      <c r="AS26" s="52">
        <f>1/1000*'[1]44094418Exp'!AQ$273</f>
        <v>2.1082386149999996E-4</v>
      </c>
      <c r="AT26" s="52">
        <f>1/1000*'[1]44094418Exp'!AR$273</f>
        <v>8.6883901699999987E-5</v>
      </c>
      <c r="AU26" s="52">
        <f>1/1000*'[1]44094418Exp'!AS$273</f>
        <v>1.4492921300000001E-4</v>
      </c>
      <c r="AV26" s="52">
        <f>1/1000*'[1]44094418Exp'!AT$273</f>
        <v>1.24517554E-4</v>
      </c>
      <c r="AW26" s="52">
        <f>1/1000*'[1]44094418Exp'!AU$273</f>
        <v>3.4110045500000002E-4</v>
      </c>
      <c r="AX26" s="52">
        <f>1/1000*'[1]44094418Exp'!AV$273</f>
        <v>2.7055291400000006E-4</v>
      </c>
      <c r="AY26" s="52">
        <f>1/1000*'[1]44094418Exp'!AW$273</f>
        <v>3.3506718890000012E-4</v>
      </c>
      <c r="AZ26" s="52">
        <f>1/1000*'[1]44094418Exp'!AX$273</f>
        <v>2.0856665699999999E-4</v>
      </c>
      <c r="BA26" s="52">
        <f>1/1000*'[1]44094418Exp'!AY$273</f>
        <v>2.6147564079999998E-4</v>
      </c>
      <c r="BB26" s="52">
        <f>1/1000*'[1]44094418Exp'!AZ$273</f>
        <v>5.1497248214999998E-4</v>
      </c>
      <c r="BC26" s="187">
        <f>1/1000*'[1]44094418Exp'!BA$273</f>
        <v>5.1497248214999998E-4</v>
      </c>
      <c r="BD26" s="223"/>
    </row>
    <row r="27" spans="2:56" ht="17.149999999999999" customHeight="1">
      <c r="B27" s="9" t="s">
        <v>156</v>
      </c>
      <c r="C27" s="47">
        <f t="shared" ref="C27:AB27" si="6">C5-SUM(C6,C7,C11,C12,C16,C25,C26)</f>
        <v>0.13830935130276312</v>
      </c>
      <c r="D27" s="24">
        <f t="shared" si="6"/>
        <v>0.17030607377516827</v>
      </c>
      <c r="E27" s="24">
        <f t="shared" si="6"/>
        <v>0.21611036620303026</v>
      </c>
      <c r="F27" s="24">
        <f t="shared" si="6"/>
        <v>0.22300933486439356</v>
      </c>
      <c r="G27" s="24">
        <f t="shared" si="6"/>
        <v>0.23089153975854948</v>
      </c>
      <c r="H27" s="24">
        <f t="shared" si="6"/>
        <v>0.23641118950000017</v>
      </c>
      <c r="I27" s="24">
        <f t="shared" si="6"/>
        <v>0.26010067359999967</v>
      </c>
      <c r="J27" s="24">
        <f t="shared" si="6"/>
        <v>0.28960946380000019</v>
      </c>
      <c r="K27" s="24">
        <f t="shared" si="6"/>
        <v>0.2341701847392858</v>
      </c>
      <c r="L27" s="24">
        <f t="shared" si="6"/>
        <v>0.22623309972151995</v>
      </c>
      <c r="M27" s="24">
        <f t="shared" si="6"/>
        <v>0.2248482298935931</v>
      </c>
      <c r="N27" s="24">
        <f t="shared" si="6"/>
        <v>0.24392134953659689</v>
      </c>
      <c r="O27" s="24">
        <f t="shared" si="6"/>
        <v>0.24562148386042809</v>
      </c>
      <c r="P27" s="24">
        <f t="shared" si="6"/>
        <v>0.24618503477705106</v>
      </c>
      <c r="Q27" s="24">
        <f t="shared" si="6"/>
        <v>0.28284033392605717</v>
      </c>
      <c r="R27" s="24">
        <f t="shared" si="6"/>
        <v>0.27007941578916084</v>
      </c>
      <c r="S27" s="24">
        <f t="shared" si="6"/>
        <v>0.28328803135701108</v>
      </c>
      <c r="T27" s="24">
        <f t="shared" si="6"/>
        <v>0.33613996946040459</v>
      </c>
      <c r="U27" s="24">
        <f t="shared" si="6"/>
        <v>0.32093223167966406</v>
      </c>
      <c r="V27" s="24">
        <f t="shared" si="6"/>
        <v>0.32125937516246883</v>
      </c>
      <c r="W27" s="24">
        <f t="shared" si="6"/>
        <v>0.3027624845127776</v>
      </c>
      <c r="X27" s="24">
        <f t="shared" si="6"/>
        <v>0.3134627536513786</v>
      </c>
      <c r="Y27" s="24">
        <f t="shared" si="6"/>
        <v>0.25010666446739493</v>
      </c>
      <c r="Z27" s="24">
        <f t="shared" si="6"/>
        <v>0.24074996610248445</v>
      </c>
      <c r="AA27" s="24">
        <f t="shared" si="6"/>
        <v>0.19191431091478256</v>
      </c>
      <c r="AB27" s="24">
        <f t="shared" si="6"/>
        <v>0.19191431091478256</v>
      </c>
      <c r="AC27" s="13"/>
      <c r="AD27" s="47">
        <f t="shared" ref="AD27:BC27" si="7">AD5-SUM(AD6,AD7,AD11,AD12,AD16,AD25,AD26)</f>
        <v>0.10441193372818797</v>
      </c>
      <c r="AE27" s="24">
        <f t="shared" si="7"/>
        <v>0.11810679234839999</v>
      </c>
      <c r="AF27" s="24">
        <f t="shared" si="7"/>
        <v>0.14254197845280009</v>
      </c>
      <c r="AG27" s="24">
        <f t="shared" si="7"/>
        <v>0.16834751087839983</v>
      </c>
      <c r="AH27" s="24">
        <f t="shared" si="7"/>
        <v>0.18507264523370015</v>
      </c>
      <c r="AI27" s="24">
        <f t="shared" si="7"/>
        <v>0.20915100187410007</v>
      </c>
      <c r="AJ27" s="24">
        <f t="shared" si="7"/>
        <v>0.23707414898600015</v>
      </c>
      <c r="AK27" s="24">
        <f t="shared" si="7"/>
        <v>0.29991143920650015</v>
      </c>
      <c r="AL27" s="24">
        <f t="shared" si="7"/>
        <v>0.28885385514280043</v>
      </c>
      <c r="AM27" s="24">
        <f t="shared" si="7"/>
        <v>0.21243223137400002</v>
      </c>
      <c r="AN27" s="24">
        <f t="shared" si="7"/>
        <v>0.23996992704929992</v>
      </c>
      <c r="AO27" s="24">
        <f t="shared" si="7"/>
        <v>0.28588923561599999</v>
      </c>
      <c r="AP27" s="24">
        <f t="shared" si="7"/>
        <v>0.28678881230559988</v>
      </c>
      <c r="AQ27" s="24">
        <f t="shared" si="7"/>
        <v>0.30095614975830004</v>
      </c>
      <c r="AR27" s="24">
        <f t="shared" si="7"/>
        <v>0.29037559486950021</v>
      </c>
      <c r="AS27" s="24">
        <f t="shared" si="7"/>
        <v>0.2136948713795</v>
      </c>
      <c r="AT27" s="24">
        <f t="shared" si="7"/>
        <v>0.23616210047759995</v>
      </c>
      <c r="AU27" s="24">
        <f t="shared" si="7"/>
        <v>0.27651456549859982</v>
      </c>
      <c r="AV27" s="24">
        <f t="shared" si="7"/>
        <v>0.26474471331199989</v>
      </c>
      <c r="AW27" s="24">
        <f t="shared" si="7"/>
        <v>0.25042828212750012</v>
      </c>
      <c r="AX27" s="24">
        <f t="shared" si="7"/>
        <v>0.25243050380959997</v>
      </c>
      <c r="AY27" s="24">
        <f t="shared" si="7"/>
        <v>0.2944256063643001</v>
      </c>
      <c r="AZ27" s="24">
        <f t="shared" si="7"/>
        <v>0.26118104980500007</v>
      </c>
      <c r="BA27" s="24">
        <f t="shared" si="7"/>
        <v>0.19995908459779993</v>
      </c>
      <c r="BB27" s="24">
        <f t="shared" si="7"/>
        <v>0.1921179298898</v>
      </c>
      <c r="BC27" s="24">
        <f t="shared" si="7"/>
        <v>0.1921179298898</v>
      </c>
      <c r="BD27" s="223"/>
    </row>
    <row r="28" spans="2:56">
      <c r="B28" s="5" t="s">
        <v>44</v>
      </c>
      <c r="C28" s="21">
        <f>1/$A$1*'[1]44094418Exp'!$B$171</f>
        <v>0.11343453674999998</v>
      </c>
      <c r="D28" s="12">
        <f>1/$A$1*'[1]44094418Exp'!$C$171</f>
        <v>0.138747061</v>
      </c>
      <c r="E28" s="12">
        <f>1/$A$1*'[1]44094418Exp'!D$171</f>
        <v>0.18888979524999996</v>
      </c>
      <c r="F28" s="12">
        <f>1/$A$1*'[1]44094418Exp'!E$171</f>
        <v>0.19793750989999997</v>
      </c>
      <c r="G28" s="12">
        <f>1/$A$1*'[1]44094418Exp'!F$171</f>
        <v>0.20299520117142855</v>
      </c>
      <c r="H28" s="12">
        <f>1/$A$1*'[1]44094418Exp'!G$171</f>
        <v>0.202961318</v>
      </c>
      <c r="I28" s="12">
        <f>1/$A$1*'[1]44094418Exp'!H$171</f>
        <v>0.2306493275</v>
      </c>
      <c r="J28" s="12">
        <f>1/$A$1*'[1]44094418Exp'!I$171</f>
        <v>0.26191776830000002</v>
      </c>
      <c r="K28" s="12">
        <f>1/$A$1*'[1]44094418Exp'!J$171</f>
        <v>0.21090332163928571</v>
      </c>
      <c r="L28" s="12">
        <f>1/$A$1*'[1]44094418Exp'!K$171</f>
        <v>0.214425298801282</v>
      </c>
      <c r="M28" s="12">
        <f>1/$A$1*'[1]44094418Exp'!L$171</f>
        <v>0.21335898130238096</v>
      </c>
      <c r="N28" s="12">
        <f>1/$A$1*'[1]44094418Exp'!M$171</f>
        <v>0.23165368792499996</v>
      </c>
      <c r="O28" s="12">
        <f>1/$A$1*'[1]44094418Exp'!N$171</f>
        <v>0.23273720009890114</v>
      </c>
      <c r="P28" s="12">
        <f>1/$A$1*'[1]44094418Exp'!O$171</f>
        <v>0.23333186102051282</v>
      </c>
      <c r="Q28" s="12">
        <f>1/$A$1*'[1]44094418Exp'!P$171</f>
        <v>0.26927826848928571</v>
      </c>
      <c r="R28" s="12">
        <f>1/$A$1*'[1]44094418Exp'!Q$171</f>
        <v>0.2543341650490476</v>
      </c>
      <c r="S28" s="12">
        <f>1/$A$1*'[1]44094418Exp'!R$171</f>
        <v>0.26603998780833338</v>
      </c>
      <c r="T28" s="12">
        <f>1/$A$1*'[1]44094418Exp'!S$171</f>
        <v>0.32034358896999998</v>
      </c>
      <c r="U28" s="12">
        <f>1/$A$1*'[1]44094418Exp'!T$171</f>
        <v>0.30345721712000001</v>
      </c>
      <c r="V28" s="12">
        <f>1/$A$1*'[1]44094418Exp'!U$171</f>
        <v>0.30495697190115945</v>
      </c>
      <c r="W28" s="12">
        <f>1/$A$1*'[1]44094418Exp'!V$171</f>
        <v>0.28642693687999998</v>
      </c>
      <c r="X28" s="12">
        <f>1/$A$1*'[1]44094418Exp'!W$171</f>
        <v>0.29666011727999997</v>
      </c>
      <c r="Y28" s="12">
        <f>1/$A$1*'[1]44094418Exp'!X$171</f>
        <v>0.23142383626857144</v>
      </c>
      <c r="Z28" s="12">
        <f>1/$A$1*'[1]44094418Exp'!Y$171</f>
        <v>0.22630175482857143</v>
      </c>
      <c r="AA28" s="12">
        <f>1/$A$1*'[1]44094418Exp'!Z$171</f>
        <v>0.1803538818</v>
      </c>
      <c r="AB28" s="12">
        <f>1/$A$1*'[1]44094418Exp'!AA$171</f>
        <v>0.1803538818</v>
      </c>
      <c r="AC28" s="13"/>
      <c r="AD28" s="21">
        <f>1/1000*'[1]44094418Exp'!$AB$171</f>
        <v>8.4963087828186012E-2</v>
      </c>
      <c r="AE28" s="12">
        <f>1/1000*'[1]44094418Exp'!$AC$171</f>
        <v>9.4593249609999985E-2</v>
      </c>
      <c r="AF28" s="12">
        <f>1/1000*'[1]44094418Exp'!AD$171</f>
        <v>0.1197225843168</v>
      </c>
      <c r="AG28" s="12">
        <f>1/1000*'[1]44094418Exp'!AE$171</f>
        <v>0.14401801760640001</v>
      </c>
      <c r="AH28" s="12">
        <f>1/1000*'[1]44094418Exp'!AF$171</f>
        <v>0.15536423324170001</v>
      </c>
      <c r="AI28" s="12">
        <f>1/1000*'[1]44094418Exp'!AG$171</f>
        <v>0.17348691342840003</v>
      </c>
      <c r="AJ28" s="12">
        <f>1/1000*'[1]44094418Exp'!AH$171</f>
        <v>0.20474408377720005</v>
      </c>
      <c r="AK28" s="12">
        <f>1/1000*'[1]44094418Exp'!AI$171</f>
        <v>0.26378413274849999</v>
      </c>
      <c r="AL28" s="12">
        <f>1/1000*'[1]44094418Exp'!AJ$171</f>
        <v>0.25318688160280006</v>
      </c>
      <c r="AM28" s="12">
        <f>1/1000*'[1]44094418Exp'!AK$171</f>
        <v>0.1966421385412</v>
      </c>
      <c r="AN28" s="12">
        <f>1/1000*'[1]44094418Exp'!AL$171</f>
        <v>0.22188994693020003</v>
      </c>
      <c r="AO28" s="12">
        <f>1/1000*'[1]44094418Exp'!AM$171</f>
        <v>0.26588598960000004</v>
      </c>
      <c r="AP28" s="12">
        <f>1/1000*'[1]44094418Exp'!AN$171</f>
        <v>0.26526278616639998</v>
      </c>
      <c r="AQ28" s="12">
        <f>1/1000*'[1]44094418Exp'!AO$171</f>
        <v>0.27891579901829999</v>
      </c>
      <c r="AR28" s="12">
        <f>1/1000*'[1]44094418Exp'!AP$171</f>
        <v>0.26802315193549997</v>
      </c>
      <c r="AS28" s="12">
        <f>1/1000*'[1]44094418Exp'!AQ$171</f>
        <v>0.19695993893450001</v>
      </c>
      <c r="AT28" s="12">
        <f>1/1000*'[1]44094418Exp'!AR$171</f>
        <v>0.21819507346089997</v>
      </c>
      <c r="AU28" s="12">
        <f>1/1000*'[1]44094418Exp'!AS$171</f>
        <v>0.25969490730039996</v>
      </c>
      <c r="AV28" s="12">
        <f>1/1000*'[1]44094418Exp'!AT$171</f>
        <v>0.24779199212399999</v>
      </c>
      <c r="AW28" s="12">
        <f>1/1000*'[1]44094418Exp'!AU$171</f>
        <v>0.236138971813</v>
      </c>
      <c r="AX28" s="12">
        <f>1/1000*'[1]44094418Exp'!AV$171</f>
        <v>0.23716080550900001</v>
      </c>
      <c r="AY28" s="12">
        <f>1/1000*'[1]44094418Exp'!AW$171</f>
        <v>0.27600488473820001</v>
      </c>
      <c r="AZ28" s="12">
        <f>1/1000*'[1]44094418Exp'!AX$171</f>
        <v>0.24239656911599999</v>
      </c>
      <c r="BA28" s="12">
        <f>1/1000*'[1]44094418Exp'!AY$171</f>
        <v>0.18733745896579998</v>
      </c>
      <c r="BB28" s="12">
        <f>1/1000*'[1]44094418Exp'!AZ$171</f>
        <v>0.17799309914335001</v>
      </c>
      <c r="BC28" s="204">
        <f>1/1000*'[1]44094418Exp'!BA$171</f>
        <v>0.17799309914335001</v>
      </c>
      <c r="BD28" s="223"/>
    </row>
    <row r="29" spans="2:56">
      <c r="B29" s="5" t="s">
        <v>142</v>
      </c>
      <c r="C29" s="21">
        <f>1/$A$1*'[1]44094418Exp'!$B$194</f>
        <v>1.102610901060606E-2</v>
      </c>
      <c r="D29" s="12">
        <f>1/$A$1*'[1]44094418Exp'!$C$194</f>
        <v>1.6818401074999996E-2</v>
      </c>
      <c r="E29" s="12">
        <f>1/$A$1*'[1]44094418Exp'!D$194</f>
        <v>1.1961668500000001E-2</v>
      </c>
      <c r="F29" s="12">
        <f>1/$A$1*'[1]44094418Exp'!E$194</f>
        <v>9.2381158166666682E-3</v>
      </c>
      <c r="G29" s="12">
        <f>1/$A$1*'[1]44094418Exp'!F$194</f>
        <v>1.2544140893939393E-2</v>
      </c>
      <c r="H29" s="12">
        <f>1/$A$1*'[1]44094418Exp'!G$194</f>
        <v>1.6512431500000001E-2</v>
      </c>
      <c r="I29" s="12">
        <f>1/$A$1*'[1]44094418Exp'!H$194</f>
        <v>1.20891885E-2</v>
      </c>
      <c r="J29" s="12">
        <f>1/$A$1*'[1]44094418Exp'!I$194</f>
        <v>1.0504364300000001E-2</v>
      </c>
      <c r="K29" s="12">
        <f>1/$A$1*'[1]44094418Exp'!J$194</f>
        <v>1.0813756199999998E-2</v>
      </c>
      <c r="L29" s="12">
        <f>1/$A$1*'[1]44094418Exp'!K$194</f>
        <v>2.7332199999999997E-3</v>
      </c>
      <c r="M29" s="12">
        <f>1/$A$1*'[1]44094418Exp'!L$194</f>
        <v>2.8128306250000002E-3</v>
      </c>
      <c r="N29" s="12">
        <f>1/$A$1*'[1]44094418Exp'!M$194</f>
        <v>3.7401870833333336E-3</v>
      </c>
      <c r="O29" s="12">
        <f>1/$A$1*'[1]44094418Exp'!N$194</f>
        <v>4.3176610000000004E-3</v>
      </c>
      <c r="P29" s="12">
        <f>1/$A$1*'[1]44094418Exp'!O$194</f>
        <v>3.5829090800000001E-3</v>
      </c>
      <c r="Q29" s="12">
        <f>1/$A$1*'[1]44094418Exp'!P$194</f>
        <v>5.6091227333333335E-3</v>
      </c>
      <c r="R29" s="12">
        <f>1/$A$1*'[1]44094418Exp'!Q$194</f>
        <v>3.5105135199999999E-3</v>
      </c>
      <c r="S29" s="12">
        <f>1/$A$1*'[1]44094418Exp'!R$194</f>
        <v>3.5937559166666663E-3</v>
      </c>
      <c r="T29" s="12">
        <f>1/$A$1*'[1]44094418Exp'!S$194</f>
        <v>3.5748545196153847E-3</v>
      </c>
      <c r="U29" s="12">
        <f>1/$A$1*'[1]44094418Exp'!T$194</f>
        <v>3.317028584343434E-3</v>
      </c>
      <c r="V29" s="12">
        <f>1/$A$1*'[1]44094418Exp'!U$194</f>
        <v>3.676386867647059E-3</v>
      </c>
      <c r="W29" s="12">
        <f>1/$A$1*'[1]44094418Exp'!V$194</f>
        <v>3.6903161399999993E-3</v>
      </c>
      <c r="X29" s="12">
        <f>1/$A$1*'[1]44094418Exp'!W$194</f>
        <v>3.4528603473684208E-3</v>
      </c>
      <c r="Y29" s="12">
        <f>1/$A$1*'[1]44094418Exp'!X$194</f>
        <v>8.2724963999999989E-4</v>
      </c>
      <c r="Z29" s="12">
        <f>1/$A$1*'[1]44094418Exp'!Y$194</f>
        <v>8.2724963999999989E-4</v>
      </c>
      <c r="AA29" s="12">
        <f>1/$A$1*'[1]44094418Exp'!Z$194</f>
        <v>0</v>
      </c>
      <c r="AB29" s="12">
        <f>1/$A$1*'[1]44094418Exp'!AA$194</f>
        <v>0</v>
      </c>
      <c r="AC29" s="13"/>
      <c r="AD29" s="21">
        <f>1/1000*'[1]44094418Exp'!$AB$194</f>
        <v>8.7641886945510009E-3</v>
      </c>
      <c r="AE29" s="12">
        <f>1/1000*'[1]44094418Exp'!$AC$194</f>
        <v>1.3387653595599997E-2</v>
      </c>
      <c r="AF29" s="12">
        <f>1/1000*'[1]44094418Exp'!AD$194</f>
        <v>1.12447045248E-2</v>
      </c>
      <c r="AG29" s="12">
        <f>1/1000*'[1]44094418Exp'!AE$194</f>
        <v>9.4587346783999993E-3</v>
      </c>
      <c r="AH29" s="12">
        <f>1/1000*'[1]44094418Exp'!AF$194</f>
        <v>1.3294265835200001E-2</v>
      </c>
      <c r="AI29" s="12">
        <f>1/1000*'[1]44094418Exp'!AG$194</f>
        <v>1.69529177532E-2</v>
      </c>
      <c r="AJ29" s="12">
        <f>1/1000*'[1]44094418Exp'!AH$194</f>
        <v>1.5426551464400001E-2</v>
      </c>
      <c r="AK29" s="12">
        <f>1/1000*'[1]44094418Exp'!AI$194</f>
        <v>1.59680943155E-2</v>
      </c>
      <c r="AL29" s="12">
        <f>1/1000*'[1]44094418Exp'!AJ$194</f>
        <v>1.8923249555600003E-2</v>
      </c>
      <c r="AM29" s="12">
        <f>1/1000*'[1]44094418Exp'!AK$194</f>
        <v>4.0942540760000009E-3</v>
      </c>
      <c r="AN29" s="12">
        <f>1/1000*'[1]44094418Exp'!AL$194</f>
        <v>4.0516759278000011E-3</v>
      </c>
      <c r="AO29" s="12">
        <f>1/1000*'[1]44094418Exp'!AM$194</f>
        <v>5.7929625120000001E-3</v>
      </c>
      <c r="AP29" s="12">
        <f>1/1000*'[1]44094418Exp'!AN$194</f>
        <v>7.003579704E-3</v>
      </c>
      <c r="AQ29" s="12">
        <f>1/1000*'[1]44094418Exp'!AO$194</f>
        <v>6.4414085132999998E-3</v>
      </c>
      <c r="AR29" s="12">
        <f>1/1000*'[1]44094418Exp'!AP$194</f>
        <v>9.5618548370000004E-3</v>
      </c>
      <c r="AS29" s="12">
        <f>1/1000*'[1]44094418Exp'!AQ$194</f>
        <v>6.359940251E-3</v>
      </c>
      <c r="AT29" s="12">
        <f>1/1000*'[1]44094418Exp'!AR$194</f>
        <v>7.0935719706999995E-3</v>
      </c>
      <c r="AU29" s="12">
        <f>1/1000*'[1]44094418Exp'!AS$194</f>
        <v>6.5694269211999997E-3</v>
      </c>
      <c r="AV29" s="12">
        <f>1/1000*'[1]44094418Exp'!AT$194</f>
        <v>6.0410559240000007E-3</v>
      </c>
      <c r="AW29" s="12">
        <f>1/1000*'[1]44094418Exp'!AU$194</f>
        <v>4.7363257445000003E-3</v>
      </c>
      <c r="AX29" s="12">
        <f>1/1000*'[1]44094418Exp'!AV$194</f>
        <v>4.2469828655999995E-3</v>
      </c>
      <c r="AY29" s="12">
        <f>1/1000*'[1]44094418Exp'!AW$194</f>
        <v>5.0775487168000007E-3</v>
      </c>
      <c r="AZ29" s="12">
        <f>1/1000*'[1]44094418Exp'!AX$194</f>
        <v>1.209726414E-3</v>
      </c>
      <c r="BA29" s="12">
        <f>1/1000*'[1]44094418Exp'!AY$194</f>
        <v>0</v>
      </c>
      <c r="BB29" s="12">
        <f>1/1000*'[1]44094418Exp'!AZ$194</f>
        <v>0</v>
      </c>
      <c r="BC29" s="204">
        <f>1/1000*'[1]44094418Exp'!BA$194</f>
        <v>0</v>
      </c>
      <c r="BD29" s="223"/>
    </row>
    <row r="30" spans="2:56" ht="13" thickBot="1">
      <c r="B30" s="6" t="s">
        <v>130</v>
      </c>
      <c r="C30" s="195">
        <f t="shared" ref="C30:AB30" si="8">SUM(C27:C27)-SUM(C28:C29)</f>
        <v>1.3848705542157072E-2</v>
      </c>
      <c r="D30" s="196">
        <f t="shared" si="8"/>
        <v>1.4740611700168271E-2</v>
      </c>
      <c r="E30" s="196">
        <f t="shared" si="8"/>
        <v>1.5258902453030299E-2</v>
      </c>
      <c r="F30" s="196">
        <f t="shared" si="8"/>
        <v>1.5833709147726915E-2</v>
      </c>
      <c r="G30" s="196">
        <f t="shared" si="8"/>
        <v>1.5352197693181524E-2</v>
      </c>
      <c r="H30" s="196">
        <f t="shared" si="8"/>
        <v>1.6937440000000165E-2</v>
      </c>
      <c r="I30" s="196">
        <f t="shared" si="8"/>
        <v>1.736215759999965E-2</v>
      </c>
      <c r="J30" s="196">
        <f t="shared" si="8"/>
        <v>1.7187331200000155E-2</v>
      </c>
      <c r="K30" s="196">
        <f t="shared" si="8"/>
        <v>1.2453106900000094E-2</v>
      </c>
      <c r="L30" s="196">
        <f t="shared" si="8"/>
        <v>9.0745809202379402E-3</v>
      </c>
      <c r="M30" s="196">
        <f t="shared" si="8"/>
        <v>8.6764179662121299E-3</v>
      </c>
      <c r="N30" s="196">
        <f t="shared" si="8"/>
        <v>8.5274745282635789E-3</v>
      </c>
      <c r="O30" s="196">
        <f t="shared" si="8"/>
        <v>8.5666227615269486E-3</v>
      </c>
      <c r="P30" s="196">
        <f t="shared" si="8"/>
        <v>9.2702646765382424E-3</v>
      </c>
      <c r="Q30" s="196">
        <f t="shared" si="8"/>
        <v>7.9529427034381039E-3</v>
      </c>
      <c r="R30" s="196">
        <f t="shared" si="8"/>
        <v>1.2234737220113256E-2</v>
      </c>
      <c r="S30" s="196">
        <f t="shared" si="8"/>
        <v>1.3654287632011042E-2</v>
      </c>
      <c r="T30" s="196">
        <f t="shared" si="8"/>
        <v>1.2221525970789238E-2</v>
      </c>
      <c r="U30" s="196">
        <f t="shared" si="8"/>
        <v>1.4157985975320642E-2</v>
      </c>
      <c r="V30" s="196">
        <f t="shared" si="8"/>
        <v>1.2626016393662343E-2</v>
      </c>
      <c r="W30" s="196">
        <f t="shared" si="8"/>
        <v>1.2645231492777631E-2</v>
      </c>
      <c r="X30" s="196">
        <f t="shared" si="8"/>
        <v>1.3349776024010218E-2</v>
      </c>
      <c r="Y30" s="196">
        <f t="shared" si="8"/>
        <v>1.7855578558823498E-2</v>
      </c>
      <c r="Z30" s="196">
        <f t="shared" si="8"/>
        <v>1.362096163391302E-2</v>
      </c>
      <c r="AA30" s="196">
        <f t="shared" si="8"/>
        <v>1.1560429114782556E-2</v>
      </c>
      <c r="AB30" s="196">
        <f t="shared" si="8"/>
        <v>1.1560429114782556E-2</v>
      </c>
      <c r="AC30" s="197"/>
      <c r="AD30" s="56">
        <f t="shared" ref="AD30:BC30" si="9">SUM(AD27:AD27)-SUM(AD28:AD29)</f>
        <v>1.0684657205450948E-2</v>
      </c>
      <c r="AE30" s="198">
        <f t="shared" si="9"/>
        <v>1.0125889142800007E-2</v>
      </c>
      <c r="AF30" s="198">
        <f t="shared" si="9"/>
        <v>1.157468961120009E-2</v>
      </c>
      <c r="AG30" s="198">
        <f t="shared" si="9"/>
        <v>1.487075859359982E-2</v>
      </c>
      <c r="AH30" s="198">
        <f t="shared" si="9"/>
        <v>1.6414146156800147E-2</v>
      </c>
      <c r="AI30" s="198">
        <f t="shared" si="9"/>
        <v>1.8711170692500056E-2</v>
      </c>
      <c r="AJ30" s="198">
        <f t="shared" si="9"/>
        <v>1.6903513744400106E-2</v>
      </c>
      <c r="AK30" s="198">
        <f t="shared" si="9"/>
        <v>2.015921214250016E-2</v>
      </c>
      <c r="AL30" s="198">
        <f t="shared" si="9"/>
        <v>1.6743723984400383E-2</v>
      </c>
      <c r="AM30" s="198">
        <f t="shared" si="9"/>
        <v>1.1695838756800025E-2</v>
      </c>
      <c r="AN30" s="198">
        <f t="shared" si="9"/>
        <v>1.4028304191299884E-2</v>
      </c>
      <c r="AO30" s="198">
        <f t="shared" si="9"/>
        <v>1.4210283503999943E-2</v>
      </c>
      <c r="AP30" s="198">
        <f t="shared" si="9"/>
        <v>1.4522446435199898E-2</v>
      </c>
      <c r="AQ30" s="198">
        <f t="shared" si="9"/>
        <v>1.5598942226700052E-2</v>
      </c>
      <c r="AR30" s="198">
        <f t="shared" si="9"/>
        <v>1.2790588097000233E-2</v>
      </c>
      <c r="AS30" s="198">
        <f t="shared" si="9"/>
        <v>1.0374992193999982E-2</v>
      </c>
      <c r="AT30" s="198">
        <f t="shared" si="9"/>
        <v>1.0873455045999958E-2</v>
      </c>
      <c r="AU30" s="198">
        <f t="shared" si="9"/>
        <v>1.0250231276999866E-2</v>
      </c>
      <c r="AV30" s="198">
        <f t="shared" si="9"/>
        <v>1.0911665263999892E-2</v>
      </c>
      <c r="AW30" s="198">
        <f t="shared" si="9"/>
        <v>9.552984570000117E-3</v>
      </c>
      <c r="AX30" s="198">
        <f t="shared" si="9"/>
        <v>1.1022715434999969E-2</v>
      </c>
      <c r="AY30" s="198">
        <f t="shared" si="9"/>
        <v>1.3343172909300094E-2</v>
      </c>
      <c r="AZ30" s="198">
        <f t="shared" si="9"/>
        <v>1.7574754275000076E-2</v>
      </c>
      <c r="BA30" s="198">
        <f t="shared" si="9"/>
        <v>1.262162563199995E-2</v>
      </c>
      <c r="BB30" s="198">
        <f t="shared" si="9"/>
        <v>1.412483074644999E-2</v>
      </c>
      <c r="BC30" s="198">
        <f t="shared" si="9"/>
        <v>1.412483074644999E-2</v>
      </c>
      <c r="BD30" s="223"/>
    </row>
    <row r="31" spans="2:56" ht="13" thickTop="1">
      <c r="B31" s="259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  <c r="AB31" s="260"/>
      <c r="AC31" s="259"/>
      <c r="AD31" s="261"/>
      <c r="AE31" s="261"/>
      <c r="AF31" s="261"/>
      <c r="AG31" s="261"/>
      <c r="AH31" s="261"/>
      <c r="AI31" s="261"/>
      <c r="AJ31" s="261"/>
      <c r="AK31" s="261"/>
      <c r="AL31" s="261"/>
      <c r="AM31" s="261"/>
      <c r="AN31" s="261"/>
      <c r="AO31" s="261"/>
      <c r="AP31" s="261"/>
      <c r="AQ31" s="261"/>
      <c r="AR31" s="261"/>
      <c r="AS31" s="261"/>
      <c r="AT31" s="261"/>
      <c r="AU31" s="261"/>
      <c r="AV31" s="261"/>
      <c r="AW31" s="261"/>
      <c r="AX31" s="261"/>
      <c r="AY31" s="261"/>
      <c r="AZ31" s="261"/>
      <c r="BA31" s="261"/>
      <c r="BB31" s="261"/>
      <c r="BC31" s="261"/>
      <c r="BD31" s="262"/>
    </row>
    <row r="32" spans="2:56"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</row>
    <row r="33" spans="30:56">
      <c r="AD33" s="263"/>
      <c r="AE33" s="263"/>
      <c r="AF33" s="263"/>
      <c r="AG33" s="263"/>
      <c r="AH33" s="263"/>
      <c r="AI33" s="263"/>
      <c r="AJ33" s="263"/>
      <c r="AK33" s="263"/>
      <c r="AL33" s="263"/>
      <c r="AM33" s="263"/>
      <c r="AN33" s="263"/>
      <c r="AO33" s="263"/>
      <c r="AP33" s="263"/>
      <c r="AQ33" s="263"/>
      <c r="AR33" s="263"/>
      <c r="AS33" s="263"/>
      <c r="AT33" s="263"/>
      <c r="AU33" s="263"/>
      <c r="AV33" s="263"/>
      <c r="AW33" s="263"/>
      <c r="AX33" s="263"/>
      <c r="AY33" s="263"/>
      <c r="AZ33" s="263"/>
      <c r="BA33" s="263"/>
      <c r="BB33" s="263"/>
      <c r="BC33" s="263"/>
      <c r="BD33" s="263"/>
    </row>
    <row r="34" spans="30:56">
      <c r="AD34" s="263"/>
      <c r="AE34" s="263"/>
      <c r="AF34" s="263"/>
      <c r="AG34" s="263"/>
      <c r="AH34" s="263"/>
      <c r="AI34" s="263"/>
      <c r="AJ34" s="263"/>
      <c r="AK34" s="263"/>
      <c r="AL34" s="263"/>
      <c r="AM34" s="263"/>
      <c r="AN34" s="263"/>
      <c r="AO34" s="263"/>
      <c r="AP34" s="263"/>
      <c r="AQ34" s="263"/>
      <c r="AR34" s="263"/>
      <c r="AS34" s="263"/>
      <c r="AT34" s="263"/>
      <c r="AU34" s="263"/>
      <c r="AV34" s="263"/>
      <c r="AW34" s="263"/>
      <c r="AX34" s="263"/>
      <c r="AY34" s="263"/>
      <c r="AZ34" s="263"/>
      <c r="BA34" s="263"/>
      <c r="BB34" s="263"/>
      <c r="BC34" s="263"/>
      <c r="BD34" s="263"/>
    </row>
    <row r="35" spans="30:56">
      <c r="AD35" s="263"/>
      <c r="AE35" s="263"/>
      <c r="AF35" s="263"/>
      <c r="AG35" s="263"/>
      <c r="AH35" s="263"/>
      <c r="AI35" s="263"/>
      <c r="AJ35" s="263"/>
      <c r="AK35" s="263"/>
      <c r="AL35" s="263"/>
      <c r="AM35" s="263"/>
      <c r="AN35" s="263"/>
      <c r="AO35" s="263"/>
      <c r="AP35" s="263"/>
      <c r="AQ35" s="263"/>
      <c r="AR35" s="263"/>
      <c r="AS35" s="263"/>
      <c r="AT35" s="263"/>
      <c r="AU35" s="263"/>
      <c r="AV35" s="263"/>
      <c r="AW35" s="263"/>
      <c r="AX35" s="263"/>
      <c r="AY35" s="263"/>
      <c r="AZ35" s="263"/>
      <c r="BA35" s="263"/>
      <c r="BB35" s="263"/>
      <c r="BC35" s="263"/>
      <c r="BD35" s="263"/>
    </row>
    <row r="36" spans="30:56">
      <c r="AD36" s="263"/>
      <c r="AE36" s="263"/>
      <c r="AF36" s="263"/>
      <c r="AG36" s="263"/>
      <c r="AH36" s="263"/>
      <c r="AI36" s="263"/>
      <c r="AJ36" s="263"/>
      <c r="AK36" s="263"/>
      <c r="AL36" s="263"/>
      <c r="AM36" s="263"/>
      <c r="AN36" s="263"/>
      <c r="AO36" s="263"/>
      <c r="AP36" s="263"/>
      <c r="AQ36" s="263"/>
      <c r="AR36" s="263"/>
      <c r="AS36" s="263"/>
      <c r="AT36" s="263"/>
      <c r="AU36" s="263"/>
      <c r="AV36" s="263"/>
      <c r="AW36" s="263"/>
      <c r="AX36" s="263"/>
      <c r="AY36" s="263"/>
      <c r="AZ36" s="263"/>
      <c r="BA36" s="263"/>
      <c r="BB36" s="263"/>
      <c r="BC36" s="263"/>
      <c r="BD36" s="263"/>
    </row>
    <row r="37" spans="30:56">
      <c r="AD37" s="263"/>
      <c r="AE37" s="263"/>
      <c r="AF37" s="263"/>
      <c r="AG37" s="263"/>
      <c r="AH37" s="263"/>
      <c r="AI37" s="263"/>
      <c r="AJ37" s="263"/>
      <c r="AK37" s="263"/>
      <c r="AL37" s="263"/>
      <c r="AM37" s="263"/>
      <c r="AN37" s="263"/>
      <c r="AO37" s="263"/>
      <c r="AP37" s="263"/>
      <c r="AQ37" s="263"/>
      <c r="AR37" s="263"/>
      <c r="AS37" s="263"/>
      <c r="AT37" s="263"/>
      <c r="AU37" s="263"/>
      <c r="AV37" s="263"/>
      <c r="AW37" s="263"/>
      <c r="AX37" s="263"/>
      <c r="AY37" s="263"/>
      <c r="AZ37" s="263"/>
      <c r="BA37" s="263"/>
      <c r="BB37" s="263"/>
      <c r="BC37" s="263"/>
      <c r="BD37" s="263"/>
    </row>
    <row r="38" spans="30:56"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  <c r="AU38" s="263"/>
      <c r="AV38" s="263"/>
      <c r="AW38" s="263"/>
      <c r="AX38" s="263"/>
      <c r="AY38" s="263"/>
      <c r="AZ38" s="263"/>
      <c r="BA38" s="263"/>
      <c r="BB38" s="263"/>
      <c r="BC38" s="263"/>
      <c r="BD38" s="263"/>
    </row>
    <row r="39" spans="30:56"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  <c r="AU39" s="263"/>
      <c r="AV39" s="263"/>
      <c r="AW39" s="263"/>
      <c r="AX39" s="263"/>
      <c r="AY39" s="263"/>
      <c r="AZ39" s="263"/>
      <c r="BA39" s="263"/>
      <c r="BB39" s="263"/>
      <c r="BC39" s="263"/>
      <c r="BD39" s="263"/>
    </row>
    <row r="40" spans="30:56"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  <c r="AU40" s="263"/>
      <c r="AV40" s="263"/>
      <c r="AW40" s="263"/>
      <c r="AX40" s="263"/>
      <c r="AY40" s="263"/>
      <c r="AZ40" s="263"/>
      <c r="BA40" s="263"/>
      <c r="BB40" s="263"/>
      <c r="BC40" s="263"/>
      <c r="BD40" s="263"/>
    </row>
    <row r="41" spans="30:56"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  <c r="AX41" s="263"/>
      <c r="AY41" s="263"/>
      <c r="AZ41" s="263"/>
      <c r="BA41" s="263"/>
      <c r="BB41" s="263"/>
      <c r="BC41" s="263"/>
      <c r="BD41" s="263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32"/>
  <sheetViews>
    <sheetView workbookViewId="0">
      <pane xSplit="2" ySplit="4" topLeftCell="H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[2]RWE!$A$25*[2]ToM3!$A$2</f>
        <v>2.8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16">
        <f>1/$A$1*'[1]94Exp'!$B$263</f>
        <v>0.40180732970299393</v>
      </c>
      <c r="D5" s="169">
        <f>1/$A$1*'[1]94Exp'!$C$263</f>
        <v>0.40092791708512054</v>
      </c>
      <c r="E5" s="169">
        <f>1/$A$1*'[1]94Exp'!D$263</f>
        <v>0.38271067133530623</v>
      </c>
      <c r="F5" s="169">
        <f>1/$A$1*'[1]94Exp'!E$263</f>
        <v>0.39441672619472495</v>
      </c>
      <c r="G5" s="169">
        <f>1/$A$1*'[1]94Exp'!F$263</f>
        <v>0.49289243362967744</v>
      </c>
      <c r="H5" s="169">
        <f>1/$A$1*'[1]94Exp'!G$263</f>
        <v>0.5445106554733079</v>
      </c>
      <c r="I5" s="169">
        <f>1/$A$1*'[1]94Exp'!H$263</f>
        <v>0.62540076921111198</v>
      </c>
      <c r="J5" s="169">
        <f>1/$A$1*'[1]94Exp'!I$263</f>
        <v>0.64450899834133901</v>
      </c>
      <c r="K5" s="169">
        <f>1/$A$1*'[1]94Exp'!J$263</f>
        <v>0.63337707664503207</v>
      </c>
      <c r="L5" s="169">
        <f>1/$A$1*'[1]94Exp'!K$263</f>
        <v>0.61774736876322944</v>
      </c>
      <c r="M5" s="169">
        <f>1/$A$1*'[1]94Exp'!L$263</f>
        <v>0.63950876934519485</v>
      </c>
      <c r="N5" s="169">
        <f>1/$A$1*'[1]94Exp'!M$263</f>
        <v>0.64974589674826888</v>
      </c>
      <c r="O5" s="169">
        <f>1/$A$1*'[1]94Exp'!N$263</f>
        <v>0.62520593871860664</v>
      </c>
      <c r="P5" s="169">
        <f>1/$A$1*'[1]94Exp'!O$263</f>
        <v>0.59145345287874218</v>
      </c>
      <c r="Q5" s="169">
        <f>1/$A$1*'[1]94Exp'!P$263</f>
        <v>0.56319274792963459</v>
      </c>
      <c r="R5" s="169">
        <f>1/$A$1*'[1]94Exp'!Q$263</f>
        <v>0.5430425696971477</v>
      </c>
      <c r="S5" s="169">
        <f>1/$A$1*'[1]94Exp'!R$263</f>
        <v>0.55088235704741517</v>
      </c>
      <c r="T5" s="169">
        <f>1/$A$1*'[1]94Exp'!S$263</f>
        <v>0.52817369610361475</v>
      </c>
      <c r="U5" s="169">
        <f>1/$A$1*'[1]94Exp'!T$263</f>
        <v>0.51491970775691642</v>
      </c>
      <c r="V5" s="169">
        <f>1/$A$1*'[1]94Exp'!U$263</f>
        <v>0.53171666573518461</v>
      </c>
      <c r="W5" s="169">
        <f>1/$A$1*'[1]94Exp'!V$263</f>
        <v>0.50323440648782236</v>
      </c>
      <c r="X5" s="169">
        <f>1/$A$1*'[1]94Exp'!W$263</f>
        <v>0.51191979426332124</v>
      </c>
      <c r="Y5" s="169">
        <f>1/$A$1*'[1]94Exp'!X$263</f>
        <v>0.48296119665870019</v>
      </c>
      <c r="Z5" s="169">
        <f>1/$A$1*'[1]94Exp'!Y$263</f>
        <v>0.46996710293233057</v>
      </c>
      <c r="AA5" s="169">
        <f>1/$A$1*'[1]94Exp'!Z$263</f>
        <v>0.47833238926642607</v>
      </c>
      <c r="AB5" s="169">
        <f>1/$A$1*'[1]94Exp'!AA$263</f>
        <v>0.47833238926642607</v>
      </c>
      <c r="AC5" s="4"/>
      <c r="AD5" s="216">
        <f>1/1000*'[1]94Exp'!$AB$263</f>
        <v>0.82648458325767282</v>
      </c>
      <c r="AE5" s="169">
        <f>1/1000*'[1]94Exp'!$AC$263</f>
        <v>0.70420896884159978</v>
      </c>
      <c r="AF5" s="169">
        <f>1/1000*'[1]94Exp'!AD$263</f>
        <v>0.74543356320959986</v>
      </c>
      <c r="AG5" s="169">
        <f>1/1000*'[1]94Exp'!AE$263</f>
        <v>0.86435097767199986</v>
      </c>
      <c r="AH5" s="169">
        <f>1/1000*'[1]94Exp'!AF$263</f>
        <v>1.1098878152817002</v>
      </c>
      <c r="AI5" s="169">
        <f>1/1000*'[1]94Exp'!AG$263</f>
        <v>1.1860324747557005</v>
      </c>
      <c r="AJ5" s="169">
        <f>1/1000*'[1]94Exp'!AH$263</f>
        <v>1.3808489627680001</v>
      </c>
      <c r="AK5" s="169">
        <f>1/1000*'[1]94Exp'!AI$263</f>
        <v>1.6391806729649996</v>
      </c>
      <c r="AL5" s="169">
        <f>1/1000*'[1]94Exp'!AJ$263</f>
        <v>1.7802323077191995</v>
      </c>
      <c r="AM5" s="169">
        <f>1/1000*'[1]94Exp'!AK$263</f>
        <v>1.4140209605015999</v>
      </c>
      <c r="AN5" s="169">
        <f>1/1000*'[1]94Exp'!AL$263</f>
        <v>1.0996275969999998</v>
      </c>
      <c r="AO5" s="169">
        <f>1/1000*'[1]94Exp'!AM$263</f>
        <v>1.6387306247039994</v>
      </c>
      <c r="AP5" s="169">
        <f>1/1000*'[1]94Exp'!AN$263</f>
        <v>1.5606152892527998</v>
      </c>
      <c r="AQ5" s="169">
        <f>1/1000*'[1]94Exp'!AO$263</f>
        <v>1.4927709237693001</v>
      </c>
      <c r="AR5" s="169">
        <f>1/1000*'[1]94Exp'!AP$263</f>
        <v>1.4006082313334991</v>
      </c>
      <c r="AS5" s="169">
        <f>1/1000*'[1]94Exp'!AQ$263</f>
        <v>1.1195005281774995</v>
      </c>
      <c r="AT5" s="169">
        <f>1/1000*'[1]94Exp'!AR$263</f>
        <v>1.0882669722844003</v>
      </c>
      <c r="AU5" s="169">
        <f>1/1000*'[1]94Exp'!AS$263</f>
        <v>1.0313496216738001</v>
      </c>
      <c r="AV5" s="169">
        <f>1/1000*'[1]94Exp'!AT$263</f>
        <v>1.0541940293859999</v>
      </c>
      <c r="AW5" s="169">
        <f>1/1000*'[1]94Exp'!AU$263</f>
        <v>1.0616831840464995</v>
      </c>
      <c r="AX5" s="169">
        <f>1/1000*'[1]94Exp'!AV$263</f>
        <v>1.0322780037974002</v>
      </c>
      <c r="AY5" s="169">
        <f>1/1000*'[1]94Exp'!AW$263</f>
        <v>1.1666603325911</v>
      </c>
      <c r="AZ5" s="169">
        <f>1/1000*'[1]94Exp'!AX$263</f>
        <v>1.1335217685480001</v>
      </c>
      <c r="BA5" s="169">
        <f>1/1000*'[1]94Exp'!AY$263</f>
        <v>1.1188764736412999</v>
      </c>
      <c r="BB5" s="169">
        <f>1/1000*'[1]94Exp'!AZ$263</f>
        <v>1.0883522995943504</v>
      </c>
      <c r="BC5" s="217">
        <f>1/1000*'[1]94Exp'!BA$263</f>
        <v>0</v>
      </c>
      <c r="BD5" s="166"/>
    </row>
    <row r="6" spans="1:56" ht="17.149999999999999" customHeight="1" thickTop="1">
      <c r="B6" s="255" t="s">
        <v>84</v>
      </c>
      <c r="C6" s="218">
        <f>1/$A$1*'[1]94Exp'!$B$266</f>
        <v>2.3941046089914184E-4</v>
      </c>
      <c r="D6" s="109">
        <f>1/$A$1*'[1]94Exp'!$C$266</f>
        <v>1.5001833460712223E-4</v>
      </c>
      <c r="E6" s="109">
        <f>1/$A$1*'[1]94Exp'!D$266</f>
        <v>2.0071756747265035E-4</v>
      </c>
      <c r="F6" s="109">
        <f>1/$A$1*'[1]94Exp'!E$266</f>
        <v>2.1351357091829905E-4</v>
      </c>
      <c r="G6" s="109">
        <f>1/$A$1*'[1]94Exp'!F$266</f>
        <v>1.9722541527992482E-4</v>
      </c>
      <c r="H6" s="109">
        <f>1/$A$1*'[1]94Exp'!G$266</f>
        <v>3.1734630217423787E-4</v>
      </c>
      <c r="I6" s="109">
        <f>1/$A$1*'[1]94Exp'!H$266</f>
        <v>1.3501125031181984E-4</v>
      </c>
      <c r="J6" s="109">
        <f>1/$A$1*'[1]94Exp'!I$266</f>
        <v>3.6717058017678248E-4</v>
      </c>
      <c r="K6" s="109">
        <f>1/$A$1*'[1]94Exp'!J$266</f>
        <v>6.1256904443753241E-4</v>
      </c>
      <c r="L6" s="109">
        <f>1/$A$1*'[1]94Exp'!K$266</f>
        <v>8.7256574971861722E-4</v>
      </c>
      <c r="M6" s="109">
        <f>1/$A$1*'[1]94Exp'!L$266</f>
        <v>4.024952395676505E-4</v>
      </c>
      <c r="N6" s="109">
        <f>1/$A$1*'[1]94Exp'!M$266</f>
        <v>4.4147855340332721E-4</v>
      </c>
      <c r="O6" s="109">
        <f>1/$A$1*'[1]94Exp'!N$266</f>
        <v>2.517506604356283E-4</v>
      </c>
      <c r="P6" s="109">
        <f>1/$A$1*'[1]94Exp'!O$266</f>
        <v>4.7617046001571399E-4</v>
      </c>
      <c r="Q6" s="109">
        <f>1/$A$1*'[1]94Exp'!P$266</f>
        <v>3.7142156586198241E-4</v>
      </c>
      <c r="R6" s="109">
        <f>1/$A$1*'[1]94Exp'!Q$266</f>
        <v>7.7440856808541018E-4</v>
      </c>
      <c r="S6" s="109">
        <f>1/$A$1*'[1]94Exp'!R$266</f>
        <v>8.1270829479599999E-4</v>
      </c>
      <c r="T6" s="109">
        <f>1/$A$1*'[1]94Exp'!S$266</f>
        <v>9.2524143955744213E-4</v>
      </c>
      <c r="U6" s="109">
        <f>1/$A$1*'[1]94Exp'!T$266</f>
        <v>9.7466592432967193E-4</v>
      </c>
      <c r="V6" s="109">
        <f>1/$A$1*'[1]94Exp'!U$266</f>
        <v>1.0656059999999998E-3</v>
      </c>
      <c r="W6" s="109">
        <f>1/$A$1*'[1]94Exp'!V$266</f>
        <v>1.0778523434905769E-3</v>
      </c>
      <c r="X6" s="109">
        <f>1/$A$1*'[1]94Exp'!W$266</f>
        <v>1.4702500000000004E-3</v>
      </c>
      <c r="Y6" s="109">
        <f>1/$A$1*'[1]94Exp'!X$266</f>
        <v>1.0213280000000004E-3</v>
      </c>
      <c r="Z6" s="109">
        <f>1/$A$1*'[1]94Exp'!Y$266</f>
        <v>1.2377648195323755E-3</v>
      </c>
      <c r="AA6" s="109">
        <f>1/$A$1*'[1]94Exp'!Z$266</f>
        <v>1.1493089999999998E-3</v>
      </c>
      <c r="AB6" s="109">
        <f>1/$A$1*'[1]94Exp'!AA$266</f>
        <v>1.1493089999999998E-3</v>
      </c>
      <c r="AC6" s="4"/>
      <c r="AD6" s="218">
        <f>1/1000*'[1]94Exp'!$AB$266</f>
        <v>9.951652991099999E-4</v>
      </c>
      <c r="AE6" s="109">
        <f>1/1000*'[1]94Exp'!$AC$266</f>
        <v>3.0519540319999999E-4</v>
      </c>
      <c r="AF6" s="109">
        <f>1/1000*'[1]94Exp'!AD$266</f>
        <v>1.052571E-3</v>
      </c>
      <c r="AG6" s="109">
        <f>1/1000*'[1]94Exp'!AE$266</f>
        <v>1.0962696752000001E-3</v>
      </c>
      <c r="AH6" s="109">
        <f>1/1000*'[1]94Exp'!AF$266</f>
        <v>7.3351912269999998E-4</v>
      </c>
      <c r="AI6" s="109">
        <f>1/1000*'[1]94Exp'!AG$266</f>
        <v>1.1447113392E-3</v>
      </c>
      <c r="AJ6" s="109">
        <f>1/1000*'[1]94Exp'!AH$266</f>
        <v>7.8575573560000004E-4</v>
      </c>
      <c r="AK6" s="109">
        <f>1/1000*'[1]94Exp'!AI$266</f>
        <v>1.4085779720000001E-3</v>
      </c>
      <c r="AL6" s="109">
        <f>1/1000*'[1]94Exp'!AJ$266</f>
        <v>1.4648785592000003E-3</v>
      </c>
      <c r="AM6" s="109">
        <f>1/1000*'[1]94Exp'!AK$266</f>
        <v>2.0059748588000001E-3</v>
      </c>
      <c r="AN6" s="109">
        <f>1/1000*'[1]94Exp'!AL$266</f>
        <v>3.9748460000000006E-3</v>
      </c>
      <c r="AO6" s="109">
        <f>1/1000*'[1]94Exp'!AM$266</f>
        <v>2.9681365439999993E-3</v>
      </c>
      <c r="AP6" s="109">
        <f>1/1000*'[1]94Exp'!AN$266</f>
        <v>2.2256988687999993E-3</v>
      </c>
      <c r="AQ6" s="109">
        <f>1/1000*'[1]94Exp'!AO$266</f>
        <v>4.0360095735000002E-3</v>
      </c>
      <c r="AR6" s="109">
        <f>1/1000*'[1]94Exp'!AP$266</f>
        <v>3.0533380475000001E-3</v>
      </c>
      <c r="AS6" s="109">
        <f>1/1000*'[1]94Exp'!AQ$266</f>
        <v>3.3339953534999999E-3</v>
      </c>
      <c r="AT6" s="109">
        <f>1/1000*'[1]94Exp'!AR$266</f>
        <v>2.0449711844000001E-3</v>
      </c>
      <c r="AU6" s="109">
        <f>1/1000*'[1]94Exp'!AS$266</f>
        <v>2.5474780187999999E-3</v>
      </c>
      <c r="AV6" s="109">
        <f>1/1000*'[1]94Exp'!AT$266</f>
        <v>1.859927375E-3</v>
      </c>
      <c r="AW6" s="109">
        <f>1/1000*'[1]94Exp'!AU$266</f>
        <v>2.0006136699999995E-3</v>
      </c>
      <c r="AX6" s="109">
        <f>1/1000*'[1]94Exp'!AV$266</f>
        <v>2.3766280812000003E-3</v>
      </c>
      <c r="AY6" s="109">
        <f>1/1000*'[1]94Exp'!AW$266</f>
        <v>3.4570261865000005E-3</v>
      </c>
      <c r="AZ6" s="109">
        <f>1/1000*'[1]94Exp'!AX$266</f>
        <v>2.0921530499999996E-3</v>
      </c>
      <c r="BA6" s="109">
        <f>1/1000*'[1]94Exp'!AY$266</f>
        <v>2.4514195551999999E-3</v>
      </c>
      <c r="BB6" s="109">
        <f>1/1000*'[1]94Exp'!AZ$266</f>
        <v>2.8445817681000004E-3</v>
      </c>
      <c r="BC6" s="219">
        <f>1/1000*'[1]94Exp'!BA$266</f>
        <v>0</v>
      </c>
      <c r="BD6" s="166"/>
    </row>
    <row r="7" spans="1:56" ht="17.149999999999999" customHeight="1">
      <c r="B7" s="15" t="s">
        <v>65</v>
      </c>
      <c r="C7" s="47">
        <f>1/$A$1*'[1]94Exp'!$B$268</f>
        <v>4.0185936516159197E-2</v>
      </c>
      <c r="D7" s="24">
        <f>1/$A$1*'[1]94Exp'!$C$268</f>
        <v>4.0227787699565816E-2</v>
      </c>
      <c r="E7" s="24">
        <f>1/$A$1*'[1]94Exp'!D$268</f>
        <v>4.4046654651526344E-2</v>
      </c>
      <c r="F7" s="24">
        <f>1/$A$1*'[1]94Exp'!E$268</f>
        <v>4.003541162645978E-2</v>
      </c>
      <c r="G7" s="24">
        <f>1/$A$1*'[1]94Exp'!F$268</f>
        <v>4.3808706720040912E-2</v>
      </c>
      <c r="H7" s="24">
        <f>1/$A$1*'[1]94Exp'!G$268</f>
        <v>4.1173154791297809E-2</v>
      </c>
      <c r="I7" s="24">
        <f>1/$A$1*'[1]94Exp'!H$268</f>
        <v>4.8558403204742112E-2</v>
      </c>
      <c r="J7" s="24">
        <f>1/$A$1*'[1]94Exp'!I$268</f>
        <v>4.302041356618741E-2</v>
      </c>
      <c r="K7" s="24">
        <f>1/$A$1*'[1]94Exp'!J$268</f>
        <v>2.6737133503275334E-2</v>
      </c>
      <c r="L7" s="24">
        <f>1/$A$1*'[1]94Exp'!K$268</f>
        <v>3.0586333900330193E-2</v>
      </c>
      <c r="M7" s="24">
        <f>1/$A$1*'[1]94Exp'!L$268</f>
        <v>3.2668476619655586E-2</v>
      </c>
      <c r="N7" s="24">
        <f>1/$A$1*'[1]94Exp'!M$268</f>
        <v>4.2267056389652009E-2</v>
      </c>
      <c r="O7" s="24">
        <f>1/$A$1*'[1]94Exp'!N$268</f>
        <v>2.8657500061502479E-2</v>
      </c>
      <c r="P7" s="24">
        <f>1/$A$1*'[1]94Exp'!O$268</f>
        <v>2.4257717432837504E-2</v>
      </c>
      <c r="Q7" s="24">
        <f>1/$A$1*'[1]94Exp'!P$268</f>
        <v>2.306106652833205E-2</v>
      </c>
      <c r="R7" s="24">
        <f>1/$A$1*'[1]94Exp'!Q$268</f>
        <v>2.0393520412217665E-2</v>
      </c>
      <c r="S7" s="24">
        <f>1/$A$1*'[1]94Exp'!R$268</f>
        <v>2.2596191008018296E-2</v>
      </c>
      <c r="T7" s="24">
        <f>1/$A$1*'[1]94Exp'!S$268</f>
        <v>2.3934553632074123E-2</v>
      </c>
      <c r="U7" s="24">
        <f>1/$A$1*'[1]94Exp'!T$268</f>
        <v>2.7048492758936019E-2</v>
      </c>
      <c r="V7" s="24">
        <f>1/$A$1*'[1]94Exp'!U$268</f>
        <v>2.3377047999999997E-2</v>
      </c>
      <c r="W7" s="24">
        <f>1/$A$1*'[1]94Exp'!V$268</f>
        <v>2.9184529000000001E-2</v>
      </c>
      <c r="X7" s="24">
        <f>1/$A$1*'[1]94Exp'!W$268</f>
        <v>3.1569403001306007E-2</v>
      </c>
      <c r="Y7" s="24">
        <f>1/$A$1*'[1]94Exp'!X$268</f>
        <v>3.2488590958419925E-2</v>
      </c>
      <c r="Z7" s="24">
        <f>1/$A$1*'[1]94Exp'!Y$268</f>
        <v>2.8333723388684989E-2</v>
      </c>
      <c r="AA7" s="24">
        <f>1/$A$1*'[1]94Exp'!Z$268</f>
        <v>3.8461713999999994E-2</v>
      </c>
      <c r="AB7" s="24">
        <f>1/$A$1*'[1]94Exp'!AA$268</f>
        <v>3.8461713999999994E-2</v>
      </c>
      <c r="AC7" s="4"/>
      <c r="AD7" s="47">
        <f>1/1000*'[1]94Exp'!$AB$268</f>
        <v>5.9522887237712999E-2</v>
      </c>
      <c r="AE7" s="24">
        <f>1/1000*'[1]94Exp'!$AC$268</f>
        <v>4.58966376624E-2</v>
      </c>
      <c r="AF7" s="24">
        <f>1/1000*'[1]94Exp'!AD$268</f>
        <v>5.4360783292800002E-2</v>
      </c>
      <c r="AG7" s="24">
        <f>1/1000*'[1]94Exp'!AE$268</f>
        <v>5.3869445324800001E-2</v>
      </c>
      <c r="AH7" s="24">
        <f>1/1000*'[1]94Exp'!AF$268</f>
        <v>6.1909709047199994E-2</v>
      </c>
      <c r="AI7" s="24">
        <f>1/1000*'[1]94Exp'!AG$268</f>
        <v>5.9644468025999993E-2</v>
      </c>
      <c r="AJ7" s="24">
        <f>1/1000*'[1]94Exp'!AH$268</f>
        <v>6.9550569368799997E-2</v>
      </c>
      <c r="AK7" s="24">
        <f>1/1000*'[1]94Exp'!AI$268</f>
        <v>8.2277357627499992E-2</v>
      </c>
      <c r="AL7" s="24">
        <f>1/1000*'[1]94Exp'!AJ$268</f>
        <v>6.5318661885999996E-2</v>
      </c>
      <c r="AM7" s="24">
        <f>1/1000*'[1]94Exp'!AK$268</f>
        <v>5.4522878454000001E-2</v>
      </c>
      <c r="AN7" s="24">
        <f>1/1000*'[1]94Exp'!AL$268</f>
        <v>4.8705338999999993E-2</v>
      </c>
      <c r="AO7" s="24">
        <f>1/1000*'[1]94Exp'!AM$268</f>
        <v>7.8449090159999998E-2</v>
      </c>
      <c r="AP7" s="24">
        <f>1/1000*'[1]94Exp'!AN$268</f>
        <v>5.7099635348799992E-2</v>
      </c>
      <c r="AQ7" s="24">
        <f>1/1000*'[1]94Exp'!AO$268</f>
        <v>5.4643051561799987E-2</v>
      </c>
      <c r="AR7" s="24">
        <f>1/1000*'[1]94Exp'!AP$268</f>
        <v>4.8390475664499999E-2</v>
      </c>
      <c r="AS7" s="24">
        <f>1/1000*'[1]94Exp'!AQ$268</f>
        <v>3.8372815288499992E-2</v>
      </c>
      <c r="AT7" s="24">
        <f>1/1000*'[1]94Exp'!AR$268</f>
        <v>4.00241967511E-2</v>
      </c>
      <c r="AU7" s="24">
        <f>1/1000*'[1]94Exp'!AS$268</f>
        <v>3.8049634694499998E-2</v>
      </c>
      <c r="AV7" s="24">
        <f>1/1000*'[1]94Exp'!AT$268</f>
        <v>4.2572847434999998E-2</v>
      </c>
      <c r="AW7" s="24">
        <f>1/1000*'[1]94Exp'!AU$268</f>
        <v>4.3186025673499995E-2</v>
      </c>
      <c r="AX7" s="24">
        <f>1/1000*'[1]94Exp'!AV$268</f>
        <v>5.7415395725000005E-2</v>
      </c>
      <c r="AY7" s="24">
        <f>1/1000*'[1]94Exp'!AW$268</f>
        <v>7.54876050981E-2</v>
      </c>
      <c r="AZ7" s="24">
        <f>1/1000*'[1]94Exp'!AX$268</f>
        <v>5.8351404267000008E-2</v>
      </c>
      <c r="BA7" s="24">
        <f>1/1000*'[1]94Exp'!AY$268</f>
        <v>5.7828064568999991E-2</v>
      </c>
      <c r="BB7" s="24">
        <f>1/1000*'[1]94Exp'!AZ$268</f>
        <v>6.6114760131550002E-2</v>
      </c>
      <c r="BC7" s="183">
        <f>1/1000*'[1]94Exp'!BA$268</f>
        <v>0</v>
      </c>
      <c r="BD7" s="184"/>
    </row>
    <row r="8" spans="1:56">
      <c r="B8" s="5" t="s">
        <v>66</v>
      </c>
      <c r="C8" s="21">
        <f>1/$A$1*'[1]94Exp'!$B$39</f>
        <v>1.2960500980285171E-2</v>
      </c>
      <c r="D8" s="12">
        <f>1/$A$1*'[1]94Exp'!$C$39</f>
        <v>1.3580927370621197E-2</v>
      </c>
      <c r="E8" s="12">
        <f>1/$A$1*'[1]94Exp'!D$39</f>
        <v>1.5270513018338927E-2</v>
      </c>
      <c r="F8" s="12">
        <f>1/$A$1*'[1]94Exp'!E$39</f>
        <v>1.2328965024533074E-2</v>
      </c>
      <c r="G8" s="12">
        <f>1/$A$1*'[1]94Exp'!F$39</f>
        <v>1.2342473189253203E-2</v>
      </c>
      <c r="H8" s="12">
        <f>1/$A$1*'[1]94Exp'!G$39</f>
        <v>1.4246585313673408E-2</v>
      </c>
      <c r="I8" s="12">
        <f>1/$A$1*'[1]94Exp'!H$39</f>
        <v>1.6528396460427978E-2</v>
      </c>
      <c r="J8" s="12">
        <f>1/$A$1*'[1]94Exp'!I$39</f>
        <v>1.0987407534853534E-2</v>
      </c>
      <c r="K8" s="12">
        <f>1/$A$1*'[1]94Exp'!J$39</f>
        <v>5.5599257420525499E-3</v>
      </c>
      <c r="L8" s="12">
        <f>1/$A$1*'[1]94Exp'!K$39</f>
        <v>4.5301129443282087E-3</v>
      </c>
      <c r="M8" s="12">
        <f>1/$A$1*'[1]94Exp'!L$39</f>
        <v>2.8184227002207587E-3</v>
      </c>
      <c r="N8" s="12">
        <f>1/$A$1*'[1]94Exp'!M$39</f>
        <v>5.1422281376516622E-3</v>
      </c>
      <c r="O8" s="12">
        <f>1/$A$1*'[1]94Exp'!N$39</f>
        <v>3.3001179975649291E-3</v>
      </c>
      <c r="P8" s="12">
        <f>1/$A$1*'[1]94Exp'!O$39</f>
        <v>4.1428460654805406E-3</v>
      </c>
      <c r="Q8" s="12">
        <f>1/$A$1*'[1]94Exp'!P$39</f>
        <v>3.3998378945329167E-3</v>
      </c>
      <c r="R8" s="12">
        <f>1/$A$1*'[1]94Exp'!Q$39</f>
        <v>3.5664974053715775E-3</v>
      </c>
      <c r="S8" s="12">
        <f>1/$A$1*'[1]94Exp'!R$39</f>
        <v>4.0904018204537037E-3</v>
      </c>
      <c r="T8" s="12">
        <f>1/$A$1*'[1]94Exp'!S$39</f>
        <v>4.3480447744983055E-3</v>
      </c>
      <c r="U8" s="12">
        <f>1/$A$1*'[1]94Exp'!T$39</f>
        <v>4.9950742747450257E-3</v>
      </c>
      <c r="V8" s="12">
        <f>1/$A$1*'[1]94Exp'!U$39</f>
        <v>4.4825450000000001E-3</v>
      </c>
      <c r="W8" s="12">
        <f>1/$A$1*'[1]94Exp'!V$39</f>
        <v>5.2697279999999996E-3</v>
      </c>
      <c r="X8" s="12">
        <f>1/$A$1*'[1]94Exp'!W$39</f>
        <v>5.0406859549897327E-3</v>
      </c>
      <c r="Y8" s="12">
        <f>1/$A$1*'[1]94Exp'!X$39</f>
        <v>5.7238619584199166E-3</v>
      </c>
      <c r="Z8" s="12">
        <f>1/$A$1*'[1]94Exp'!Y$39</f>
        <v>3.1302750000000001E-3</v>
      </c>
      <c r="AA8" s="12">
        <f>1/$A$1*'[1]94Exp'!Z$39</f>
        <v>4.144488E-3</v>
      </c>
      <c r="AB8" s="12">
        <f>1/$A$1*'[1]94Exp'!AA$39</f>
        <v>4.144488E-3</v>
      </c>
      <c r="AC8" s="13"/>
      <c r="AD8" s="21">
        <f>1/1000*'[1]94Exp'!$AB$39</f>
        <v>1.5313703964021002E-2</v>
      </c>
      <c r="AE8" s="12">
        <f>1/1000*'[1]94Exp'!$AC$39</f>
        <v>1.2634031272400001E-2</v>
      </c>
      <c r="AF8" s="12">
        <f>1/1000*'[1]94Exp'!AD$39</f>
        <v>1.60644731136E-2</v>
      </c>
      <c r="AG8" s="12">
        <f>1/1000*'[1]94Exp'!AE$39</f>
        <v>1.2802923862400001E-2</v>
      </c>
      <c r="AH8" s="12">
        <f>1/1000*'[1]94Exp'!AF$39</f>
        <v>1.1873918620200001E-2</v>
      </c>
      <c r="AI8" s="12">
        <f>1/1000*'[1]94Exp'!AG$39</f>
        <v>1.2590540820000001E-2</v>
      </c>
      <c r="AJ8" s="12">
        <f>1/1000*'[1]94Exp'!AH$39</f>
        <v>1.61499930276E-2</v>
      </c>
      <c r="AK8" s="12">
        <f>1/1000*'[1]94Exp'!AI$39</f>
        <v>1.2874901855000001E-2</v>
      </c>
      <c r="AL8" s="12">
        <f>1/1000*'[1]94Exp'!AJ$39</f>
        <v>8.2619483727999991E-3</v>
      </c>
      <c r="AM8" s="12">
        <f>1/1000*'[1]94Exp'!AK$39</f>
        <v>6.6050112391999993E-3</v>
      </c>
      <c r="AN8" s="12">
        <f>1/1000*'[1]94Exp'!AL$39</f>
        <v>3.5475350000000001E-3</v>
      </c>
      <c r="AO8" s="12">
        <f>1/1000*'[1]94Exp'!AM$39</f>
        <v>9.945647904E-3</v>
      </c>
      <c r="AP8" s="12">
        <f>1/1000*'[1]94Exp'!AN$39</f>
        <v>8.5823162480000003E-3</v>
      </c>
      <c r="AQ8" s="12">
        <f>1/1000*'[1]94Exp'!AO$39</f>
        <v>8.8078688892E-3</v>
      </c>
      <c r="AR8" s="12">
        <f>1/1000*'[1]94Exp'!AP$39</f>
        <v>6.7127896064999998E-3</v>
      </c>
      <c r="AS8" s="12">
        <f>1/1000*'[1]94Exp'!AQ$39</f>
        <v>5.5210273299999999E-3</v>
      </c>
      <c r="AT8" s="10">
        <f>1/1000*'[1]94Exp'!AR$39</f>
        <v>6.7734398872000001E-3</v>
      </c>
      <c r="AU8" s="10">
        <f>1/1000*'[1]94Exp'!AS$39</f>
        <v>5.1223998396999993E-3</v>
      </c>
      <c r="AV8" s="10">
        <f>1/1000*'[1]94Exp'!AT$39</f>
        <v>4.7756463109999998E-3</v>
      </c>
      <c r="AW8" s="10">
        <f>1/1000*'[1]94Exp'!AU$39</f>
        <v>4.1918826679999991E-3</v>
      </c>
      <c r="AX8" s="10">
        <f>1/1000*'[1]94Exp'!AV$39</f>
        <v>4.7230643898000003E-3</v>
      </c>
      <c r="AY8" s="10">
        <f>1/1000*'[1]94Exp'!AW$39</f>
        <v>5.0772175608000004E-3</v>
      </c>
      <c r="AZ8" s="10">
        <f>1/1000*'[1]94Exp'!AX$39</f>
        <v>6.4019630609999994E-3</v>
      </c>
      <c r="BA8" s="10">
        <f>1/1000*'[1]94Exp'!AY$39</f>
        <v>3.5150370562999993E-3</v>
      </c>
      <c r="BB8" s="10">
        <f>1/1000*'[1]94Exp'!AZ$39</f>
        <v>5.337358783800001E-3</v>
      </c>
      <c r="BC8" s="176">
        <f>1/1000*'[1]94Exp'!BA$39</f>
        <v>0</v>
      </c>
      <c r="BD8" s="184"/>
    </row>
    <row r="9" spans="1:56">
      <c r="B9" s="5" t="s">
        <v>25</v>
      </c>
      <c r="C9" s="21">
        <f>1/$A$1*'[1]94Exp'!$B$147</f>
        <v>4.9619770022939936E-6</v>
      </c>
      <c r="D9" s="12">
        <f>1/$A$1*'[1]94Exp'!$C$147</f>
        <v>2.5477289792471998E-5</v>
      </c>
      <c r="E9" s="12">
        <f>1/$A$1*'[1]94Exp'!D$147</f>
        <v>1.6178947029629413E-5</v>
      </c>
      <c r="F9" s="12">
        <f>1/$A$1*'[1]94Exp'!E$147</f>
        <v>1.310344979853859E-4</v>
      </c>
      <c r="G9" s="12">
        <f>1/$A$1*'[1]94Exp'!F$147</f>
        <v>4.5382259912410772E-7</v>
      </c>
      <c r="H9" s="12">
        <f>1/$A$1*'[1]94Exp'!G$147</f>
        <v>2.1294470191309014E-5</v>
      </c>
      <c r="I9" s="12">
        <f>1/$A$1*'[1]94Exp'!H$147</f>
        <v>3.8950116430508529E-5</v>
      </c>
      <c r="J9" s="12">
        <f>1/$A$1*'[1]94Exp'!I$147</f>
        <v>4.2396037611816255E-5</v>
      </c>
      <c r="K9" s="12">
        <f>1/$A$1*'[1]94Exp'!J$147</f>
        <v>9.7400000000000009E-5</v>
      </c>
      <c r="L9" s="12">
        <f>1/$A$1*'[1]94Exp'!K$147</f>
        <v>2.0202691894854944E-5</v>
      </c>
      <c r="M9" s="12">
        <f>1/$A$1*'[1]94Exp'!L$147</f>
        <v>3.0508643510573286E-5</v>
      </c>
      <c r="N9" s="12">
        <f>1/$A$1*'[1]94Exp'!M$147</f>
        <v>2.1899086992140346E-4</v>
      </c>
      <c r="O9" s="12">
        <f>1/$A$1*'[1]94Exp'!N$147</f>
        <v>2.5897925532232752E-5</v>
      </c>
      <c r="P9" s="12">
        <f>1/$A$1*'[1]94Exp'!O$147</f>
        <v>2.6803575539135523E-5</v>
      </c>
      <c r="Q9" s="12">
        <f>1/$A$1*'[1]94Exp'!P$147</f>
        <v>2.4737150028266188E-5</v>
      </c>
      <c r="R9" s="12">
        <f>1/$A$1*'[1]94Exp'!Q$147</f>
        <v>1.3745136006560057E-5</v>
      </c>
      <c r="S9" s="12">
        <f>1/$A$1*'[1]94Exp'!R$147</f>
        <v>1.9544522237223607E-5</v>
      </c>
      <c r="T9" s="12">
        <f>1/$A$1*'[1]94Exp'!S$147</f>
        <v>3.6517255871610144E-5</v>
      </c>
      <c r="U9" s="12">
        <f>1/$A$1*'[1]94Exp'!T$147</f>
        <v>1.5635299136498563E-5</v>
      </c>
      <c r="V9" s="12">
        <f>1/$A$1*'[1]94Exp'!U$147</f>
        <v>1.7269000000000004E-5</v>
      </c>
      <c r="W9" s="12">
        <f>1/$A$1*'[1]94Exp'!V$147</f>
        <v>3.3948000000000008E-5</v>
      </c>
      <c r="X9" s="12">
        <f>1/$A$1*'[1]94Exp'!W$147</f>
        <v>7.2982046316276945E-5</v>
      </c>
      <c r="Y9" s="12">
        <f>1/$A$1*'[1]94Exp'!X$147</f>
        <v>3.2693200000000005E-4</v>
      </c>
      <c r="Z9" s="12">
        <f>1/$A$1*'[1]94Exp'!Y$147</f>
        <v>0</v>
      </c>
      <c r="AA9" s="12">
        <f>1/$A$1*'[1]94Exp'!Z$147</f>
        <v>1.8364999999999998E-5</v>
      </c>
      <c r="AB9" s="12">
        <f>1/$A$1*'[1]94Exp'!AA$147</f>
        <v>1.8364999999999998E-5</v>
      </c>
      <c r="AC9" s="13"/>
      <c r="AD9" s="21">
        <f>1/1000*'[1]94Exp'!$AB$147</f>
        <v>3.5678246577000002E-5</v>
      </c>
      <c r="AE9" s="12">
        <f>1/1000*'[1]94Exp'!$AC$147</f>
        <v>1.9863601960000001E-4</v>
      </c>
      <c r="AF9" s="12">
        <f>1/1000*'[1]94Exp'!AD$147</f>
        <v>1.7184672480000001E-4</v>
      </c>
      <c r="AG9" s="12">
        <f>1/1000*'[1]94Exp'!AE$147</f>
        <v>8.5982059520000004E-4</v>
      </c>
      <c r="AH9" s="12">
        <f>1/1000*'[1]94Exp'!AF$147</f>
        <v>2.3086784E-6</v>
      </c>
      <c r="AI9" s="12">
        <f>1/1000*'[1]94Exp'!AG$147</f>
        <v>1.2358142940000001E-4</v>
      </c>
      <c r="AJ9" s="12">
        <f>1/1000*'[1]94Exp'!AH$147</f>
        <v>2.4192273000000006E-4</v>
      </c>
      <c r="AK9" s="12">
        <f>1/1000*'[1]94Exp'!AI$147</f>
        <v>2.4858403099999997E-4</v>
      </c>
      <c r="AL9" s="12">
        <f>1/1000*'[1]94Exp'!AJ$147</f>
        <v>5.9474739600000001E-4</v>
      </c>
      <c r="AM9" s="12">
        <f>1/1000*'[1]94Exp'!AK$147</f>
        <v>2.6347353560000002E-4</v>
      </c>
      <c r="AN9" s="12">
        <f>1/1000*'[1]94Exp'!AL$147</f>
        <v>1.9588499999999997E-4</v>
      </c>
      <c r="AO9" s="12">
        <f>1/1000*'[1]94Exp'!AM$147</f>
        <v>2.4455171039999995E-3</v>
      </c>
      <c r="AP9" s="12">
        <f>1/1000*'[1]94Exp'!AN$147</f>
        <v>2.7144612000000001E-4</v>
      </c>
      <c r="AQ9" s="12">
        <f>1/1000*'[1]94Exp'!AO$147</f>
        <v>2.9108631749999995E-4</v>
      </c>
      <c r="AR9" s="12">
        <f>1/1000*'[1]94Exp'!AP$147</f>
        <v>3.45311691E-4</v>
      </c>
      <c r="AS9" s="12">
        <f>1/1000*'[1]94Exp'!AQ$147</f>
        <v>3.6441971299999991E-4</v>
      </c>
      <c r="AT9" s="10">
        <f>1/1000*'[1]94Exp'!AR$147</f>
        <v>2.4376483870000001E-4</v>
      </c>
      <c r="AU9" s="10">
        <f>1/1000*'[1]94Exp'!AS$147</f>
        <v>5.9758079810000005E-4</v>
      </c>
      <c r="AV9" s="10">
        <f>1/1000*'[1]94Exp'!AT$147</f>
        <v>1.6147813000000002E-4</v>
      </c>
      <c r="AW9" s="10">
        <f>1/1000*'[1]94Exp'!AU$147</f>
        <v>3.3435322849999992E-4</v>
      </c>
      <c r="AX9" s="10">
        <f>1/1000*'[1]94Exp'!AV$147</f>
        <v>3.2398046119999998E-4</v>
      </c>
      <c r="AY9" s="10">
        <f>1/1000*'[1]94Exp'!AW$147</f>
        <v>2.7768258489999998E-4</v>
      </c>
      <c r="AZ9" s="10">
        <f>1/1000*'[1]94Exp'!AX$147</f>
        <v>6.1406642699999995E-4</v>
      </c>
      <c r="BA9" s="10">
        <f>1/1000*'[1]94Exp'!AY$147</f>
        <v>0</v>
      </c>
      <c r="BB9" s="10">
        <f>1/1000*'[1]94Exp'!AZ$147</f>
        <v>6.4123797870000007E-4</v>
      </c>
      <c r="BC9" s="176">
        <f>1/1000*'[1]94Exp'!BA$147</f>
        <v>0</v>
      </c>
      <c r="BD9" s="184"/>
    </row>
    <row r="10" spans="1:56">
      <c r="B10" s="5" t="s">
        <v>67</v>
      </c>
      <c r="C10" s="21">
        <f>1/$A$1*'[1]94Exp'!$B$247</f>
        <v>2.7220473558871736E-2</v>
      </c>
      <c r="D10" s="12">
        <f>1/$A$1*'[1]94Exp'!$C$247</f>
        <v>2.6621383039152149E-2</v>
      </c>
      <c r="E10" s="12">
        <f>1/$A$1*'[1]94Exp'!D$247</f>
        <v>2.8759962686157787E-2</v>
      </c>
      <c r="F10" s="12">
        <f>1/$A$1*'[1]94Exp'!E$247</f>
        <v>2.7575412103941321E-2</v>
      </c>
      <c r="G10" s="12">
        <f>1/$A$1*'[1]94Exp'!F$247</f>
        <v>3.146577970818859E-2</v>
      </c>
      <c r="H10" s="12">
        <f>1/$A$1*'[1]94Exp'!G$247</f>
        <v>2.6905275007433095E-2</v>
      </c>
      <c r="I10" s="12">
        <f>1/$A$1*'[1]94Exp'!H$247</f>
        <v>3.1991056627883617E-2</v>
      </c>
      <c r="J10" s="12">
        <f>1/$A$1*'[1]94Exp'!I$247</f>
        <v>3.1990609993722059E-2</v>
      </c>
      <c r="K10" s="12">
        <f>1/$A$1*'[1]94Exp'!J$247</f>
        <v>2.1079807761222785E-2</v>
      </c>
      <c r="L10" s="12">
        <f>1/$A$1*'[1]94Exp'!K$247</f>
        <v>2.6036018264107133E-2</v>
      </c>
      <c r="M10" s="12">
        <f>1/$A$1*'[1]94Exp'!L$247</f>
        <v>2.9819545275924255E-2</v>
      </c>
      <c r="N10" s="12">
        <f>1/$A$1*'[1]94Exp'!M$247</f>
        <v>3.6905837382078942E-2</v>
      </c>
      <c r="O10" s="12">
        <f>1/$A$1*'[1]94Exp'!N$247</f>
        <v>2.5331484138405316E-2</v>
      </c>
      <c r="P10" s="12">
        <f>1/$A$1*'[1]94Exp'!O$247</f>
        <v>2.0088067791817828E-2</v>
      </c>
      <c r="Q10" s="12">
        <f>1/$A$1*'[1]94Exp'!P$247</f>
        <v>1.9636491483770866E-2</v>
      </c>
      <c r="R10" s="12">
        <f>1/$A$1*'[1]94Exp'!Q$247</f>
        <v>1.6813277870839527E-2</v>
      </c>
      <c r="S10" s="12">
        <f>1/$A$1*'[1]94Exp'!R$247</f>
        <v>1.8486244665327368E-2</v>
      </c>
      <c r="T10" s="12">
        <f>1/$A$1*'[1]94Exp'!S$247</f>
        <v>1.9549991601704206E-2</v>
      </c>
      <c r="U10" s="12">
        <f>1/$A$1*'[1]94Exp'!T$247</f>
        <v>2.2037783185054494E-2</v>
      </c>
      <c r="V10" s="12">
        <f>1/$A$1*'[1]94Exp'!U$247</f>
        <v>1.8877234E-2</v>
      </c>
      <c r="W10" s="12">
        <f>1/$A$1*'[1]94Exp'!V$247</f>
        <v>2.3880853E-2</v>
      </c>
      <c r="X10" s="12">
        <f>1/$A$1*'[1]94Exp'!W$247</f>
        <v>2.6455735000000001E-2</v>
      </c>
      <c r="Y10" s="12">
        <f>1/$A$1*'[1]94Exp'!X$247</f>
        <v>2.6437797000000009E-2</v>
      </c>
      <c r="Z10" s="12">
        <f>1/$A$1*'[1]94Exp'!Y$247</f>
        <v>2.5203448388684987E-2</v>
      </c>
      <c r="AA10" s="12">
        <f>1/$A$1*'[1]94Exp'!Z$247</f>
        <v>3.4298860999999993E-2</v>
      </c>
      <c r="AB10" s="12">
        <f>1/$A$1*'[1]94Exp'!AA$247</f>
        <v>3.4298860999999993E-2</v>
      </c>
      <c r="AC10" s="13"/>
      <c r="AD10" s="21">
        <f>1/1000*'[1]94Exp'!$AB$247</f>
        <v>4.4173505027115E-2</v>
      </c>
      <c r="AE10" s="12">
        <f>1/1000*'[1]94Exp'!$AC$247</f>
        <v>3.30639703704E-2</v>
      </c>
      <c r="AF10" s="12">
        <f>1/1000*'[1]94Exp'!AD$247</f>
        <v>3.8124463454400001E-2</v>
      </c>
      <c r="AG10" s="12">
        <f>1/1000*'[1]94Exp'!AE$247</f>
        <v>4.0206700867199997E-2</v>
      </c>
      <c r="AH10" s="12">
        <f>1/1000*'[1]94Exp'!AF$247</f>
        <v>5.0033481748599999E-2</v>
      </c>
      <c r="AI10" s="12">
        <f>1/1000*'[1]94Exp'!AG$247</f>
        <v>4.6930345776599991E-2</v>
      </c>
      <c r="AJ10" s="12">
        <f>1/1000*'[1]94Exp'!AH$247</f>
        <v>5.31586536112E-2</v>
      </c>
      <c r="AK10" s="12">
        <f>1/1000*'[1]94Exp'!AI$247</f>
        <v>6.9153871741500006E-2</v>
      </c>
      <c r="AL10" s="12">
        <f>1/1000*'[1]94Exp'!AJ$247</f>
        <v>5.6461966117200009E-2</v>
      </c>
      <c r="AM10" s="12">
        <f>1/1000*'[1]94Exp'!AK$247</f>
        <v>4.7654393679199998E-2</v>
      </c>
      <c r="AN10" s="12">
        <f>1/1000*'[1]94Exp'!AL$247</f>
        <v>4.4961918999999996E-2</v>
      </c>
      <c r="AO10" s="12">
        <f>1/1000*'[1]94Exp'!AM$247</f>
        <v>6.6057925151999999E-2</v>
      </c>
      <c r="AP10" s="12">
        <f>1/1000*'[1]94Exp'!AN$247</f>
        <v>4.8245872980799992E-2</v>
      </c>
      <c r="AQ10" s="12">
        <f>1/1000*'[1]94Exp'!AO$247</f>
        <v>4.554409635509999E-2</v>
      </c>
      <c r="AR10" s="12">
        <f>1/1000*'[1]94Exp'!AP$247</f>
        <v>4.1332374366999991E-2</v>
      </c>
      <c r="AS10" s="12">
        <f>1/1000*'[1]94Exp'!AQ$247</f>
        <v>3.2487368245499991E-2</v>
      </c>
      <c r="AT10" s="10">
        <f>1/1000*'[1]94Exp'!AR$247</f>
        <v>3.3006992025200001E-2</v>
      </c>
      <c r="AU10" s="10">
        <f>1/1000*'[1]94Exp'!AS$247</f>
        <v>3.2329654056699998E-2</v>
      </c>
      <c r="AV10" s="10">
        <f>1/1000*'[1]94Exp'!AT$247</f>
        <v>3.7635722993999997E-2</v>
      </c>
      <c r="AW10" s="10">
        <f>1/1000*'[1]94Exp'!AU$247</f>
        <v>3.8659789776999992E-2</v>
      </c>
      <c r="AX10" s="10">
        <f>1/1000*'[1]94Exp'!AV$247</f>
        <v>5.2368350874000005E-2</v>
      </c>
      <c r="AY10" s="10">
        <f>1/1000*'[1]94Exp'!AW$247</f>
        <v>7.013270495240001E-2</v>
      </c>
      <c r="AZ10" s="10">
        <f>1/1000*'[1]94Exp'!AX$247</f>
        <v>5.1335374779000006E-2</v>
      </c>
      <c r="BA10" s="10">
        <f>1/1000*'[1]94Exp'!AY$247</f>
        <v>5.4313027512699993E-2</v>
      </c>
      <c r="BB10" s="10">
        <f>1/1000*'[1]94Exp'!AZ$247</f>
        <v>6.0136163369050005E-2</v>
      </c>
      <c r="BC10" s="176">
        <f>1/1000*'[1]94Exp'!BA$247</f>
        <v>0</v>
      </c>
      <c r="BD10" s="184"/>
    </row>
    <row r="11" spans="1:56" ht="17.149999999999999" customHeight="1">
      <c r="B11" s="18" t="s">
        <v>86</v>
      </c>
      <c r="C11" s="185">
        <f>1/$A$1*'[1]94Exp'!$B$269</f>
        <v>9.1408774949827375E-5</v>
      </c>
      <c r="D11" s="52">
        <f>1/$A$1*'[1]94Exp'!$C$269</f>
        <v>4.7476621861534066E-5</v>
      </c>
      <c r="E11" s="52">
        <f>1/$A$1*'[1]94Exp'!D$269</f>
        <v>5.267413137943556E-5</v>
      </c>
      <c r="F11" s="52">
        <f>1/$A$1*'[1]94Exp'!E$269</f>
        <v>1.4506556774836737E-5</v>
      </c>
      <c r="G11" s="52">
        <f>1/$A$1*'[1]94Exp'!F$269</f>
        <v>6.7360195452523028E-5</v>
      </c>
      <c r="H11" s="52">
        <f>1/$A$1*'[1]94Exp'!G$269</f>
        <v>3.6941572224942924E-5</v>
      </c>
      <c r="I11" s="52">
        <f>1/$A$1*'[1]94Exp'!H$269</f>
        <v>5.0162714273816199E-5</v>
      </c>
      <c r="J11" s="52">
        <f>1/$A$1*'[1]94Exp'!I$269</f>
        <v>9.5259729170602496E-5</v>
      </c>
      <c r="K11" s="52">
        <f>1/$A$1*'[1]94Exp'!J$269</f>
        <v>5.8390693037450875E-5</v>
      </c>
      <c r="L11" s="52">
        <f>1/$A$1*'[1]94Exp'!K$269</f>
        <v>3.5393457314308626E-5</v>
      </c>
      <c r="M11" s="52">
        <f>1/$A$1*'[1]94Exp'!L$269</f>
        <v>6.512479802251181E-5</v>
      </c>
      <c r="N11" s="52">
        <f>1/$A$1*'[1]94Exp'!M$269</f>
        <v>5.2941522090383486E-5</v>
      </c>
      <c r="O11" s="52">
        <f>1/$A$1*'[1]94Exp'!N$269</f>
        <v>2.3599681290297952E-5</v>
      </c>
      <c r="P11" s="52">
        <f>1/$A$1*'[1]94Exp'!O$269</f>
        <v>5.0890360080885081E-5</v>
      </c>
      <c r="Q11" s="52">
        <f>1/$A$1*'[1]94Exp'!P$269</f>
        <v>2.4148928274987513E-5</v>
      </c>
      <c r="R11" s="52">
        <f>1/$A$1*'[1]94Exp'!Q$269</f>
        <v>3.9878814275788229E-5</v>
      </c>
      <c r="S11" s="52">
        <f>1/$A$1*'[1]94Exp'!R$269</f>
        <v>9.4877581039375406E-5</v>
      </c>
      <c r="T11" s="52">
        <f>1/$A$1*'[1]94Exp'!S$269</f>
        <v>2.9545760826435998E-5</v>
      </c>
      <c r="U11" s="52">
        <f>1/$A$1*'[1]94Exp'!T$269</f>
        <v>4.012413355353177E-5</v>
      </c>
      <c r="V11" s="52">
        <f>1/$A$1*'[1]94Exp'!U$269</f>
        <v>2.8586E-5</v>
      </c>
      <c r="W11" s="52">
        <f>1/$A$1*'[1]94Exp'!V$269</f>
        <v>1.4371E-5</v>
      </c>
      <c r="X11" s="52">
        <f>1/$A$1*'[1]94Exp'!W$269</f>
        <v>3.6111638955441942E-5</v>
      </c>
      <c r="Y11" s="52">
        <f>1/$A$1*'[1]94Exp'!X$269</f>
        <v>7.264553654141463E-5</v>
      </c>
      <c r="Z11" s="52">
        <f>1/$A$1*'[1]94Exp'!Y$269</f>
        <v>1.3306726897984556E-4</v>
      </c>
      <c r="AA11" s="52">
        <f>1/$A$1*'[1]94Exp'!Z$269</f>
        <v>7.1554112499836776E-4</v>
      </c>
      <c r="AB11" s="52">
        <f>1/$A$1*'[1]94Exp'!AA$269</f>
        <v>7.1554112499836776E-4</v>
      </c>
      <c r="AC11" s="186"/>
      <c r="AD11" s="185">
        <f>1/1000*'[1]94Exp'!$AB$269</f>
        <v>2.1826914777299999E-4</v>
      </c>
      <c r="AE11" s="52">
        <f>1/1000*'[1]94Exp'!$AC$269</f>
        <v>1.9884111199999999E-4</v>
      </c>
      <c r="AF11" s="52">
        <f>1/1000*'[1]94Exp'!AD$269</f>
        <v>2.5189554719999997E-4</v>
      </c>
      <c r="AG11" s="52">
        <f>1/1000*'[1]94Exp'!AE$269</f>
        <v>1.060907232E-4</v>
      </c>
      <c r="AH11" s="52">
        <f>1/1000*'[1]94Exp'!AF$269</f>
        <v>4.1337533579999995E-4</v>
      </c>
      <c r="AI11" s="52">
        <f>1/1000*'[1]94Exp'!AG$269</f>
        <v>4.0427775960000001E-4</v>
      </c>
      <c r="AJ11" s="52">
        <f>1/1000*'[1]94Exp'!AH$269</f>
        <v>6.1263109639999994E-4</v>
      </c>
      <c r="AK11" s="52">
        <f>1/1000*'[1]94Exp'!AI$269</f>
        <v>1.2998137215000001E-3</v>
      </c>
      <c r="AL11" s="52">
        <f>1/1000*'[1]94Exp'!AJ$269</f>
        <v>7.3673842800000004E-4</v>
      </c>
      <c r="AM11" s="52">
        <f>1/1000*'[1]94Exp'!AK$269</f>
        <v>7.6377574240000005E-4</v>
      </c>
      <c r="AN11" s="52">
        <f>1/1000*'[1]94Exp'!AL$269</f>
        <v>5.1480299999999988E-4</v>
      </c>
      <c r="AO11" s="52">
        <f>1/1000*'[1]94Exp'!AM$269</f>
        <v>1.35359472E-3</v>
      </c>
      <c r="AP11" s="52">
        <f>1/1000*'[1]94Exp'!AN$269</f>
        <v>1.1384047488000001E-3</v>
      </c>
      <c r="AQ11" s="52">
        <f>1/1000*'[1]94Exp'!AO$269</f>
        <v>1.2358873608000001E-3</v>
      </c>
      <c r="AR11" s="52">
        <f>1/1000*'[1]94Exp'!AP$269</f>
        <v>4.5335992449999996E-4</v>
      </c>
      <c r="AS11" s="52">
        <f>1/1000*'[1]94Exp'!AQ$269</f>
        <v>5.4607481949999989E-4</v>
      </c>
      <c r="AT11" s="52">
        <f>1/1000*'[1]94Exp'!AR$269</f>
        <v>1.2985387039000003E-3</v>
      </c>
      <c r="AU11" s="52">
        <f>1/1000*'[1]94Exp'!AS$269</f>
        <v>2.9301593749999993E-4</v>
      </c>
      <c r="AV11" s="52">
        <f>1/1000*'[1]94Exp'!AT$269</f>
        <v>4.90489377E-4</v>
      </c>
      <c r="AW11" s="52">
        <f>1/1000*'[1]94Exp'!AU$269</f>
        <v>4.6604225250000008E-4</v>
      </c>
      <c r="AX11" s="52">
        <f>1/1000*'[1]94Exp'!AV$269</f>
        <v>2.83431219E-4</v>
      </c>
      <c r="AY11" s="52">
        <f>1/1000*'[1]94Exp'!AW$269</f>
        <v>2.7588369819999997E-4</v>
      </c>
      <c r="AZ11" s="52">
        <f>1/1000*'[1]94Exp'!AX$269</f>
        <v>7.5545378999999999E-4</v>
      </c>
      <c r="BA11" s="52">
        <f>1/1000*'[1]94Exp'!AY$269</f>
        <v>2.7443934649999999E-4</v>
      </c>
      <c r="BB11" s="52">
        <f>1/1000*'[1]94Exp'!AZ$269</f>
        <v>1.2380469843999999E-3</v>
      </c>
      <c r="BC11" s="187">
        <f>1/1000*'[1]94Exp'!BA$269</f>
        <v>0</v>
      </c>
      <c r="BD11" s="256"/>
    </row>
    <row r="12" spans="1:56" ht="17.149999999999999" customHeight="1">
      <c r="B12" s="15" t="s">
        <v>72</v>
      </c>
      <c r="C12" s="47">
        <f>1/$A$1*'[1]94Exp'!$B$267</f>
        <v>2.2272187031407355E-2</v>
      </c>
      <c r="D12" s="24">
        <f>1/$A$1*'[1]94Exp'!$C$267</f>
        <v>2.2702924385610151E-2</v>
      </c>
      <c r="E12" s="24">
        <f>1/$A$1*'[1]94Exp'!D$267</f>
        <v>2.436301253745142E-2</v>
      </c>
      <c r="F12" s="24">
        <f>1/$A$1*'[1]94Exp'!E$267</f>
        <v>1.7758058580249335E-2</v>
      </c>
      <c r="G12" s="24">
        <f>1/$A$1*'[1]94Exp'!F$267</f>
        <v>2.5256812363394564E-2</v>
      </c>
      <c r="H12" s="24">
        <f>1/$A$1*'[1]94Exp'!G$267</f>
        <v>2.5125789249440044E-2</v>
      </c>
      <c r="I12" s="24">
        <f>1/$A$1*'[1]94Exp'!H$267</f>
        <v>2.3993264115781295E-2</v>
      </c>
      <c r="J12" s="24">
        <f>1/$A$1*'[1]94Exp'!I$267</f>
        <v>2.4764542717063062E-2</v>
      </c>
      <c r="K12" s="24">
        <f>1/$A$1*'[1]94Exp'!J$267</f>
        <v>1.9113479452273478E-2</v>
      </c>
      <c r="L12" s="24">
        <f>1/$A$1*'[1]94Exp'!K$267</f>
        <v>1.5785946763152051E-2</v>
      </c>
      <c r="M12" s="24">
        <f>1/$A$1*'[1]94Exp'!L$267</f>
        <v>2.0954514219000159E-2</v>
      </c>
      <c r="N12" s="24">
        <f>1/$A$1*'[1]94Exp'!M$267</f>
        <v>5.2810427697006057E-2</v>
      </c>
      <c r="O12" s="24">
        <f>1/$A$1*'[1]94Exp'!N$267</f>
        <v>3.2186669948347867E-2</v>
      </c>
      <c r="P12" s="24">
        <f>1/$A$1*'[1]94Exp'!O$267</f>
        <v>3.8666398075319471E-2</v>
      </c>
      <c r="Q12" s="24">
        <f>1/$A$1*'[1]94Exp'!P$267</f>
        <v>3.8427474056372049E-2</v>
      </c>
      <c r="R12" s="24">
        <f>1/$A$1*'[1]94Exp'!Q$267</f>
        <v>3.1843004637076421E-2</v>
      </c>
      <c r="S12" s="24">
        <f>1/$A$1*'[1]94Exp'!R$267</f>
        <v>2.258848238308488E-2</v>
      </c>
      <c r="T12" s="24">
        <f>1/$A$1*'[1]94Exp'!S$267</f>
        <v>3.7074725678852469E-3</v>
      </c>
      <c r="U12" s="24">
        <f>1/$A$1*'[1]94Exp'!T$267</f>
        <v>3.9311166257503813E-3</v>
      </c>
      <c r="V12" s="24">
        <f>1/$A$1*'[1]94Exp'!U$267</f>
        <v>4.5499883520304912E-3</v>
      </c>
      <c r="W12" s="24">
        <f>1/$A$1*'[1]94Exp'!V$267</f>
        <v>3.8308311083058858E-3</v>
      </c>
      <c r="X12" s="24">
        <f>1/$A$1*'[1]94Exp'!W$267</f>
        <v>4.4301172537123245E-3</v>
      </c>
      <c r="Y12" s="24">
        <f>1/$A$1*'[1]94Exp'!X$267</f>
        <v>2.2607063567475121E-3</v>
      </c>
      <c r="Z12" s="24">
        <f>1/$A$1*'[1]94Exp'!Y$267</f>
        <v>6.9341638537217165E-4</v>
      </c>
      <c r="AA12" s="24">
        <f>1/$A$1*'[1]94Exp'!Z$267</f>
        <v>6.8922943407835147E-4</v>
      </c>
      <c r="AB12" s="24">
        <f>1/$A$1*'[1]94Exp'!AA$267</f>
        <v>6.8922943407835147E-4</v>
      </c>
      <c r="AC12" s="13"/>
      <c r="AD12" s="47">
        <f>1/1000*'[1]94Exp'!$AB$267</f>
        <v>3.4260890386685998E-2</v>
      </c>
      <c r="AE12" s="24">
        <f>1/1000*'[1]94Exp'!$AC$267</f>
        <v>2.65071152932E-2</v>
      </c>
      <c r="AF12" s="24">
        <f>1/1000*'[1]94Exp'!AD$267</f>
        <v>2.99533333872E-2</v>
      </c>
      <c r="AG12" s="24">
        <f>1/1000*'[1]94Exp'!AE$267</f>
        <v>2.10006782272E-2</v>
      </c>
      <c r="AH12" s="24">
        <f>1/1000*'[1]94Exp'!AF$267</f>
        <v>3.5218334212599997E-2</v>
      </c>
      <c r="AI12" s="24">
        <f>1/1000*'[1]94Exp'!AG$267</f>
        <v>3.4555857850799988E-2</v>
      </c>
      <c r="AJ12" s="24">
        <f>1/1000*'[1]94Exp'!AH$267</f>
        <v>3.5657282160000005E-2</v>
      </c>
      <c r="AK12" s="24">
        <f>1/1000*'[1]94Exp'!AI$267</f>
        <v>4.0279698066499996E-2</v>
      </c>
      <c r="AL12" s="24">
        <f>1/1000*'[1]94Exp'!AJ$267</f>
        <v>4.1291931946800003E-2</v>
      </c>
      <c r="AM12" s="24">
        <f>1/1000*'[1]94Exp'!AK$267</f>
        <v>2.65705410872E-2</v>
      </c>
      <c r="AN12" s="24">
        <f>1/1000*'[1]94Exp'!AL$267</f>
        <v>3.0964346000000004E-2</v>
      </c>
      <c r="AO12" s="24">
        <f>1/1000*'[1]94Exp'!AM$267</f>
        <v>5.1971032703999998E-2</v>
      </c>
      <c r="AP12" s="24">
        <f>1/1000*'[1]94Exp'!AN$267</f>
        <v>5.6816748084799994E-2</v>
      </c>
      <c r="AQ12" s="24">
        <f>1/1000*'[1]94Exp'!AO$267</f>
        <v>7.2030338874900013E-2</v>
      </c>
      <c r="AR12" s="24">
        <f>1/1000*'[1]94Exp'!AP$267</f>
        <v>6.8755733685000014E-2</v>
      </c>
      <c r="AS12" s="24">
        <f>1/1000*'[1]94Exp'!AQ$267</f>
        <v>4.8428536652999989E-2</v>
      </c>
      <c r="AT12" s="24">
        <f>1/1000*'[1]94Exp'!AR$267</f>
        <v>3.72332314186E-2</v>
      </c>
      <c r="AU12" s="24">
        <f>1/1000*'[1]94Exp'!AS$267</f>
        <v>1.5790054136999996E-2</v>
      </c>
      <c r="AV12" s="24">
        <f>1/1000*'[1]94Exp'!AT$267</f>
        <v>1.6525689303E-2</v>
      </c>
      <c r="AW12" s="24">
        <f>1/1000*'[1]94Exp'!AU$267</f>
        <v>1.7414860276499994E-2</v>
      </c>
      <c r="AX12" s="24">
        <f>1/1000*'[1]94Exp'!AV$267</f>
        <v>1.74813150322E-2</v>
      </c>
      <c r="AY12" s="24">
        <f>1/1000*'[1]94Exp'!AW$267</f>
        <v>2.7350773668899996E-2</v>
      </c>
      <c r="AZ12" s="24">
        <f>1/1000*'[1]94Exp'!AX$267</f>
        <v>2.7050935040999997E-2</v>
      </c>
      <c r="BA12" s="24">
        <f>1/1000*'[1]94Exp'!AY$267</f>
        <v>3.3138798977899987E-2</v>
      </c>
      <c r="BB12" s="24">
        <f>1/1000*'[1]94Exp'!AZ$267</f>
        <v>2.4771114204150003E-2</v>
      </c>
      <c r="BC12" s="183">
        <f>1/1000*'[1]94Exp'!BA$267</f>
        <v>0</v>
      </c>
      <c r="BD12" s="184"/>
    </row>
    <row r="13" spans="1:56">
      <c r="B13" s="40" t="s">
        <v>29</v>
      </c>
      <c r="C13" s="11">
        <f>1/$A$1*(SUM('[1]94Exp'!$B$47:$B$47)+SUM('[1]94Exp'!$B$105:$B$105))</f>
        <v>7.2417753038778255E-3</v>
      </c>
      <c r="D13" s="21">
        <f>1/$A$1*(SUM('[1]94Exp'!$C$47:$C$47)+SUM('[1]94Exp'!$C$105:$C$105))</f>
        <v>8.0651283555100775E-3</v>
      </c>
      <c r="E13" s="21">
        <f>1/$A$1*(SUM('[1]94Exp'!D$47:D$47)+SUM('[1]94Exp'!D$105:D$105))</f>
        <v>8.1887447754252513E-3</v>
      </c>
      <c r="F13" s="21">
        <f>1/$A$1*(SUM('[1]94Exp'!E$47:E$47)+SUM('[1]94Exp'!E$105:E$105))</f>
        <v>4.11037547982752E-3</v>
      </c>
      <c r="G13" s="21">
        <f>1/$A$1*(SUM('[1]94Exp'!F$47:F$47)+SUM('[1]94Exp'!F$105:F$105))</f>
        <v>2.9914398227833473E-3</v>
      </c>
      <c r="H13" s="21">
        <f>1/$A$1*(SUM('[1]94Exp'!G$47:G$47)+SUM('[1]94Exp'!G$105:G$105))</f>
        <v>2.4691718646422216E-3</v>
      </c>
      <c r="I13" s="21">
        <f>1/$A$1*(SUM('[1]94Exp'!H$47:H$47)+SUM('[1]94Exp'!H$105:H$105))</f>
        <v>1.5113906285758067E-3</v>
      </c>
      <c r="J13" s="21">
        <f>1/$A$1*(SUM('[1]94Exp'!I$47:I$47)+SUM('[1]94Exp'!I$105:I$105))</f>
        <v>9.5916076885516569E-3</v>
      </c>
      <c r="K13" s="21">
        <f>1/$A$1*(SUM('[1]94Exp'!J$47:J$47)+SUM('[1]94Exp'!J$105:J$105))</f>
        <v>1.0794407093957127E-2</v>
      </c>
      <c r="L13" s="21">
        <f>1/$A$1*(SUM('[1]94Exp'!K$47:K$47)+SUM('[1]94Exp'!K$105:K$105))</f>
        <v>9.8186682442151074E-3</v>
      </c>
      <c r="M13" s="21">
        <f>1/$A$1*(SUM('[1]94Exp'!L$47:L$47)+SUM('[1]94Exp'!L$105:L$105))</f>
        <v>1.129533210793327E-2</v>
      </c>
      <c r="N13" s="21">
        <f>1/$A$1*(SUM('[1]94Exp'!M$47:M$47)+SUM('[1]94Exp'!M$105:M$105))</f>
        <v>4.2789349109895958E-2</v>
      </c>
      <c r="O13" s="21">
        <f>1/$A$1*(SUM('[1]94Exp'!N$47:N$47)+SUM('[1]94Exp'!N$105:N$105))</f>
        <v>1.414210099780811E-2</v>
      </c>
      <c r="P13" s="21">
        <f>1/$A$1*(SUM('[1]94Exp'!O$47:O$47)+SUM('[1]94Exp'!O$105:O$105))</f>
        <v>1.3935510046649823E-2</v>
      </c>
      <c r="Q13" s="21">
        <f>1/$A$1*(SUM('[1]94Exp'!P$47:P$47)+SUM('[1]94Exp'!P$105:P$105))</f>
        <v>1.8460829984331378E-2</v>
      </c>
      <c r="R13" s="21">
        <f>1/$A$1*(SUM('[1]94Exp'!Q$47:Q$47)+SUM('[1]94Exp'!Q$105:Q$105))</f>
        <v>1.6304734562379179E-2</v>
      </c>
      <c r="S13" s="21">
        <f>1/$A$1*(SUM('[1]94Exp'!R$47:R$47)+SUM('[1]94Exp'!R$105:R$105))</f>
        <v>9.2227642796854654E-3</v>
      </c>
      <c r="T13" s="21">
        <f>1/$A$1*(SUM('[1]94Exp'!S$47:S$47)+SUM('[1]94Exp'!S$105:S$105))</f>
        <v>3.1759175289842157E-3</v>
      </c>
      <c r="U13" s="21">
        <f>1/$A$1*(SUM('[1]94Exp'!T$47:T$47)+SUM('[1]94Exp'!T$105:T$105))</f>
        <v>3.3452205263795852E-3</v>
      </c>
      <c r="V13" s="21">
        <f>1/$A$1*(SUM('[1]94Exp'!U$47:U$47)+SUM('[1]94Exp'!U$105:U$105))</f>
        <v>3.9471823728746197E-3</v>
      </c>
      <c r="W13" s="21">
        <f>1/$A$1*(SUM('[1]94Exp'!V$47:V$47)+SUM('[1]94Exp'!V$105:V$105))</f>
        <v>3.3367601614087417E-3</v>
      </c>
      <c r="X13" s="21">
        <f>1/$A$1*(SUM('[1]94Exp'!W$47:W$47)+SUM('[1]94Exp'!W$105:W$105))</f>
        <v>2.9977327410878342E-3</v>
      </c>
      <c r="Y13" s="21">
        <f>1/$A$1*(SUM('[1]94Exp'!X$47:X$47)+SUM('[1]94Exp'!X$105:X$105))</f>
        <v>1.509042862995213E-3</v>
      </c>
      <c r="Z13" s="21">
        <f>1/$A$1*(SUM('[1]94Exp'!Y$47:Y$47)+SUM('[1]94Exp'!Y$105:Y$105))</f>
        <v>3.4143028465142243E-4</v>
      </c>
      <c r="AA13" s="21">
        <f>1/$A$1*(SUM('[1]94Exp'!Z$47:Z$47)+SUM('[1]94Exp'!Z$105:Z$105))</f>
        <v>3.4504112934099053E-4</v>
      </c>
      <c r="AB13" s="21">
        <f>1/$A$1*(SUM('[1]94Exp'!AA$47:AA$47)+SUM('[1]94Exp'!AA$105:AA$105))</f>
        <v>3.4504112934099053E-4</v>
      </c>
      <c r="AC13" s="92"/>
      <c r="AD13" s="21">
        <f>1/1000*(SUM('[1]94Exp'!$AB$47:$AB$47)+SUM('[1]94Exp'!$AB$105:$AB$105))</f>
        <v>9.5261823501330001E-3</v>
      </c>
      <c r="AE13" s="21">
        <f>1/1000*(SUM('[1]94Exp'!$AC$47:$AC$47)+SUM('[1]94Exp'!$AC$105:$AC$105))</f>
        <v>8.2918758804000001E-3</v>
      </c>
      <c r="AF13" s="21">
        <f>1/1000*(SUM('[1]94Exp'!AD$47:AD$47)+SUM('[1]94Exp'!AD$105:AD$105))</f>
        <v>8.2193982192000012E-3</v>
      </c>
      <c r="AG13" s="21">
        <f>1/1000*(SUM('[1]94Exp'!AE$47:AE$47)+SUM('[1]94Exp'!AE$105:AE$105))</f>
        <v>4.020895648E-3</v>
      </c>
      <c r="AH13" s="21">
        <f>1/1000*(SUM('[1]94Exp'!AF$47:AF$47)+SUM('[1]94Exp'!AF$105:AF$105))</f>
        <v>2.9615380711000001E-3</v>
      </c>
      <c r="AI13" s="21">
        <f>1/1000*(SUM('[1]94Exp'!AG$47:AG$47)+SUM('[1]94Exp'!AG$105:AG$105))</f>
        <v>2.1747726429000003E-3</v>
      </c>
      <c r="AJ13" s="21">
        <f>1/1000*(SUM('[1]94Exp'!AH$47:AH$47)+SUM('[1]94Exp'!AH$105:AH$105))</f>
        <v>5.1966421232000001E-3</v>
      </c>
      <c r="AK13" s="21">
        <f>1/1000*(SUM('[1]94Exp'!AI$47:AI$47)+SUM('[1]94Exp'!AI$105:AI$105))</f>
        <v>1.4486804466E-2</v>
      </c>
      <c r="AL13" s="21">
        <f>1/1000*(SUM('[1]94Exp'!AJ$47:AJ$47)+SUM('[1]94Exp'!AJ$105:AJ$105))</f>
        <v>1.8311511478000003E-2</v>
      </c>
      <c r="AM13" s="21">
        <f>1/1000*(SUM('[1]94Exp'!AK$47:AK$47)+SUM('[1]94Exp'!AK$105:AK$105))</f>
        <v>1.45231360164E-2</v>
      </c>
      <c r="AN13" s="21">
        <f>1/1000*(SUM('[1]94Exp'!AL$47:AL$47)+SUM('[1]94Exp'!AL$105:AL$105))</f>
        <v>1.6488565E-2</v>
      </c>
      <c r="AO13" s="21">
        <f>1/1000*(SUM('[1]94Exp'!AM$47:AM$47)+SUM('[1]94Exp'!AM$105:AM$105))</f>
        <v>2.6953421279999997E-2</v>
      </c>
      <c r="AP13" s="21">
        <f>1/1000*(SUM('[1]94Exp'!AN$47:AN$47)+SUM('[1]94Exp'!AN$105:AN$105))</f>
        <v>2.4664833652799999E-2</v>
      </c>
      <c r="AQ13" s="21">
        <f>1/1000*(SUM('[1]94Exp'!AO$47:AO$47)+SUM('[1]94Exp'!AO$105:AO$105))</f>
        <v>2.6973031012800002E-2</v>
      </c>
      <c r="AR13" s="21">
        <f>1/1000*(SUM('[1]94Exp'!AP$47:AP$47)+SUM('[1]94Exp'!AP$105:AP$105))</f>
        <v>3.2733214397999998E-2</v>
      </c>
      <c r="AS13" s="21">
        <f>1/1000*(SUM('[1]94Exp'!AQ$47:AQ$47)+SUM('[1]94Exp'!AQ$105:AQ$105))</f>
        <v>2.4331412664999996E-2</v>
      </c>
      <c r="AT13" s="21">
        <f>1/1000*(SUM('[1]94Exp'!AR$47:AR$47)+SUM('[1]94Exp'!AR$105:AR$105))</f>
        <v>1.5514227382500001E-2</v>
      </c>
      <c r="AU13" s="21">
        <f>1/1000*(SUM('[1]94Exp'!AS$47:AS$47)+SUM('[1]94Exp'!AS$105:AS$105))</f>
        <v>1.10053295352E-2</v>
      </c>
      <c r="AV13" s="21">
        <f>1/1000*(SUM('[1]94Exp'!AT$47:AT$47)+SUM('[1]94Exp'!AT$105:AT$105))</f>
        <v>1.1874497953E-2</v>
      </c>
      <c r="AW13" s="21">
        <f>1/1000*(SUM('[1]94Exp'!AU$47:AU$47)+SUM('[1]94Exp'!AU$105:AU$105))</f>
        <v>1.2419190042499998E-2</v>
      </c>
      <c r="AX13" s="21">
        <f>1/1000*(SUM('[1]94Exp'!AV$47:AV$47)+SUM('[1]94Exp'!AV$105:AV$105))</f>
        <v>1.2450255270200002E-2</v>
      </c>
      <c r="AY13" s="21">
        <f>1/1000*(SUM('[1]94Exp'!AW$47:AW$47)+SUM('[1]94Exp'!AW$105:AW$105))</f>
        <v>1.5931848928800001E-2</v>
      </c>
      <c r="AZ13" s="21">
        <f>1/1000*(SUM('[1]94Exp'!AX$47:AX$47)+SUM('[1]94Exp'!AX$105:AX$105))</f>
        <v>1.4446009070999997E-2</v>
      </c>
      <c r="BA13" s="21">
        <f>1/1000*(SUM('[1]94Exp'!AY$47:AY$47)+SUM('[1]94Exp'!AY$105:AY$105))</f>
        <v>1.8949643012299993E-2</v>
      </c>
      <c r="BB13" s="21">
        <f>1/1000*(SUM('[1]94Exp'!AZ$47:AZ$47)+SUM('[1]94Exp'!AZ$105:AZ$105))</f>
        <v>9.7057255618500024E-3</v>
      </c>
      <c r="BC13" s="190">
        <f>1/1000*(SUM('[1]94Exp'!BA$47:BA$47)+SUM('[1]94Exp'!BA$105:BA$105))</f>
        <v>0</v>
      </c>
      <c r="BD13" s="184"/>
    </row>
    <row r="14" spans="1:56">
      <c r="B14" s="5" t="s">
        <v>115</v>
      </c>
      <c r="C14" s="21">
        <f>1/$A$1*'[1]94Exp'!$B$116</f>
        <v>1.1858346902431083E-3</v>
      </c>
      <c r="D14" s="12">
        <f>1/$A$1*'[1]94Exp'!$C$116</f>
        <v>1.2055743626690194E-3</v>
      </c>
      <c r="E14" s="12">
        <f>1/$A$1*'[1]94Exp'!D$116</f>
        <v>8.4302387737223415E-4</v>
      </c>
      <c r="F14" s="12">
        <f>1/$A$1*'[1]94Exp'!E$116</f>
        <v>6.0469262296411615E-4</v>
      </c>
      <c r="G14" s="12">
        <f>1/$A$1*'[1]94Exp'!F$116</f>
        <v>1.2640777443210002E-2</v>
      </c>
      <c r="H14" s="12">
        <f>1/$A$1*'[1]94Exp'!G$116</f>
        <v>1.2996845956082581E-2</v>
      </c>
      <c r="I14" s="12">
        <f>1/$A$1*'[1]94Exp'!H$116</f>
        <v>1.0123161963117347E-2</v>
      </c>
      <c r="J14" s="12">
        <f>1/$A$1*'[1]94Exp'!I$116</f>
        <v>8.6439010759616439E-3</v>
      </c>
      <c r="K14" s="12">
        <f>1/$A$1*'[1]94Exp'!J$116</f>
        <v>6.4871560866970055E-3</v>
      </c>
      <c r="L14" s="12">
        <f>1/$A$1*'[1]94Exp'!K$116</f>
        <v>5.1595135875872845E-3</v>
      </c>
      <c r="M14" s="12">
        <f>1/$A$1*'[1]94Exp'!L$116</f>
        <v>7.0971400978739867E-3</v>
      </c>
      <c r="N14" s="12">
        <f>1/$A$1*'[1]94Exp'!M$116</f>
        <v>7.2575792156558622E-3</v>
      </c>
      <c r="O14" s="12">
        <f>1/$A$1*'[1]94Exp'!N$116</f>
        <v>1.5637194167712292E-2</v>
      </c>
      <c r="P14" s="12">
        <f>1/$A$1*'[1]94Exp'!O$116</f>
        <v>2.2011818821636712E-2</v>
      </c>
      <c r="Q14" s="12">
        <f>1/$A$1*'[1]94Exp'!P$116</f>
        <v>1.7911532549188577E-2</v>
      </c>
      <c r="R14" s="12">
        <f>1/$A$1*'[1]94Exp'!Q$116</f>
        <v>1.416974880692414E-2</v>
      </c>
      <c r="S14" s="12">
        <f>1/$A$1*'[1]94Exp'!R$116</f>
        <v>1.2979361415922814E-2</v>
      </c>
      <c r="T14" s="12">
        <f>1/$A$1*'[1]94Exp'!S$116</f>
        <v>3.2336867924889968E-4</v>
      </c>
      <c r="U14" s="12">
        <f>1/$A$1*'[1]94Exp'!T$116</f>
        <v>3.7156883370015282E-4</v>
      </c>
      <c r="V14" s="12">
        <f>1/$A$1*'[1]94Exp'!U$116</f>
        <v>4.0394299999999998E-4</v>
      </c>
      <c r="W14" s="12">
        <f>1/$A$1*'[1]94Exp'!V$116</f>
        <v>3.7417399999999996E-4</v>
      </c>
      <c r="X14" s="12">
        <f>1/$A$1*'[1]94Exp'!W$116</f>
        <v>3.8183959117140331E-4</v>
      </c>
      <c r="Y14" s="12">
        <f>1/$A$1*'[1]94Exp'!X$116</f>
        <v>2.6013470502981185E-4</v>
      </c>
      <c r="Z14" s="12">
        <f>1/$A$1*'[1]94Exp'!Y$116</f>
        <v>6.9514645398248556E-5</v>
      </c>
      <c r="AA14" s="12">
        <f>1/$A$1*'[1]94Exp'!Z$116</f>
        <v>7.4351645962050282E-5</v>
      </c>
      <c r="AB14" s="12">
        <f>1/$A$1*'[1]94Exp'!AA$116</f>
        <v>7.4351645962050282E-5</v>
      </c>
      <c r="AC14" s="13"/>
      <c r="AD14" s="21">
        <f>1/1000*'[1]94Exp'!$AB$116</f>
        <v>5.0787289907189993E-3</v>
      </c>
      <c r="AE14" s="12">
        <f>1/1000*'[1]94Exp'!$AC$116</f>
        <v>3.5938932347999997E-3</v>
      </c>
      <c r="AF14" s="12">
        <f>1/1000*'[1]94Exp'!AD$116</f>
        <v>3.5252875776000002E-3</v>
      </c>
      <c r="AG14" s="12">
        <f>1/1000*'[1]94Exp'!AE$116</f>
        <v>2.9969944927999998E-3</v>
      </c>
      <c r="AH14" s="12">
        <f>1/1000*'[1]94Exp'!AF$116</f>
        <v>2.0242050626700002E-2</v>
      </c>
      <c r="AI14" s="12">
        <f>1/1000*'[1]94Exp'!AG$116</f>
        <v>1.9620111396599998E-2</v>
      </c>
      <c r="AJ14" s="12">
        <f>1/1000*'[1]94Exp'!AH$116</f>
        <v>1.5174041515200002E-2</v>
      </c>
      <c r="AK14" s="12">
        <f>1/1000*'[1]94Exp'!AI$116</f>
        <v>1.6862429166E-2</v>
      </c>
      <c r="AL14" s="12">
        <f>1/1000*'[1]94Exp'!AJ$116</f>
        <v>1.0583151695600002E-2</v>
      </c>
      <c r="AM14" s="12">
        <f>1/1000*'[1]94Exp'!AK$116</f>
        <v>6.7223892383999981E-3</v>
      </c>
      <c r="AN14" s="12">
        <f>1/1000*'[1]94Exp'!AL$116</f>
        <v>7.2719100000000004E-3</v>
      </c>
      <c r="AO14" s="12">
        <f>1/1000*'[1]94Exp'!AM$116</f>
        <v>1.2700683168000002E-2</v>
      </c>
      <c r="AP14" s="12">
        <f>1/1000*'[1]94Exp'!AN$116</f>
        <v>2.6515927239999997E-2</v>
      </c>
      <c r="AQ14" s="12">
        <f>1/1000*'[1]94Exp'!AO$116</f>
        <v>3.9553143503100005E-2</v>
      </c>
      <c r="AR14" s="12">
        <f>1/1000*'[1]94Exp'!AP$116</f>
        <v>3.1385374095000002E-2</v>
      </c>
      <c r="AS14" s="12">
        <f>1/1000*'[1]94Exp'!AQ$116</f>
        <v>2.0320521346999999E-2</v>
      </c>
      <c r="AT14" s="10">
        <f>1/1000*'[1]94Exp'!AR$116</f>
        <v>1.90735241051E-2</v>
      </c>
      <c r="AU14" s="10">
        <f>1/1000*'[1]94Exp'!AS$116</f>
        <v>1.3900111224999998E-3</v>
      </c>
      <c r="AV14" s="10">
        <f>1/1000*'[1]94Exp'!AT$116</f>
        <v>1.693745322E-3</v>
      </c>
      <c r="AW14" s="10">
        <f>1/1000*'[1]94Exp'!AU$116</f>
        <v>1.6436353464999998E-3</v>
      </c>
      <c r="AX14" s="10">
        <f>1/1000*'[1]94Exp'!AV$116</f>
        <v>1.4815773172000002E-3</v>
      </c>
      <c r="AY14" s="10">
        <f>1/1000*'[1]94Exp'!AW$116</f>
        <v>1.3298952939000002E-3</v>
      </c>
      <c r="AZ14" s="10">
        <f>1/1000*'[1]94Exp'!AX$116</f>
        <v>1.7464426199999999E-3</v>
      </c>
      <c r="BA14" s="10">
        <f>1/1000*'[1]94Exp'!AY$116</f>
        <v>5.9027842609999997E-4</v>
      </c>
      <c r="BB14" s="10">
        <f>1/1000*'[1]94Exp'!AZ$116</f>
        <v>8.9821836140000031E-4</v>
      </c>
      <c r="BC14" s="176">
        <f>1/1000*'[1]94Exp'!BA$116</f>
        <v>0</v>
      </c>
      <c r="BD14" s="166"/>
    </row>
    <row r="15" spans="1:56">
      <c r="B15" s="8" t="s">
        <v>16</v>
      </c>
      <c r="C15" s="194">
        <f t="shared" ref="C15:AB15" si="2">SUM(C12:C12)-SUM(C13:C14)</f>
        <v>1.3844577037286421E-2</v>
      </c>
      <c r="D15" s="178">
        <f t="shared" si="2"/>
        <v>1.3432221667431054E-2</v>
      </c>
      <c r="E15" s="178">
        <f t="shared" si="2"/>
        <v>1.5331243884653935E-2</v>
      </c>
      <c r="F15" s="178">
        <f t="shared" si="2"/>
        <v>1.3042990477457699E-2</v>
      </c>
      <c r="G15" s="178">
        <f t="shared" si="2"/>
        <v>9.6245950974012152E-3</v>
      </c>
      <c r="H15" s="178">
        <f t="shared" si="2"/>
        <v>9.6597714287152414E-3</v>
      </c>
      <c r="I15" s="178">
        <f t="shared" si="2"/>
        <v>1.2358711524088141E-2</v>
      </c>
      <c r="J15" s="178">
        <f t="shared" si="2"/>
        <v>6.5290339525497613E-3</v>
      </c>
      <c r="K15" s="178">
        <f t="shared" si="2"/>
        <v>1.8319162716193445E-3</v>
      </c>
      <c r="L15" s="178">
        <f t="shared" si="2"/>
        <v>8.077649313496596E-4</v>
      </c>
      <c r="M15" s="178">
        <f t="shared" si="2"/>
        <v>2.5620420131929021E-3</v>
      </c>
      <c r="N15" s="178">
        <f t="shared" si="2"/>
        <v>2.763499371454238E-3</v>
      </c>
      <c r="O15" s="178">
        <f t="shared" si="2"/>
        <v>2.4073747828274664E-3</v>
      </c>
      <c r="P15" s="178">
        <f t="shared" si="2"/>
        <v>2.719069207032937E-3</v>
      </c>
      <c r="Q15" s="178">
        <f t="shared" si="2"/>
        <v>2.0551115228520933E-3</v>
      </c>
      <c r="R15" s="178">
        <f t="shared" si="2"/>
        <v>1.3685212677730998E-3</v>
      </c>
      <c r="S15" s="178">
        <f t="shared" si="2"/>
        <v>3.8635668747660085E-4</v>
      </c>
      <c r="T15" s="178">
        <f t="shared" si="2"/>
        <v>2.0818635965213139E-4</v>
      </c>
      <c r="U15" s="178">
        <f t="shared" si="2"/>
        <v>2.143272656706433E-4</v>
      </c>
      <c r="V15" s="178">
        <f t="shared" si="2"/>
        <v>1.9886297915587114E-4</v>
      </c>
      <c r="W15" s="178">
        <f t="shared" si="2"/>
        <v>1.1989694689714401E-4</v>
      </c>
      <c r="X15" s="178">
        <f t="shared" si="2"/>
        <v>1.0505449214530871E-3</v>
      </c>
      <c r="Y15" s="178">
        <f t="shared" si="2"/>
        <v>4.9152878872248725E-4</v>
      </c>
      <c r="Z15" s="178">
        <f t="shared" si="2"/>
        <v>2.8247145532250069E-4</v>
      </c>
      <c r="AA15" s="178">
        <f t="shared" si="2"/>
        <v>2.6983665877531064E-4</v>
      </c>
      <c r="AB15" s="178">
        <f t="shared" si="2"/>
        <v>2.6983665877531064E-4</v>
      </c>
      <c r="AC15" s="31"/>
      <c r="AD15" s="179">
        <f t="shared" ref="AD15:BC15" si="3">SUM(AD12:AD12)-SUM(AD13:AD14)</f>
        <v>1.9655979045834E-2</v>
      </c>
      <c r="AE15" s="180">
        <f t="shared" si="3"/>
        <v>1.4621346178E-2</v>
      </c>
      <c r="AF15" s="180">
        <f t="shared" si="3"/>
        <v>1.8208647590399998E-2</v>
      </c>
      <c r="AG15" s="180">
        <f t="shared" si="3"/>
        <v>1.3982788086400001E-2</v>
      </c>
      <c r="AH15" s="180">
        <f t="shared" si="3"/>
        <v>1.2014745514799995E-2</v>
      </c>
      <c r="AI15" s="180">
        <f t="shared" si="3"/>
        <v>1.2760973811299991E-2</v>
      </c>
      <c r="AJ15" s="180">
        <f t="shared" si="3"/>
        <v>1.5286598521600005E-2</v>
      </c>
      <c r="AK15" s="180">
        <f t="shared" si="3"/>
        <v>8.9304644344999976E-3</v>
      </c>
      <c r="AL15" s="180">
        <f t="shared" si="3"/>
        <v>1.23972687732E-2</v>
      </c>
      <c r="AM15" s="180">
        <f t="shared" si="3"/>
        <v>5.325015832400002E-3</v>
      </c>
      <c r="AN15" s="180">
        <f t="shared" si="3"/>
        <v>7.203871000000004E-3</v>
      </c>
      <c r="AO15" s="180">
        <f t="shared" si="3"/>
        <v>1.2316928255999997E-2</v>
      </c>
      <c r="AP15" s="180">
        <f t="shared" si="3"/>
        <v>5.6359871920000013E-3</v>
      </c>
      <c r="AQ15" s="180">
        <f t="shared" si="3"/>
        <v>5.5041643590000022E-3</v>
      </c>
      <c r="AR15" s="180">
        <f t="shared" si="3"/>
        <v>4.6371451920000084E-3</v>
      </c>
      <c r="AS15" s="180">
        <f t="shared" si="3"/>
        <v>3.7766026409999931E-3</v>
      </c>
      <c r="AT15" s="180">
        <f t="shared" si="3"/>
        <v>2.6454799309999985E-3</v>
      </c>
      <c r="AU15" s="180">
        <f t="shared" si="3"/>
        <v>3.3947134792999961E-3</v>
      </c>
      <c r="AV15" s="180">
        <f t="shared" si="3"/>
        <v>2.9574460280000006E-3</v>
      </c>
      <c r="AW15" s="180">
        <f t="shared" si="3"/>
        <v>3.3520348874999956E-3</v>
      </c>
      <c r="AX15" s="180">
        <f t="shared" si="3"/>
        <v>3.5494824447999986E-3</v>
      </c>
      <c r="AY15" s="180">
        <f t="shared" si="3"/>
        <v>1.0089029446199996E-2</v>
      </c>
      <c r="AZ15" s="180">
        <f t="shared" si="3"/>
        <v>1.085848335E-2</v>
      </c>
      <c r="BA15" s="180">
        <f t="shared" si="3"/>
        <v>1.3598877539499996E-2</v>
      </c>
      <c r="BB15" s="180">
        <f t="shared" si="3"/>
        <v>1.4167170280900001E-2</v>
      </c>
      <c r="BC15" s="206">
        <f t="shared" si="3"/>
        <v>0</v>
      </c>
      <c r="BD15" s="205"/>
    </row>
    <row r="16" spans="1:56" ht="17.149999999999999" customHeight="1">
      <c r="B16" s="15" t="s">
        <v>206</v>
      </c>
      <c r="C16" s="62">
        <f>1/$A$1*'[1]94Exp'!$B$264</f>
        <v>0.23782587439889674</v>
      </c>
      <c r="D16" s="63">
        <f>1/$A$1*'[1]94Exp'!$C$264</f>
        <v>0.23396604004156421</v>
      </c>
      <c r="E16" s="63">
        <f>1/$A$1*'[1]94Exp'!D$264</f>
        <v>0.20192842585107004</v>
      </c>
      <c r="F16" s="63">
        <f>1/$A$1*'[1]94Exp'!E$264</f>
        <v>0.21500402198462712</v>
      </c>
      <c r="G16" s="63">
        <f>1/$A$1*'[1]94Exp'!F$264</f>
        <v>0.28439174692318753</v>
      </c>
      <c r="H16" s="63">
        <f>1/$A$1*'[1]94Exp'!G$264</f>
        <v>0.31227501788904077</v>
      </c>
      <c r="I16" s="63">
        <f>1/$A$1*'[1]94Exp'!H$264</f>
        <v>0.35824752109454161</v>
      </c>
      <c r="J16" s="63">
        <f>1/$A$1*'[1]94Exp'!I$264</f>
        <v>0.3741332023564834</v>
      </c>
      <c r="K16" s="63">
        <f>1/$A$1*'[1]94Exp'!J$264</f>
        <v>0.39247913848946248</v>
      </c>
      <c r="L16" s="63">
        <f>1/$A$1*'[1]94Exp'!K$264</f>
        <v>0.41528241204340505</v>
      </c>
      <c r="M16" s="63">
        <f>1/$A$1*'[1]94Exp'!L$264</f>
        <v>0.43302428779274849</v>
      </c>
      <c r="N16" s="63">
        <f>1/$A$1*'[1]94Exp'!M$264</f>
        <v>0.38783754506845697</v>
      </c>
      <c r="O16" s="63">
        <f>1/$A$1*'[1]94Exp'!N$264</f>
        <v>0.38636832101711699</v>
      </c>
      <c r="P16" s="63">
        <f>1/$A$1*'[1]94Exp'!O$264</f>
        <v>0.36345750189438764</v>
      </c>
      <c r="Q16" s="63">
        <f>1/$A$1*'[1]94Exp'!P$264</f>
        <v>0.34705361324338252</v>
      </c>
      <c r="R16" s="63">
        <f>1/$A$1*'[1]94Exp'!Q$264</f>
        <v>0.33773376769897678</v>
      </c>
      <c r="S16" s="63">
        <f>1/$A$1*'[1]94Exp'!R$264</f>
        <v>0.3606808458739002</v>
      </c>
      <c r="T16" s="63">
        <f>1/$A$1*'[1]94Exp'!S$264</f>
        <v>0.36766509550636439</v>
      </c>
      <c r="U16" s="63">
        <f>1/$A$1*'[1]94Exp'!T$264</f>
        <v>0.35514040113525164</v>
      </c>
      <c r="V16" s="63">
        <f>1/$A$1*'[1]94Exp'!U$264</f>
        <v>0.37866412953679146</v>
      </c>
      <c r="W16" s="63">
        <f>1/$A$1*'[1]94Exp'!V$264</f>
        <v>0.34977069285751083</v>
      </c>
      <c r="X16" s="63">
        <f>1/$A$1*'[1]94Exp'!W$264</f>
        <v>0.35780897680277923</v>
      </c>
      <c r="Y16" s="63">
        <f>1/$A$1*'[1]94Exp'!X$264</f>
        <v>0.34348112778749568</v>
      </c>
      <c r="Z16" s="63">
        <f>1/$A$1*'[1]94Exp'!Y$264</f>
        <v>0.34018532435992227</v>
      </c>
      <c r="AA16" s="63">
        <f>1/$A$1*'[1]94Exp'!Z$264</f>
        <v>0.33483917980318878</v>
      </c>
      <c r="AB16" s="63">
        <f>1/$A$1*'[1]94Exp'!AA$264</f>
        <v>0.33483917980318878</v>
      </c>
      <c r="AC16" s="95"/>
      <c r="AD16" s="62">
        <f>1/1000*'[1]94Exp'!$AB$264</f>
        <v>0.47364475538412898</v>
      </c>
      <c r="AE16" s="63">
        <f>1/1000*'[1]94Exp'!$AC$264</f>
        <v>0.40418033667319997</v>
      </c>
      <c r="AF16" s="63">
        <f>1/1000*'[1]94Exp'!AD$264</f>
        <v>0.39540936888960015</v>
      </c>
      <c r="AG16" s="63">
        <f>1/1000*'[1]94Exp'!AE$264</f>
        <v>0.46607258403999979</v>
      </c>
      <c r="AH16" s="63">
        <f>1/1000*'[1]94Exp'!AF$264</f>
        <v>0.62551185665010001</v>
      </c>
      <c r="AI16" s="63">
        <f>1/1000*'[1]94Exp'!AG$264</f>
        <v>0.65732483816999987</v>
      </c>
      <c r="AJ16" s="63">
        <f>1/1000*'[1]94Exp'!AH$264</f>
        <v>0.75999465066879979</v>
      </c>
      <c r="AK16" s="63">
        <f>1/1000*'[1]94Exp'!AI$264</f>
        <v>0.87036384066799988</v>
      </c>
      <c r="AL16" s="63">
        <f>1/1000*'[1]94Exp'!AJ$264</f>
        <v>0.97028321243040028</v>
      </c>
      <c r="AM16" s="63">
        <f>1/1000*'[1]94Exp'!AK$264</f>
        <v>0.79444474846439972</v>
      </c>
      <c r="AN16" s="63">
        <f>1/1000*'[1]94Exp'!AL$264</f>
        <v>0.605229664</v>
      </c>
      <c r="AO16" s="63">
        <f>1/1000*'[1]94Exp'!AM$264</f>
        <v>0.85125346411200009</v>
      </c>
      <c r="AP16" s="63">
        <f>1/1000*'[1]94Exp'!AN$264</f>
        <v>0.78521851703680012</v>
      </c>
      <c r="AQ16" s="63">
        <f>1/1000*'[1]94Exp'!AO$264</f>
        <v>0.73924567265039998</v>
      </c>
      <c r="AR16" s="63">
        <f>1/1000*'[1]94Exp'!AP$264</f>
        <v>0.70944667265499994</v>
      </c>
      <c r="AS16" s="63">
        <f>1/1000*'[1]94Exp'!AQ$264</f>
        <v>0.572125522241</v>
      </c>
      <c r="AT16" s="63">
        <f>1/1000*'[1]94Exp'!AR$264</f>
        <v>0.59455056402149986</v>
      </c>
      <c r="AU16" s="63">
        <f>1/1000*'[1]94Exp'!AS$264</f>
        <v>0.59276888387860005</v>
      </c>
      <c r="AV16" s="63">
        <f>1/1000*'[1]94Exp'!AT$264</f>
        <v>0.6152532309119999</v>
      </c>
      <c r="AW16" s="63">
        <f>1/1000*'[1]94Exp'!AU$264</f>
        <v>0.63146105023999988</v>
      </c>
      <c r="AX16" s="63">
        <f>1/1000*'[1]94Exp'!AV$264</f>
        <v>0.59460085751820002</v>
      </c>
      <c r="AY16" s="63">
        <f>1/1000*'[1]94Exp'!AW$264</f>
        <v>0.65115810295480003</v>
      </c>
      <c r="AZ16" s="63">
        <f>1/1000*'[1]94Exp'!AX$264</f>
        <v>0.66820811838299998</v>
      </c>
      <c r="BA16" s="63">
        <f>1/1000*'[1]94Exp'!AY$264</f>
        <v>0.65956649409309998</v>
      </c>
      <c r="BB16" s="63">
        <f>1/1000*'[1]94Exp'!AZ$264</f>
        <v>0.63697526003780003</v>
      </c>
      <c r="BC16" s="191">
        <f>1/1000*'[1]94Exp'!BA$264</f>
        <v>0</v>
      </c>
      <c r="BD16" s="166"/>
    </row>
    <row r="17" spans="2:56">
      <c r="B17" s="5" t="s">
        <v>33</v>
      </c>
      <c r="C17" s="21">
        <f>1/$A$1*'[1]94Exp'!$B$69</f>
        <v>2.8321699999999998E-2</v>
      </c>
      <c r="D17" s="12">
        <f>1/$A$1*'[1]94Exp'!$C$69</f>
        <v>2.8263200000000002E-2</v>
      </c>
      <c r="E17" s="12">
        <f>1/$A$1*'[1]94Exp'!D$69</f>
        <v>2.9561500000000001E-2</v>
      </c>
      <c r="F17" s="12">
        <f>1/$A$1*'[1]94Exp'!E$69</f>
        <v>3.1863700000000002E-2</v>
      </c>
      <c r="G17" s="12">
        <f>1/$A$1*'[1]94Exp'!F$69</f>
        <v>4.3648600000000003E-2</v>
      </c>
      <c r="H17" s="12">
        <f>1/$A$1*'[1]94Exp'!G$69</f>
        <v>5.4202500000000008E-2</v>
      </c>
      <c r="I17" s="12">
        <f>1/$A$1*'[1]94Exp'!H$69</f>
        <v>6.0477000000000003E-2</v>
      </c>
      <c r="J17" s="12">
        <f>1/$A$1*'[1]94Exp'!I$69</f>
        <v>6.6713000000000008E-2</v>
      </c>
      <c r="K17" s="12">
        <f>1/$A$1*'[1]94Exp'!J$69</f>
        <v>6.760540000000001E-2</v>
      </c>
      <c r="L17" s="12">
        <f>1/$A$1*'[1]94Exp'!K$69</f>
        <v>5.3808300000000003E-2</v>
      </c>
      <c r="M17" s="12">
        <f>1/$A$1*'[1]94Exp'!L$69</f>
        <v>5.36248E-2</v>
      </c>
      <c r="N17" s="12">
        <f>1/$A$1*'[1]94Exp'!M$69</f>
        <v>5.5064800000000004E-2</v>
      </c>
      <c r="O17" s="12">
        <f>1/$A$1*'[1]94Exp'!N$69</f>
        <v>5.4695600000000004E-2</v>
      </c>
      <c r="P17" s="12">
        <f>1/$A$1*'[1]94Exp'!O$69</f>
        <v>4.7031999999999997E-2</v>
      </c>
      <c r="Q17" s="12">
        <f>1/$A$1*'[1]94Exp'!P$69</f>
        <v>4.9233900000000018E-2</v>
      </c>
      <c r="R17" s="12">
        <f>1/$A$1*'[1]94Exp'!Q$69</f>
        <v>5.1943800000000012E-2</v>
      </c>
      <c r="S17" s="12">
        <f>1/$A$1*'[1]94Exp'!R$69</f>
        <v>5.3357200000000014E-2</v>
      </c>
      <c r="T17" s="12">
        <f>1/$A$1*'[1]94Exp'!S$69</f>
        <v>5.4742600000000009E-2</v>
      </c>
      <c r="U17" s="12">
        <f>1/$A$1*'[1]94Exp'!T$69</f>
        <v>5.2753899999999999E-2</v>
      </c>
      <c r="V17" s="12">
        <f>1/$A$1*'[1]94Exp'!U$69</f>
        <v>5.7812640000000005E-2</v>
      </c>
      <c r="W17" s="12">
        <f>1/$A$1*'[1]94Exp'!V$69</f>
        <v>6.2075778999999998E-2</v>
      </c>
      <c r="X17" s="12">
        <f>1/$A$1*'[1]94Exp'!W$69</f>
        <v>5.9890463000000012E-2</v>
      </c>
      <c r="Y17" s="12">
        <f>1/$A$1*'[1]94Exp'!X$69</f>
        <v>5.431477500000001E-2</v>
      </c>
      <c r="Z17" s="12">
        <f>1/$A$1*'[1]94Exp'!Y$69</f>
        <v>4.6198649000000008E-2</v>
      </c>
      <c r="AA17" s="12">
        <f>1/$A$1*'[1]94Exp'!Z$69</f>
        <v>4.9914450999999999E-2</v>
      </c>
      <c r="AB17" s="12">
        <f>1/$A$1*'[1]94Exp'!AA$69</f>
        <v>4.9914450999999999E-2</v>
      </c>
      <c r="AC17" s="31"/>
      <c r="AD17" s="21">
        <f>1/1000*'[1]94Exp'!$AB$69</f>
        <v>7.3767385390092005E-2</v>
      </c>
      <c r="AE17" s="12">
        <f>1/1000*'[1]94Exp'!$AC$69</f>
        <v>6.4524772856399973E-2</v>
      </c>
      <c r="AF17" s="12">
        <f>1/1000*'[1]94Exp'!AD$69</f>
        <v>7.2669669211200008E-2</v>
      </c>
      <c r="AG17" s="12">
        <f>1/1000*'[1]94Exp'!AE$69</f>
        <v>8.9887079564799993E-2</v>
      </c>
      <c r="AH17" s="12">
        <f>1/1000*'[1]94Exp'!AF$69</f>
        <v>0.11966086634599998</v>
      </c>
      <c r="AI17" s="12">
        <f>1/1000*'[1]94Exp'!AG$69</f>
        <v>0.14750486154690001</v>
      </c>
      <c r="AJ17" s="12">
        <f>1/1000*'[1]94Exp'!AH$69</f>
        <v>0.17905916228640001</v>
      </c>
      <c r="AK17" s="12">
        <f>1/1000*'[1]94Exp'!AI$69</f>
        <v>0.21333725982800003</v>
      </c>
      <c r="AL17" s="12">
        <f>1/1000*'[1]94Exp'!AJ$69</f>
        <v>0.2230753255748</v>
      </c>
      <c r="AM17" s="12">
        <f>1/1000*'[1]94Exp'!AK$69</f>
        <v>0.14493582157119997</v>
      </c>
      <c r="AN17" s="12">
        <f>1/1000*'[1]94Exp'!AL$69</f>
        <v>0.10424792599999999</v>
      </c>
      <c r="AO17" s="12">
        <f>1/1000*'[1]94Exp'!AM$69</f>
        <v>0.14845906617599997</v>
      </c>
      <c r="AP17" s="12">
        <f>1/1000*'[1]94Exp'!AN$69</f>
        <v>0.14410301639360001</v>
      </c>
      <c r="AQ17" s="12">
        <f>1/1000*'[1]94Exp'!AO$69</f>
        <v>0.1334463126315</v>
      </c>
      <c r="AR17" s="12">
        <f>1/1000*'[1]94Exp'!AP$69</f>
        <v>0.1369919561165</v>
      </c>
      <c r="AS17" s="12">
        <f>1/1000*'[1]94Exp'!AQ$69</f>
        <v>0.118906790345</v>
      </c>
      <c r="AT17" s="10">
        <f>1/1000*'[1]94Exp'!AR$69</f>
        <v>0.12182000568659999</v>
      </c>
      <c r="AU17" s="10">
        <f>1/1000*'[1]94Exp'!AS$69</f>
        <v>0.12510549836069998</v>
      </c>
      <c r="AV17" s="10">
        <f>1/1000*'[1]94Exp'!AT$69</f>
        <v>0.12862823826099998</v>
      </c>
      <c r="AW17" s="10">
        <f>1/1000*'[1]94Exp'!AU$69</f>
        <v>0.13027656540349997</v>
      </c>
      <c r="AX17" s="10">
        <f>1/1000*'[1]94Exp'!AV$69</f>
        <v>0.1416634269508</v>
      </c>
      <c r="AY17" s="10">
        <f>1/1000*'[1]94Exp'!AW$69</f>
        <v>0.14979611506580001</v>
      </c>
      <c r="AZ17" s="10">
        <f>1/1000*'[1]94Exp'!AX$69</f>
        <v>0.142086834045</v>
      </c>
      <c r="BA17" s="10">
        <f>1/1000*'[1]94Exp'!AY$69</f>
        <v>0.12372499085979997</v>
      </c>
      <c r="BB17" s="10">
        <f>1/1000*'[1]94Exp'!AZ$69</f>
        <v>0.12891297641830002</v>
      </c>
      <c r="BC17" s="176">
        <f>1/1000*'[1]94Exp'!BA$69</f>
        <v>0</v>
      </c>
      <c r="BD17" s="166"/>
    </row>
    <row r="18" spans="2:56">
      <c r="B18" s="5" t="s">
        <v>184</v>
      </c>
      <c r="C18" s="21">
        <f>1/$A$1*'[1]94Exp'!$B$84</f>
        <v>1.4506100000000003E-2</v>
      </c>
      <c r="D18" s="12">
        <f>1/$A$1*'[1]94Exp'!$C$84</f>
        <v>1.5723000000000001E-2</v>
      </c>
      <c r="E18" s="12">
        <f>1/$A$1*'[1]94Exp'!D$84</f>
        <v>1.8817E-2</v>
      </c>
      <c r="F18" s="12">
        <f>1/$A$1*'[1]94Exp'!E$84</f>
        <v>2.2300600000000004E-2</v>
      </c>
      <c r="G18" s="12">
        <f>1/$A$1*'[1]94Exp'!F$84</f>
        <v>3.7615300000000004E-2</v>
      </c>
      <c r="H18" s="12">
        <f>1/$A$1*'[1]94Exp'!G$84</f>
        <v>4.3185500000000002E-2</v>
      </c>
      <c r="I18" s="12">
        <f>1/$A$1*'[1]94Exp'!H$84</f>
        <v>4.1888900000000007E-2</v>
      </c>
      <c r="J18" s="12">
        <f>1/$A$1*'[1]94Exp'!I$84</f>
        <v>4.3254000000000008E-2</v>
      </c>
      <c r="K18" s="12">
        <f>1/$A$1*'[1]94Exp'!J$84</f>
        <v>4.8287800000000006E-2</v>
      </c>
      <c r="L18" s="12">
        <f>1/$A$1*'[1]94Exp'!K$84</f>
        <v>3.8550500000000001E-2</v>
      </c>
      <c r="M18" s="12">
        <f>1/$A$1*'[1]94Exp'!L$84</f>
        <v>4.0527600000000004E-2</v>
      </c>
      <c r="N18" s="12">
        <f>1/$A$1*'[1]94Exp'!M$84</f>
        <v>4.2067199999999999E-2</v>
      </c>
      <c r="O18" s="12">
        <f>1/$A$1*'[1]94Exp'!N$84</f>
        <v>4.6359799999999993E-2</v>
      </c>
      <c r="P18" s="12">
        <f>1/$A$1*'[1]94Exp'!O$84</f>
        <v>4.4241100000000005E-2</v>
      </c>
      <c r="Q18" s="12">
        <f>1/$A$1*'[1]94Exp'!P$84</f>
        <v>4.0675299999999998E-2</v>
      </c>
      <c r="R18" s="12">
        <f>1/$A$1*'[1]94Exp'!Q$84</f>
        <v>3.7387900000000002E-2</v>
      </c>
      <c r="S18" s="12">
        <f>1/$A$1*'[1]94Exp'!R$84</f>
        <v>3.96776E-2</v>
      </c>
      <c r="T18" s="12">
        <f>1/$A$1*'[1]94Exp'!S$84</f>
        <v>3.8562400000000004E-2</v>
      </c>
      <c r="U18" s="12">
        <f>1/$A$1*'[1]94Exp'!T$84</f>
        <v>3.8388000000000005E-2</v>
      </c>
      <c r="V18" s="12">
        <f>1/$A$1*'[1]94Exp'!U$84</f>
        <v>3.9745330000000002E-2</v>
      </c>
      <c r="W18" s="12">
        <f>1/$A$1*'[1]94Exp'!V$84</f>
        <v>3.0923991999999997E-2</v>
      </c>
      <c r="X18" s="12">
        <f>1/$A$1*'[1]94Exp'!W$84</f>
        <v>1.4547930000000004E-2</v>
      </c>
      <c r="Y18" s="12">
        <f>1/$A$1*'[1]94Exp'!X$84</f>
        <v>1.4582207000000002E-2</v>
      </c>
      <c r="Z18" s="12">
        <f>1/$A$1*'[1]94Exp'!Y$84</f>
        <v>1.5036322000000005E-2</v>
      </c>
      <c r="AA18" s="12">
        <f>1/$A$1*'[1]94Exp'!Z$84</f>
        <v>1.4638128000000002E-2</v>
      </c>
      <c r="AB18" s="12">
        <f>1/$A$1*'[1]94Exp'!AA$84</f>
        <v>1.4638128000000002E-2</v>
      </c>
      <c r="AC18" s="31"/>
      <c r="AD18" s="21">
        <f>1/1000*'[1]94Exp'!$AB$84</f>
        <v>4.0717151222385006E-2</v>
      </c>
      <c r="AE18" s="12">
        <f>1/1000*'[1]94Exp'!$AC$84</f>
        <v>3.9658325115200004E-2</v>
      </c>
      <c r="AF18" s="12">
        <f>1/1000*'[1]94Exp'!AD$84</f>
        <v>4.5820990262400003E-2</v>
      </c>
      <c r="AG18" s="12">
        <f>1/1000*'[1]94Exp'!AE$84</f>
        <v>6.3957144171200006E-2</v>
      </c>
      <c r="AH18" s="12">
        <f>1/1000*'[1]94Exp'!AF$84</f>
        <v>0.11578292599859998</v>
      </c>
      <c r="AI18" s="12">
        <f>1/1000*'[1]94Exp'!AG$84</f>
        <v>0.13198383322410001</v>
      </c>
      <c r="AJ18" s="12">
        <f>1/1000*'[1]94Exp'!AH$84</f>
        <v>0.13745407655879999</v>
      </c>
      <c r="AK18" s="12">
        <f>1/1000*'[1]94Exp'!AI$84</f>
        <v>0.16429118180999999</v>
      </c>
      <c r="AL18" s="12">
        <f>1/1000*'[1]94Exp'!AJ$84</f>
        <v>0.19170462943319999</v>
      </c>
      <c r="AM18" s="12">
        <f>1/1000*'[1]94Exp'!AK$84</f>
        <v>0.13734880278680001</v>
      </c>
      <c r="AN18" s="12">
        <f>1/1000*'[1]94Exp'!AL$84</f>
        <v>9.4256853000000015E-2</v>
      </c>
      <c r="AO18" s="12">
        <f>1/1000*'[1]94Exp'!AM$84</f>
        <v>0.13807608249599998</v>
      </c>
      <c r="AP18" s="12">
        <f>1/1000*'[1]94Exp'!AN$84</f>
        <v>0.14244801026719997</v>
      </c>
      <c r="AQ18" s="12">
        <f>1/1000*'[1]94Exp'!AO$84</f>
        <v>0.1392002740071</v>
      </c>
      <c r="AR18" s="12">
        <f>1/1000*'[1]94Exp'!AP$84</f>
        <v>0.1257781779545</v>
      </c>
      <c r="AS18" s="12">
        <f>1/1000*'[1]94Exp'!AQ$84</f>
        <v>9.9008592406499993E-2</v>
      </c>
      <c r="AT18" s="10">
        <f>1/1000*'[1]94Exp'!AR$84</f>
        <v>0.1058653593976</v>
      </c>
      <c r="AU18" s="10">
        <f>1/1000*'[1]94Exp'!AS$84</f>
        <v>0.1066260804037</v>
      </c>
      <c r="AV18" s="10">
        <f>1/1000*'[1]94Exp'!AT$84</f>
        <v>0.11239911222999997</v>
      </c>
      <c r="AW18" s="10">
        <f>1/1000*'[1]94Exp'!AU$84</f>
        <v>0.11483582359049997</v>
      </c>
      <c r="AX18" s="10">
        <f>1/1000*'[1]94Exp'!AV$84</f>
        <v>9.616931540080001E-2</v>
      </c>
      <c r="AY18" s="10">
        <f>1/1000*'[1]94Exp'!AW$84</f>
        <v>7.1025527547800005E-2</v>
      </c>
      <c r="AZ18" s="10">
        <f>1/1000*'[1]94Exp'!AX$84</f>
        <v>6.9885175463999985E-2</v>
      </c>
      <c r="BA18" s="10">
        <f>1/1000*'[1]94Exp'!AY$84</f>
        <v>6.8117475320399995E-2</v>
      </c>
      <c r="BB18" s="10">
        <f>1/1000*'[1]94Exp'!AZ$84</f>
        <v>6.1562747827500007E-2</v>
      </c>
      <c r="BC18" s="176">
        <f>1/1000*'[1]94Exp'!BA$84</f>
        <v>0</v>
      </c>
      <c r="BD18" s="166"/>
    </row>
    <row r="19" spans="2:56">
      <c r="B19" s="5" t="s">
        <v>26</v>
      </c>
      <c r="C19" s="21">
        <f>1/$A$1*'[1]94Exp'!$B$85</f>
        <v>2.5145488547037815E-2</v>
      </c>
      <c r="D19" s="12">
        <f>1/$A$1*'[1]94Exp'!$C$85</f>
        <v>2.8922263005476068E-2</v>
      </c>
      <c r="E19" s="12">
        <f>1/$A$1*'[1]94Exp'!D$85</f>
        <v>2.5817410026890079E-2</v>
      </c>
      <c r="F19" s="12">
        <f>1/$A$1*'[1]94Exp'!E$85</f>
        <v>2.5205888933340685E-2</v>
      </c>
      <c r="G19" s="12">
        <f>1/$A$1*'[1]94Exp'!F$85</f>
        <v>2.724104202225492E-2</v>
      </c>
      <c r="H19" s="12">
        <f>1/$A$1*'[1]94Exp'!G$85</f>
        <v>3.2138941513728321E-2</v>
      </c>
      <c r="I19" s="12">
        <f>1/$A$1*'[1]94Exp'!H$85</f>
        <v>4.26331045009904E-2</v>
      </c>
      <c r="J19" s="12">
        <f>1/$A$1*'[1]94Exp'!I$85</f>
        <v>4.8317643292068217E-2</v>
      </c>
      <c r="K19" s="12">
        <f>1/$A$1*'[1]94Exp'!J$85</f>
        <v>6.0073525810853678E-2</v>
      </c>
      <c r="L19" s="12">
        <f>1/$A$1*'[1]94Exp'!K$85</f>
        <v>5.5316366748572689E-2</v>
      </c>
      <c r="M19" s="12">
        <f>1/$A$1*'[1]94Exp'!L$85</f>
        <v>3.3206476930077521E-2</v>
      </c>
      <c r="N19" s="12">
        <f>1/$A$1*'[1]94Exp'!M$85</f>
        <v>2.951562237533507E-2</v>
      </c>
      <c r="O19" s="12">
        <f>1/$A$1*'[1]94Exp'!N$85</f>
        <v>2.3992941936580477E-2</v>
      </c>
      <c r="P19" s="12">
        <f>1/$A$1*'[1]94Exp'!O$85</f>
        <v>1.9639950488792777E-2</v>
      </c>
      <c r="Q19" s="12">
        <f>1/$A$1*'[1]94Exp'!P$85</f>
        <v>2.0326636607577379E-2</v>
      </c>
      <c r="R19" s="12">
        <f>1/$A$1*'[1]94Exp'!Q$85</f>
        <v>2.1231679401306953E-2</v>
      </c>
      <c r="S19" s="12">
        <f>1/$A$1*'[1]94Exp'!R$85</f>
        <v>2.0598710355112661E-2</v>
      </c>
      <c r="T19" s="12">
        <f>1/$A$1*'[1]94Exp'!S$85</f>
        <v>2.1915861196966344E-2</v>
      </c>
      <c r="U19" s="12">
        <f>1/$A$1*'[1]94Exp'!T$85</f>
        <v>2.30251277382253E-2</v>
      </c>
      <c r="V19" s="12">
        <f>1/$A$1*'[1]94Exp'!U$85</f>
        <v>2.1941908000000003E-2</v>
      </c>
      <c r="W19" s="12">
        <f>1/$A$1*'[1]94Exp'!V$85</f>
        <v>1.7243819000000001E-2</v>
      </c>
      <c r="X19" s="12">
        <f>1/$A$1*'[1]94Exp'!W$85</f>
        <v>2.1062618057556656E-2</v>
      </c>
      <c r="Y19" s="12">
        <f>1/$A$1*'[1]94Exp'!X$85</f>
        <v>2.3253312000000002E-2</v>
      </c>
      <c r="Z19" s="12">
        <f>1/$A$1*'[1]94Exp'!Y$85</f>
        <v>2.3238535999999997E-2</v>
      </c>
      <c r="AA19" s="12">
        <f>1/$A$1*'[1]94Exp'!Z$85</f>
        <v>2.3562456999999998E-2</v>
      </c>
      <c r="AB19" s="12">
        <f>1/$A$1*'[1]94Exp'!AA$85</f>
        <v>2.3562456999999998E-2</v>
      </c>
      <c r="AC19" s="31"/>
      <c r="AD19" s="21">
        <f>1/1000*'[1]94Exp'!$AB$85</f>
        <v>4.3037627287455006E-2</v>
      </c>
      <c r="AE19" s="12">
        <f>1/1000*'[1]94Exp'!$AC$85</f>
        <v>3.8271522547999995E-2</v>
      </c>
      <c r="AF19" s="12">
        <f>1/1000*'[1]94Exp'!AD$85</f>
        <v>3.7195889927999999E-2</v>
      </c>
      <c r="AG19" s="12">
        <f>1/1000*'[1]94Exp'!AE$85</f>
        <v>3.9670289220800001E-2</v>
      </c>
      <c r="AH19" s="12">
        <f>1/1000*'[1]94Exp'!AF$85</f>
        <v>4.6402673233699995E-2</v>
      </c>
      <c r="AI19" s="12">
        <f>1/1000*'[1]94Exp'!AG$85</f>
        <v>5.4735281772599995E-2</v>
      </c>
      <c r="AJ19" s="12">
        <f>1/1000*'[1]94Exp'!AH$85</f>
        <v>7.0638322016399996E-2</v>
      </c>
      <c r="AK19" s="12">
        <f>1/1000*'[1]94Exp'!AI$85</f>
        <v>8.4194909148499988E-2</v>
      </c>
      <c r="AL19" s="12">
        <f>1/1000*'[1]94Exp'!AJ$85</f>
        <v>0.10483928586000001</v>
      </c>
      <c r="AM19" s="12">
        <f>1/1000*'[1]94Exp'!AK$85</f>
        <v>8.7555070446799999E-2</v>
      </c>
      <c r="AN19" s="12">
        <f>1/1000*'[1]94Exp'!AL$85</f>
        <v>5.3176519000000005E-2</v>
      </c>
      <c r="AO19" s="12">
        <f>1/1000*'[1]94Exp'!AM$85</f>
        <v>7.050375878399999E-2</v>
      </c>
      <c r="AP19" s="12">
        <f>1/1000*'[1]94Exp'!AN$85</f>
        <v>5.4594265070400001E-2</v>
      </c>
      <c r="AQ19" s="12">
        <f>1/1000*'[1]94Exp'!AO$85</f>
        <v>4.6820416392300002E-2</v>
      </c>
      <c r="AR19" s="12">
        <f>1/1000*'[1]94Exp'!AP$85</f>
        <v>4.7868434947000008E-2</v>
      </c>
      <c r="AS19" s="12">
        <f>1/1000*'[1]94Exp'!AQ$85</f>
        <v>3.893885999849999E-2</v>
      </c>
      <c r="AT19" s="10">
        <f>1/1000*'[1]94Exp'!AR$85</f>
        <v>4.1463658214700008E-2</v>
      </c>
      <c r="AU19" s="10">
        <f>1/1000*'[1]94Exp'!AS$85</f>
        <v>4.0962723172799989E-2</v>
      </c>
      <c r="AV19" s="10">
        <f>1/1000*'[1]94Exp'!AT$85</f>
        <v>4.3141246201000003E-2</v>
      </c>
      <c r="AW19" s="10">
        <f>1/1000*'[1]94Exp'!AU$85</f>
        <v>4.1213824913500001E-2</v>
      </c>
      <c r="AX19" s="10">
        <f>1/1000*'[1]94Exp'!AV$85</f>
        <v>3.1897280511599999E-2</v>
      </c>
      <c r="AY19" s="10">
        <f>1/1000*'[1]94Exp'!AW$85</f>
        <v>4.3990207170999995E-2</v>
      </c>
      <c r="AZ19" s="10">
        <f>1/1000*'[1]94Exp'!AX$85</f>
        <v>4.9424185043999994E-2</v>
      </c>
      <c r="BA19" s="10">
        <f>1/1000*'[1]94Exp'!AY$85</f>
        <v>4.9349734000600005E-2</v>
      </c>
      <c r="BB19" s="10">
        <f>1/1000*'[1]94Exp'!AZ$85</f>
        <v>4.8285835266150004E-2</v>
      </c>
      <c r="BC19" s="176">
        <f>1/1000*'[1]94Exp'!BA$85</f>
        <v>0</v>
      </c>
      <c r="BD19" s="166"/>
    </row>
    <row r="20" spans="2:56">
      <c r="B20" s="5" t="s">
        <v>27</v>
      </c>
      <c r="C20" s="21">
        <f>1/$A$1*'[1]94Exp'!$B$91</f>
        <v>6.6691900000000012E-2</v>
      </c>
      <c r="D20" s="12">
        <f>1/$A$1*'[1]94Exp'!$C$91</f>
        <v>6.5776734942414344E-2</v>
      </c>
      <c r="E20" s="12">
        <f>1/$A$1*'[1]94Exp'!D$91</f>
        <v>4.3431899999999996E-2</v>
      </c>
      <c r="F20" s="12">
        <f>1/$A$1*'[1]94Exp'!E$91</f>
        <v>4.8016400000000008E-2</v>
      </c>
      <c r="G20" s="12">
        <f>1/$A$1*'[1]94Exp'!F$91</f>
        <v>6.0988999999999995E-2</v>
      </c>
      <c r="H20" s="12">
        <f>1/$A$1*'[1]94Exp'!G$91</f>
        <v>6.0105180482219737E-2</v>
      </c>
      <c r="I20" s="12">
        <f>1/$A$1*'[1]94Exp'!H$91</f>
        <v>6.6621327293846927E-2</v>
      </c>
      <c r="J20" s="12">
        <f>1/$A$1*'[1]94Exp'!I$91</f>
        <v>7.0508799999999996E-2</v>
      </c>
      <c r="K20" s="12">
        <f>1/$A$1*'[1]94Exp'!J$91</f>
        <v>7.8781775970095586E-2</v>
      </c>
      <c r="L20" s="12">
        <f>1/$A$1*'[1]94Exp'!K$91</f>
        <v>0.11004975836912954</v>
      </c>
      <c r="M20" s="12">
        <f>1/$A$1*'[1]94Exp'!L$91</f>
        <v>0.10275152349589389</v>
      </c>
      <c r="N20" s="12">
        <f>1/$A$1*'[1]94Exp'!M$91</f>
        <v>8.9185627913124121E-2</v>
      </c>
      <c r="O20" s="12">
        <f>1/$A$1*'[1]94Exp'!N$91</f>
        <v>9.9115209475918897E-2</v>
      </c>
      <c r="P20" s="12">
        <f>1/$A$1*'[1]94Exp'!O$91</f>
        <v>0.10093993044793524</v>
      </c>
      <c r="Q20" s="12">
        <f>1/$A$1*'[1]94Exp'!P$91</f>
        <v>0.10041052399488279</v>
      </c>
      <c r="R20" s="12">
        <f>1/$A$1*'[1]94Exp'!Q$91</f>
        <v>9.8590774687824734E-2</v>
      </c>
      <c r="S20" s="12">
        <f>1/$A$1*'[1]94Exp'!R$91</f>
        <v>0.10106549053345394</v>
      </c>
      <c r="T20" s="12">
        <f>1/$A$1*'[1]94Exp'!S$91</f>
        <v>8.2533680851241228E-2</v>
      </c>
      <c r="U20" s="12">
        <f>1/$A$1*'[1]94Exp'!T$91</f>
        <v>7.2269034969514465E-2</v>
      </c>
      <c r="V20" s="12">
        <f>1/$A$1*'[1]94Exp'!U$91</f>
        <v>8.1397671000000005E-2</v>
      </c>
      <c r="W20" s="12">
        <f>1/$A$1*'[1]94Exp'!V$91</f>
        <v>7.0584279000000014E-2</v>
      </c>
      <c r="X20" s="12">
        <f>1/$A$1*'[1]94Exp'!W$91</f>
        <v>5.4701856999999993E-2</v>
      </c>
      <c r="Y20" s="12">
        <f>1/$A$1*'[1]94Exp'!X$91</f>
        <v>5.3600015999999993E-2</v>
      </c>
      <c r="Z20" s="12">
        <f>1/$A$1*'[1]94Exp'!Y$91</f>
        <v>5.8108295999999997E-2</v>
      </c>
      <c r="AA20" s="12">
        <f>1/$A$1*'[1]94Exp'!Z$91</f>
        <v>5.4477574000000008E-2</v>
      </c>
      <c r="AB20" s="12">
        <f>1/$A$1*'[1]94Exp'!AA$91</f>
        <v>5.4477574000000008E-2</v>
      </c>
      <c r="AC20" s="31"/>
      <c r="AD20" s="21">
        <f>1/1000*'[1]94Exp'!$AB$91</f>
        <v>0.110997864287409</v>
      </c>
      <c r="AE20" s="12">
        <f>1/1000*'[1]94Exp'!$AC$91</f>
        <v>8.6064429315600002E-2</v>
      </c>
      <c r="AF20" s="12">
        <f>1/1000*'[1]94Exp'!AD$91</f>
        <v>6.8535888033600001E-2</v>
      </c>
      <c r="AG20" s="12">
        <f>1/1000*'[1]94Exp'!AE$91</f>
        <v>7.7613370654400007E-2</v>
      </c>
      <c r="AH20" s="12">
        <f>1/1000*'[1]94Exp'!AF$91</f>
        <v>0.10557822788589999</v>
      </c>
      <c r="AI20" s="12">
        <f>1/1000*'[1]94Exp'!AG$91</f>
        <v>0.1018490240625</v>
      </c>
      <c r="AJ20" s="12">
        <f>1/1000*'[1]94Exp'!AH$91</f>
        <v>0.11168179669800002</v>
      </c>
      <c r="AK20" s="12">
        <f>1/1000*'[1]94Exp'!AI$91</f>
        <v>0.12469445597250001</v>
      </c>
      <c r="AL20" s="12">
        <f>1/1000*'[1]94Exp'!AJ$91</f>
        <v>0.15605156671959999</v>
      </c>
      <c r="AM20" s="12">
        <f>1/1000*'[1]94Exp'!AK$91</f>
        <v>0.16851687805480001</v>
      </c>
      <c r="AN20" s="12">
        <f>1/1000*'[1]94Exp'!AL$91</f>
        <v>0.123436728</v>
      </c>
      <c r="AO20" s="12">
        <f>1/1000*'[1]94Exp'!AM$91</f>
        <v>0.17614091827199999</v>
      </c>
      <c r="AP20" s="12">
        <f>1/1000*'[1]94Exp'!AN$91</f>
        <v>0.17418854715679996</v>
      </c>
      <c r="AQ20" s="12">
        <f>1/1000*'[1]94Exp'!AO$91</f>
        <v>0.18881775001349996</v>
      </c>
      <c r="AR20" s="12">
        <f>1/1000*'[1]94Exp'!AP$91</f>
        <v>0.17988011956299998</v>
      </c>
      <c r="AS20" s="12">
        <f>1/1000*'[1]94Exp'!AQ$91</f>
        <v>0.14560655391449998</v>
      </c>
      <c r="AT20" s="10">
        <f>1/1000*'[1]94Exp'!AR$91</f>
        <v>0.14787053965790001</v>
      </c>
      <c r="AU20" s="10">
        <f>1/1000*'[1]94Exp'!AS$91</f>
        <v>0.12321332090209998</v>
      </c>
      <c r="AV20" s="10">
        <f>1/1000*'[1]94Exp'!AT$91</f>
        <v>0.13082859006699998</v>
      </c>
      <c r="AW20" s="10">
        <f>1/1000*'[1]94Exp'!AU$91</f>
        <v>0.14467549156049997</v>
      </c>
      <c r="AX20" s="10">
        <f>1/1000*'[1]94Exp'!AV$91</f>
        <v>0.13397976188579999</v>
      </c>
      <c r="AY20" s="10">
        <f>1/1000*'[1]94Exp'!AW$91</f>
        <v>0.14052034562060001</v>
      </c>
      <c r="AZ20" s="10">
        <f>1/1000*'[1]94Exp'!AX$91</f>
        <v>0.15538565226600001</v>
      </c>
      <c r="BA20" s="10">
        <f>1/1000*'[1]94Exp'!AY$91</f>
        <v>0.16246282179049998</v>
      </c>
      <c r="BB20" s="10">
        <f>1/1000*'[1]94Exp'!AZ$91</f>
        <v>0.14778254447635003</v>
      </c>
      <c r="BC20" s="176">
        <f>1/1000*'[1]94Exp'!BA$91</f>
        <v>0</v>
      </c>
      <c r="BD20" s="166"/>
    </row>
    <row r="21" spans="2:56">
      <c r="B21" s="5" t="s">
        <v>51</v>
      </c>
      <c r="C21" s="21">
        <f>1/$A$1*'[1]94Exp'!$B$160</f>
        <v>4.1462152705831088E-3</v>
      </c>
      <c r="D21" s="12">
        <f>1/$A$1*'[1]94Exp'!$C$160</f>
        <v>4.1388123047756782E-3</v>
      </c>
      <c r="E21" s="12">
        <f>1/$A$1*'[1]94Exp'!D$160</f>
        <v>3.9199000000000013E-3</v>
      </c>
      <c r="F21" s="12">
        <f>1/$A$1*'[1]94Exp'!E$160</f>
        <v>5.5469403968051393E-3</v>
      </c>
      <c r="G21" s="12">
        <f>1/$A$1*'[1]94Exp'!F$160</f>
        <v>5.9950816992452721E-3</v>
      </c>
      <c r="H21" s="12">
        <f>1/$A$1*'[1]94Exp'!G$160</f>
        <v>2.9247475799961198E-3</v>
      </c>
      <c r="I21" s="12">
        <f>1/$A$1*'[1]94Exp'!H$160</f>
        <v>2.4862833846023276E-3</v>
      </c>
      <c r="J21" s="12">
        <f>1/$A$1*'[1]94Exp'!I$160</f>
        <v>2.5960942438654575E-3</v>
      </c>
      <c r="K21" s="12">
        <f>1/$A$1*'[1]94Exp'!J$160</f>
        <v>5.445265523321619E-3</v>
      </c>
      <c r="L21" s="12">
        <f>1/$A$1*'[1]94Exp'!K$160</f>
        <v>1.916639232433996E-3</v>
      </c>
      <c r="M21" s="12">
        <f>1/$A$1*'[1]94Exp'!L$160</f>
        <v>1.2368670376525984E-2</v>
      </c>
      <c r="N21" s="12">
        <f>1/$A$1*'[1]94Exp'!M$160</f>
        <v>1.5034155467728275E-2</v>
      </c>
      <c r="O21" s="12">
        <f>1/$A$1*'[1]94Exp'!N$160</f>
        <v>2.2720993363465211E-2</v>
      </c>
      <c r="P21" s="12">
        <f>1/$A$1*'[1]94Exp'!O$160</f>
        <v>2.2050740069268149E-2</v>
      </c>
      <c r="Q21" s="12">
        <f>1/$A$1*'[1]94Exp'!P$160</f>
        <v>1.6708543714301048E-2</v>
      </c>
      <c r="R21" s="12">
        <f>1/$A$1*'[1]94Exp'!Q$160</f>
        <v>1.689818757312081E-2</v>
      </c>
      <c r="S21" s="12">
        <f>1/$A$1*'[1]94Exp'!R$160</f>
        <v>2.0780011927937204E-2</v>
      </c>
      <c r="T21" s="12">
        <f>1/$A$1*'[1]94Exp'!S$160</f>
        <v>2.3399766190971422E-2</v>
      </c>
      <c r="U21" s="12">
        <f>1/$A$1*'[1]94Exp'!T$160</f>
        <v>2.4761776688999485E-2</v>
      </c>
      <c r="V21" s="12">
        <f>1/$A$1*'[1]94Exp'!U$160</f>
        <v>2.7439779000000004E-2</v>
      </c>
      <c r="W21" s="12">
        <f>1/$A$1*'[1]94Exp'!V$160</f>
        <v>2.8493917000000001E-2</v>
      </c>
      <c r="X21" s="12">
        <f>1/$A$1*'[1]94Exp'!W$160</f>
        <v>2.2647014E-2</v>
      </c>
      <c r="Y21" s="12">
        <f>1/$A$1*'[1]94Exp'!X$160</f>
        <v>1.6153876000000005E-2</v>
      </c>
      <c r="Z21" s="12">
        <f>1/$A$1*'[1]94Exp'!Y$160</f>
        <v>3.48314E-3</v>
      </c>
      <c r="AA21" s="12">
        <f>1/$A$1*'[1]94Exp'!Z$160</f>
        <v>1.732396E-3</v>
      </c>
      <c r="AB21" s="12">
        <f>1/$A$1*'[1]94Exp'!AA$160</f>
        <v>1.732396E-3</v>
      </c>
      <c r="AC21" s="31"/>
      <c r="AD21" s="21">
        <f>1/1000*'[1]94Exp'!$AB$160</f>
        <v>2.1357551275733997E-2</v>
      </c>
      <c r="AE21" s="12">
        <f>1/1000*'[1]94Exp'!$AC$160</f>
        <v>1.9260795094399999E-2</v>
      </c>
      <c r="AF21" s="12">
        <f>1/1000*'[1]94Exp'!AD$160</f>
        <v>2.2548972393599997E-2</v>
      </c>
      <c r="AG21" s="12">
        <f>1/1000*'[1]94Exp'!AE$160</f>
        <v>2.8583688739199996E-2</v>
      </c>
      <c r="AH21" s="12">
        <f>1/1000*'[1]94Exp'!AF$160</f>
        <v>2.9348070332699996E-2</v>
      </c>
      <c r="AI21" s="12">
        <f>1/1000*'[1]94Exp'!AG$160</f>
        <v>2.5675490712300002E-2</v>
      </c>
      <c r="AJ21" s="12">
        <f>1/1000*'[1]94Exp'!AH$160</f>
        <v>2.5732876621599995E-2</v>
      </c>
      <c r="AK21" s="12">
        <f>1/1000*'[1]94Exp'!AI$160</f>
        <v>2.6451798479000001E-2</v>
      </c>
      <c r="AL21" s="12">
        <f>1/1000*'[1]94Exp'!AJ$160</f>
        <v>2.6276570045999998E-2</v>
      </c>
      <c r="AM21" s="12">
        <f>1/1000*'[1]94Exp'!AK$160</f>
        <v>1.2023463328800001E-2</v>
      </c>
      <c r="AN21" s="12">
        <f>1/1000*'[1]94Exp'!AL$160</f>
        <v>1.6431746000000001E-2</v>
      </c>
      <c r="AO21" s="12">
        <f>1/1000*'[1]94Exp'!AM$160</f>
        <v>2.7981872639999999E-2</v>
      </c>
      <c r="AP21" s="12">
        <f>1/1000*'[1]94Exp'!AN$160</f>
        <v>3.2249633750399992E-2</v>
      </c>
      <c r="AQ21" s="12">
        <f>1/1000*'[1]94Exp'!AO$160</f>
        <v>2.9419914484199998E-2</v>
      </c>
      <c r="AR21" s="12">
        <f>1/1000*'[1]94Exp'!AP$160</f>
        <v>2.26538384005E-2</v>
      </c>
      <c r="AS21" s="12">
        <f>1/1000*'[1]94Exp'!AQ$160</f>
        <v>1.7418230224499998E-2</v>
      </c>
      <c r="AT21" s="10">
        <f>1/1000*'[1]94Exp'!AR$160</f>
        <v>2.1249923061000001E-2</v>
      </c>
      <c r="AU21" s="10">
        <f>1/1000*'[1]94Exp'!AS$160</f>
        <v>2.2654076316299995E-2</v>
      </c>
      <c r="AV21" s="10">
        <f>1/1000*'[1]94Exp'!AT$160</f>
        <v>2.5452458495999999E-2</v>
      </c>
      <c r="AW21" s="10">
        <f>1/1000*'[1]94Exp'!AU$160</f>
        <v>2.6100151742500001E-2</v>
      </c>
      <c r="AX21" s="10">
        <f>1/1000*'[1]94Exp'!AV$160</f>
        <v>2.6273391536800004E-2</v>
      </c>
      <c r="AY21" s="10">
        <f>1/1000*'[1]94Exp'!AW$160</f>
        <v>2.4453404670499997E-2</v>
      </c>
      <c r="AZ21" s="10">
        <f>1/1000*'[1]94Exp'!AX$160</f>
        <v>2.1337282278000001E-2</v>
      </c>
      <c r="BA21" s="10">
        <f>1/1000*'[1]94Exp'!AY$160</f>
        <v>1.35846238429E-2</v>
      </c>
      <c r="BB21" s="10">
        <f>1/1000*'[1]94Exp'!AZ$160</f>
        <v>1.152218670195E-2</v>
      </c>
      <c r="BC21" s="176">
        <f>1/1000*'[1]94Exp'!BA$160</f>
        <v>0</v>
      </c>
      <c r="BD21" s="166"/>
    </row>
    <row r="22" spans="2:56">
      <c r="B22" s="5" t="s">
        <v>32</v>
      </c>
      <c r="C22" s="21">
        <f>1/$A$1*'[1]94Exp'!$B$188</f>
        <v>8.2212998400328328E-3</v>
      </c>
      <c r="D22" s="12">
        <f>1/$A$1*'[1]94Exp'!$C$188</f>
        <v>1.3354878721975386E-2</v>
      </c>
      <c r="E22" s="12">
        <f>1/$A$1*'[1]94Exp'!D$188</f>
        <v>7.9313270921210974E-3</v>
      </c>
      <c r="F22" s="12">
        <f>1/$A$1*'[1]94Exp'!E$188</f>
        <v>8.2689208932020183E-3</v>
      </c>
      <c r="G22" s="12">
        <f>1/$A$1*'[1]94Exp'!F$188</f>
        <v>6.5635132197266847E-3</v>
      </c>
      <c r="H22" s="12">
        <f>1/$A$1*'[1]94Exp'!G$188</f>
        <v>7.1407470485190996E-3</v>
      </c>
      <c r="I22" s="12">
        <f>1/$A$1*'[1]94Exp'!H$188</f>
        <v>9.8940008039884314E-3</v>
      </c>
      <c r="J22" s="12">
        <f>1/$A$1*'[1]94Exp'!I$188</f>
        <v>1.0681109238769878E-2</v>
      </c>
      <c r="K22" s="12">
        <f>1/$A$1*'[1]94Exp'!J$188</f>
        <v>1.1182999999999998E-2</v>
      </c>
      <c r="L22" s="12">
        <f>1/$A$1*'[1]94Exp'!K$188</f>
        <v>1.6388364126363096E-2</v>
      </c>
      <c r="M22" s="12">
        <f>1/$A$1*'[1]94Exp'!L$188</f>
        <v>1.7755554760925482E-2</v>
      </c>
      <c r="N22" s="12">
        <f>1/$A$1*'[1]94Exp'!M$188</f>
        <v>3.074262904227909E-2</v>
      </c>
      <c r="O22" s="12">
        <f>1/$A$1*'[1]94Exp'!N$188</f>
        <v>2.8447613838626706E-2</v>
      </c>
      <c r="P22" s="12">
        <f>1/$A$1*'[1]94Exp'!O$188</f>
        <v>2.3177014678645247E-2</v>
      </c>
      <c r="Q22" s="12">
        <f>1/$A$1*'[1]94Exp'!P$188</f>
        <v>2.0627521062174879E-2</v>
      </c>
      <c r="R22" s="12">
        <f>1/$A$1*'[1]94Exp'!Q$188</f>
        <v>1.1515720221957128E-2</v>
      </c>
      <c r="S22" s="12">
        <f>1/$A$1*'[1]94Exp'!R$188</f>
        <v>1.33224146101496E-2</v>
      </c>
      <c r="T22" s="12">
        <f>1/$A$1*'[1]94Exp'!S$188</f>
        <v>3.0483600000000007E-2</v>
      </c>
      <c r="U22" s="12">
        <f>1/$A$1*'[1]94Exp'!T$188</f>
        <v>3.611832707377504E-2</v>
      </c>
      <c r="V22" s="12">
        <f>1/$A$1*'[1]94Exp'!U$188</f>
        <v>4.2531512E-2</v>
      </c>
      <c r="W22" s="12">
        <f>1/$A$1*'[1]94Exp'!V$188</f>
        <v>4.2951545489913548E-2</v>
      </c>
      <c r="X22" s="12">
        <f>1/$A$1*'[1]94Exp'!W$188</f>
        <v>5.2979296999999995E-2</v>
      </c>
      <c r="Y22" s="12">
        <f>1/$A$1*'[1]94Exp'!X$188</f>
        <v>4.3676356999999999E-2</v>
      </c>
      <c r="Z22" s="12">
        <f>1/$A$1*'[1]94Exp'!Y$188</f>
        <v>4.903443100000001E-2</v>
      </c>
      <c r="AA22" s="12">
        <f>1/$A$1*'[1]94Exp'!Z$188</f>
        <v>5.0081608999999999E-2</v>
      </c>
      <c r="AB22" s="12">
        <f>1/$A$1*'[1]94Exp'!AA$188</f>
        <v>5.0081608999999999E-2</v>
      </c>
      <c r="AC22" s="31"/>
      <c r="AD22" s="21">
        <f>1/1000*'[1]94Exp'!$AB$188</f>
        <v>1.7285077405415999E-2</v>
      </c>
      <c r="AE22" s="12">
        <f>1/1000*'[1]94Exp'!$AC$188</f>
        <v>1.8433804323599996E-2</v>
      </c>
      <c r="AF22" s="12">
        <f>1/1000*'[1]94Exp'!AD$188</f>
        <v>1.2091206590400002E-2</v>
      </c>
      <c r="AG22" s="12">
        <f>1/1000*'[1]94Exp'!AE$188</f>
        <v>1.3352241369600001E-2</v>
      </c>
      <c r="AH22" s="12">
        <f>1/1000*'[1]94Exp'!AF$188</f>
        <v>1.6983741649700002E-2</v>
      </c>
      <c r="AI22" s="12">
        <f>1/1000*'[1]94Exp'!AG$188</f>
        <v>1.5863276500500002E-2</v>
      </c>
      <c r="AJ22" s="12">
        <f>1/1000*'[1]94Exp'!AH$188</f>
        <v>1.6679208338E-2</v>
      </c>
      <c r="AK22" s="12">
        <f>1/1000*'[1]94Exp'!AI$188</f>
        <v>2.13876049975E-2</v>
      </c>
      <c r="AL22" s="12">
        <f>1/1000*'[1]94Exp'!AJ$188</f>
        <v>2.5156838239599997E-2</v>
      </c>
      <c r="AM22" s="12">
        <f>1/1000*'[1]94Exp'!AK$188</f>
        <v>2.7131740261999999E-2</v>
      </c>
      <c r="AN22" s="12">
        <f>1/1000*'[1]94Exp'!AL$188</f>
        <v>2.0403022999999999E-2</v>
      </c>
      <c r="AO22" s="12">
        <f>1/1000*'[1]94Exp'!AM$188</f>
        <v>4.5853071599999996E-2</v>
      </c>
      <c r="AP22" s="12">
        <f>1/1000*'[1]94Exp'!AN$188</f>
        <v>4.0741844404799998E-2</v>
      </c>
      <c r="AQ22" s="12">
        <f>1/1000*'[1]94Exp'!AO$188</f>
        <v>3.3290741620200001E-2</v>
      </c>
      <c r="AR22" s="12">
        <f>1/1000*'[1]94Exp'!AP$188</f>
        <v>3.4649545092499991E-2</v>
      </c>
      <c r="AS22" s="12">
        <f>1/1000*'[1]94Exp'!AQ$188</f>
        <v>2.1602531954500001E-2</v>
      </c>
      <c r="AT22" s="10">
        <f>1/1000*'[1]94Exp'!AR$188</f>
        <v>2.2416119694000002E-2</v>
      </c>
      <c r="AU22" s="10">
        <f>1/1000*'[1]94Exp'!AS$188</f>
        <v>3.8551239569700003E-2</v>
      </c>
      <c r="AV22" s="10">
        <f>1/1000*'[1]94Exp'!AT$188</f>
        <v>4.1281452279E-2</v>
      </c>
      <c r="AW22" s="10">
        <f>1/1000*'[1]94Exp'!AU$188</f>
        <v>4.5453178859500003E-2</v>
      </c>
      <c r="AX22" s="10">
        <f>1/1000*'[1]94Exp'!AV$188</f>
        <v>4.58917136544E-2</v>
      </c>
      <c r="AY22" s="10">
        <f>1/1000*'[1]94Exp'!AW$188</f>
        <v>5.5432690112400006E-2</v>
      </c>
      <c r="AZ22" s="10">
        <f>1/1000*'[1]94Exp'!AX$188</f>
        <v>4.8467248127999997E-2</v>
      </c>
      <c r="BA22" s="10">
        <f>1/1000*'[1]94Exp'!AY$188</f>
        <v>5.1143294960999994E-2</v>
      </c>
      <c r="BB22" s="10">
        <f>1/1000*'[1]94Exp'!AZ$188</f>
        <v>5.5592878880300005E-2</v>
      </c>
      <c r="BC22" s="176">
        <f>1/1000*'[1]94Exp'!BA$188</f>
        <v>0</v>
      </c>
      <c r="BD22" s="166"/>
    </row>
    <row r="23" spans="2:56">
      <c r="B23" s="5" t="s">
        <v>57</v>
      </c>
      <c r="C23" s="21">
        <f>1/$A$1*'[1]94Exp'!$B$246</f>
        <v>3.1975508473965623E-2</v>
      </c>
      <c r="D23" s="12">
        <f>1/$A$1*'[1]94Exp'!$C$246</f>
        <v>2.6654177952353069E-2</v>
      </c>
      <c r="E23" s="12">
        <f>1/$A$1*'[1]94Exp'!D$246</f>
        <v>2.6671159137959023E-2</v>
      </c>
      <c r="F23" s="12">
        <f>1/$A$1*'[1]94Exp'!E$246</f>
        <v>2.7891872521004793E-2</v>
      </c>
      <c r="G23" s="12">
        <f>1/$A$1*'[1]94Exp'!F$246</f>
        <v>5.0584493838230674E-2</v>
      </c>
      <c r="H23" s="12">
        <f>1/$A$1*'[1]94Exp'!G$246</f>
        <v>6.5618503019406346E-2</v>
      </c>
      <c r="I23" s="12">
        <f>1/$A$1*'[1]94Exp'!H$246</f>
        <v>7.8909077781300851E-2</v>
      </c>
      <c r="J23" s="12">
        <f>1/$A$1*'[1]94Exp'!I$246</f>
        <v>8.0753445272215146E-2</v>
      </c>
      <c r="K23" s="12">
        <f>1/$A$1*'[1]94Exp'!J$246</f>
        <v>7.3844346409404016E-2</v>
      </c>
      <c r="L23" s="12">
        <f>1/$A$1*'[1]94Exp'!K$246</f>
        <v>7.7967018874419591E-2</v>
      </c>
      <c r="M23" s="12">
        <f>1/$A$1*'[1]94Exp'!L$246</f>
        <v>8.3082991716147137E-2</v>
      </c>
      <c r="N23" s="12">
        <f>1/$A$1*'[1]94Exp'!M$246</f>
        <v>7.4102166037828751E-2</v>
      </c>
      <c r="O23" s="12">
        <f>1/$A$1*'[1]94Exp'!N$246</f>
        <v>7.156489620234277E-2</v>
      </c>
      <c r="P23" s="12">
        <f>1/$A$1*'[1]94Exp'!O$246</f>
        <v>5.8969470720757866E-2</v>
      </c>
      <c r="Q23" s="12">
        <f>1/$A$1*'[1]94Exp'!P$246</f>
        <v>4.7683761853475587E-2</v>
      </c>
      <c r="R23" s="12">
        <f>1/$A$1*'[1]94Exp'!Q$246</f>
        <v>4.9386328311365427E-2</v>
      </c>
      <c r="S23" s="12">
        <f>1/$A$1*'[1]94Exp'!R$246</f>
        <v>5.7496528983609692E-2</v>
      </c>
      <c r="T23" s="12">
        <f>1/$A$1*'[1]94Exp'!S$246</f>
        <v>4.508621240854066E-2</v>
      </c>
      <c r="U23" s="12">
        <f>1/$A$1*'[1]94Exp'!T$246</f>
        <v>4.1078154524670195E-2</v>
      </c>
      <c r="V23" s="12">
        <f>1/$A$1*'[1]94Exp'!U$246</f>
        <v>3.7108958000000004E-2</v>
      </c>
      <c r="W23" s="12">
        <f>1/$A$1*'[1]94Exp'!V$246</f>
        <v>3.4175475000000011E-2</v>
      </c>
      <c r="X23" s="12">
        <f>1/$A$1*'[1]94Exp'!W$246</f>
        <v>5.7707933449333879E-2</v>
      </c>
      <c r="Y23" s="12">
        <f>1/$A$1*'[1]94Exp'!X$246</f>
        <v>6.6256398000000022E-2</v>
      </c>
      <c r="Z23" s="12">
        <f>1/$A$1*'[1]94Exp'!Y$246</f>
        <v>6.9181258000000009E-2</v>
      </c>
      <c r="AA23" s="12">
        <f>1/$A$1*'[1]94Exp'!Z$246</f>
        <v>6.6507274140271189E-2</v>
      </c>
      <c r="AB23" s="12">
        <f>1/$A$1*'[1]94Exp'!AA$246</f>
        <v>6.6507274140271189E-2</v>
      </c>
      <c r="AC23" s="31"/>
      <c r="AD23" s="21">
        <f>1/1000*'[1]94Exp'!$AB$246</f>
        <v>5.9533400724492001E-2</v>
      </c>
      <c r="AE23" s="12">
        <f>1/1000*'[1]94Exp'!$AC$246</f>
        <v>5.3283295694399997E-2</v>
      </c>
      <c r="AF23" s="12">
        <f>1/1000*'[1]94Exp'!AD$246</f>
        <v>5.2325047387199994E-2</v>
      </c>
      <c r="AG23" s="12">
        <f>1/1000*'[1]94Exp'!AE$246</f>
        <v>5.6361907649600002E-2</v>
      </c>
      <c r="AH23" s="12">
        <f>1/1000*'[1]94Exp'!AF$246</f>
        <v>8.4153121383799989E-2</v>
      </c>
      <c r="AI23" s="12">
        <f>1/1000*'[1]94Exp'!AG$246</f>
        <v>8.6753877295800003E-2</v>
      </c>
      <c r="AJ23" s="12">
        <f>1/1000*'[1]94Exp'!AH$246</f>
        <v>0.11467190765</v>
      </c>
      <c r="AK23" s="12">
        <f>1/1000*'[1]94Exp'!AI$246</f>
        <v>0.12850352225549999</v>
      </c>
      <c r="AL23" s="12">
        <f>1/1000*'[1]94Exp'!AJ$246</f>
        <v>0.12911674895840003</v>
      </c>
      <c r="AM23" s="12">
        <f>1/1000*'[1]94Exp'!AK$246</f>
        <v>0.1079203778708</v>
      </c>
      <c r="AN23" s="12">
        <f>1/1000*'[1]94Exp'!AL$246</f>
        <v>8.8691012999999999E-2</v>
      </c>
      <c r="AO23" s="12">
        <f>1/1000*'[1]94Exp'!AM$246</f>
        <v>0.115653010128</v>
      </c>
      <c r="AP23" s="12">
        <f>1/1000*'[1]94Exp'!AN$246</f>
        <v>0.101115025528</v>
      </c>
      <c r="AQ23" s="12">
        <f>1/1000*'[1]94Exp'!AO$246</f>
        <v>8.3514349185599995E-2</v>
      </c>
      <c r="AR23" s="12">
        <f>1/1000*'[1]94Exp'!AP$246</f>
        <v>7.3732161835000004E-2</v>
      </c>
      <c r="AS23" s="12">
        <f>1/1000*'[1]94Exp'!AQ$246</f>
        <v>5.8750604587499998E-2</v>
      </c>
      <c r="AT23" s="10">
        <f>1/1000*'[1]94Exp'!AR$246</f>
        <v>6.0982937591199993E-2</v>
      </c>
      <c r="AU23" s="10">
        <f>1/1000*'[1]94Exp'!AS$246</f>
        <v>4.9040545868599995E-2</v>
      </c>
      <c r="AV23" s="10">
        <f>1/1000*'[1]94Exp'!AT$246</f>
        <v>4.6993421372000008E-2</v>
      </c>
      <c r="AW23" s="10">
        <f>1/1000*'[1]94Exp'!AU$246</f>
        <v>4.2551814369999996E-2</v>
      </c>
      <c r="AX23" s="10">
        <f>1/1000*'[1]94Exp'!AV$246</f>
        <v>3.6321260973600007E-2</v>
      </c>
      <c r="AY23" s="10">
        <f>1/1000*'[1]94Exp'!AW$246</f>
        <v>6.2958518897099996E-2</v>
      </c>
      <c r="AZ23" s="10">
        <f>1/1000*'[1]94Exp'!AX$246</f>
        <v>7.3368278334000003E-2</v>
      </c>
      <c r="BA23" s="10">
        <f>1/1000*'[1]94Exp'!AY$246</f>
        <v>7.7234916904200007E-2</v>
      </c>
      <c r="BB23" s="10">
        <f>1/1000*'[1]94Exp'!AZ$246</f>
        <v>7.1797072127150016E-2</v>
      </c>
      <c r="BC23" s="176">
        <f>1/1000*'[1]94Exp'!BA$246</f>
        <v>0</v>
      </c>
      <c r="BD23" s="166"/>
    </row>
    <row r="24" spans="2:56">
      <c r="B24" s="5" t="s">
        <v>16</v>
      </c>
      <c r="C24" s="21">
        <f t="shared" ref="C24:AB24" si="4">SUM(C16:C16)-SUM(C17:C23)</f>
        <v>5.8817662267277332E-2</v>
      </c>
      <c r="D24" s="12">
        <f t="shared" si="4"/>
        <v>5.1132973114569685E-2</v>
      </c>
      <c r="E24" s="12">
        <f t="shared" si="4"/>
        <v>4.5778229594099829E-2</v>
      </c>
      <c r="F24" s="12">
        <f t="shared" si="4"/>
        <v>4.5909699240274465E-2</v>
      </c>
      <c r="G24" s="12">
        <f t="shared" si="4"/>
        <v>5.1754716143730006E-2</v>
      </c>
      <c r="H24" s="12">
        <f t="shared" si="4"/>
        <v>4.6958898245171132E-2</v>
      </c>
      <c r="I24" s="12">
        <f t="shared" si="4"/>
        <v>5.5337827329812683E-2</v>
      </c>
      <c r="J24" s="12">
        <f t="shared" si="4"/>
        <v>5.1309110309564643E-2</v>
      </c>
      <c r="K24" s="12">
        <f t="shared" si="4"/>
        <v>4.7258024775787499E-2</v>
      </c>
      <c r="L24" s="12">
        <f t="shared" si="4"/>
        <v>6.1285464692486136E-2</v>
      </c>
      <c r="M24" s="12">
        <f t="shared" si="4"/>
        <v>8.9706670513178488E-2</v>
      </c>
      <c r="N24" s="12">
        <f t="shared" si="4"/>
        <v>5.2125344232161641E-2</v>
      </c>
      <c r="O24" s="12">
        <f t="shared" si="4"/>
        <v>3.9471266200182986E-2</v>
      </c>
      <c r="P24" s="12">
        <f t="shared" si="4"/>
        <v>4.7407295488988366E-2</v>
      </c>
      <c r="Q24" s="12">
        <f t="shared" si="4"/>
        <v>5.1387426010970794E-2</v>
      </c>
      <c r="R24" s="12">
        <f t="shared" si="4"/>
        <v>5.0779377503401724E-2</v>
      </c>
      <c r="S24" s="12">
        <f t="shared" si="4"/>
        <v>5.4382889463637063E-2</v>
      </c>
      <c r="T24" s="12">
        <f t="shared" si="4"/>
        <v>7.0940974858644701E-2</v>
      </c>
      <c r="U24" s="12">
        <f t="shared" si="4"/>
        <v>6.6746080140067165E-2</v>
      </c>
      <c r="V24" s="12">
        <f t="shared" si="4"/>
        <v>7.0686331536791436E-2</v>
      </c>
      <c r="W24" s="12">
        <f t="shared" si="4"/>
        <v>6.3321886367597224E-2</v>
      </c>
      <c r="X24" s="12">
        <f t="shared" si="4"/>
        <v>7.4271864295888668E-2</v>
      </c>
      <c r="Y24" s="12">
        <f t="shared" si="4"/>
        <v>7.1644186787495678E-2</v>
      </c>
      <c r="Z24" s="12">
        <f t="shared" si="4"/>
        <v>7.5904692359922254E-2</v>
      </c>
      <c r="AA24" s="12">
        <f t="shared" si="4"/>
        <v>7.3925290662917587E-2</v>
      </c>
      <c r="AB24" s="12">
        <f t="shared" si="4"/>
        <v>7.3925290662917587E-2</v>
      </c>
      <c r="AC24" s="31"/>
      <c r="AD24" s="21">
        <f t="shared" ref="AD24:BC24" si="5">SUM(AD16:AD16)-SUM(AD17:AD23)</f>
        <v>0.10694869779114596</v>
      </c>
      <c r="AE24" s="12">
        <f t="shared" si="5"/>
        <v>8.4683391725600077E-2</v>
      </c>
      <c r="AF24" s="12">
        <f t="shared" si="5"/>
        <v>8.4221705083200149E-2</v>
      </c>
      <c r="AG24" s="12">
        <f t="shared" si="5"/>
        <v>9.6646862670399847E-2</v>
      </c>
      <c r="AH24" s="12">
        <f t="shared" si="5"/>
        <v>0.10760222981970002</v>
      </c>
      <c r="AI24" s="12">
        <f t="shared" si="5"/>
        <v>9.295919305529976E-2</v>
      </c>
      <c r="AJ24" s="12">
        <f t="shared" si="5"/>
        <v>0.10407730049959985</v>
      </c>
      <c r="AK24" s="12">
        <f t="shared" si="5"/>
        <v>0.10750310817699982</v>
      </c>
      <c r="AL24" s="12">
        <f t="shared" si="5"/>
        <v>0.11406224759880013</v>
      </c>
      <c r="AM24" s="12">
        <f t="shared" si="5"/>
        <v>0.10901259414319975</v>
      </c>
      <c r="AN24" s="12">
        <f t="shared" si="5"/>
        <v>0.10458585599999992</v>
      </c>
      <c r="AO24" s="12">
        <f t="shared" si="5"/>
        <v>0.12858568401600023</v>
      </c>
      <c r="AP24" s="12">
        <f t="shared" si="5"/>
        <v>9.5778174465600108E-2</v>
      </c>
      <c r="AQ24" s="12">
        <f t="shared" si="5"/>
        <v>8.4735914316000138E-2</v>
      </c>
      <c r="AR24" s="12">
        <f t="shared" si="5"/>
        <v>8.7892438746000057E-2</v>
      </c>
      <c r="AS24" s="12">
        <f t="shared" si="5"/>
        <v>7.189335881000003E-2</v>
      </c>
      <c r="AT24" s="12">
        <f t="shared" si="5"/>
        <v>7.2882020718499918E-2</v>
      </c>
      <c r="AU24" s="12">
        <f t="shared" si="5"/>
        <v>8.6615399284700079E-2</v>
      </c>
      <c r="AV24" s="12">
        <f t="shared" si="5"/>
        <v>8.6528712005999986E-2</v>
      </c>
      <c r="AW24" s="12">
        <f t="shared" si="5"/>
        <v>8.635419979999992E-2</v>
      </c>
      <c r="AX24" s="12">
        <f t="shared" si="5"/>
        <v>8.2404706604400024E-2</v>
      </c>
      <c r="AY24" s="12">
        <f t="shared" si="5"/>
        <v>0.10298129386959998</v>
      </c>
      <c r="AZ24" s="12">
        <f t="shared" si="5"/>
        <v>0.10825346282399995</v>
      </c>
      <c r="BA24" s="12">
        <f t="shared" si="5"/>
        <v>0.11394863641370001</v>
      </c>
      <c r="BB24" s="12">
        <f t="shared" si="5"/>
        <v>0.11151901834009992</v>
      </c>
      <c r="BC24" s="204">
        <f t="shared" si="5"/>
        <v>0</v>
      </c>
      <c r="BD24" s="205"/>
    </row>
    <row r="25" spans="2:56" ht="17.149999999999999" customHeight="1">
      <c r="B25" s="116" t="s">
        <v>151</v>
      </c>
      <c r="C25" s="221">
        <f>1/$A$1*'[1]94Exp'!$B$265</f>
        <v>7.705562815846367E-3</v>
      </c>
      <c r="D25" s="220">
        <f>1/$A$1*'[1]94Exp'!$C$265</f>
        <v>1.1728133402860743E-2</v>
      </c>
      <c r="E25" s="220">
        <f>1/$A$1*'[1]94Exp'!D$265</f>
        <v>1.4398724257222179E-2</v>
      </c>
      <c r="F25" s="220">
        <f>1/$A$1*'[1]94Exp'!E$265</f>
        <v>1.3728009959159838E-2</v>
      </c>
      <c r="G25" s="220">
        <f>1/$A$1*'[1]94Exp'!F$265</f>
        <v>1.2060278033502314E-2</v>
      </c>
      <c r="H25" s="220">
        <f>1/$A$1*'[1]94Exp'!G$265</f>
        <v>1.5671891615384272E-2</v>
      </c>
      <c r="I25" s="220">
        <f>1/$A$1*'[1]94Exp'!H$265</f>
        <v>1.5763793567944433E-2</v>
      </c>
      <c r="J25" s="220">
        <f>1/$A$1*'[1]94Exp'!I$265</f>
        <v>9.1022491197520986E-3</v>
      </c>
      <c r="K25" s="220">
        <f>1/$A$1*'[1]94Exp'!J$265</f>
        <v>3.0868233961415226E-3</v>
      </c>
      <c r="L25" s="220">
        <f>1/$A$1*'[1]94Exp'!K$265</f>
        <v>6.8248205916899456E-4</v>
      </c>
      <c r="M25" s="220">
        <f>1/$A$1*'[1]94Exp'!L$265</f>
        <v>7.0319652277404433E-4</v>
      </c>
      <c r="N25" s="220">
        <f>1/$A$1*'[1]94Exp'!M$265</f>
        <v>1.3277059258244462E-3</v>
      </c>
      <c r="O25" s="220">
        <f>1/$A$1*'[1]94Exp'!N$265</f>
        <v>9.4834288400674608E-4</v>
      </c>
      <c r="P25" s="220">
        <f>1/$A$1*'[1]94Exp'!O$265</f>
        <v>6.5538778293726494E-4</v>
      </c>
      <c r="Q25" s="220">
        <f>1/$A$1*'[1]94Exp'!P$265</f>
        <v>4.817770723308766E-4</v>
      </c>
      <c r="R25" s="220">
        <f>1/$A$1*'[1]94Exp'!Q$265</f>
        <v>6.9485336229602895E-4</v>
      </c>
      <c r="S25" s="220">
        <f>1/$A$1*'[1]94Exp'!R$265</f>
        <v>2.3084383369941135E-3</v>
      </c>
      <c r="T25" s="220">
        <f>1/$A$1*'[1]94Exp'!S$265</f>
        <v>3.1445525049245957E-3</v>
      </c>
      <c r="U25" s="220">
        <f>1/$A$1*'[1]94Exp'!T$265</f>
        <v>3.3287671089472799E-3</v>
      </c>
      <c r="V25" s="220">
        <f>1/$A$1*'[1]94Exp'!U$265</f>
        <v>4.4690760624105401E-3</v>
      </c>
      <c r="W25" s="220">
        <f>1/$A$1*'[1]94Exp'!V$265</f>
        <v>3.1173882729235184E-3</v>
      </c>
      <c r="X25" s="220">
        <f>1/$A$1*'[1]94Exp'!W$265</f>
        <v>3.7573740010952155E-3</v>
      </c>
      <c r="Y25" s="220">
        <f>1/$A$1*'[1]94Exp'!X$265</f>
        <v>3.6705924670609735E-3</v>
      </c>
      <c r="Z25" s="220">
        <f>1/$A$1*'[1]94Exp'!Y$265</f>
        <v>3.2832261592924748E-3</v>
      </c>
      <c r="AA25" s="220">
        <f>1/$A$1*'[1]94Exp'!Z$265</f>
        <v>3.6631318276640424E-3</v>
      </c>
      <c r="AB25" s="220">
        <f>1/$A$1*'[1]94Exp'!AA$265</f>
        <v>3.6631318276640424E-3</v>
      </c>
      <c r="AC25" s="119"/>
      <c r="AD25" s="221">
        <f>1/1000*'[1]94Exp'!$AB$265</f>
        <v>1.4728584968778002E-2</v>
      </c>
      <c r="AE25" s="220">
        <f>1/1000*'[1]94Exp'!$AC$265</f>
        <v>1.7608637889999994E-2</v>
      </c>
      <c r="AF25" s="220">
        <f>1/1000*'[1]94Exp'!AD$265</f>
        <v>2.3326254647999999E-2</v>
      </c>
      <c r="AG25" s="220">
        <f>1/1000*'[1]94Exp'!AE$265</f>
        <v>2.6104758959999995E-2</v>
      </c>
      <c r="AH25" s="220">
        <f>1/1000*'[1]94Exp'!AF$265</f>
        <v>2.65238799679E-2</v>
      </c>
      <c r="AI25" s="220">
        <f>1/1000*'[1]94Exp'!AG$265</f>
        <v>3.1828769501100002E-2</v>
      </c>
      <c r="AJ25" s="220">
        <f>1/1000*'[1]94Exp'!AH$265</f>
        <v>3.4829100956000003E-2</v>
      </c>
      <c r="AK25" s="220">
        <f>1/1000*'[1]94Exp'!AI$265</f>
        <v>2.3808652178999998E-2</v>
      </c>
      <c r="AL25" s="220">
        <f>1/1000*'[1]94Exp'!AJ$265</f>
        <v>1.330151073E-2</v>
      </c>
      <c r="AM25" s="220">
        <f>1/1000*'[1]94Exp'!AK$265</f>
        <v>4.8354452168000005E-3</v>
      </c>
      <c r="AN25" s="220">
        <f>1/1000*'[1]94Exp'!AL$265</f>
        <v>4.2138139999999998E-3</v>
      </c>
      <c r="AO25" s="220">
        <f>1/1000*'[1]94Exp'!AM$265</f>
        <v>1.3002653903999998E-2</v>
      </c>
      <c r="AP25" s="220">
        <f>1/1000*'[1]94Exp'!AN$265</f>
        <v>6.1286822959999996E-3</v>
      </c>
      <c r="AQ25" s="220">
        <f>1/1000*'[1]94Exp'!AO$265</f>
        <v>5.8612320126000001E-3</v>
      </c>
      <c r="AR25" s="220">
        <f>1/1000*'[1]94Exp'!AP$265</f>
        <v>4.6687701344999989E-3</v>
      </c>
      <c r="AS25" s="220">
        <f>1/1000*'[1]94Exp'!AQ$265</f>
        <v>5.4624812339999981E-3</v>
      </c>
      <c r="AT25" s="227">
        <f>1/1000*'[1]94Exp'!AR$265</f>
        <v>4.8035774022999996E-3</v>
      </c>
      <c r="AU25" s="227">
        <f>1/1000*'[1]94Exp'!AS$265</f>
        <v>5.3576530864999994E-3</v>
      </c>
      <c r="AV25" s="227">
        <f>1/1000*'[1]94Exp'!AT$265</f>
        <v>4.9435762439999998E-3</v>
      </c>
      <c r="AW25" s="227">
        <f>1/1000*'[1]94Exp'!AU$265</f>
        <v>6.4214464025000003E-3</v>
      </c>
      <c r="AX25" s="227">
        <f>1/1000*'[1]94Exp'!AV$265</f>
        <v>4.3439693519999999E-3</v>
      </c>
      <c r="AY25" s="227">
        <f>1/1000*'[1]94Exp'!AW$265</f>
        <v>5.8115713658999993E-3</v>
      </c>
      <c r="AZ25" s="227">
        <f>1/1000*'[1]94Exp'!AX$265</f>
        <v>6.0654600630000001E-3</v>
      </c>
      <c r="BA25" s="227">
        <f>1/1000*'[1]94Exp'!AY$265</f>
        <v>6.8626239945999996E-3</v>
      </c>
      <c r="BB25" s="227">
        <f>1/1000*'[1]94Exp'!AZ$265</f>
        <v>7.0526147053500011E-3</v>
      </c>
      <c r="BC25" s="257">
        <f>1/1000*'[1]94Exp'!BA$265</f>
        <v>0</v>
      </c>
      <c r="BD25" s="258"/>
    </row>
    <row r="26" spans="2:56" ht="17.149999999999999" customHeight="1">
      <c r="B26" s="116" t="s">
        <v>83</v>
      </c>
      <c r="C26" s="185">
        <f>1/$A$1*'[1]94Exp'!$B$273</f>
        <v>9.5708253804343969E-5</v>
      </c>
      <c r="D26" s="52">
        <f>1/$A$1*'[1]94Exp'!$C$273</f>
        <v>1.2684857638793094E-4</v>
      </c>
      <c r="E26" s="52">
        <f>1/$A$1*'[1]94Exp'!D$273</f>
        <v>7.0759164917571737E-5</v>
      </c>
      <c r="F26" s="52">
        <f>1/$A$1*'[1]94Exp'!E$273</f>
        <v>3.2498601370359922E-4</v>
      </c>
      <c r="G26" s="52">
        <f>1/$A$1*'[1]94Exp'!F$273</f>
        <v>5.24718054608562E-4</v>
      </c>
      <c r="H26" s="52">
        <f>1/$A$1*'[1]94Exp'!G$273</f>
        <v>3.6802229337420982E-4</v>
      </c>
      <c r="I26" s="52">
        <f>1/$A$1*'[1]94Exp'!H$273</f>
        <v>5.09198629626487E-4</v>
      </c>
      <c r="J26" s="52">
        <f>1/$A$1*'[1]94Exp'!I$273</f>
        <v>5.5038124303523448E-4</v>
      </c>
      <c r="K26" s="52">
        <f>1/$A$1*'[1]94Exp'!J$273</f>
        <v>5.2273455552942537E-4</v>
      </c>
      <c r="L26" s="52">
        <f>1/$A$1*'[1]94Exp'!K$273</f>
        <v>1.5973092722843191E-3</v>
      </c>
      <c r="M26" s="52">
        <f>1/$A$1*'[1]94Exp'!L$273</f>
        <v>2.9776499445233185E-4</v>
      </c>
      <c r="N26" s="52">
        <f>1/$A$1*'[1]94Exp'!M$273</f>
        <v>3.2635719947154393E-4</v>
      </c>
      <c r="O26" s="52">
        <f>1/$A$1*'[1]94Exp'!N$273</f>
        <v>3.4534609853200505E-4</v>
      </c>
      <c r="P26" s="52">
        <f>1/$A$1*'[1]94Exp'!O$273</f>
        <v>4.2236001974787737E-4</v>
      </c>
      <c r="Q26" s="52">
        <f>1/$A$1*'[1]94Exp'!P$273</f>
        <v>4.0120108300739453E-4</v>
      </c>
      <c r="R26" s="52">
        <f>1/$A$1*'[1]94Exp'!Q$273</f>
        <v>2.9754013200834029E-4</v>
      </c>
      <c r="S26" s="52">
        <f>1/$A$1*'[1]94Exp'!R$273</f>
        <v>3.8181643821076465E-4</v>
      </c>
      <c r="T26" s="52">
        <f>1/$A$1*'[1]94Exp'!S$273</f>
        <v>4.1396013221194376E-4</v>
      </c>
      <c r="U26" s="52">
        <f>1/$A$1*'[1]94Exp'!T$273</f>
        <v>3.3152901376503127E-4</v>
      </c>
      <c r="V26" s="52">
        <f>1/$A$1*'[1]94Exp'!U$273</f>
        <v>4.2194431956245126E-4</v>
      </c>
      <c r="W26" s="52">
        <f>1/$A$1*'[1]94Exp'!V$273</f>
        <v>2.8858325067771499E-4</v>
      </c>
      <c r="X26" s="52">
        <f>1/$A$1*'[1]94Exp'!W$273</f>
        <v>5.5970885154358501E-4</v>
      </c>
      <c r="Y26" s="52">
        <f>1/$A$1*'[1]94Exp'!X$273</f>
        <v>3.2886599832655919E-4</v>
      </c>
      <c r="Z26" s="52">
        <f>1/$A$1*'[1]94Exp'!Y$273</f>
        <v>2.3374518222811237E-4</v>
      </c>
      <c r="AA26" s="52">
        <f>1/$A$1*'[1]94Exp'!Z$273</f>
        <v>1.3986500000000003E-4</v>
      </c>
      <c r="AB26" s="52">
        <f>1/$A$1*'[1]94Exp'!AA$273</f>
        <v>1.3986500000000003E-4</v>
      </c>
      <c r="AC26" s="31"/>
      <c r="AD26" s="185">
        <f>1/1000*'[1]94Exp'!$AB$273</f>
        <v>2.6874736906200004E-4</v>
      </c>
      <c r="AE26" s="52">
        <f>1/1000*'[1]94Exp'!$AC$273</f>
        <v>4.7603737239999995E-4</v>
      </c>
      <c r="AF26" s="52">
        <f>1/1000*'[1]94Exp'!AD$273</f>
        <v>1.7255687040000002E-4</v>
      </c>
      <c r="AG26" s="52">
        <f>1/1000*'[1]94Exp'!AE$273</f>
        <v>3.9990295519999998E-4</v>
      </c>
      <c r="AH26" s="52">
        <f>1/1000*'[1]94Exp'!AF$273</f>
        <v>8.3731884599999996E-4</v>
      </c>
      <c r="AI26" s="52">
        <f>1/1000*'[1]94Exp'!AG$273</f>
        <v>3.4811037690000003E-4</v>
      </c>
      <c r="AJ26" s="52">
        <f>1/1000*'[1]94Exp'!AH$273</f>
        <v>6.6059250519999988E-4</v>
      </c>
      <c r="AK26" s="52">
        <f>1/1000*'[1]94Exp'!AI$273</f>
        <v>9.5040611699999985E-4</v>
      </c>
      <c r="AL26" s="52">
        <f>1/1000*'[1]94Exp'!AJ$273</f>
        <v>9.3877339920000005E-4</v>
      </c>
      <c r="AM26" s="52">
        <f>1/1000*'[1]94Exp'!AK$273</f>
        <v>6.0718154640000016E-4</v>
      </c>
      <c r="AN26" s="52">
        <f>1/1000*'[1]94Exp'!AL$273</f>
        <v>3.4892800000000003E-4</v>
      </c>
      <c r="AO26" s="52">
        <f>1/1000*'[1]94Exp'!AM$273</f>
        <v>8.0437833599999987E-4</v>
      </c>
      <c r="AP26" s="52">
        <f>1/1000*'[1]94Exp'!AN$273</f>
        <v>9.6343811519999998E-4</v>
      </c>
      <c r="AQ26" s="52">
        <f>1/1000*'[1]94Exp'!AO$273</f>
        <v>7.0780956690000003E-4</v>
      </c>
      <c r="AR26" s="52">
        <f>1/1000*'[1]94Exp'!AP$273</f>
        <v>7.2516969600000005E-4</v>
      </c>
      <c r="AS26" s="52">
        <f>1/1000*'[1]94Exp'!AQ$273</f>
        <v>5.6550549299999998E-4</v>
      </c>
      <c r="AT26" s="52">
        <f>1/1000*'[1]94Exp'!AR$273</f>
        <v>7.7221550219999993E-4</v>
      </c>
      <c r="AU26" s="52">
        <f>1/1000*'[1]94Exp'!AS$273</f>
        <v>8.712585309999998E-4</v>
      </c>
      <c r="AV26" s="52">
        <f>1/1000*'[1]94Exp'!AT$273</f>
        <v>9.1705240500000002E-4</v>
      </c>
      <c r="AW26" s="52">
        <f>1/1000*'[1]94Exp'!AU$273</f>
        <v>1.5685840665E-3</v>
      </c>
      <c r="AX26" s="52">
        <f>1/1000*'[1]94Exp'!AV$273</f>
        <v>1.2699208039999999E-3</v>
      </c>
      <c r="AY26" s="52">
        <f>1/1000*'[1]94Exp'!AW$273</f>
        <v>1.9886639246999996E-3</v>
      </c>
      <c r="AZ26" s="52">
        <f>1/1000*'[1]94Exp'!AX$273</f>
        <v>1.7439975539999999E-3</v>
      </c>
      <c r="BA26" s="52">
        <f>1/1000*'[1]94Exp'!AY$273</f>
        <v>1.4569511890999997E-3</v>
      </c>
      <c r="BB26" s="52">
        <f>1/1000*'[1]94Exp'!AZ$273</f>
        <v>1.4217812385000003E-3</v>
      </c>
      <c r="BC26" s="187">
        <f>1/1000*'[1]94Exp'!BA$273</f>
        <v>0</v>
      </c>
      <c r="BD26" s="205"/>
    </row>
    <row r="27" spans="2:56" ht="17.149999999999999" customHeight="1">
      <c r="B27" s="9" t="s">
        <v>156</v>
      </c>
      <c r="C27" s="47">
        <f t="shared" ref="C27:AB27" si="6">C5-SUM(C6,C7,C11,C12,C16,C25,C26)</f>
        <v>9.3391241451030949E-2</v>
      </c>
      <c r="D27" s="24">
        <f t="shared" si="6"/>
        <v>9.1978688022663013E-2</v>
      </c>
      <c r="E27" s="24">
        <f t="shared" si="6"/>
        <v>9.7649703174266633E-2</v>
      </c>
      <c r="F27" s="24">
        <f t="shared" si="6"/>
        <v>0.1073382179028321</v>
      </c>
      <c r="G27" s="24">
        <f t="shared" si="6"/>
        <v>0.1265855859242111</v>
      </c>
      <c r="H27" s="24">
        <f t="shared" si="6"/>
        <v>0.14954249176037154</v>
      </c>
      <c r="I27" s="24">
        <f t="shared" si="6"/>
        <v>0.17814341463389038</v>
      </c>
      <c r="J27" s="24">
        <f t="shared" si="6"/>
        <v>0.19247577902947038</v>
      </c>
      <c r="K27" s="24">
        <f t="shared" si="6"/>
        <v>0.19076680751087483</v>
      </c>
      <c r="L27" s="24">
        <f t="shared" si="6"/>
        <v>0.15290492551785595</v>
      </c>
      <c r="M27" s="24">
        <f t="shared" si="6"/>
        <v>0.15139290915897408</v>
      </c>
      <c r="N27" s="24">
        <f t="shared" si="6"/>
        <v>0.16468238439236416</v>
      </c>
      <c r="O27" s="24">
        <f t="shared" si="6"/>
        <v>0.17642440836737466</v>
      </c>
      <c r="P27" s="24">
        <f t="shared" si="6"/>
        <v>0.1634670268534158</v>
      </c>
      <c r="Q27" s="24">
        <f t="shared" si="6"/>
        <v>0.15337204545207272</v>
      </c>
      <c r="R27" s="24">
        <f t="shared" si="6"/>
        <v>0.15126559607221129</v>
      </c>
      <c r="S27" s="24">
        <f t="shared" si="6"/>
        <v>0.14141899713137152</v>
      </c>
      <c r="T27" s="24">
        <f t="shared" si="6"/>
        <v>0.12835327455977058</v>
      </c>
      <c r="U27" s="24">
        <f t="shared" si="6"/>
        <v>0.12412461105638284</v>
      </c>
      <c r="V27" s="24">
        <f t="shared" si="6"/>
        <v>0.1191402874643897</v>
      </c>
      <c r="W27" s="24">
        <f t="shared" si="6"/>
        <v>0.11595015865491382</v>
      </c>
      <c r="X27" s="24">
        <f t="shared" si="6"/>
        <v>0.11228785271392944</v>
      </c>
      <c r="Y27" s="24">
        <f t="shared" si="6"/>
        <v>9.963733955410814E-2</v>
      </c>
      <c r="Z27" s="24">
        <f t="shared" si="6"/>
        <v>9.5866835368318304E-2</v>
      </c>
      <c r="AA27" s="24">
        <f t="shared" si="6"/>
        <v>9.8674419076496545E-2</v>
      </c>
      <c r="AB27" s="24">
        <f t="shared" si="6"/>
        <v>9.8674419076496545E-2</v>
      </c>
      <c r="AC27" s="13"/>
      <c r="AD27" s="82">
        <f t="shared" ref="AD27:BC27" si="7">AD5-SUM(AD6,AD7,AD11,AD12,AD16,AD25,AD26)</f>
        <v>0.2428452834644218</v>
      </c>
      <c r="AE27" s="83">
        <f t="shared" si="7"/>
        <v>0.20903616743519982</v>
      </c>
      <c r="AF27" s="83">
        <f t="shared" si="7"/>
        <v>0.24090679957439975</v>
      </c>
      <c r="AG27" s="83">
        <f t="shared" si="7"/>
        <v>0.29570124776640005</v>
      </c>
      <c r="AH27" s="83">
        <f t="shared" si="7"/>
        <v>0.35873982209940025</v>
      </c>
      <c r="AI27" s="83">
        <f t="shared" si="7"/>
        <v>0.40078144173210062</v>
      </c>
      <c r="AJ27" s="83">
        <f t="shared" si="7"/>
        <v>0.4787583802772003</v>
      </c>
      <c r="AK27" s="83">
        <f t="shared" si="7"/>
        <v>0.61879232661349959</v>
      </c>
      <c r="AL27" s="83">
        <f t="shared" si="7"/>
        <v>0.68689660033959932</v>
      </c>
      <c r="AM27" s="83">
        <f t="shared" si="7"/>
        <v>0.53027041513160011</v>
      </c>
      <c r="AN27" s="83">
        <f t="shared" si="7"/>
        <v>0.40567585699999986</v>
      </c>
      <c r="AO27" s="83">
        <f t="shared" si="7"/>
        <v>0.63892827422399934</v>
      </c>
      <c r="AP27" s="83">
        <f t="shared" si="7"/>
        <v>0.65102416475359959</v>
      </c>
      <c r="AQ27" s="83">
        <f t="shared" si="7"/>
        <v>0.61501092216840014</v>
      </c>
      <c r="AR27" s="83">
        <f t="shared" si="7"/>
        <v>0.56511471152649917</v>
      </c>
      <c r="AS27" s="83">
        <f t="shared" si="7"/>
        <v>0.45066559709499943</v>
      </c>
      <c r="AT27" s="83">
        <f t="shared" si="7"/>
        <v>0.40753967730040053</v>
      </c>
      <c r="AU27" s="83">
        <f t="shared" si="7"/>
        <v>0.3756716433899</v>
      </c>
      <c r="AV27" s="83">
        <f t="shared" si="7"/>
        <v>0.37163121633500007</v>
      </c>
      <c r="AW27" s="83">
        <f t="shared" si="7"/>
        <v>0.35916456146499975</v>
      </c>
      <c r="AX27" s="83">
        <f t="shared" si="7"/>
        <v>0.35450648606580015</v>
      </c>
      <c r="AY27" s="83">
        <f t="shared" si="7"/>
        <v>0.401130705694</v>
      </c>
      <c r="AZ27" s="83">
        <f t="shared" si="7"/>
        <v>0.36925424640000015</v>
      </c>
      <c r="BA27" s="83">
        <f t="shared" si="7"/>
        <v>0.35729768191589995</v>
      </c>
      <c r="BB27" s="83">
        <f t="shared" si="7"/>
        <v>0.34793414052450033</v>
      </c>
      <c r="BC27" s="83">
        <f t="shared" si="7"/>
        <v>0</v>
      </c>
      <c r="BD27" s="205"/>
    </row>
    <row r="28" spans="2:56">
      <c r="B28" s="5" t="s">
        <v>44</v>
      </c>
      <c r="C28" s="21">
        <f>1/$A$1*'[1]94Exp'!$B$171</f>
        <v>6.6087000000000021E-2</v>
      </c>
      <c r="D28" s="12">
        <f>1/$A$1*'[1]94Exp'!$C$171</f>
        <v>6.6929100000000005E-2</v>
      </c>
      <c r="E28" s="12">
        <f>1/$A$1*'[1]94Exp'!D$171</f>
        <v>7.2124700000000014E-2</v>
      </c>
      <c r="F28" s="12">
        <f>1/$A$1*'[1]94Exp'!E$171</f>
        <v>8.0312699999999987E-2</v>
      </c>
      <c r="G28" s="12">
        <f>1/$A$1*'[1]94Exp'!F$171</f>
        <v>9.808260000000002E-2</v>
      </c>
      <c r="H28" s="12">
        <f>1/$A$1*'[1]94Exp'!G$171</f>
        <v>0.11629320000000001</v>
      </c>
      <c r="I28" s="12">
        <f>1/$A$1*'[1]94Exp'!H$171</f>
        <v>0.13834759999999999</v>
      </c>
      <c r="J28" s="12">
        <f>1/$A$1*'[1]94Exp'!I$171</f>
        <v>0.14747960000000002</v>
      </c>
      <c r="K28" s="12">
        <f>1/$A$1*'[1]94Exp'!J$171</f>
        <v>0.15331819999999999</v>
      </c>
      <c r="L28" s="12">
        <f>1/$A$1*'[1]94Exp'!K$171</f>
        <v>0.13252890000000001</v>
      </c>
      <c r="M28" s="12">
        <f>1/$A$1*'[1]94Exp'!L$171</f>
        <v>0.12579810000000002</v>
      </c>
      <c r="N28" s="12">
        <f>1/$A$1*'[1]94Exp'!M$171</f>
        <v>0.13331990000000002</v>
      </c>
      <c r="O28" s="12">
        <f>1/$A$1*'[1]94Exp'!N$171</f>
        <v>0.1489192</v>
      </c>
      <c r="P28" s="12">
        <f>1/$A$1*'[1]94Exp'!O$171</f>
        <v>0.13786000000000001</v>
      </c>
      <c r="Q28" s="12">
        <f>1/$A$1*'[1]94Exp'!P$171</f>
        <v>0.1269103</v>
      </c>
      <c r="R28" s="12">
        <f>1/$A$1*'[1]94Exp'!Q$171</f>
        <v>0.1314756</v>
      </c>
      <c r="S28" s="12">
        <f>1/$A$1*'[1]94Exp'!R$171</f>
        <v>0.12457950000000001</v>
      </c>
      <c r="T28" s="12">
        <f>1/$A$1*'[1]94Exp'!S$171</f>
        <v>0.1116021</v>
      </c>
      <c r="U28" s="12">
        <f>1/$A$1*'[1]94Exp'!T$171</f>
        <v>0.1045785</v>
      </c>
      <c r="V28" s="12">
        <f>1/$A$1*'[1]94Exp'!U$171</f>
        <v>0.10462342300000001</v>
      </c>
      <c r="W28" s="12">
        <f>1/$A$1*'[1]94Exp'!V$171</f>
        <v>0.10212635500000002</v>
      </c>
      <c r="X28" s="12">
        <f>1/$A$1*'[1]94Exp'!W$171</f>
        <v>9.8095611000000013E-2</v>
      </c>
      <c r="Y28" s="12">
        <f>1/$A$1*'[1]94Exp'!X$171</f>
        <v>9.1346617000000005E-2</v>
      </c>
      <c r="Z28" s="12">
        <f>1/$A$1*'[1]94Exp'!Y$171</f>
        <v>8.8935220000000023E-2</v>
      </c>
      <c r="AA28" s="12">
        <f>1/$A$1*'[1]94Exp'!Z$171</f>
        <v>9.1736231000000001E-2</v>
      </c>
      <c r="AB28" s="12">
        <f>1/$A$1*'[1]94Exp'!AA$171</f>
        <v>9.1736231000000001E-2</v>
      </c>
      <c r="AC28" s="13"/>
      <c r="AD28" s="88">
        <f>1/1000*'[1]94Exp'!$AB$171</f>
        <v>0.199796044514331</v>
      </c>
      <c r="AE28" s="65">
        <f>1/1000*'[1]94Exp'!$AC$171</f>
        <v>0.17596849375879997</v>
      </c>
      <c r="AF28" s="65">
        <f>1/1000*'[1]94Exp'!AD$171</f>
        <v>0.206753189472</v>
      </c>
      <c r="AG28" s="65">
        <f>1/1000*'[1]94Exp'!AE$171</f>
        <v>0.25413764874400002</v>
      </c>
      <c r="AH28" s="65">
        <f>1/1000*'[1]94Exp'!AF$171</f>
        <v>0.31263302665139997</v>
      </c>
      <c r="AI28" s="65">
        <f>1/1000*'[1]94Exp'!AG$171</f>
        <v>0.34759804159080004</v>
      </c>
      <c r="AJ28" s="65">
        <f>1/1000*'[1]94Exp'!AH$171</f>
        <v>0.41223039167639997</v>
      </c>
      <c r="AK28" s="65">
        <f>1/1000*'[1]94Exp'!AI$171</f>
        <v>0.52693539189550009</v>
      </c>
      <c r="AL28" s="65">
        <f>1/1000*'[1]94Exp'!AJ$171</f>
        <v>0.60325590928480011</v>
      </c>
      <c r="AM28" s="65">
        <f>1/1000*'[1]94Exp'!AK$171</f>
        <v>0.48676155674520011</v>
      </c>
      <c r="AN28" s="65">
        <f>1/1000*'[1]94Exp'!AL$171</f>
        <v>0.36430897799999989</v>
      </c>
      <c r="AO28" s="65">
        <f>1/1000*'[1]94Exp'!AM$171</f>
        <v>0.56338559932799981</v>
      </c>
      <c r="AP28" s="65">
        <f>1/1000*'[1]94Exp'!AN$171</f>
        <v>0.59063525510879988</v>
      </c>
      <c r="AQ28" s="65">
        <f>1/1000*'[1]94Exp'!AO$171</f>
        <v>0.55747962895890002</v>
      </c>
      <c r="AR28" s="65">
        <f>1/1000*'[1]94Exp'!AP$171</f>
        <v>0.5080156965025</v>
      </c>
      <c r="AS28" s="65">
        <f>1/1000*'[1]94Exp'!AQ$171</f>
        <v>0.41269856035100005</v>
      </c>
      <c r="AT28" s="65">
        <f>1/1000*'[1]94Exp'!AR$171</f>
        <v>0.37152490258449994</v>
      </c>
      <c r="AU28" s="65">
        <f>1/1000*'[1]94Exp'!AS$171</f>
        <v>0.33444228277459997</v>
      </c>
      <c r="AV28" s="65">
        <f>1/1000*'[1]94Exp'!AT$171</f>
        <v>0.32645506934200003</v>
      </c>
      <c r="AW28" s="65">
        <f>1/1000*'[1]94Exp'!AU$171</f>
        <v>0.32120944656049988</v>
      </c>
      <c r="AX28" s="65">
        <f>1/1000*'[1]94Exp'!AV$171</f>
        <v>0.31801631655620005</v>
      </c>
      <c r="AY28" s="65">
        <f>1/1000*'[1]94Exp'!AW$171</f>
        <v>0.35563160513220005</v>
      </c>
      <c r="AZ28" s="65">
        <f>1/1000*'[1]94Exp'!AX$171</f>
        <v>0.34095287280599995</v>
      </c>
      <c r="BA28" s="65">
        <f>1/1000*'[1]94Exp'!AY$171</f>
        <v>0.3308384320296</v>
      </c>
      <c r="BB28" s="65">
        <f>1/1000*'[1]94Exp'!AZ$171</f>
        <v>0.32282698054414999</v>
      </c>
      <c r="BC28" s="318">
        <f>1/1000*'[1]94Exp'!BA$171</f>
        <v>0</v>
      </c>
      <c r="BD28" s="334"/>
    </row>
    <row r="29" spans="2:56">
      <c r="B29" s="5" t="s">
        <v>142</v>
      </c>
      <c r="C29" s="21">
        <f>1/$A$1*'[1]94Exp'!$B$194</f>
        <v>5.2901205391353984E-3</v>
      </c>
      <c r="D29" s="12">
        <f>1/$A$1*'[1]94Exp'!$C$194</f>
        <v>2.4853212692414533E-3</v>
      </c>
      <c r="E29" s="12">
        <f>1/$A$1*'[1]94Exp'!D$194</f>
        <v>1.4100586621275526E-4</v>
      </c>
      <c r="F29" s="12">
        <f>1/$A$1*'[1]94Exp'!E$194</f>
        <v>1.5081898484582847E-4</v>
      </c>
      <c r="G29" s="12">
        <f>1/$A$1*'[1]94Exp'!F$194</f>
        <v>1.6247113488670488E-4</v>
      </c>
      <c r="H29" s="12">
        <f>1/$A$1*'[1]94Exp'!G$194</f>
        <v>2.7718841526327601E-4</v>
      </c>
      <c r="I29" s="12">
        <f>1/$A$1*'[1]94Exp'!H$194</f>
        <v>5.5098645442222191E-4</v>
      </c>
      <c r="J29" s="12">
        <f>1/$A$1*'[1]94Exp'!I$194</f>
        <v>4.143292718654051E-3</v>
      </c>
      <c r="K29" s="12">
        <f>1/$A$1*'[1]94Exp'!J$194</f>
        <v>5.8541636911165502E-3</v>
      </c>
      <c r="L29" s="12">
        <f>1/$A$1*'[1]94Exp'!K$194</f>
        <v>4.4118342439859494E-3</v>
      </c>
      <c r="M29" s="12">
        <f>1/$A$1*'[1]94Exp'!L$194</f>
        <v>5.6722825912174204E-3</v>
      </c>
      <c r="N29" s="12">
        <f>1/$A$1*'[1]94Exp'!M$194</f>
        <v>7.5234947886885012E-3</v>
      </c>
      <c r="O29" s="12">
        <f>1/$A$1*'[1]94Exp'!N$194</f>
        <v>8.2747709744685292E-3</v>
      </c>
      <c r="P29" s="12">
        <f>1/$A$1*'[1]94Exp'!O$194</f>
        <v>9.0261725830751809E-3</v>
      </c>
      <c r="Q29" s="12">
        <f>1/$A$1*'[1]94Exp'!P$194</f>
        <v>1.2414409073361396E-2</v>
      </c>
      <c r="R29" s="12">
        <f>1/$A$1*'[1]94Exp'!Q$194</f>
        <v>3.9136586377982721E-3</v>
      </c>
      <c r="S29" s="12">
        <f>1/$A$1*'[1]94Exp'!R$194</f>
        <v>1.7283390790237745E-3</v>
      </c>
      <c r="T29" s="12">
        <f>1/$A$1*'[1]94Exp'!S$194</f>
        <v>2.1847547089870337E-3</v>
      </c>
      <c r="U29" s="12">
        <f>1/$A$1*'[1]94Exp'!T$194</f>
        <v>3.5598940749331466E-3</v>
      </c>
      <c r="V29" s="12">
        <f>1/$A$1*'[1]94Exp'!U$194</f>
        <v>4.3430240000000009E-3</v>
      </c>
      <c r="W29" s="12">
        <f>1/$A$1*'[1]94Exp'!V$194</f>
        <v>4.5243230000000002E-3</v>
      </c>
      <c r="X29" s="12">
        <f>1/$A$1*'[1]94Exp'!W$194</f>
        <v>6.2415190000000001E-3</v>
      </c>
      <c r="Y29" s="12">
        <f>1/$A$1*'[1]94Exp'!X$194</f>
        <v>9.6114000000000008E-4</v>
      </c>
      <c r="Z29" s="12">
        <f>1/$A$1*'[1]94Exp'!Y$194</f>
        <v>0</v>
      </c>
      <c r="AA29" s="12">
        <f>1/$A$1*'[1]94Exp'!Z$194</f>
        <v>1.4999999999999999E-8</v>
      </c>
      <c r="AB29" s="12">
        <f>1/$A$1*'[1]94Exp'!AA$194</f>
        <v>1.4999999999999999E-8</v>
      </c>
      <c r="AC29" s="13"/>
      <c r="AD29" s="21">
        <f>1/1000*'[1]94Exp'!$AB$194</f>
        <v>8.8728794723909998E-3</v>
      </c>
      <c r="AE29" s="12">
        <f>1/1000*'[1]94Exp'!$AC$194</f>
        <v>4.2434844531999997E-3</v>
      </c>
      <c r="AF29" s="12">
        <f>1/1000*'[1]94Exp'!AD$194</f>
        <v>7.1656149600000008E-4</v>
      </c>
      <c r="AG29" s="12">
        <f>1/1000*'[1]94Exp'!AE$194</f>
        <v>7.0981781919999989E-4</v>
      </c>
      <c r="AH29" s="12">
        <f>1/1000*'[1]94Exp'!AF$194</f>
        <v>6.2113400160000005E-4</v>
      </c>
      <c r="AI29" s="12">
        <f>1/1000*'[1]94Exp'!AG$194</f>
        <v>1.7452433855999997E-3</v>
      </c>
      <c r="AJ29" s="12">
        <f>1/1000*'[1]94Exp'!AH$194</f>
        <v>3.2000108596000002E-3</v>
      </c>
      <c r="AK29" s="12">
        <f>1/1000*'[1]94Exp'!AI$194</f>
        <v>1.3714430410499998E-2</v>
      </c>
      <c r="AL29" s="12">
        <f>1/1000*'[1]94Exp'!AJ$194</f>
        <v>1.8964474608799999E-2</v>
      </c>
      <c r="AM29" s="12">
        <f>1/1000*'[1]94Exp'!AK$194</f>
        <v>1.13687316556E-2</v>
      </c>
      <c r="AN29" s="12">
        <f>1/1000*'[1]94Exp'!AL$194</f>
        <v>1.1008340999999998E-2</v>
      </c>
      <c r="AO29" s="12">
        <f>1/1000*'[1]94Exp'!AM$194</f>
        <v>2.2839890063999998E-2</v>
      </c>
      <c r="AP29" s="12">
        <f>1/1000*'[1]94Exp'!AN$194</f>
        <v>2.1931772403199996E-2</v>
      </c>
      <c r="AQ29" s="12">
        <f>1/1000*'[1]94Exp'!AO$194</f>
        <v>2.2156937998500003E-2</v>
      </c>
      <c r="AR29" s="12">
        <f>1/1000*'[1]94Exp'!AP$194</f>
        <v>2.6527963602999999E-2</v>
      </c>
      <c r="AS29" s="12">
        <f>1/1000*'[1]94Exp'!AQ$194</f>
        <v>1.0088119874E-2</v>
      </c>
      <c r="AT29" s="12">
        <f>1/1000*'[1]94Exp'!AR$194</f>
        <v>6.2340962208000004E-3</v>
      </c>
      <c r="AU29" s="12">
        <f>1/1000*'[1]94Exp'!AS$194</f>
        <v>7.6236607017999992E-3</v>
      </c>
      <c r="AV29" s="12">
        <f>1/1000*'[1]94Exp'!AT$194</f>
        <v>8.2883335839999996E-3</v>
      </c>
      <c r="AW29" s="12">
        <f>1/1000*'[1]94Exp'!AU$194</f>
        <v>9.9110376135000001E-3</v>
      </c>
      <c r="AX29" s="12">
        <f>1/1000*'[1]94Exp'!AV$194</f>
        <v>9.4064533204000003E-3</v>
      </c>
      <c r="AY29" s="12">
        <f>1/1000*'[1]94Exp'!AW$194</f>
        <v>1.4370545370200001E-2</v>
      </c>
      <c r="AZ29" s="12">
        <f>1/1000*'[1]94Exp'!AX$194</f>
        <v>2.0504721510000001E-3</v>
      </c>
      <c r="BA29" s="12">
        <f>1/1000*'[1]94Exp'!AY$194</f>
        <v>0</v>
      </c>
      <c r="BB29" s="12">
        <f>1/1000*'[1]94Exp'!AZ$194</f>
        <v>1.0279475000000001E-7</v>
      </c>
      <c r="BC29" s="204">
        <f>1/1000*'[1]94Exp'!BA$194</f>
        <v>0</v>
      </c>
      <c r="BD29" s="223"/>
    </row>
    <row r="30" spans="2:56">
      <c r="B30" s="5" t="s">
        <v>129</v>
      </c>
      <c r="C30" s="21">
        <f>1/$A$1*'[1]94Exp'!$B$226</f>
        <v>1.8414915289995663E-2</v>
      </c>
      <c r="D30" s="12">
        <f>1/$A$1*'[1]94Exp'!$C$226</f>
        <v>1.9204902833034481E-2</v>
      </c>
      <c r="E30" s="12">
        <f>1/$A$1*'[1]94Exp'!D$226</f>
        <v>2.1721264736485418E-2</v>
      </c>
      <c r="F30" s="12">
        <f>1/$A$1*'[1]94Exp'!E$226</f>
        <v>2.3049643551216067E-2</v>
      </c>
      <c r="G30" s="12">
        <f>1/$A$1*'[1]94Exp'!F$226</f>
        <v>2.4105463273713795E-2</v>
      </c>
      <c r="H30" s="12">
        <f>1/$A$1*'[1]94Exp'!G$226</f>
        <v>2.4035800044884349E-2</v>
      </c>
      <c r="I30" s="12">
        <f>1/$A$1*'[1]94Exp'!H$226</f>
        <v>2.7565889116422947E-2</v>
      </c>
      <c r="J30" s="12">
        <f>1/$A$1*'[1]94Exp'!I$226</f>
        <v>2.8895040091714057E-2</v>
      </c>
      <c r="K30" s="12">
        <f>1/$A$1*'[1]94Exp'!J$226</f>
        <v>2.4432139437160123E-2</v>
      </c>
      <c r="L30" s="12">
        <f>1/$A$1*'[1]94Exp'!K$226</f>
        <v>1.0900811957220759E-2</v>
      </c>
      <c r="M30" s="12">
        <f>1/$A$1*'[1]94Exp'!L$226</f>
        <v>1.3684563373990797E-2</v>
      </c>
      <c r="N30" s="12">
        <f>1/$A$1*'[1]94Exp'!M$226</f>
        <v>1.5727398897374664E-2</v>
      </c>
      <c r="O30" s="12">
        <f>1/$A$1*'[1]94Exp'!N$226</f>
        <v>1.267188879667875E-2</v>
      </c>
      <c r="P30" s="12">
        <f>1/$A$1*'[1]94Exp'!O$226</f>
        <v>9.5864653905597293E-3</v>
      </c>
      <c r="Q30" s="12">
        <f>1/$A$1*'[1]94Exp'!P$226</f>
        <v>7.3077198228751108E-3</v>
      </c>
      <c r="R30" s="12">
        <f>1/$A$1*'[1]94Exp'!Q$226</f>
        <v>8.2662036975298132E-3</v>
      </c>
      <c r="S30" s="12">
        <f>1/$A$1*'[1]94Exp'!R$226</f>
        <v>7.9083630469028599E-3</v>
      </c>
      <c r="T30" s="12">
        <f>1/$A$1*'[1]94Exp'!S$226</f>
        <v>6.5793976568166643E-3</v>
      </c>
      <c r="U30" s="12">
        <f>1/$A$1*'[1]94Exp'!T$226</f>
        <v>7.638950034678133E-3</v>
      </c>
      <c r="V30" s="12">
        <f>1/$A$1*'[1]94Exp'!U$226</f>
        <v>2.2239480000000003E-3</v>
      </c>
      <c r="W30" s="12">
        <f>1/$A$1*'[1]94Exp'!V$226</f>
        <v>7.3611682772974736E-4</v>
      </c>
      <c r="X30" s="12">
        <f>1/$A$1*'[1]94Exp'!W$226</f>
        <v>1.1318196960033141E-3</v>
      </c>
      <c r="Y30" s="12">
        <f>1/$A$1*'[1]94Exp'!X$226</f>
        <v>8.8851788331640767E-4</v>
      </c>
      <c r="Z30" s="12">
        <f>1/$A$1*'[1]94Exp'!Y$226</f>
        <v>8.2038136228624074E-4</v>
      </c>
      <c r="AA30" s="12">
        <f>1/$A$1*'[1]94Exp'!Z$226</f>
        <v>7.1244285810228355E-4</v>
      </c>
      <c r="AB30" s="12">
        <f>1/$A$1*'[1]94Exp'!AA$226</f>
        <v>7.1244285810228355E-4</v>
      </c>
      <c r="AC30" s="31"/>
      <c r="AD30" s="21">
        <f>1/1000*'[1]94Exp'!$AB$226</f>
        <v>2.6898381398999999E-2</v>
      </c>
      <c r="AE30" s="12">
        <f>1/1000*'[1]94Exp'!$AC$226</f>
        <v>2.3553658453599996E-2</v>
      </c>
      <c r="AF30" s="12">
        <f>1/1000*'[1]94Exp'!AD$226</f>
        <v>2.6982267643200001E-2</v>
      </c>
      <c r="AG30" s="12">
        <f>1/1000*'[1]94Exp'!AE$226</f>
        <v>3.1844468891199997E-2</v>
      </c>
      <c r="AH30" s="12">
        <f>1/1000*'[1]94Exp'!AF$226</f>
        <v>3.4987721372099996E-2</v>
      </c>
      <c r="AI30" s="12">
        <f>1/1000*'[1]94Exp'!AG$226</f>
        <v>3.2608423333199993E-2</v>
      </c>
      <c r="AJ30" s="12">
        <f>1/1000*'[1]94Exp'!AH$226</f>
        <v>3.7844715655199999E-2</v>
      </c>
      <c r="AK30" s="12">
        <f>1/1000*'[1]94Exp'!AI$226</f>
        <v>4.6325910988500002E-2</v>
      </c>
      <c r="AL30" s="12">
        <f>1/1000*'[1]94Exp'!AJ$226</f>
        <v>4.5943695822000002E-2</v>
      </c>
      <c r="AM30" s="12">
        <f>1/1000*'[1]94Exp'!AK$226</f>
        <v>2.2621307156800004E-2</v>
      </c>
      <c r="AN30" s="12">
        <f>1/1000*'[1]94Exp'!AL$226</f>
        <v>2.0740251999999997E-2</v>
      </c>
      <c r="AO30" s="12">
        <f>1/1000*'[1]94Exp'!AM$226</f>
        <v>3.4334602895999995E-2</v>
      </c>
      <c r="AP30" s="12">
        <f>1/1000*'[1]94Exp'!AN$226</f>
        <v>2.5646763894399991E-2</v>
      </c>
      <c r="AQ30" s="12">
        <f>1/1000*'[1]94Exp'!AO$226</f>
        <v>1.9148841966300002E-2</v>
      </c>
      <c r="AR30" s="12">
        <f>1/1000*'[1]94Exp'!AP$226</f>
        <v>1.6044137736999996E-2</v>
      </c>
      <c r="AS30" s="12">
        <f>1/1000*'[1]94Exp'!AQ$226</f>
        <v>1.4092513959999997E-2</v>
      </c>
      <c r="AT30" s="12">
        <f>1/1000*'[1]94Exp'!AR$226</f>
        <v>1.40251690506E-2</v>
      </c>
      <c r="AU30" s="12">
        <f>1/1000*'[1]94Exp'!AS$226</f>
        <v>1.4835289311699997E-2</v>
      </c>
      <c r="AV30" s="12">
        <f>1/1000*'[1]94Exp'!AT$226</f>
        <v>1.8072676479000002E-2</v>
      </c>
      <c r="AW30" s="12">
        <f>1/1000*'[1]94Exp'!AU$226</f>
        <v>1.1516523758499996E-2</v>
      </c>
      <c r="AX30" s="12">
        <f>1/1000*'[1]94Exp'!AV$226</f>
        <v>9.722436097199999E-3</v>
      </c>
      <c r="AY30" s="12">
        <f>1/1000*'[1]94Exp'!AW$226</f>
        <v>1.3115988066300001E-2</v>
      </c>
      <c r="AZ30" s="12">
        <f>1/1000*'[1]94Exp'!AX$226</f>
        <v>1.0071750194999998E-2</v>
      </c>
      <c r="BA30" s="12">
        <f>1/1000*'[1]94Exp'!AY$226</f>
        <v>1.0677599613999998E-2</v>
      </c>
      <c r="BB30" s="12">
        <f>1/1000*'[1]94Exp'!AZ$226</f>
        <v>1.0100392478850001E-2</v>
      </c>
      <c r="BC30" s="204">
        <f>1/1000*'[1]94Exp'!BA$226</f>
        <v>0</v>
      </c>
      <c r="BD30" s="205"/>
    </row>
    <row r="31" spans="2:56" ht="13" thickBot="1">
      <c r="B31" s="6" t="s">
        <v>130</v>
      </c>
      <c r="C31" s="195">
        <f t="shared" ref="C31:AB31" si="8">SUM(C27:C27)-SUM(C28:C30)</f>
        <v>3.5992056218998592E-3</v>
      </c>
      <c r="D31" s="196">
        <f t="shared" si="8"/>
        <v>3.3593639203870762E-3</v>
      </c>
      <c r="E31" s="196">
        <f t="shared" si="8"/>
        <v>3.6627325715684472E-3</v>
      </c>
      <c r="F31" s="196">
        <f t="shared" si="8"/>
        <v>3.8250553667702192E-3</v>
      </c>
      <c r="G31" s="196">
        <f t="shared" si="8"/>
        <v>4.2350515156105717E-3</v>
      </c>
      <c r="H31" s="196">
        <f t="shared" si="8"/>
        <v>8.9363033002239078E-3</v>
      </c>
      <c r="I31" s="196">
        <f t="shared" si="8"/>
        <v>1.1678939063045235E-2</v>
      </c>
      <c r="J31" s="196">
        <f t="shared" si="8"/>
        <v>1.1957846219102258E-2</v>
      </c>
      <c r="K31" s="196">
        <f t="shared" si="8"/>
        <v>7.1623043825981558E-3</v>
      </c>
      <c r="L31" s="196">
        <f t="shared" si="8"/>
        <v>5.0633793166492413E-3</v>
      </c>
      <c r="M31" s="196">
        <f t="shared" si="8"/>
        <v>6.2379631937658497E-3</v>
      </c>
      <c r="N31" s="196">
        <f t="shared" si="8"/>
        <v>8.111590706300964E-3</v>
      </c>
      <c r="O31" s="196">
        <f t="shared" si="8"/>
        <v>6.5585485962273982E-3</v>
      </c>
      <c r="P31" s="196">
        <f t="shared" si="8"/>
        <v>6.9943888797808773E-3</v>
      </c>
      <c r="Q31" s="196">
        <f t="shared" si="8"/>
        <v>6.7396165558362142E-3</v>
      </c>
      <c r="R31" s="196">
        <f t="shared" si="8"/>
        <v>7.6101337368832123E-3</v>
      </c>
      <c r="S31" s="196">
        <f t="shared" si="8"/>
        <v>7.2027950054448509E-3</v>
      </c>
      <c r="T31" s="196">
        <f t="shared" si="8"/>
        <v>7.9870221939668806E-3</v>
      </c>
      <c r="U31" s="196">
        <f t="shared" si="8"/>
        <v>8.347266946771556E-3</v>
      </c>
      <c r="V31" s="196">
        <f t="shared" si="8"/>
        <v>7.9498924643896934E-3</v>
      </c>
      <c r="W31" s="196">
        <f t="shared" si="8"/>
        <v>8.5633638271840617E-3</v>
      </c>
      <c r="X31" s="196">
        <f t="shared" si="8"/>
        <v>6.8189030179261062E-3</v>
      </c>
      <c r="Y31" s="196">
        <f t="shared" si="8"/>
        <v>6.4410646707917241E-3</v>
      </c>
      <c r="Z31" s="196">
        <f t="shared" si="8"/>
        <v>6.111234006032043E-3</v>
      </c>
      <c r="AA31" s="196">
        <f t="shared" si="8"/>
        <v>6.2257302183942598E-3</v>
      </c>
      <c r="AB31" s="196">
        <f t="shared" si="8"/>
        <v>6.2257302183942598E-3</v>
      </c>
      <c r="AC31" s="197"/>
      <c r="AD31" s="56">
        <f t="shared" ref="AD31:BC31" si="9">SUM(AD27:AD27)-SUM(AD28:AD30)</f>
        <v>7.2779780786998149E-3</v>
      </c>
      <c r="AE31" s="198">
        <f t="shared" si="9"/>
        <v>5.2705307695998516E-3</v>
      </c>
      <c r="AF31" s="198">
        <f t="shared" si="9"/>
        <v>6.4547809631997632E-3</v>
      </c>
      <c r="AG31" s="198">
        <f t="shared" si="9"/>
        <v>9.0093123120000285E-3</v>
      </c>
      <c r="AH31" s="198">
        <f t="shared" si="9"/>
        <v>1.0497940074300272E-2</v>
      </c>
      <c r="AI31" s="198">
        <f t="shared" si="9"/>
        <v>1.8829733422500605E-2</v>
      </c>
      <c r="AJ31" s="198">
        <f t="shared" si="9"/>
        <v>2.548326208600038E-2</v>
      </c>
      <c r="AK31" s="198">
        <f t="shared" si="9"/>
        <v>3.1816593318999442E-2</v>
      </c>
      <c r="AL31" s="198">
        <f t="shared" si="9"/>
        <v>1.8732520623999216E-2</v>
      </c>
      <c r="AM31" s="198">
        <f t="shared" si="9"/>
        <v>9.5188195740000259E-3</v>
      </c>
      <c r="AN31" s="198">
        <f t="shared" si="9"/>
        <v>9.6182859999999759E-3</v>
      </c>
      <c r="AO31" s="198">
        <f t="shared" si="9"/>
        <v>1.8368181935999539E-2</v>
      </c>
      <c r="AP31" s="198">
        <f t="shared" si="9"/>
        <v>1.2810373347199699E-2</v>
      </c>
      <c r="AQ31" s="198">
        <f t="shared" si="9"/>
        <v>1.6225513244700118E-2</v>
      </c>
      <c r="AR31" s="198">
        <f t="shared" si="9"/>
        <v>1.4526913683999165E-2</v>
      </c>
      <c r="AS31" s="198">
        <f t="shared" si="9"/>
        <v>1.3786402909999385E-2</v>
      </c>
      <c r="AT31" s="198">
        <f t="shared" si="9"/>
        <v>1.5755509444500548E-2</v>
      </c>
      <c r="AU31" s="198">
        <f t="shared" si="9"/>
        <v>1.8770410601800069E-2</v>
      </c>
      <c r="AV31" s="198">
        <f t="shared" si="9"/>
        <v>1.8815136930000032E-2</v>
      </c>
      <c r="AW31" s="198">
        <f t="shared" si="9"/>
        <v>1.6527553532499906E-2</v>
      </c>
      <c r="AX31" s="198">
        <f t="shared" si="9"/>
        <v>1.7361280092000109E-2</v>
      </c>
      <c r="AY31" s="198">
        <f t="shared" si="9"/>
        <v>1.8012567125299972E-2</v>
      </c>
      <c r="AZ31" s="198">
        <f t="shared" si="9"/>
        <v>1.6179151248000179E-2</v>
      </c>
      <c r="BA31" s="198">
        <f t="shared" si="9"/>
        <v>1.5781650272299941E-2</v>
      </c>
      <c r="BB31" s="198">
        <f t="shared" si="9"/>
        <v>1.5006664706750383E-2</v>
      </c>
      <c r="BC31" s="198">
        <f t="shared" si="9"/>
        <v>0</v>
      </c>
      <c r="BD31" s="205"/>
    </row>
    <row r="32" spans="2:56" ht="13" thickTop="1">
      <c r="B32" s="259"/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59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2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1" width="5.1796875" hidden="1" customWidth="1"/>
    <col min="12" max="27" width="5.1796875" customWidth="1"/>
    <col min="28" max="28" width="5.1796875" hidden="1" customWidth="1"/>
    <col min="29" max="29" width="1.7265625" customWidth="1"/>
    <col min="30" max="38" width="5.1796875" hidden="1" customWidth="1"/>
    <col min="39" max="54" width="5.1796875" customWidth="1"/>
    <col min="55" max="55" width="5.1796875" hidden="1" customWidth="1"/>
  </cols>
  <sheetData>
    <row r="1" spans="1:56" ht="9" customHeight="1" thickBot="1">
      <c r="A1" s="43">
        <f>[2]RWE!$G$1*[2]ToM3!$A$2</f>
        <v>2.4347826086956523</v>
      </c>
    </row>
    <row r="2" spans="1:56" ht="16" thickTop="1">
      <c r="B2" s="468" t="s">
        <v>108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13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13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16"/>
      <c r="D5" s="169"/>
      <c r="E5" s="169"/>
      <c r="F5" s="169"/>
      <c r="G5" s="169"/>
      <c r="H5" s="169"/>
      <c r="I5" s="169"/>
      <c r="J5" s="169"/>
      <c r="K5" s="169"/>
      <c r="L5" s="254">
        <f>1/$A$1*'[1]44013020Exp'!K$263</f>
        <v>5.3971993595779207E-2</v>
      </c>
      <c r="M5" s="254">
        <f>1/$A$1*'[1]44013020Exp'!L$263</f>
        <v>0.148798661</v>
      </c>
      <c r="N5" s="254">
        <f>1/$A$1*'[1]44013020Exp'!M$263</f>
        <v>0.27138989232142857</v>
      </c>
      <c r="O5" s="254">
        <f>1/$A$1*'[1]44013020Exp'!N$263</f>
        <v>0.24683485082142853</v>
      </c>
      <c r="P5" s="254">
        <f>1/$A$1*'[1]44013020Exp'!O$263</f>
        <v>0.20553564736309515</v>
      </c>
      <c r="Q5" s="254">
        <f>1/$A$1*'[1]44013020Exp'!P$263</f>
        <v>0.31978381364285702</v>
      </c>
      <c r="R5" s="254">
        <f>1/$A$1*'[1]44013020Exp'!Q$263</f>
        <v>0.28127362892857133</v>
      </c>
      <c r="S5" s="254">
        <f>1/$A$1*'[1]44013020Exp'!R$263</f>
        <v>0.26256431178571416</v>
      </c>
      <c r="T5" s="254">
        <f>1/$A$1*'[1]44013020Exp'!S$263</f>
        <v>0.22959560249999997</v>
      </c>
      <c r="U5" s="254">
        <f>1/$A$1*'[1]44013020Exp'!T$263</f>
        <v>0.17759120607142856</v>
      </c>
      <c r="V5" s="254">
        <f>1/$A$1*'[1]44013020Exp'!U$263</f>
        <v>0.13275491318681318</v>
      </c>
      <c r="W5" s="254">
        <f>1/$A$1*'[1]44013020Exp'!V$263</f>
        <v>0.15812839365</v>
      </c>
      <c r="X5" s="254">
        <f>1/$A$1*'[1]44013020Exp'!W$263</f>
        <v>0.3248089269142857</v>
      </c>
      <c r="Y5" s="254">
        <f>1/$A$1*'[1]44013020Exp'!X$263</f>
        <v>0.26725591688392852</v>
      </c>
      <c r="Z5" s="254">
        <f>1/$A$1*'[1]44013020Exp'!Y$263</f>
        <v>0.28091938298333324</v>
      </c>
      <c r="AA5" s="254">
        <f>1/$A$1*'[1]44013020Exp'!Z$263</f>
        <v>0.28622445800476187</v>
      </c>
      <c r="AB5" s="254">
        <f>1/$A$1*'[1]44013020Exp'!AA$263</f>
        <v>0.28622445800476187</v>
      </c>
      <c r="AC5" s="13"/>
      <c r="AD5" s="201"/>
      <c r="AE5" s="168"/>
      <c r="AF5" s="168"/>
      <c r="AG5" s="168"/>
      <c r="AH5" s="168"/>
      <c r="AI5" s="168"/>
      <c r="AJ5" s="168"/>
      <c r="AK5" s="168"/>
      <c r="AL5" s="168"/>
      <c r="AM5" s="168">
        <f>'[1]44013020Exp'!AK$263</f>
        <v>27.945398236799996</v>
      </c>
      <c r="AN5" s="168">
        <f>'[1]44013020Exp'!AL$263</f>
        <v>30.227745717900003</v>
      </c>
      <c r="AO5" s="168">
        <f>'[1]44013020Exp'!AM$263</f>
        <v>46.331589695999995</v>
      </c>
      <c r="AP5" s="168">
        <f>'[1]44013020Exp'!AN$263</f>
        <v>48.858669904000003</v>
      </c>
      <c r="AQ5" s="168">
        <f>'[1]44013020Exp'!AO$263</f>
        <v>47.369431682700004</v>
      </c>
      <c r="AR5" s="168">
        <f>'[1]44013020Exp'!AP$263</f>
        <v>54.545353724999984</v>
      </c>
      <c r="AS5" s="168">
        <f>'[1]44013020Exp'!AQ$263</f>
        <v>57.804278752499982</v>
      </c>
      <c r="AT5" s="168">
        <f>'[1]44013020Exp'!AR$263</f>
        <v>51.094217312899993</v>
      </c>
      <c r="AU5" s="168">
        <f>'[1]44013020Exp'!AS$263</f>
        <v>32.194787081600005</v>
      </c>
      <c r="AV5" s="168">
        <f>'[1]44013020Exp'!AT$263</f>
        <v>27.401032912000002</v>
      </c>
      <c r="AW5" s="168">
        <f>'[1]44013020Exp'!AU$263</f>
        <v>23.096366436999997</v>
      </c>
      <c r="AX5" s="168">
        <f>'[1]44013020Exp'!AV$263</f>
        <v>26.339508926000004</v>
      </c>
      <c r="AY5" s="168">
        <f>'[1]44013020Exp'!AW$263</f>
        <v>41.427785908800011</v>
      </c>
      <c r="AZ5" s="168">
        <f>'[1]44013020Exp'!AX$263</f>
        <v>52.704036800999994</v>
      </c>
      <c r="BA5" s="168">
        <f>'[1]44013020Exp'!AY$263</f>
        <v>57.595154711600003</v>
      </c>
      <c r="BB5" s="168">
        <f>'[1]44013020Exp'!AZ$263</f>
        <v>57.635103260600005</v>
      </c>
      <c r="BC5" s="202">
        <f>'[1]44013020Exp'!BA$263</f>
        <v>0</v>
      </c>
      <c r="BD5" s="166"/>
    </row>
    <row r="6" spans="1:56" ht="17.149999999999999" customHeight="1" thickTop="1">
      <c r="B6" s="110" t="s">
        <v>84</v>
      </c>
      <c r="C6" s="218"/>
      <c r="D6" s="109"/>
      <c r="E6" s="109"/>
      <c r="F6" s="109"/>
      <c r="G6" s="109"/>
      <c r="H6" s="109"/>
      <c r="I6" s="109"/>
      <c r="J6" s="109"/>
      <c r="K6" s="109"/>
      <c r="L6" s="109">
        <f>1/$A$1*'[1]44013020Exp'!K$266</f>
        <v>0</v>
      </c>
      <c r="M6" s="109">
        <f>1/$A$1*'[1]44013020Exp'!L$266</f>
        <v>2.9600999999999997E-5</v>
      </c>
      <c r="N6" s="109">
        <f>1/$A$1*'[1]44013020Exp'!M$266</f>
        <v>0</v>
      </c>
      <c r="O6" s="109">
        <f>1/$A$1*'[1]44013020Exp'!N$266</f>
        <v>0</v>
      </c>
      <c r="P6" s="109">
        <f>1/$A$1*'[1]44013020Exp'!O$266</f>
        <v>1.012E-6</v>
      </c>
      <c r="Q6" s="109">
        <f>1/$A$1*'[1]44013020Exp'!P$266</f>
        <v>1.265E-7</v>
      </c>
      <c r="R6" s="109">
        <f>1/$A$1*'[1]44013020Exp'!Q$266</f>
        <v>0</v>
      </c>
      <c r="S6" s="109">
        <f>1/$A$1*'[1]44013020Exp'!R$266</f>
        <v>0</v>
      </c>
      <c r="T6" s="109">
        <f>1/$A$1*'[1]44013020Exp'!S$266</f>
        <v>0</v>
      </c>
      <c r="U6" s="109">
        <f>1/$A$1*'[1]44013020Exp'!T$266</f>
        <v>0</v>
      </c>
      <c r="V6" s="109">
        <f>1/$A$1*'[1]44013020Exp'!U$266</f>
        <v>1.0349999999999998E-6</v>
      </c>
      <c r="W6" s="109">
        <f>1/$A$1*'[1]44013020Exp'!V$266</f>
        <v>0</v>
      </c>
      <c r="X6" s="109">
        <f>1/$A$1*'[1]44013020Exp'!W$266</f>
        <v>0</v>
      </c>
      <c r="Y6" s="109">
        <f>1/$A$1*'[1]44013020Exp'!X$266</f>
        <v>0</v>
      </c>
      <c r="Z6" s="109">
        <f>1/$A$1*'[1]44013020Exp'!Y$266</f>
        <v>0</v>
      </c>
      <c r="AA6" s="109">
        <f>1/$A$1*'[1]44013020Exp'!Z$266</f>
        <v>0</v>
      </c>
      <c r="AB6" s="109">
        <f>1/$A$1*'[1]44013020Exp'!AA$266</f>
        <v>0</v>
      </c>
      <c r="AC6" s="13"/>
      <c r="AD6" s="247"/>
      <c r="AE6" s="248"/>
      <c r="AF6" s="248"/>
      <c r="AG6" s="248"/>
      <c r="AH6" s="248"/>
      <c r="AI6" s="248"/>
      <c r="AJ6" s="248"/>
      <c r="AK6" s="248"/>
      <c r="AL6" s="248"/>
      <c r="AM6" s="248">
        <f>'[1]44013020Exp'!AK$266</f>
        <v>0</v>
      </c>
      <c r="AN6" s="248">
        <f>'[1]44013020Exp'!AL$266</f>
        <v>7.5167190000000007E-3</v>
      </c>
      <c r="AO6" s="248">
        <f>'[1]44013020Exp'!AM$266</f>
        <v>0</v>
      </c>
      <c r="AP6" s="248">
        <f>'[1]44013020Exp'!AN$266</f>
        <v>0</v>
      </c>
      <c r="AQ6" s="248">
        <f>'[1]44013020Exp'!AO$266</f>
        <v>3.121035E-4</v>
      </c>
      <c r="AR6" s="248">
        <f>'[1]44013020Exp'!AP$266</f>
        <v>1.1557950000000001E-4</v>
      </c>
      <c r="AS6" s="248">
        <f>'[1]44013020Exp'!AQ$266</f>
        <v>0</v>
      </c>
      <c r="AT6" s="248">
        <f>'[1]44013020Exp'!AR$266</f>
        <v>0</v>
      </c>
      <c r="AU6" s="248">
        <f>'[1]44013020Exp'!AS$266</f>
        <v>0</v>
      </c>
      <c r="AV6" s="248">
        <f>'[1]44013020Exp'!AT$266</f>
        <v>0</v>
      </c>
      <c r="AW6" s="248">
        <f>'[1]44013020Exp'!AU$266</f>
        <v>3.3092420000000004E-2</v>
      </c>
      <c r="AX6" s="248">
        <f>'[1]44013020Exp'!AV$266</f>
        <v>0</v>
      </c>
      <c r="AY6" s="248">
        <f>'[1]44013020Exp'!AW$266</f>
        <v>0</v>
      </c>
      <c r="AZ6" s="248">
        <f>'[1]44013020Exp'!AX$266</f>
        <v>0</v>
      </c>
      <c r="BA6" s="248">
        <f>'[1]44013020Exp'!AY$266</f>
        <v>0</v>
      </c>
      <c r="BB6" s="248">
        <f>'[1]44013020Exp'!AZ$266</f>
        <v>0</v>
      </c>
      <c r="BC6" s="249">
        <f>'[1]44013020Exp'!BA$266</f>
        <v>0</v>
      </c>
      <c r="BD6" s="166"/>
    </row>
    <row r="7" spans="1:56" ht="17.149999999999999" customHeight="1">
      <c r="B7" s="18" t="s">
        <v>85</v>
      </c>
      <c r="C7" s="185"/>
      <c r="D7" s="52"/>
      <c r="E7" s="52"/>
      <c r="F7" s="52"/>
      <c r="G7" s="52"/>
      <c r="H7" s="52"/>
      <c r="I7" s="52"/>
      <c r="J7" s="52"/>
      <c r="K7" s="52"/>
      <c r="L7" s="52">
        <f>1/$A$1*'[1]44013020Exp'!K$268</f>
        <v>3.3369938311688302E-5</v>
      </c>
      <c r="M7" s="52">
        <f>1/$A$1*'[1]44013020Exp'!L$268</f>
        <v>0</v>
      </c>
      <c r="N7" s="52">
        <f>1/$A$1*'[1]44013020Exp'!M$268</f>
        <v>0</v>
      </c>
      <c r="O7" s="52">
        <f>1/$A$1*'[1]44013020Exp'!N$268</f>
        <v>1.0933214285714285E-6</v>
      </c>
      <c r="P7" s="52">
        <f>1/$A$1*'[1]44013020Exp'!O$268</f>
        <v>1.265E-7</v>
      </c>
      <c r="Q7" s="52">
        <f>1/$A$1*'[1]44013020Exp'!P$268</f>
        <v>0</v>
      </c>
      <c r="R7" s="52">
        <f>1/$A$1*'[1]44013020Exp'!Q$268</f>
        <v>1.1499999999999998E-7</v>
      </c>
      <c r="S7" s="52">
        <f>1/$A$1*'[1]44013020Exp'!R$268</f>
        <v>0</v>
      </c>
      <c r="T7" s="52">
        <f>1/$A$1*'[1]44013020Exp'!S$268</f>
        <v>3.6142857142857139E-7</v>
      </c>
      <c r="U7" s="52">
        <f>1/$A$1*'[1]44013020Exp'!T$268</f>
        <v>9.0357142857142847E-8</v>
      </c>
      <c r="V7" s="52">
        <f>1/$A$1*'[1]44013020Exp'!U$268</f>
        <v>0</v>
      </c>
      <c r="W7" s="52">
        <f>1/$A$1*'[1]44013020Exp'!V$268</f>
        <v>2.1504999999999998E-7</v>
      </c>
      <c r="X7" s="52">
        <f>1/$A$1*'[1]44013020Exp'!W$268</f>
        <v>2.2194999999999997E-7</v>
      </c>
      <c r="Y7" s="52">
        <f>1/$A$1*'[1]44013020Exp'!X$268</f>
        <v>1.15E-9</v>
      </c>
      <c r="Z7" s="52">
        <f>1/$A$1*'[1]44013020Exp'!Y$268</f>
        <v>8.3949999999999981E-8</v>
      </c>
      <c r="AA7" s="52">
        <f>1/$A$1*'[1]44013020Exp'!Z$268</f>
        <v>3.4499999999999995E-9</v>
      </c>
      <c r="AB7" s="52">
        <f>1/$A$1*'[1]44013020Exp'!AA$268</f>
        <v>3.4499999999999995E-9</v>
      </c>
      <c r="AC7" s="13"/>
      <c r="AD7" s="250"/>
      <c r="AE7" s="97"/>
      <c r="AF7" s="97"/>
      <c r="AG7" s="97"/>
      <c r="AH7" s="97"/>
      <c r="AI7" s="97"/>
      <c r="AJ7" s="97"/>
      <c r="AK7" s="97"/>
      <c r="AL7" s="97"/>
      <c r="AM7" s="97">
        <f>'[1]44013020Exp'!AK$268</f>
        <v>1.21082588E-2</v>
      </c>
      <c r="AN7" s="97">
        <f>'[1]44013020Exp'!AL$268</f>
        <v>1.0477007100000001E-2</v>
      </c>
      <c r="AO7" s="97">
        <f>'[1]44013020Exp'!AM$268</f>
        <v>1.5994079999999999E-3</v>
      </c>
      <c r="AP7" s="97">
        <f>'[1]44013020Exp'!AN$268</f>
        <v>1.5546080000000001E-4</v>
      </c>
      <c r="AQ7" s="97">
        <f>'[1]44013020Exp'!AO$268</f>
        <v>1.128885E-4</v>
      </c>
      <c r="AR7" s="97">
        <f>'[1]44013020Exp'!AP$268</f>
        <v>0</v>
      </c>
      <c r="AS7" s="97">
        <f>'[1]44013020Exp'!AQ$268</f>
        <v>1.4756349999999998E-4</v>
      </c>
      <c r="AT7" s="97">
        <f>'[1]44013020Exp'!AR$268</f>
        <v>2.43518E-5</v>
      </c>
      <c r="AU7" s="97">
        <f>'[1]44013020Exp'!AS$268</f>
        <v>1.1071059999999999E-4</v>
      </c>
      <c r="AV7" s="97">
        <f>'[1]44013020Exp'!AT$268</f>
        <v>1.2991E-5</v>
      </c>
      <c r="AW7" s="97">
        <f>'[1]44013020Exp'!AU$268</f>
        <v>0</v>
      </c>
      <c r="AX7" s="97">
        <f>'[1]44013020Exp'!AV$268</f>
        <v>1.393484E-4</v>
      </c>
      <c r="AY7" s="97">
        <f>'[1]44013020Exp'!AW$268</f>
        <v>1.1827E-5</v>
      </c>
      <c r="AZ7" s="97">
        <f>'[1]44013020Exp'!AX$268</f>
        <v>1.0529999999999999E-6</v>
      </c>
      <c r="BA7" s="97">
        <f>'[1]44013020Exp'!AY$268</f>
        <v>2.4545509999999998E-4</v>
      </c>
      <c r="BB7" s="97">
        <f>'[1]44013020Exp'!AZ$268</f>
        <v>2.4562535000000003E-4</v>
      </c>
      <c r="BC7" s="251">
        <f>'[1]44013020Exp'!BA$268</f>
        <v>0</v>
      </c>
      <c r="BD7" s="231"/>
    </row>
    <row r="8" spans="1:56" ht="17.149999999999999" customHeight="1">
      <c r="B8" s="18" t="s">
        <v>86</v>
      </c>
      <c r="C8" s="185"/>
      <c r="D8" s="52"/>
      <c r="E8" s="52"/>
      <c r="F8" s="52"/>
      <c r="G8" s="52"/>
      <c r="H8" s="52"/>
      <c r="I8" s="52"/>
      <c r="J8" s="52"/>
      <c r="K8" s="52"/>
      <c r="L8" s="52">
        <f>1/$A$1*'[1]44013020Exp'!K$269</f>
        <v>0</v>
      </c>
      <c r="M8" s="52">
        <f>1/$A$1*'[1]44013020Exp'!L$269</f>
        <v>0</v>
      </c>
      <c r="N8" s="52">
        <f>1/$A$1*'[1]44013020Exp'!M$269</f>
        <v>0</v>
      </c>
      <c r="O8" s="52">
        <f>1/$A$1*'[1]44013020Exp'!N$269</f>
        <v>4.1744999999999996E-6</v>
      </c>
      <c r="P8" s="52">
        <f>1/$A$1*'[1]44013020Exp'!O$269</f>
        <v>0</v>
      </c>
      <c r="Q8" s="52">
        <f>1/$A$1*'[1]44013020Exp'!P$269</f>
        <v>0</v>
      </c>
      <c r="R8" s="52">
        <f>1/$A$1*'[1]44013020Exp'!Q$269</f>
        <v>0</v>
      </c>
      <c r="S8" s="52">
        <f>1/$A$1*'[1]44013020Exp'!R$269</f>
        <v>0</v>
      </c>
      <c r="T8" s="52">
        <f>1/$A$1*'[1]44013020Exp'!S$269</f>
        <v>0</v>
      </c>
      <c r="U8" s="52">
        <f>1/$A$1*'[1]44013020Exp'!T$269</f>
        <v>0</v>
      </c>
      <c r="V8" s="52">
        <f>1/$A$1*'[1]44013020Exp'!U$269</f>
        <v>0</v>
      </c>
      <c r="W8" s="52">
        <f>1/$A$1*'[1]44013020Exp'!V$269</f>
        <v>0</v>
      </c>
      <c r="X8" s="52">
        <f>1/$A$1*'[1]44013020Exp'!W$269</f>
        <v>0</v>
      </c>
      <c r="Y8" s="52">
        <f>1/$A$1*'[1]44013020Exp'!X$269</f>
        <v>0</v>
      </c>
      <c r="Z8" s="52">
        <f>1/$A$1*'[1]44013020Exp'!Y$269</f>
        <v>1.1499999999999997E-8</v>
      </c>
      <c r="AA8" s="52">
        <f>1/$A$1*'[1]44013020Exp'!Z$269</f>
        <v>0</v>
      </c>
      <c r="AB8" s="52">
        <f>1/$A$1*'[1]44013020Exp'!AA$269</f>
        <v>0</v>
      </c>
      <c r="AC8" s="13"/>
      <c r="AD8" s="250"/>
      <c r="AE8" s="97"/>
      <c r="AF8" s="97"/>
      <c r="AG8" s="97"/>
      <c r="AH8" s="97"/>
      <c r="AI8" s="97"/>
      <c r="AJ8" s="97"/>
      <c r="AK8" s="97"/>
      <c r="AL8" s="97"/>
      <c r="AM8" s="97">
        <f>'[1]44013020Exp'!AK$269</f>
        <v>1.2971639999999999E-4</v>
      </c>
      <c r="AN8" s="97">
        <f>'[1]44013020Exp'!AL$269</f>
        <v>0</v>
      </c>
      <c r="AO8" s="97">
        <f>'[1]44013020Exp'!AM$269</f>
        <v>0</v>
      </c>
      <c r="AP8" s="97">
        <f>'[1]44013020Exp'!AN$269</f>
        <v>1.2770912E-3</v>
      </c>
      <c r="AQ8" s="97">
        <f>'[1]44013020Exp'!AO$269</f>
        <v>0</v>
      </c>
      <c r="AR8" s="97">
        <f>'[1]44013020Exp'!AP$269</f>
        <v>0</v>
      </c>
      <c r="AS8" s="97">
        <f>'[1]44013020Exp'!AQ$269</f>
        <v>0</v>
      </c>
      <c r="AT8" s="97">
        <f>'[1]44013020Exp'!AR$269</f>
        <v>0</v>
      </c>
      <c r="AU8" s="97">
        <f>'[1]44013020Exp'!AS$269</f>
        <v>0</v>
      </c>
      <c r="AV8" s="97">
        <f>'[1]44013020Exp'!AT$269</f>
        <v>0</v>
      </c>
      <c r="AW8" s="97">
        <f>'[1]44013020Exp'!AU$269</f>
        <v>0</v>
      </c>
      <c r="AX8" s="97">
        <f>'[1]44013020Exp'!AV$269</f>
        <v>0</v>
      </c>
      <c r="AY8" s="97">
        <f>'[1]44013020Exp'!AW$269</f>
        <v>0</v>
      </c>
      <c r="AZ8" s="97">
        <f>'[1]44013020Exp'!AX$269</f>
        <v>0</v>
      </c>
      <c r="BA8" s="97">
        <f>'[1]44013020Exp'!AY$269</f>
        <v>3.2438999999999996E-6</v>
      </c>
      <c r="BB8" s="97">
        <f>'[1]44013020Exp'!AZ$269</f>
        <v>3.2461500000000003E-6</v>
      </c>
      <c r="BC8" s="251">
        <f>'[1]44013020Exp'!BA$269</f>
        <v>0</v>
      </c>
      <c r="BD8" s="231"/>
    </row>
    <row r="9" spans="1:56" ht="17.149999999999999" customHeight="1">
      <c r="B9" s="18" t="s">
        <v>88</v>
      </c>
      <c r="C9" s="185"/>
      <c r="D9" s="52"/>
      <c r="E9" s="52"/>
      <c r="F9" s="52"/>
      <c r="G9" s="52"/>
      <c r="H9" s="52"/>
      <c r="I9" s="52"/>
      <c r="J9" s="52"/>
      <c r="K9" s="52"/>
      <c r="L9" s="52">
        <f>1/$A$1*'[1]44013020Exp'!K$267</f>
        <v>0</v>
      </c>
      <c r="M9" s="52">
        <f>1/$A$1*'[1]44013020Exp'!L$267</f>
        <v>6.1731999999999998E-5</v>
      </c>
      <c r="N9" s="52">
        <f>1/$A$1*'[1]44013020Exp'!M$267</f>
        <v>1.3016850000000001E-4</v>
      </c>
      <c r="O9" s="52">
        <f>1/$A$1*'[1]44013020Exp'!N$267</f>
        <v>1.400355E-4</v>
      </c>
      <c r="P9" s="52">
        <f>1/$A$1*'[1]44013020Exp'!O$267</f>
        <v>1.3219250000000001E-4</v>
      </c>
      <c r="Q9" s="52">
        <f>1/$A$1*'[1]44013020Exp'!P$267</f>
        <v>4.8196499999999998E-5</v>
      </c>
      <c r="R9" s="52">
        <f>1/$A$1*'[1]44013020Exp'!Q$267</f>
        <v>1.1833499999999997E-4</v>
      </c>
      <c r="S9" s="52">
        <f>1/$A$1*'[1]44013020Exp'!R$267</f>
        <v>8.1419999999999976E-5</v>
      </c>
      <c r="T9" s="52">
        <f>1/$A$1*'[1]44013020Exp'!S$267</f>
        <v>1.662160714285714E-4</v>
      </c>
      <c r="U9" s="52">
        <f>1/$A$1*'[1]44013020Exp'!T$267</f>
        <v>1.1366928571428567E-4</v>
      </c>
      <c r="V9" s="52">
        <f>1/$A$1*'[1]44013020Exp'!U$267</f>
        <v>1.0648999999999996E-4</v>
      </c>
      <c r="W9" s="52">
        <f>1/$A$1*'[1]44013020Exp'!V$267</f>
        <v>1.3894759999999998E-4</v>
      </c>
      <c r="X9" s="52">
        <f>1/$A$1*'[1]44013020Exp'!W$267</f>
        <v>4.8134399999999984E-5</v>
      </c>
      <c r="Y9" s="52">
        <f>1/$A$1*'[1]44013020Exp'!X$267</f>
        <v>9.0481383928571419E-5</v>
      </c>
      <c r="Z9" s="52">
        <f>1/$A$1*'[1]44013020Exp'!Y$267</f>
        <v>1.0376679999999998E-4</v>
      </c>
      <c r="AA9" s="52">
        <f>1/$A$1*'[1]44013020Exp'!Z$267</f>
        <v>4.2506300000000003E-5</v>
      </c>
      <c r="AB9" s="52">
        <f>1/$A$1*'[1]44013020Exp'!AA$267</f>
        <v>4.2506300000000003E-5</v>
      </c>
      <c r="AC9" s="13"/>
      <c r="AD9" s="250"/>
      <c r="AE9" s="97"/>
      <c r="AF9" s="97"/>
      <c r="AG9" s="97"/>
      <c r="AH9" s="97"/>
      <c r="AI9" s="97"/>
      <c r="AJ9" s="97"/>
      <c r="AK9" s="97"/>
      <c r="AL9" s="97"/>
      <c r="AM9" s="97">
        <f>'[1]44013020Exp'!AK$267</f>
        <v>0</v>
      </c>
      <c r="AN9" s="97">
        <f>'[1]44013020Exp'!AL$267</f>
        <v>1.6613672400000001E-2</v>
      </c>
      <c r="AO9" s="97">
        <f>'[1]44013020Exp'!AM$267</f>
        <v>3.8449824000000001E-2</v>
      </c>
      <c r="AP9" s="97">
        <f>'[1]44013020Exp'!AN$267</f>
        <v>4.07101728E-2</v>
      </c>
      <c r="AQ9" s="97">
        <f>'[1]44013020Exp'!AO$267</f>
        <v>4.7899254600000003E-2</v>
      </c>
      <c r="AR9" s="97">
        <f>'[1]44013020Exp'!AP$267</f>
        <v>3.092748E-2</v>
      </c>
      <c r="AS9" s="97">
        <f>'[1]44013020Exp'!AQ$267</f>
        <v>4.2552653499999996E-2</v>
      </c>
      <c r="AT9" s="97">
        <f>'[1]44013020Exp'!AR$267</f>
        <v>2.5733211199999998E-2</v>
      </c>
      <c r="AU9" s="97">
        <f>'[1]44013020Exp'!AS$267</f>
        <v>4.8801910299999994E-2</v>
      </c>
      <c r="AV9" s="97">
        <f>'[1]44013020Exp'!AT$267</f>
        <v>3.6999549E-2</v>
      </c>
      <c r="AW9" s="97">
        <f>'[1]44013020Exp'!AU$267</f>
        <v>3.3045401000000002E-2</v>
      </c>
      <c r="AX9" s="97">
        <f>'[1]44013020Exp'!AV$267</f>
        <v>5.2488658800000004E-2</v>
      </c>
      <c r="AY9" s="97">
        <f>'[1]44013020Exp'!AW$267</f>
        <v>2.44026491E-2</v>
      </c>
      <c r="AZ9" s="97">
        <f>'[1]44013020Exp'!AX$267</f>
        <v>3.4918533000000002E-2</v>
      </c>
      <c r="BA9" s="97">
        <f>'[1]44013020Exp'!AY$267</f>
        <v>2.9756294699999998E-2</v>
      </c>
      <c r="BB9" s="97">
        <f>'[1]44013020Exp'!AZ$267</f>
        <v>2.9776933950000001E-2</v>
      </c>
      <c r="BC9" s="251">
        <f>'[1]44013020Exp'!BA$267</f>
        <v>0</v>
      </c>
      <c r="BD9" s="231"/>
    </row>
    <row r="10" spans="1:56" ht="17.149999999999999" customHeight="1">
      <c r="B10" s="15" t="s">
        <v>206</v>
      </c>
      <c r="C10" s="252"/>
      <c r="D10" s="99"/>
      <c r="E10" s="99"/>
      <c r="F10" s="99"/>
      <c r="G10" s="99"/>
      <c r="H10" s="99"/>
      <c r="I10" s="99"/>
      <c r="J10" s="99"/>
      <c r="K10" s="99"/>
      <c r="L10" s="29">
        <f>1/$A$1*'[1]44013020Exp'!K$264</f>
        <v>4.8776311032467518E-2</v>
      </c>
      <c r="M10" s="29">
        <f>1/$A$1*'[1]44013020Exp'!L$264</f>
        <v>0.12572177200000004</v>
      </c>
      <c r="N10" s="29">
        <f>1/$A$1*'[1]44013020Exp'!M$264</f>
        <v>0.24828192949999994</v>
      </c>
      <c r="O10" s="29">
        <f>1/$A$1*'[1]44013020Exp'!N$264</f>
        <v>0.20782609099999999</v>
      </c>
      <c r="P10" s="29">
        <f>1/$A$1*'[1]44013020Exp'!O$264</f>
        <v>0.167962905</v>
      </c>
      <c r="Q10" s="29">
        <f>1/$A$1*'[1]44013020Exp'!P$264</f>
        <v>0.28478507671428566</v>
      </c>
      <c r="R10" s="29">
        <f>1/$A$1*'[1]44013020Exp'!Q$264</f>
        <v>0.24804552892857137</v>
      </c>
      <c r="S10" s="29">
        <f>1/$A$1*'[1]44013020Exp'!R$264</f>
        <v>0.2328042667857142</v>
      </c>
      <c r="T10" s="29">
        <f>1/$A$1*'[1]44013020Exp'!S$264</f>
        <v>0.19656493285714285</v>
      </c>
      <c r="U10" s="29">
        <f>1/$A$1*'[1]44013020Exp'!T$264</f>
        <v>0.13703089499999999</v>
      </c>
      <c r="V10" s="29">
        <f>1/$A$1*'[1]44013020Exp'!U$264</f>
        <v>9.1667534999999994E-2</v>
      </c>
      <c r="W10" s="29">
        <f>1/$A$1*'[1]44013020Exp'!V$264</f>
        <v>0.13139988204999994</v>
      </c>
      <c r="X10" s="29">
        <f>1/$A$1*'[1]44013020Exp'!W$264</f>
        <v>0.27753241754999997</v>
      </c>
      <c r="Y10" s="29">
        <f>1/$A$1*'[1]44013020Exp'!X$264</f>
        <v>0.2180622513499999</v>
      </c>
      <c r="Z10" s="29">
        <f>1/$A$1*'[1]44013020Exp'!Y$264</f>
        <v>0.22846747779999996</v>
      </c>
      <c r="AA10" s="29">
        <f>1/$A$1*'[1]44013020Exp'!Z$264</f>
        <v>0.25269570660476187</v>
      </c>
      <c r="AB10" s="29">
        <f>1/$A$1*'[1]44013020Exp'!AA$264</f>
        <v>0.25269570660476187</v>
      </c>
      <c r="AC10" s="13"/>
      <c r="AD10" s="232"/>
      <c r="AE10" s="129"/>
      <c r="AF10" s="129"/>
      <c r="AG10" s="129"/>
      <c r="AH10" s="129"/>
      <c r="AI10" s="129"/>
      <c r="AJ10" s="129"/>
      <c r="AK10" s="129"/>
      <c r="AL10" s="129"/>
      <c r="AM10" s="129">
        <f>'[1]44013020Exp'!AK$264</f>
        <v>22.793048880800001</v>
      </c>
      <c r="AN10" s="129">
        <f>'[1]44013020Exp'!AL$264</f>
        <v>21.451195448100002</v>
      </c>
      <c r="AO10" s="129">
        <f>'[1]44013020Exp'!AM$264</f>
        <v>35.832021839999996</v>
      </c>
      <c r="AP10" s="129">
        <f>'[1]44013020Exp'!AN$264</f>
        <v>37.770704576000014</v>
      </c>
      <c r="AQ10" s="129">
        <f>'[1]44013020Exp'!AO$264</f>
        <v>33.133643327400002</v>
      </c>
      <c r="AR10" s="129">
        <f>'[1]44013020Exp'!AP$264</f>
        <v>47.406587236</v>
      </c>
      <c r="AS10" s="129">
        <f>'[1]44013020Exp'!AQ$264</f>
        <v>45.212340242999986</v>
      </c>
      <c r="AT10" s="129">
        <f>'[1]44013020Exp'!AR$264</f>
        <v>40.146704015499999</v>
      </c>
      <c r="AU10" s="129">
        <f>'[1]44013020Exp'!AS$264</f>
        <v>26.836807511799996</v>
      </c>
      <c r="AV10" s="129">
        <f>'[1]44013020Exp'!AT$264</f>
        <v>20.858151192000001</v>
      </c>
      <c r="AW10" s="129">
        <f>'[1]44013020Exp'!AU$264</f>
        <v>15.996724695500001</v>
      </c>
      <c r="AX10" s="129">
        <f>'[1]44013020Exp'!AV$264</f>
        <v>21.671257572000002</v>
      </c>
      <c r="AY10" s="129">
        <f>'[1]44013020Exp'!AW$264</f>
        <v>34.83757217090001</v>
      </c>
      <c r="AZ10" s="129">
        <f>'[1]44013020Exp'!AX$264</f>
        <v>44.734875938999991</v>
      </c>
      <c r="BA10" s="129">
        <f>'[1]44013020Exp'!AY$264</f>
        <v>49.967703438400001</v>
      </c>
      <c r="BB10" s="129">
        <f>'[1]44013020Exp'!AZ$264</f>
        <v>50.0023615144</v>
      </c>
      <c r="BC10" s="253">
        <f>'[1]44013020Exp'!BA$264</f>
        <v>0</v>
      </c>
      <c r="BD10" s="234"/>
    </row>
    <row r="11" spans="1:56">
      <c r="B11" s="5" t="s">
        <v>33</v>
      </c>
      <c r="C11" s="88"/>
      <c r="D11" s="65"/>
      <c r="E11" s="65"/>
      <c r="F11" s="65"/>
      <c r="G11" s="65"/>
      <c r="H11" s="65"/>
      <c r="I11" s="65"/>
      <c r="J11" s="65"/>
      <c r="K11" s="65"/>
      <c r="L11" s="12">
        <f>1/$A$1*'[1]44013020Exp'!K$69</f>
        <v>4.4101936499999987E-2</v>
      </c>
      <c r="M11" s="12">
        <f>1/$A$1*'[1]44013020Exp'!L$69</f>
        <v>0.11137591300000001</v>
      </c>
      <c r="N11" s="12">
        <f>1/$A$1*'[1]44013020Exp'!M$69</f>
        <v>0.20245856949999996</v>
      </c>
      <c r="O11" s="12">
        <f>1/$A$1*'[1]44013020Exp'!N$69</f>
        <v>0.19113998199999999</v>
      </c>
      <c r="P11" s="12">
        <f>1/$A$1*'[1]44013020Exp'!O$69</f>
        <v>0.1542463835</v>
      </c>
      <c r="Q11" s="12">
        <f>1/$A$1*'[1]44013020Exp'!P$69</f>
        <v>0.23425750699999998</v>
      </c>
      <c r="R11" s="12">
        <f>1/$A$1*'[1]44013020Exp'!Q$69</f>
        <v>0.24712338499999992</v>
      </c>
      <c r="S11" s="12">
        <f>1/$A$1*'[1]44013020Exp'!R$69</f>
        <v>0.23112228499999998</v>
      </c>
      <c r="T11" s="12">
        <f>1/$A$1*'[1]44013020Exp'!S$69</f>
        <v>0.19205310499999997</v>
      </c>
      <c r="U11" s="12">
        <f>1/$A$1*'[1]44013020Exp'!T$69</f>
        <v>0.12490368499999999</v>
      </c>
      <c r="V11" s="12">
        <f>1/$A$1*'[1]44013020Exp'!U$69</f>
        <v>8.4207829999999984E-2</v>
      </c>
      <c r="W11" s="12">
        <f>1/$A$1*'[1]44013020Exp'!V$69</f>
        <v>0.12722032434999997</v>
      </c>
      <c r="X11" s="12">
        <f>1/$A$1*'[1]44013020Exp'!W$69</f>
        <v>0.26542784529999996</v>
      </c>
      <c r="Y11" s="12">
        <f>1/$A$1*'[1]44013020Exp'!X$69</f>
        <v>0.19546790809999995</v>
      </c>
      <c r="Z11" s="12">
        <f>1/$A$1*'[1]44013020Exp'!Y$69</f>
        <v>0.21579266654999993</v>
      </c>
      <c r="AA11" s="12">
        <f>1/$A$1*'[1]44013020Exp'!Z$69</f>
        <v>0.24554352994999995</v>
      </c>
      <c r="AB11" s="12">
        <f>1/$A$1*'[1]44013020Exp'!AA$69</f>
        <v>0.24554352994999995</v>
      </c>
      <c r="AC11" s="13"/>
      <c r="AD11" s="90"/>
      <c r="AE11" s="89"/>
      <c r="AF11" s="89"/>
      <c r="AG11" s="89"/>
      <c r="AH11" s="89"/>
      <c r="AI11" s="89"/>
      <c r="AJ11" s="89"/>
      <c r="AK11" s="89"/>
      <c r="AL11" s="89"/>
      <c r="AM11" s="89">
        <f>'[1]44013020Exp'!AK$69</f>
        <v>20.9177137796</v>
      </c>
      <c r="AN11" s="89">
        <f>'[1]44013020Exp'!AL$69</f>
        <v>18.965246785200002</v>
      </c>
      <c r="AO11" s="89">
        <f>'[1]44013020Exp'!AM$69</f>
        <v>27.097489104000001</v>
      </c>
      <c r="AP11" s="89">
        <f>'[1]44013020Exp'!AN$69</f>
        <v>31.346218921599998</v>
      </c>
      <c r="AQ11" s="89">
        <f>'[1]44013020Exp'!AO$69</f>
        <v>26.735760635400002</v>
      </c>
      <c r="AR11" s="89">
        <f>'[1]44013020Exp'!AP$69</f>
        <v>36.952258055500003</v>
      </c>
      <c r="AS11" s="89">
        <f>'[1]44013020Exp'!AQ$69</f>
        <v>39.999447691</v>
      </c>
      <c r="AT11" s="87">
        <f>'[1]44013020Exp'!AR$69</f>
        <v>35.2782943733</v>
      </c>
      <c r="AU11" s="87">
        <f>'[1]44013020Exp'!AS$69</f>
        <v>26.0262421133</v>
      </c>
      <c r="AV11" s="87">
        <f>'[1]44013020Exp'!AT$69</f>
        <v>18.620640401999999</v>
      </c>
      <c r="AW11" s="87">
        <f>'[1]44013020Exp'!AU$69</f>
        <v>14.862867108</v>
      </c>
      <c r="AX11" s="87">
        <f>'[1]44013020Exp'!AV$69</f>
        <v>20.731774085800001</v>
      </c>
      <c r="AY11" s="87">
        <f>'[1]44013020Exp'!AW$69</f>
        <v>32.804119397200004</v>
      </c>
      <c r="AZ11" s="87">
        <f>'[1]44013020Exp'!AX$69</f>
        <v>39.326402582999997</v>
      </c>
      <c r="BA11" s="87">
        <f>'[1]44013020Exp'!AY$69</f>
        <v>46.169158172499998</v>
      </c>
      <c r="BB11" s="87">
        <f>'[1]44013020Exp'!AZ$69</f>
        <v>46.201181541250001</v>
      </c>
      <c r="BC11" s="235">
        <f>'[1]44013020Exp'!BA$69</f>
        <v>0</v>
      </c>
      <c r="BD11" s="234"/>
    </row>
    <row r="12" spans="1:56">
      <c r="B12" s="5" t="s">
        <v>27</v>
      </c>
      <c r="C12" s="21"/>
      <c r="D12" s="12"/>
      <c r="E12" s="12"/>
      <c r="F12" s="12"/>
      <c r="G12" s="12"/>
      <c r="H12" s="12"/>
      <c r="I12" s="12"/>
      <c r="J12" s="12"/>
      <c r="K12" s="12"/>
      <c r="L12" s="12">
        <f>1/$A$1*'[1]44013020Exp'!K$91</f>
        <v>3.7350706249999993E-3</v>
      </c>
      <c r="M12" s="12">
        <f>1/$A$1*'[1]44013020Exp'!L$91</f>
        <v>1.23551285E-2</v>
      </c>
      <c r="N12" s="12">
        <f>1/$A$1*'[1]44013020Exp'!M$91</f>
        <v>4.1535389499999999E-2</v>
      </c>
      <c r="O12" s="12">
        <f>1/$A$1*'[1]44013020Exp'!N$91</f>
        <v>1.4815047499999996E-2</v>
      </c>
      <c r="P12" s="12">
        <f>1/$A$1*'[1]44013020Exp'!O$91</f>
        <v>3.2611700000000001E-4</v>
      </c>
      <c r="Q12" s="12">
        <f>1/$A$1*'[1]44013020Exp'!P$91</f>
        <v>1.4037325499999998E-2</v>
      </c>
      <c r="R12" s="12">
        <f>1/$A$1*'[1]44013020Exp'!Q$91</f>
        <v>5.4440999999999984E-4</v>
      </c>
      <c r="S12" s="12">
        <f>1/$A$1*'[1]44013020Exp'!R$91</f>
        <v>1.1365449999999997E-3</v>
      </c>
      <c r="T12" s="12">
        <f>1/$A$1*'[1]44013020Exp'!S$91</f>
        <v>3.5725899999999992E-3</v>
      </c>
      <c r="U12" s="12">
        <f>1/$A$1*'[1]44013020Exp'!T$91</f>
        <v>2.3132249999999999E-3</v>
      </c>
      <c r="V12" s="12">
        <f>1/$A$1*'[1]44013020Exp'!U$91</f>
        <v>7.7877999999999986E-4</v>
      </c>
      <c r="W12" s="12">
        <f>1/$A$1*'[1]44013020Exp'!V$91</f>
        <v>7.2176759999999988E-4</v>
      </c>
      <c r="X12" s="12">
        <f>1/$A$1*'[1]44013020Exp'!W$91</f>
        <v>1.2912245999999997E-3</v>
      </c>
      <c r="Y12" s="12">
        <f>1/$A$1*'[1]44013020Exp'!X$91</f>
        <v>4.0143153499999987E-3</v>
      </c>
      <c r="Z12" s="12">
        <f>1/$A$1*'[1]44013020Exp'!Y$91</f>
        <v>9.0276379999999995E-4</v>
      </c>
      <c r="AA12" s="12">
        <f>1/$A$1*'[1]44013020Exp'!Z$91</f>
        <v>5.6461434999999997E-4</v>
      </c>
      <c r="AB12" s="12">
        <f>1/$A$1*'[1]44013020Exp'!AA$91</f>
        <v>5.6461434999999997E-4</v>
      </c>
      <c r="AC12" s="13"/>
      <c r="AD12" s="90"/>
      <c r="AE12" s="89"/>
      <c r="AF12" s="89"/>
      <c r="AG12" s="89"/>
      <c r="AH12" s="89"/>
      <c r="AI12" s="89"/>
      <c r="AJ12" s="89"/>
      <c r="AK12" s="89"/>
      <c r="AL12" s="89"/>
      <c r="AM12" s="89">
        <f>'[1]44013020Exp'!AK$91</f>
        <v>1.3862986939999999</v>
      </c>
      <c r="AN12" s="89">
        <f>'[1]44013020Exp'!AL$91</f>
        <v>1.8877676346000001</v>
      </c>
      <c r="AO12" s="89">
        <f>'[1]44013020Exp'!AM$91</f>
        <v>6.5199345119999998</v>
      </c>
      <c r="AP12" s="89">
        <f>'[1]44013020Exp'!AN$91</f>
        <v>5.2404255376000002</v>
      </c>
      <c r="AQ12" s="89">
        <f>'[1]44013020Exp'!AO$91</f>
        <v>3.0877209396</v>
      </c>
      <c r="AR12" s="89">
        <f>'[1]44013020Exp'!AP$91</f>
        <v>4.3860161800000004</v>
      </c>
      <c r="AS12" s="89">
        <f>'[1]44013020Exp'!AQ$91</f>
        <v>3.8230740484999997</v>
      </c>
      <c r="AT12" s="87">
        <f>'[1]44013020Exp'!AR$91</f>
        <v>3.9302056297999997</v>
      </c>
      <c r="AU12" s="87">
        <f>'[1]44013020Exp'!AS$91</f>
        <v>0.58318616069999996</v>
      </c>
      <c r="AV12" s="87">
        <f>'[1]44013020Exp'!AT$91</f>
        <v>0.37251220099999999</v>
      </c>
      <c r="AW12" s="87">
        <f>'[1]44013020Exp'!AU$91</f>
        <v>0.14599847300000002</v>
      </c>
      <c r="AX12" s="87">
        <f>'[1]44013020Exp'!AV$91</f>
        <v>0.12289615120000001</v>
      </c>
      <c r="AY12" s="87">
        <f>'[1]44013020Exp'!AW$91</f>
        <v>0.17163697210000001</v>
      </c>
      <c r="AZ12" s="87">
        <f>'[1]44013020Exp'!AX$91</f>
        <v>0.583268283</v>
      </c>
      <c r="BA12" s="87">
        <f>'[1]44013020Exp'!AY$91</f>
        <v>0.11211891569999999</v>
      </c>
      <c r="BB12" s="87">
        <f>'[1]44013020Exp'!AZ$91</f>
        <v>0.11219668245000002</v>
      </c>
      <c r="BC12" s="235">
        <f>'[1]44013020Exp'!BA$91</f>
        <v>0</v>
      </c>
      <c r="BD12" s="234"/>
    </row>
    <row r="13" spans="1:56">
      <c r="B13" s="5" t="s">
        <v>122</v>
      </c>
      <c r="C13" s="21"/>
      <c r="D13" s="12"/>
      <c r="E13" s="12"/>
      <c r="F13" s="12"/>
      <c r="G13" s="12"/>
      <c r="H13" s="12"/>
      <c r="I13" s="12"/>
      <c r="J13" s="12"/>
      <c r="K13" s="12"/>
      <c r="L13" s="12">
        <f>1/$A$1*'[1]44013020Exp'!K$114</f>
        <v>6.4407467532467518E-8</v>
      </c>
      <c r="M13" s="12">
        <f>1/$A$1*'[1]44013020Exp'!L$114</f>
        <v>0</v>
      </c>
      <c r="N13" s="12">
        <f>1/$A$1*'[1]44013020Exp'!M$114</f>
        <v>0</v>
      </c>
      <c r="O13" s="12">
        <f>1/$A$1*'[1]44013020Exp'!N$114</f>
        <v>6.4261999999999989E-5</v>
      </c>
      <c r="P13" s="12">
        <f>1/$A$1*'[1]44013020Exp'!O$114</f>
        <v>1.1838502499999999E-2</v>
      </c>
      <c r="Q13" s="12">
        <f>1/$A$1*'[1]44013020Exp'!P$114</f>
        <v>2.28741095E-2</v>
      </c>
      <c r="R13" s="12">
        <f>1/$A$1*'[1]44013020Exp'!Q$114</f>
        <v>0</v>
      </c>
      <c r="S13" s="12">
        <f>1/$A$1*'[1]44013020Exp'!R$114</f>
        <v>9.8571428571428564E-8</v>
      </c>
      <c r="T13" s="12">
        <f>1/$A$1*'[1]44013020Exp'!S$114</f>
        <v>0</v>
      </c>
      <c r="U13" s="12">
        <f>1/$A$1*'[1]44013020Exp'!T$114</f>
        <v>0</v>
      </c>
      <c r="V13" s="12">
        <f>1/$A$1*'[1]44013020Exp'!U$114</f>
        <v>0</v>
      </c>
      <c r="W13" s="12">
        <f>1/$A$1*'[1]44013020Exp'!V$114</f>
        <v>0</v>
      </c>
      <c r="X13" s="12">
        <f>1/$A$1*'[1]44013020Exp'!W$114</f>
        <v>0</v>
      </c>
      <c r="Y13" s="12">
        <f>1/$A$1*'[1]44013020Exp'!X$114</f>
        <v>0</v>
      </c>
      <c r="Z13" s="12">
        <f>1/$A$1*'[1]44013020Exp'!Y$114</f>
        <v>0</v>
      </c>
      <c r="AA13" s="12">
        <f>1/$A$1*'[1]44013020Exp'!Z$114</f>
        <v>0</v>
      </c>
      <c r="AB13" s="12">
        <f>1/$A$1*'[1]44013020Exp'!AA$114</f>
        <v>0</v>
      </c>
      <c r="AC13" s="13"/>
      <c r="AD13" s="90"/>
      <c r="AE13" s="89"/>
      <c r="AF13" s="89"/>
      <c r="AG13" s="89"/>
      <c r="AH13" s="89"/>
      <c r="AI13" s="89"/>
      <c r="AJ13" s="89"/>
      <c r="AK13" s="89"/>
      <c r="AL13" s="89"/>
      <c r="AM13" s="89">
        <f>'[1]44013020Exp'!AK$114</f>
        <v>2.0922000000000001E-5</v>
      </c>
      <c r="AN13" s="89">
        <f>'[1]44013020Exp'!AL$114</f>
        <v>0</v>
      </c>
      <c r="AO13" s="89">
        <f>'[1]44013020Exp'!AM$114</f>
        <v>0</v>
      </c>
      <c r="AP13" s="89">
        <f>'[1]44013020Exp'!AN$114</f>
        <v>1.46505744E-2</v>
      </c>
      <c r="AQ13" s="89">
        <f>'[1]44013020Exp'!AO$114</f>
        <v>2.5496797395000002</v>
      </c>
      <c r="AR13" s="89">
        <f>'[1]44013020Exp'!AP$114</f>
        <v>3.747307921</v>
      </c>
      <c r="AS13" s="89">
        <f>'[1]44013020Exp'!AQ$114</f>
        <v>2.9684672499999998E-2</v>
      </c>
      <c r="AT13" s="87">
        <f>'[1]44013020Exp'!AR$114</f>
        <v>4.5382899999999995E-5</v>
      </c>
      <c r="AU13" s="87">
        <f>'[1]44013020Exp'!AS$114</f>
        <v>0</v>
      </c>
      <c r="AV13" s="87">
        <f>'[1]44013020Exp'!AT$114</f>
        <v>0</v>
      </c>
      <c r="AW13" s="87">
        <f>'[1]44013020Exp'!AU$114</f>
        <v>0</v>
      </c>
      <c r="AX13" s="87">
        <f>'[1]44013020Exp'!AV$114</f>
        <v>0</v>
      </c>
      <c r="AY13" s="87">
        <f>'[1]44013020Exp'!AW$114</f>
        <v>0</v>
      </c>
      <c r="AZ13" s="87">
        <f>'[1]44013020Exp'!AX$114</f>
        <v>0</v>
      </c>
      <c r="BA13" s="87">
        <f>'[1]44013020Exp'!AY$114</f>
        <v>0</v>
      </c>
      <c r="BB13" s="87">
        <f>'[1]44013020Exp'!AZ$114</f>
        <v>0</v>
      </c>
      <c r="BC13" s="235">
        <f>'[1]44013020Exp'!BA$114</f>
        <v>0</v>
      </c>
      <c r="BD13" s="234"/>
    </row>
    <row r="14" spans="1:56">
      <c r="B14" s="5" t="s">
        <v>16</v>
      </c>
      <c r="C14" s="20"/>
      <c r="D14" s="16"/>
      <c r="E14" s="16"/>
      <c r="F14" s="16"/>
      <c r="G14" s="16"/>
      <c r="H14" s="16"/>
      <c r="I14" s="16"/>
      <c r="J14" s="16"/>
      <c r="K14" s="16"/>
      <c r="L14" s="12">
        <f t="shared" ref="L14:AB14" si="2">SUM(L10:L10)-SUM(L11:L13)</f>
        <v>9.3923950000000117E-4</v>
      </c>
      <c r="M14" s="12">
        <f t="shared" si="2"/>
        <v>1.9907305000000375E-3</v>
      </c>
      <c r="N14" s="12">
        <f t="shared" si="2"/>
        <v>4.2879704999999879E-3</v>
      </c>
      <c r="O14" s="12">
        <f t="shared" si="2"/>
        <v>1.8067995000000114E-3</v>
      </c>
      <c r="P14" s="12">
        <f t="shared" si="2"/>
        <v>1.5519020000000217E-3</v>
      </c>
      <c r="Q14" s="12">
        <f t="shared" si="2"/>
        <v>1.3616134714285688E-2</v>
      </c>
      <c r="R14" s="12">
        <f t="shared" si="2"/>
        <v>3.7773392857146093E-4</v>
      </c>
      <c r="S14" s="12">
        <f t="shared" si="2"/>
        <v>5.453382142856511E-4</v>
      </c>
      <c r="T14" s="12">
        <f t="shared" si="2"/>
        <v>9.3923785714289387E-4</v>
      </c>
      <c r="U14" s="12">
        <f t="shared" si="2"/>
        <v>9.8139849999999973E-3</v>
      </c>
      <c r="V14" s="12">
        <f t="shared" si="2"/>
        <v>6.6809250000000042E-3</v>
      </c>
      <c r="W14" s="12">
        <f t="shared" si="2"/>
        <v>3.4577900999999689E-3</v>
      </c>
      <c r="X14" s="12">
        <f t="shared" si="2"/>
        <v>1.0813347650000027E-2</v>
      </c>
      <c r="Y14" s="12">
        <f t="shared" si="2"/>
        <v>1.8580027899999962E-2</v>
      </c>
      <c r="Z14" s="12">
        <f t="shared" si="2"/>
        <v>1.1772047450000017E-2</v>
      </c>
      <c r="AA14" s="12">
        <f t="shared" si="2"/>
        <v>6.5875623047619292E-3</v>
      </c>
      <c r="AB14" s="12">
        <f t="shared" si="2"/>
        <v>6.5875623047619292E-3</v>
      </c>
      <c r="AC14" s="13"/>
      <c r="AD14" s="90"/>
      <c r="AE14" s="89"/>
      <c r="AF14" s="89"/>
      <c r="AG14" s="89"/>
      <c r="AH14" s="89"/>
      <c r="AI14" s="89"/>
      <c r="AJ14" s="89"/>
      <c r="AK14" s="89"/>
      <c r="AL14" s="89"/>
      <c r="AM14" s="89">
        <f t="shared" ref="AM14:BC14" si="3">SUM(AM10:AM10)-SUM(AM11:AM13)</f>
        <v>0.48901548519999949</v>
      </c>
      <c r="AN14" s="89">
        <f t="shared" si="3"/>
        <v>0.59818102830000086</v>
      </c>
      <c r="AO14" s="89">
        <f t="shared" si="3"/>
        <v>2.2145982239999924</v>
      </c>
      <c r="AP14" s="89">
        <f t="shared" si="3"/>
        <v>1.169409542400011</v>
      </c>
      <c r="AQ14" s="89">
        <f t="shared" si="3"/>
        <v>0.76048201289999895</v>
      </c>
      <c r="AR14" s="89">
        <f t="shared" si="3"/>
        <v>2.3210050794999972</v>
      </c>
      <c r="AS14" s="89">
        <f t="shared" si="3"/>
        <v>1.3601338309999917</v>
      </c>
      <c r="AT14" s="89">
        <f t="shared" si="3"/>
        <v>0.93815862950000195</v>
      </c>
      <c r="AU14" s="89">
        <f t="shared" si="3"/>
        <v>0.22737923779999747</v>
      </c>
      <c r="AV14" s="89">
        <f t="shared" si="3"/>
        <v>1.8649985890000025</v>
      </c>
      <c r="AW14" s="89">
        <f t="shared" si="3"/>
        <v>0.98785911450000086</v>
      </c>
      <c r="AX14" s="89">
        <f t="shared" si="3"/>
        <v>0.81658733500000125</v>
      </c>
      <c r="AY14" s="89">
        <f t="shared" si="3"/>
        <v>1.8618158016000024</v>
      </c>
      <c r="AZ14" s="89">
        <f t="shared" si="3"/>
        <v>4.8252050729999922</v>
      </c>
      <c r="BA14" s="89">
        <f t="shared" si="3"/>
        <v>3.6864263502000014</v>
      </c>
      <c r="BB14" s="89">
        <f t="shared" si="3"/>
        <v>3.6889832907000013</v>
      </c>
      <c r="BC14" s="238">
        <f t="shared" si="3"/>
        <v>0</v>
      </c>
      <c r="BD14" s="239"/>
    </row>
    <row r="15" spans="1:56" ht="17.149999999999999" customHeight="1">
      <c r="B15" s="116" t="s">
        <v>151</v>
      </c>
      <c r="C15" s="221"/>
      <c r="D15" s="220"/>
      <c r="E15" s="220"/>
      <c r="F15" s="220"/>
      <c r="G15" s="220"/>
      <c r="H15" s="220"/>
      <c r="I15" s="220"/>
      <c r="J15" s="220"/>
      <c r="K15" s="220"/>
      <c r="L15" s="220">
        <f>1/$A$1*'[1]44013020Exp'!K$265</f>
        <v>0</v>
      </c>
      <c r="M15" s="220">
        <f>1/$A$1*'[1]44013020Exp'!L$265</f>
        <v>9.1332999999964304E-5</v>
      </c>
      <c r="N15" s="220">
        <f>1/$A$1*'[1]44013020Exp'!M$265</f>
        <v>1.301685000000195E-4</v>
      </c>
      <c r="O15" s="220">
        <f>1/$A$1*'[1]44013020Exp'!N$265</f>
        <v>1.4420999999997003E-4</v>
      </c>
      <c r="P15" s="220">
        <f>1/$A$1*'[1]44013020Exp'!O$265</f>
        <v>1.2232549999990707E-4</v>
      </c>
      <c r="Q15" s="220">
        <f>1/$A$1*'[1]44013020Exp'!P$265</f>
        <v>3.0106999999930067E-5</v>
      </c>
      <c r="R15" s="220">
        <f>1/$A$1*'[1]44013020Exp'!Q$265</f>
        <v>1.2120999999999263E-4</v>
      </c>
      <c r="S15" s="220">
        <f>1/$A$1*'[1]44013020Exp'!R$265</f>
        <v>8.0959999999975169E-5</v>
      </c>
      <c r="T15" s="220">
        <f>1/$A$1*'[1]44013020Exp'!S$265</f>
        <v>1.6771107142852872E-4</v>
      </c>
      <c r="U15" s="220">
        <f>1/$A$1*'[1]44013020Exp'!T$265</f>
        <v>1.3432000000002307E-4</v>
      </c>
      <c r="V15" s="220">
        <f>1/$A$1*'[1]44013020Exp'!U$265</f>
        <v>1.3173818681317632E-4</v>
      </c>
      <c r="W15" s="220">
        <f>1/$A$1*'[1]44013020Exp'!V$265</f>
        <v>2.034384500000434E-4</v>
      </c>
      <c r="X15" s="220">
        <f>1/$A$1*'[1]44013020Exp'!W$265</f>
        <v>2.8758214285715916E-5</v>
      </c>
      <c r="Y15" s="220">
        <f>1/$A$1*'[1]44013020Exp'!X$265</f>
        <v>9.0481383928590691E-5</v>
      </c>
      <c r="Z15" s="220">
        <f>1/$A$1*'[1]44013020Exp'!Y$265</f>
        <v>1.0377830000001174E-4</v>
      </c>
      <c r="AA15" s="220">
        <f>1/$A$1*'[1]44013020Exp'!Z$265</f>
        <v>4.2495950000034523E-5</v>
      </c>
      <c r="AB15" s="220">
        <f>1/$A$1*'[1]44013020Exp'!AA$265</f>
        <v>4.2495950000034523E-5</v>
      </c>
      <c r="AC15" s="119"/>
      <c r="AD15" s="228"/>
      <c r="AE15" s="229"/>
      <c r="AF15" s="229"/>
      <c r="AG15" s="229"/>
      <c r="AH15" s="229"/>
      <c r="AI15" s="229"/>
      <c r="AJ15" s="229"/>
      <c r="AK15" s="229"/>
      <c r="AL15" s="229"/>
      <c r="AM15" s="229">
        <f>'[1]44013020Exp'!AK$265</f>
        <v>4.6029181087999937</v>
      </c>
      <c r="AN15" s="229">
        <f>'[1]44013020Exp'!AL$265</f>
        <v>2.4137019899999501E-2</v>
      </c>
      <c r="AO15" s="229">
        <f>'[1]44013020Exp'!AM$265</f>
        <v>3.8589023999996641E-2</v>
      </c>
      <c r="AP15" s="229">
        <f>'[1]44013020Exp'!AN$265</f>
        <v>5.0066086399986887E-2</v>
      </c>
      <c r="AQ15" s="229">
        <f>'[1]44013020Exp'!AO$265</f>
        <v>4.3691833800004076E-2</v>
      </c>
      <c r="AR15" s="229">
        <f>'[1]44013020Exp'!AP$265</f>
        <v>1.9321703999985118E-2</v>
      </c>
      <c r="AS15" s="229">
        <f>'[1]44013020Exp'!AQ$265</f>
        <v>4.2983139499995104E-2</v>
      </c>
      <c r="AT15" s="229">
        <f>'[1]44013020Exp'!AR$265</f>
        <v>2.4739214999989656E-2</v>
      </c>
      <c r="AU15" s="229">
        <f>'[1]44013020Exp'!AS$265</f>
        <v>4.9167933100008554E-2</v>
      </c>
      <c r="AV15" s="229">
        <f>'[1]44013020Exp'!AT$265</f>
        <v>4.0876772000000727E-2</v>
      </c>
      <c r="AW15" s="229">
        <f>'[1]44013020Exp'!AU$265</f>
        <v>7.1303193999995074E-2</v>
      </c>
      <c r="AX15" s="229">
        <f>'[1]44013020Exp'!AV$265</f>
        <v>6.3248182800002439E-2</v>
      </c>
      <c r="AY15" s="229">
        <f>'[1]44013020Exp'!AW$265</f>
        <v>7.4025193000011313E-3</v>
      </c>
      <c r="AZ15" s="229">
        <f>'[1]44013020Exp'!AX$265</f>
        <v>3.4918533000002583E-2</v>
      </c>
      <c r="BA15" s="229">
        <f>'[1]44013020Exp'!AY$265</f>
        <v>2.2297487300001251E-2</v>
      </c>
      <c r="BB15" s="229">
        <f>'[1]44013020Exp'!AZ$265</f>
        <v>2.231295305000458E-2</v>
      </c>
      <c r="BC15" s="230">
        <f>'[1]44013020Exp'!BA$265</f>
        <v>0</v>
      </c>
      <c r="BD15" s="231"/>
    </row>
    <row r="16" spans="1:56" ht="17.149999999999999" customHeight="1">
      <c r="B16" s="116" t="s">
        <v>83</v>
      </c>
      <c r="C16" s="221"/>
      <c r="D16" s="220"/>
      <c r="E16" s="220"/>
      <c r="F16" s="220"/>
      <c r="G16" s="220"/>
      <c r="H16" s="220"/>
      <c r="I16" s="220"/>
      <c r="J16" s="220"/>
      <c r="K16" s="220"/>
      <c r="L16" s="220">
        <f>1/$A$1*'[1]44013020Exp'!K$273</f>
        <v>0</v>
      </c>
      <c r="M16" s="220">
        <f>1/$A$1*'[1]44013020Exp'!L$273</f>
        <v>0</v>
      </c>
      <c r="N16" s="220">
        <f>1/$A$1*'[1]44013020Exp'!M$273</f>
        <v>0</v>
      </c>
      <c r="O16" s="220">
        <f>1/$A$1*'[1]44013020Exp'!N$273</f>
        <v>0</v>
      </c>
      <c r="P16" s="220">
        <f>1/$A$1*'[1]44013020Exp'!O$273</f>
        <v>0</v>
      </c>
      <c r="Q16" s="220">
        <f>1/$A$1*'[1]44013020Exp'!P$273</f>
        <v>0</v>
      </c>
      <c r="R16" s="220">
        <f>1/$A$1*'[1]44013020Exp'!Q$273</f>
        <v>0</v>
      </c>
      <c r="S16" s="220">
        <f>1/$A$1*'[1]44013020Exp'!R$273</f>
        <v>0</v>
      </c>
      <c r="T16" s="220">
        <f>1/$A$1*'[1]44013020Exp'!S$273</f>
        <v>0</v>
      </c>
      <c r="U16" s="220">
        <f>1/$A$1*'[1]44013020Exp'!T$273</f>
        <v>0</v>
      </c>
      <c r="V16" s="220">
        <f>1/$A$1*'[1]44013020Exp'!U$273</f>
        <v>0</v>
      </c>
      <c r="W16" s="220">
        <f>1/$A$1*'[1]44013020Exp'!V$273</f>
        <v>0</v>
      </c>
      <c r="X16" s="220">
        <f>1/$A$1*'[1]44013020Exp'!W$273</f>
        <v>0</v>
      </c>
      <c r="Y16" s="220">
        <f>1/$A$1*'[1]44013020Exp'!X$273</f>
        <v>0</v>
      </c>
      <c r="Z16" s="220">
        <f>1/$A$1*'[1]44013020Exp'!Y$273</f>
        <v>0</v>
      </c>
      <c r="AA16" s="220">
        <f>1/$A$1*'[1]44013020Exp'!Z$273</f>
        <v>0</v>
      </c>
      <c r="AB16" s="220">
        <f>1/$A$1*'[1]44013020Exp'!AA$273</f>
        <v>0</v>
      </c>
      <c r="AC16" s="186"/>
      <c r="AD16" s="228"/>
      <c r="AE16" s="229"/>
      <c r="AF16" s="229"/>
      <c r="AG16" s="229"/>
      <c r="AH16" s="229"/>
      <c r="AI16" s="229"/>
      <c r="AJ16" s="229"/>
      <c r="AK16" s="229"/>
      <c r="AL16" s="229"/>
      <c r="AM16" s="229">
        <f>'[1]44013020Exp'!AK$273</f>
        <v>0</v>
      </c>
      <c r="AN16" s="229">
        <f>'[1]44013020Exp'!AL$273</f>
        <v>3.9771000000000004E-6</v>
      </c>
      <c r="AO16" s="229">
        <f>'[1]44013020Exp'!AM$273</f>
        <v>0</v>
      </c>
      <c r="AP16" s="229">
        <f>'[1]44013020Exp'!AN$273</f>
        <v>0</v>
      </c>
      <c r="AQ16" s="229">
        <f>'[1]44013020Exp'!AO$273</f>
        <v>0</v>
      </c>
      <c r="AR16" s="229">
        <f>'[1]44013020Exp'!AP$273</f>
        <v>0</v>
      </c>
      <c r="AS16" s="229">
        <f>'[1]44013020Exp'!AQ$273</f>
        <v>0</v>
      </c>
      <c r="AT16" s="229">
        <f>'[1]44013020Exp'!AR$273</f>
        <v>0</v>
      </c>
      <c r="AU16" s="229">
        <f>'[1]44013020Exp'!AS$273</f>
        <v>0</v>
      </c>
      <c r="AV16" s="229">
        <f>'[1]44013020Exp'!AT$273</f>
        <v>0</v>
      </c>
      <c r="AW16" s="229">
        <f>'[1]44013020Exp'!AU$273</f>
        <v>0</v>
      </c>
      <c r="AX16" s="229">
        <f>'[1]44013020Exp'!AV$273</f>
        <v>0</v>
      </c>
      <c r="AY16" s="229">
        <f>'[1]44013020Exp'!AW$273</f>
        <v>0</v>
      </c>
      <c r="AZ16" s="229">
        <f>'[1]44013020Exp'!AX$273</f>
        <v>0</v>
      </c>
      <c r="BA16" s="229">
        <f>'[1]44013020Exp'!AY$273</f>
        <v>0</v>
      </c>
      <c r="BB16" s="229">
        <f>'[1]44013020Exp'!AZ$273</f>
        <v>0</v>
      </c>
      <c r="BC16" s="230">
        <f>'[1]44013020Exp'!BA$273</f>
        <v>0</v>
      </c>
      <c r="BD16" s="231"/>
    </row>
    <row r="17" spans="2:56" ht="17.149999999999999" customHeight="1">
      <c r="B17" s="9" t="s">
        <v>74</v>
      </c>
      <c r="C17" s="82"/>
      <c r="D17" s="83"/>
      <c r="E17" s="83"/>
      <c r="F17" s="83"/>
      <c r="G17" s="83"/>
      <c r="H17" s="83"/>
      <c r="I17" s="83"/>
      <c r="J17" s="83"/>
      <c r="K17" s="83"/>
      <c r="L17" s="24">
        <f t="shared" ref="L17:AB17" si="4">L5-SUM(L6,L7,L8,L9,L10,L15,L16)</f>
        <v>5.1623126249999984E-3</v>
      </c>
      <c r="M17" s="24">
        <f t="shared" si="4"/>
        <v>2.2894222999999991E-2</v>
      </c>
      <c r="N17" s="24">
        <f t="shared" si="4"/>
        <v>2.2847625821428602E-2</v>
      </c>
      <c r="O17" s="24">
        <f t="shared" si="4"/>
        <v>3.8719246499999999E-2</v>
      </c>
      <c r="P17" s="24">
        <f t="shared" si="4"/>
        <v>3.7317085863095262E-2</v>
      </c>
      <c r="Q17" s="24">
        <f t="shared" si="4"/>
        <v>3.4920306928571399E-2</v>
      </c>
      <c r="R17" s="24">
        <f t="shared" si="4"/>
        <v>3.298843999999998E-2</v>
      </c>
      <c r="S17" s="24">
        <f t="shared" si="4"/>
        <v>2.9597664999999995E-2</v>
      </c>
      <c r="T17" s="24">
        <f t="shared" si="4"/>
        <v>3.269638107142861E-2</v>
      </c>
      <c r="U17" s="24">
        <f t="shared" si="4"/>
        <v>4.0312231428571405E-2</v>
      </c>
      <c r="V17" s="24">
        <f t="shared" si="4"/>
        <v>4.0848115000000004E-2</v>
      </c>
      <c r="W17" s="24">
        <f t="shared" si="4"/>
        <v>2.6385910500000026E-2</v>
      </c>
      <c r="X17" s="24">
        <f t="shared" si="4"/>
        <v>4.7199394800000016E-2</v>
      </c>
      <c r="Y17" s="24">
        <f t="shared" si="4"/>
        <v>4.9012701616071463E-2</v>
      </c>
      <c r="Z17" s="24">
        <f t="shared" si="4"/>
        <v>5.2244264633333259E-2</v>
      </c>
      <c r="AA17" s="24">
        <f t="shared" si="4"/>
        <v>3.3443745699999972E-2</v>
      </c>
      <c r="AB17" s="24">
        <f t="shared" si="4"/>
        <v>3.3443745699999972E-2</v>
      </c>
      <c r="AC17" s="13"/>
      <c r="AD17" s="58"/>
      <c r="AE17" s="59"/>
      <c r="AF17" s="59"/>
      <c r="AG17" s="59"/>
      <c r="AH17" s="59"/>
      <c r="AI17" s="59"/>
      <c r="AJ17" s="59"/>
      <c r="AK17" s="59"/>
      <c r="AL17" s="59"/>
      <c r="AM17" s="59">
        <f t="shared" ref="AM17:BC17" si="5">AM5-SUM(AM6,AM7,AM8,AM9,AM10,AM15,AM16)</f>
        <v>0.53719327199999967</v>
      </c>
      <c r="AN17" s="59">
        <f t="shared" si="5"/>
        <v>8.717801874300001</v>
      </c>
      <c r="AO17" s="59">
        <f t="shared" si="5"/>
        <v>10.420929600000001</v>
      </c>
      <c r="AP17" s="59">
        <f t="shared" si="5"/>
        <v>10.9957565168</v>
      </c>
      <c r="AQ17" s="59">
        <f t="shared" si="5"/>
        <v>14.143772274900002</v>
      </c>
      <c r="AR17" s="59">
        <f t="shared" si="5"/>
        <v>7.0884017254999989</v>
      </c>
      <c r="AS17" s="59">
        <f t="shared" si="5"/>
        <v>12.506255153000005</v>
      </c>
      <c r="AT17" s="59">
        <f t="shared" si="5"/>
        <v>10.897016519400005</v>
      </c>
      <c r="AU17" s="59">
        <f t="shared" si="5"/>
        <v>5.2598990157999985</v>
      </c>
      <c r="AV17" s="59">
        <f t="shared" si="5"/>
        <v>6.4649924080000005</v>
      </c>
      <c r="AW17" s="59">
        <f t="shared" si="5"/>
        <v>6.9622007265000008</v>
      </c>
      <c r="AX17" s="59">
        <f t="shared" si="5"/>
        <v>4.5523751640000008</v>
      </c>
      <c r="AY17" s="59">
        <f t="shared" si="5"/>
        <v>6.5583967425000012</v>
      </c>
      <c r="AZ17" s="59">
        <f t="shared" si="5"/>
        <v>7.899322742999999</v>
      </c>
      <c r="BA17" s="59">
        <f t="shared" si="5"/>
        <v>7.5751487922000038</v>
      </c>
      <c r="BB17" s="59">
        <f t="shared" si="5"/>
        <v>7.5804029876999977</v>
      </c>
      <c r="BC17" s="233">
        <f t="shared" si="5"/>
        <v>0</v>
      </c>
      <c r="BD17" s="239"/>
    </row>
    <row r="18" spans="2:56">
      <c r="B18" s="5" t="s">
        <v>44</v>
      </c>
      <c r="C18" s="80"/>
      <c r="D18" s="75"/>
      <c r="E18" s="75"/>
      <c r="F18" s="75"/>
      <c r="G18" s="75"/>
      <c r="H18" s="75"/>
      <c r="I18" s="75"/>
      <c r="J18" s="75"/>
      <c r="K18" s="75"/>
      <c r="L18" s="12">
        <f>1/$A$1*'[1]44013020Exp'!K$171</f>
        <v>4.3733752499999995E-3</v>
      </c>
      <c r="M18" s="12">
        <f>1/$A$1*'[1]44013020Exp'!L$171</f>
        <v>2.2317762499999994E-2</v>
      </c>
      <c r="N18" s="12">
        <f>1/$A$1*'[1]44013020Exp'!M$171</f>
        <v>2.2360392999999996E-2</v>
      </c>
      <c r="O18" s="12">
        <f>1/$A$1*'[1]44013020Exp'!N$171</f>
        <v>3.8427284499999992E-2</v>
      </c>
      <c r="P18" s="12">
        <f>1/$A$1*'[1]44013020Exp'!O$171</f>
        <v>3.7346215500000002E-2</v>
      </c>
      <c r="Q18" s="12">
        <f>1/$A$1*'[1]44013020Exp'!P$171</f>
        <v>3.3936028499999986E-2</v>
      </c>
      <c r="R18" s="12">
        <f>1/$A$1*'[1]44013020Exp'!Q$171</f>
        <v>3.2770859999999992E-2</v>
      </c>
      <c r="S18" s="12">
        <f>1/$A$1*'[1]44013020Exp'!R$171</f>
        <v>2.9595939999999994E-2</v>
      </c>
      <c r="T18" s="12">
        <f>1/$A$1*'[1]44013020Exp'!S$171</f>
        <v>3.2436325000000002E-2</v>
      </c>
      <c r="U18" s="12">
        <f>1/$A$1*'[1]44013020Exp'!T$171</f>
        <v>3.9925929999999991E-2</v>
      </c>
      <c r="V18" s="12">
        <f>1/$A$1*'[1]44013020Exp'!U$171</f>
        <v>4.0728284999999996E-2</v>
      </c>
      <c r="W18" s="12">
        <f>1/$A$1*'[1]44013020Exp'!V$171</f>
        <v>2.6468148149999999E-2</v>
      </c>
      <c r="X18" s="12">
        <f>1/$A$1*'[1]44013020Exp'!W$171</f>
        <v>4.7172158199999994E-2</v>
      </c>
      <c r="Y18" s="12">
        <f>1/$A$1*'[1]44013020Exp'!X$171</f>
        <v>4.9047408000000001E-2</v>
      </c>
      <c r="Z18" s="12">
        <f>1/$A$1*'[1]44013020Exp'!Y$171</f>
        <v>5.2223218099999996E-2</v>
      </c>
      <c r="AA18" s="12">
        <f>1/$A$1*'[1]44013020Exp'!Z$171</f>
        <v>3.2547903749999996E-2</v>
      </c>
      <c r="AB18" s="12">
        <f>1/$A$1*'[1]44013020Exp'!AA$171</f>
        <v>3.2547903749999996E-2</v>
      </c>
      <c r="AC18" s="13"/>
      <c r="AD18" s="90"/>
      <c r="AE18" s="89"/>
      <c r="AF18" s="89"/>
      <c r="AG18" s="89"/>
      <c r="AH18" s="89"/>
      <c r="AI18" s="89"/>
      <c r="AJ18" s="89"/>
      <c r="AK18" s="89"/>
      <c r="AL18" s="89"/>
      <c r="AM18" s="89">
        <f>'[1]44013020Exp'!AK$171</f>
        <v>0.21306267400000001</v>
      </c>
      <c r="AN18" s="89">
        <f>'[1]44013020Exp'!AL$171</f>
        <v>8.5996780272000013</v>
      </c>
      <c r="AO18" s="89">
        <f>'[1]44013020Exp'!AM$171</f>
        <v>10.322817263999999</v>
      </c>
      <c r="AP18" s="89">
        <f>'[1]44013020Exp'!AN$171</f>
        <v>10.9320792592</v>
      </c>
      <c r="AQ18" s="89">
        <f>'[1]44013020Exp'!AO$171</f>
        <v>13.884269503500001</v>
      </c>
      <c r="AR18" s="89">
        <f>'[1]44013020Exp'!AP$171</f>
        <v>6.8311297295000006</v>
      </c>
      <c r="AS18" s="89">
        <f>'[1]44013020Exp'!AQ$171</f>
        <v>12.401875612</v>
      </c>
      <c r="AT18" s="87">
        <f>'[1]44013020Exp'!AR$171</f>
        <v>10.7792667112</v>
      </c>
      <c r="AU18" s="87">
        <f>'[1]44013020Exp'!AS$171</f>
        <v>5.2432675723999997</v>
      </c>
      <c r="AV18" s="87">
        <f>'[1]44013020Exp'!AT$171</f>
        <v>6.4181752059999999</v>
      </c>
      <c r="AW18" s="87">
        <f>'[1]44013020Exp'!AU$171</f>
        <v>6.9822867955000003</v>
      </c>
      <c r="AX18" s="87">
        <f>'[1]44013020Exp'!AV$171</f>
        <v>4.5876942724000003</v>
      </c>
      <c r="AY18" s="87">
        <f>'[1]44013020Exp'!AW$171</f>
        <v>6.5549479893000004</v>
      </c>
      <c r="AZ18" s="87">
        <f>'[1]44013020Exp'!AX$171</f>
        <v>7.9231616099999993</v>
      </c>
      <c r="BA18" s="87">
        <f>'[1]44013020Exp'!AY$171</f>
        <v>7.5751044588999994</v>
      </c>
      <c r="BB18" s="87">
        <f>'[1]44013020Exp'!AZ$171</f>
        <v>7.5803586236500005</v>
      </c>
      <c r="BC18" s="235">
        <f>'[1]44013020Exp'!BA$171</f>
        <v>0</v>
      </c>
      <c r="BD18" s="234"/>
    </row>
    <row r="19" spans="2:56" ht="13" thickBot="1">
      <c r="B19" s="6" t="s">
        <v>130</v>
      </c>
      <c r="C19" s="195"/>
      <c r="D19" s="196"/>
      <c r="E19" s="196"/>
      <c r="F19" s="196"/>
      <c r="G19" s="196"/>
      <c r="H19" s="196"/>
      <c r="I19" s="196"/>
      <c r="J19" s="196"/>
      <c r="K19" s="196"/>
      <c r="L19" s="196">
        <f t="shared" ref="L19:AB19" si="6">SUM(L17:L17)-SUM(L18:L18)</f>
        <v>7.8893737499999891E-4</v>
      </c>
      <c r="M19" s="196">
        <f t="shared" si="6"/>
        <v>5.7646049999999713E-4</v>
      </c>
      <c r="N19" s="196">
        <f t="shared" si="6"/>
        <v>4.8723282142860633E-4</v>
      </c>
      <c r="O19" s="196">
        <f t="shared" si="6"/>
        <v>2.9196200000000672E-4</v>
      </c>
      <c r="P19" s="196">
        <f t="shared" si="6"/>
        <v>-2.9129636904740019E-5</v>
      </c>
      <c r="Q19" s="196">
        <f t="shared" si="6"/>
        <v>9.8427842857141262E-4</v>
      </c>
      <c r="R19" s="196">
        <f t="shared" si="6"/>
        <v>2.1757999999998806E-4</v>
      </c>
      <c r="S19" s="196">
        <f t="shared" si="6"/>
        <v>1.7250000000010313E-6</v>
      </c>
      <c r="T19" s="196">
        <f t="shared" si="6"/>
        <v>2.6005607142860765E-4</v>
      </c>
      <c r="U19" s="196">
        <f t="shared" si="6"/>
        <v>3.8630142857141309E-4</v>
      </c>
      <c r="V19" s="196">
        <f t="shared" si="6"/>
        <v>1.1983000000000826E-4</v>
      </c>
      <c r="W19" s="196">
        <f t="shared" si="6"/>
        <v>-8.2237649999972878E-5</v>
      </c>
      <c r="X19" s="196">
        <f t="shared" si="6"/>
        <v>2.7236600000021816E-5</v>
      </c>
      <c r="Y19" s="196">
        <f t="shared" si="6"/>
        <v>-3.4706383928537199E-5</v>
      </c>
      <c r="Z19" s="196">
        <f t="shared" si="6"/>
        <v>2.1046533333263229E-5</v>
      </c>
      <c r="AA19" s="196">
        <f t="shared" si="6"/>
        <v>8.9584194999997591E-4</v>
      </c>
      <c r="AB19" s="196">
        <f t="shared" si="6"/>
        <v>8.9584194999997591E-4</v>
      </c>
      <c r="AC19" s="197"/>
      <c r="AD19" s="242"/>
      <c r="AE19" s="243"/>
      <c r="AF19" s="243"/>
      <c r="AG19" s="243"/>
      <c r="AH19" s="243"/>
      <c r="AI19" s="243"/>
      <c r="AJ19" s="243"/>
      <c r="AK19" s="243"/>
      <c r="AL19" s="243"/>
      <c r="AM19" s="243">
        <f t="shared" ref="AM19:BC19" si="7">SUM(AM17:AM17)-SUM(AM18:AM18)</f>
        <v>0.32413059799999966</v>
      </c>
      <c r="AN19" s="243">
        <f t="shared" si="7"/>
        <v>0.11812384709999968</v>
      </c>
      <c r="AO19" s="243">
        <f t="shared" si="7"/>
        <v>9.8112336000001577E-2</v>
      </c>
      <c r="AP19" s="243">
        <f t="shared" si="7"/>
        <v>6.3677257600000203E-2</v>
      </c>
      <c r="AQ19" s="243">
        <f t="shared" si="7"/>
        <v>0.25950277140000111</v>
      </c>
      <c r="AR19" s="243">
        <f t="shared" si="7"/>
        <v>0.25727199599999828</v>
      </c>
      <c r="AS19" s="243">
        <f t="shared" si="7"/>
        <v>0.10437954100000546</v>
      </c>
      <c r="AT19" s="243">
        <f t="shared" si="7"/>
        <v>0.11774980820000458</v>
      </c>
      <c r="AU19" s="243">
        <f t="shared" si="7"/>
        <v>1.663144339999878E-2</v>
      </c>
      <c r="AV19" s="243">
        <f t="shared" si="7"/>
        <v>4.6817202000000613E-2</v>
      </c>
      <c r="AW19" s="243">
        <f t="shared" si="7"/>
        <v>-2.008606899999954E-2</v>
      </c>
      <c r="AX19" s="243">
        <f t="shared" si="7"/>
        <v>-3.5319108399999521E-2</v>
      </c>
      <c r="AY19" s="243">
        <f t="shared" si="7"/>
        <v>3.4487532000007093E-3</v>
      </c>
      <c r="AZ19" s="243">
        <f t="shared" si="7"/>
        <v>-2.3838867000000263E-2</v>
      </c>
      <c r="BA19" s="243">
        <f t="shared" si="7"/>
        <v>4.4333300004417708E-5</v>
      </c>
      <c r="BB19" s="243">
        <f t="shared" si="7"/>
        <v>4.4364049997192012E-5</v>
      </c>
      <c r="BC19" s="244">
        <f t="shared" si="7"/>
        <v>0</v>
      </c>
      <c r="BD19" s="239"/>
    </row>
    <row r="20" spans="2:56" ht="13" thickTop="1">
      <c r="C20" s="210"/>
      <c r="D20" s="210"/>
      <c r="E20" s="210"/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"/>
    </row>
    <row r="21" spans="2:56">
      <c r="B21" s="246" t="s">
        <v>155</v>
      </c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</row>
    <row r="22" spans="2:56"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</row>
    <row r="23" spans="2:56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4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v>1</v>
      </c>
      <c r="B1" s="43">
        <f>[2]RWE!$A$1*[2]ToM3!$A$2</f>
        <v>1.6099999999999999</v>
      </c>
    </row>
    <row r="2" spans="1:56" ht="16" thickTop="1">
      <c r="B2" s="468" t="s">
        <v>108</v>
      </c>
      <c r="C2" s="462" t="s">
        <v>63</v>
      </c>
      <c r="D2" s="463"/>
      <c r="E2" s="463"/>
      <c r="F2" s="463"/>
      <c r="G2" s="463"/>
      <c r="H2" s="463"/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3"/>
      <c r="X2" s="463"/>
      <c r="Y2" s="463"/>
      <c r="Z2" s="463"/>
      <c r="AA2" s="463"/>
      <c r="AB2" s="464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13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13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420">
        <f>1/$A$1*'[1]440123Exp'!$B$263</f>
        <v>0.42623754866666663</v>
      </c>
      <c r="D5" s="421">
        <f>1/$A$1*'[1]440123Exp'!$C$263</f>
        <v>0.54070202816666657</v>
      </c>
      <c r="E5" s="421">
        <f>1/$A$1*'[1]440123Exp'!D$263</f>
        <v>0.57159899766666655</v>
      </c>
      <c r="F5" s="421">
        <f>1/$A$1*'[1]440123Exp'!E$263</f>
        <v>0.53196829566666648</v>
      </c>
      <c r="G5" s="421">
        <f>1/$A$1*'[1]440123Exp'!F$263</f>
        <v>0.82698077033333339</v>
      </c>
      <c r="H5" s="421">
        <f>1/$A$1*'[1]440123Exp'!G$263</f>
        <v>1.1540845676999998</v>
      </c>
      <c r="I5" s="421">
        <f>1/$A$1*'[1]440123Exp'!H$263</f>
        <v>1.3043708986</v>
      </c>
      <c r="J5" s="421">
        <f>1/$A$1*'[1]440123Exp'!I$263</f>
        <v>1.1731172355999999</v>
      </c>
      <c r="K5" s="421">
        <f>1/$A$1*'[1]440123Exp'!J$263</f>
        <v>1.2550752671250001</v>
      </c>
      <c r="L5" s="169">
        <f>1/$A$1*'[1]440123Exp'!K$263</f>
        <v>0.57390976677777772</v>
      </c>
      <c r="M5" s="169">
        <f>1/$A$1*'[1]440123Exp'!L$263</f>
        <v>0.50313092633333323</v>
      </c>
      <c r="N5" s="169">
        <f>1/$A$1*'[1]440123Exp'!M$263</f>
        <v>0.60954967712499997</v>
      </c>
      <c r="O5" s="169">
        <f>1/$A$1*'[1]440123Exp'!N$263</f>
        <v>0.56740381050793653</v>
      </c>
      <c r="P5" s="169">
        <f>1/$A$1*'[1]440123Exp'!O$263</f>
        <v>0.33571633053030286</v>
      </c>
      <c r="Q5" s="169">
        <f>1/$A$1*'[1]440123Exp'!P$263</f>
        <v>0.37598586204761897</v>
      </c>
      <c r="R5" s="169">
        <f>1/$A$1*'[1]440123Exp'!Q$263</f>
        <v>0.53124352349999993</v>
      </c>
      <c r="S5" s="169">
        <f>1/$A$1*'[1]440123Exp'!R$263</f>
        <v>0.58138190104166665</v>
      </c>
      <c r="T5" s="169">
        <f>1/$A$1*'[1]440123Exp'!S$263</f>
        <v>0.54519489387626252</v>
      </c>
      <c r="U5" s="169">
        <f>1/$A$1*'[1]440123Exp'!T$263</f>
        <v>0.49932266202341274</v>
      </c>
      <c r="V5" s="169">
        <f>1/$A$1*'[1]440123Exp'!U$263</f>
        <v>0.56430323052586584</v>
      </c>
      <c r="W5" s="169">
        <f>1/$A$1*'[1]440123Exp'!V$263</f>
        <v>1.0235504028899998</v>
      </c>
      <c r="X5" s="169">
        <f>1/$A$1*'[1]440123Exp'!W$263</f>
        <v>1.0230203632899999</v>
      </c>
      <c r="Y5" s="169">
        <f>1/$A$1*'[1]440123Exp'!X$263</f>
        <v>0.54173585072000008</v>
      </c>
      <c r="Z5" s="169">
        <f>1/$A$1*'[1]440123Exp'!Y$263</f>
        <v>0.41935753353825395</v>
      </c>
      <c r="AA5" s="169">
        <f>1/$A$1*'[1]440123Exp'!Z$263</f>
        <v>0.67649597847059295</v>
      </c>
      <c r="AB5" s="169">
        <f>1/$A$1*'[1]440123Exp'!AA$263</f>
        <v>0.67649597847059295</v>
      </c>
      <c r="AC5" s="13"/>
      <c r="AD5" s="404">
        <f>'[1]440123Exp'!$AB$263</f>
        <v>12.684850143284999</v>
      </c>
      <c r="AE5" s="405">
        <f>'[1]440123Exp'!$AC$263</f>
        <v>14.3598497856</v>
      </c>
      <c r="AF5" s="405">
        <f>'[1]440123Exp'!AD$263</f>
        <v>16.373224751999999</v>
      </c>
      <c r="AG5" s="405">
        <f>'[1]440123Exp'!AE$263</f>
        <v>19.863020206399998</v>
      </c>
      <c r="AH5" s="405">
        <f>'[1]440123Exp'!AF$263</f>
        <v>30.2156731681</v>
      </c>
      <c r="AI5" s="405">
        <f>'[1]440123Exp'!AG$263</f>
        <v>46.552573567500005</v>
      </c>
      <c r="AJ5" s="405">
        <f>'[1]440123Exp'!AH$263</f>
        <v>60.772742593600015</v>
      </c>
      <c r="AK5" s="405">
        <f>'[1]440123Exp'!AI$263</f>
        <v>69.087923281500011</v>
      </c>
      <c r="AL5" s="405">
        <f>'[1]440123Exp'!AJ$263</f>
        <v>84.036820148000004</v>
      </c>
      <c r="AM5" s="168">
        <f>'[1]440123Exp'!AK$263</f>
        <v>47.106838437999997</v>
      </c>
      <c r="AN5" s="168">
        <f>'[1]440123Exp'!AL$263</f>
        <v>47.923561839600005</v>
      </c>
      <c r="AO5" s="168">
        <f>'[1]440123Exp'!AM$263</f>
        <v>69.038540975999993</v>
      </c>
      <c r="AP5" s="168">
        <f>'[1]440123Exp'!AN$263</f>
        <v>64.033207585599996</v>
      </c>
      <c r="AQ5" s="168">
        <f>'[1]440123Exp'!AO$263</f>
        <v>58.220474845800005</v>
      </c>
      <c r="AR5" s="168">
        <f>'[1]440123Exp'!AP$263</f>
        <v>64.863486413999993</v>
      </c>
      <c r="AS5" s="168">
        <f>'[1]440123Exp'!AQ$263</f>
        <v>70.647940622000021</v>
      </c>
      <c r="AT5" s="168">
        <f>'[1]440123Exp'!AR$263</f>
        <v>68.535881917099999</v>
      </c>
      <c r="AU5" s="168">
        <f>'[1]440123Exp'!AS$263</f>
        <v>33.279316027100002</v>
      </c>
      <c r="AV5" s="168">
        <f>'[1]440123Exp'!AT$263</f>
        <v>31.265511741000005</v>
      </c>
      <c r="AW5" s="168">
        <f>'[1]440123Exp'!AU$263</f>
        <v>52.65773678250001</v>
      </c>
      <c r="AX5" s="168">
        <f>'[1]440123Exp'!AV$263</f>
        <v>59.644886744400026</v>
      </c>
      <c r="AY5" s="168">
        <f>'[1]440123Exp'!AW$263</f>
        <v>59.303214238300008</v>
      </c>
      <c r="AZ5" s="168">
        <f>'[1]440123Exp'!AX$263</f>
        <v>72.068119226999983</v>
      </c>
      <c r="BA5" s="168">
        <f>'[1]440123Exp'!AY$263</f>
        <v>76.736211612499986</v>
      </c>
      <c r="BB5" s="168">
        <f>'[1]440123Exp'!AZ$263</f>
        <v>69.856271539500014</v>
      </c>
      <c r="BC5" s="202">
        <f>'[1]440123Exp'!BA$263</f>
        <v>0</v>
      </c>
      <c r="BD5" s="166"/>
    </row>
    <row r="6" spans="1:56" ht="17.399999999999999" customHeight="1" thickTop="1">
      <c r="B6" s="110" t="s">
        <v>84</v>
      </c>
      <c r="C6" s="422">
        <f>1/$A$1*'[1]440123Exp'!$B$266</f>
        <v>0</v>
      </c>
      <c r="D6" s="423">
        <f>1/$A$1*'[1]440123Exp'!$C$266</f>
        <v>0</v>
      </c>
      <c r="E6" s="423">
        <f>1/$A$1*'[1]440123Exp'!D$266</f>
        <v>1.6099999999999998E-6</v>
      </c>
      <c r="F6" s="423">
        <f>1/$A$1*'[1]440123Exp'!E$266</f>
        <v>0</v>
      </c>
      <c r="G6" s="423">
        <f>1/$A$1*'[1]440123Exp'!F$266</f>
        <v>0</v>
      </c>
      <c r="H6" s="423">
        <f>1/$A$1*'[1]440123Exp'!G$266</f>
        <v>0</v>
      </c>
      <c r="I6" s="423">
        <f>1/$A$1*'[1]440123Exp'!H$266</f>
        <v>0</v>
      </c>
      <c r="J6" s="423">
        <f>1/$A$1*'[1]440123Exp'!I$266</f>
        <v>6.9229999999999986E-5</v>
      </c>
      <c r="K6" s="423">
        <f>1/$A$1*'[1]440123Exp'!J$266</f>
        <v>0</v>
      </c>
      <c r="L6" s="109">
        <f>1/$A$1*'[1]440123Exp'!K$266</f>
        <v>1.6099999999999997E-7</v>
      </c>
      <c r="M6" s="109">
        <f>1/$A$1*'[1]440123Exp'!L$266</f>
        <v>0</v>
      </c>
      <c r="N6" s="109">
        <f>1/$A$1*'[1]440123Exp'!M$266</f>
        <v>0</v>
      </c>
      <c r="O6" s="109">
        <f>1/$A$1*'[1]440123Exp'!N$266</f>
        <v>0</v>
      </c>
      <c r="P6" s="109">
        <f>1/$A$1*'[1]440123Exp'!O$266</f>
        <v>0</v>
      </c>
      <c r="Q6" s="109">
        <f>1/$A$1*'[1]440123Exp'!P$266</f>
        <v>4.8299999999999997E-7</v>
      </c>
      <c r="R6" s="109">
        <f>1/$A$1*'[1]440123Exp'!Q$266</f>
        <v>0</v>
      </c>
      <c r="S6" s="109">
        <f>1/$A$1*'[1]440123Exp'!R$266</f>
        <v>0</v>
      </c>
      <c r="T6" s="109">
        <f>1/$A$1*'[1]440123Exp'!S$266</f>
        <v>2.5759999999999996E-6</v>
      </c>
      <c r="U6" s="109">
        <f>1/$A$1*'[1]440123Exp'!T$266</f>
        <v>3.8333333333333332E-8</v>
      </c>
      <c r="V6" s="109">
        <f>1/$A$1*'[1]440123Exp'!U$266</f>
        <v>0</v>
      </c>
      <c r="W6" s="109">
        <f>1/$A$1*'[1]440123Exp'!V$266</f>
        <v>0</v>
      </c>
      <c r="X6" s="109">
        <f>1/$A$1*'[1]440123Exp'!W$266</f>
        <v>0</v>
      </c>
      <c r="Y6" s="109">
        <f>1/$A$1*'[1]440123Exp'!X$266</f>
        <v>0</v>
      </c>
      <c r="Z6" s="109">
        <f>1/$A$1*'[1]440123Exp'!Y$266</f>
        <v>0</v>
      </c>
      <c r="AA6" s="109">
        <f>1/$A$1*'[1]440123Exp'!Z$266</f>
        <v>0</v>
      </c>
      <c r="AB6" s="109">
        <f>1/$A$1*'[1]440123Exp'!AA$266</f>
        <v>0</v>
      </c>
      <c r="AC6" s="13"/>
      <c r="AD6" s="406">
        <f>'[1]440123Exp'!$AB$266</f>
        <v>0</v>
      </c>
      <c r="AE6" s="407">
        <f>'[1]440123Exp'!$AC$266</f>
        <v>0</v>
      </c>
      <c r="AF6" s="407">
        <f>'[1]440123Exp'!AD$266</f>
        <v>7.9430400000000002E-4</v>
      </c>
      <c r="AG6" s="407">
        <f>'[1]440123Exp'!AE$266</f>
        <v>0</v>
      </c>
      <c r="AH6" s="407">
        <f>'[1]440123Exp'!AF$266</f>
        <v>0</v>
      </c>
      <c r="AI6" s="407">
        <f>'[1]440123Exp'!AG$266</f>
        <v>0</v>
      </c>
      <c r="AJ6" s="407">
        <f>'[1]440123Exp'!AH$266</f>
        <v>0</v>
      </c>
      <c r="AK6" s="407">
        <f>'[1]440123Exp'!AI$266</f>
        <v>2.3846700000000002E-3</v>
      </c>
      <c r="AL6" s="407">
        <f>'[1]440123Exp'!AJ$266</f>
        <v>0</v>
      </c>
      <c r="AM6" s="248">
        <f>'[1]440123Exp'!AK$266</f>
        <v>9.7635999999999992E-6</v>
      </c>
      <c r="AN6" s="248">
        <f>'[1]440123Exp'!AL$266</f>
        <v>7.5167190000000007E-3</v>
      </c>
      <c r="AO6" s="248">
        <f>'[1]440123Exp'!AM$266</f>
        <v>0</v>
      </c>
      <c r="AP6" s="248">
        <f>'[1]440123Exp'!AN$266</f>
        <v>0</v>
      </c>
      <c r="AQ6" s="248">
        <f>'[1]440123Exp'!AO$266</f>
        <v>3.121035E-4</v>
      </c>
      <c r="AR6" s="248">
        <f>'[1]440123Exp'!AP$266</f>
        <v>4.7560300000000001E-4</v>
      </c>
      <c r="AS6" s="248">
        <f>'[1]440123Exp'!AQ$266</f>
        <v>0</v>
      </c>
      <c r="AT6" s="248">
        <f>'[1]440123Exp'!AR$266</f>
        <v>0</v>
      </c>
      <c r="AU6" s="248">
        <f>'[1]440123Exp'!AS$266</f>
        <v>5.7388760000000002E-4</v>
      </c>
      <c r="AV6" s="248">
        <f>'[1]440123Exp'!AT$266</f>
        <v>3.5429999999999998E-6</v>
      </c>
      <c r="AW6" s="248">
        <f>'[1]440123Exp'!AU$266</f>
        <v>0</v>
      </c>
      <c r="AX6" s="248">
        <f>'[1]440123Exp'!AV$266</f>
        <v>0</v>
      </c>
      <c r="AY6" s="248">
        <f>'[1]440123Exp'!AW$266</f>
        <v>0</v>
      </c>
      <c r="AZ6" s="248">
        <f>'[1]440123Exp'!AX$266</f>
        <v>0</v>
      </c>
      <c r="BA6" s="248">
        <f>'[1]440123Exp'!AY$266</f>
        <v>0</v>
      </c>
      <c r="BB6" s="248">
        <f>'[1]440123Exp'!AZ$266</f>
        <v>0</v>
      </c>
      <c r="BC6" s="249">
        <f>'[1]440123Exp'!BA$266</f>
        <v>0</v>
      </c>
      <c r="BD6" s="166"/>
    </row>
    <row r="7" spans="1:56" ht="17.399999999999999" customHeight="1">
      <c r="B7" s="18" t="s">
        <v>85</v>
      </c>
      <c r="C7" s="424">
        <f>1/$A$1*'[1]440123Exp'!$B$268</f>
        <v>3.2199999999999995E-7</v>
      </c>
      <c r="D7" s="425">
        <f>1/$A$1*'[1]440123Exp'!$C$268</f>
        <v>1.2151666666666666E-6</v>
      </c>
      <c r="E7" s="425">
        <f>1/$A$1*'[1]440123Exp'!D$268</f>
        <v>0</v>
      </c>
      <c r="F7" s="425">
        <f>1/$A$1*'[1]440123Exp'!E$268</f>
        <v>0</v>
      </c>
      <c r="G7" s="425">
        <f>1/$A$1*'[1]440123Exp'!F$268</f>
        <v>1.7709999999999999E-6</v>
      </c>
      <c r="H7" s="425">
        <f>1/$A$1*'[1]440123Exp'!G$268</f>
        <v>1.2649999999999999E-8</v>
      </c>
      <c r="I7" s="425">
        <f>1/$A$1*'[1]440123Exp'!H$268</f>
        <v>2.4149999999999997E-6</v>
      </c>
      <c r="J7" s="425">
        <f>1/$A$1*'[1]440123Exp'!I$268</f>
        <v>3.2199999999999995E-7</v>
      </c>
      <c r="K7" s="425">
        <f>1/$A$1*'[1]440123Exp'!J$268</f>
        <v>1.5113874999999998E-5</v>
      </c>
      <c r="L7" s="52">
        <f>1/$A$1*'[1]440123Exp'!K$268</f>
        <v>1.5985000000000005E-6</v>
      </c>
      <c r="M7" s="52">
        <f>1/$A$1*'[1]440123Exp'!L$268</f>
        <v>1.6789999999999997E-5</v>
      </c>
      <c r="N7" s="52">
        <f>1/$A$1*'[1]440123Exp'!M$268</f>
        <v>1.6516874999999999E-5</v>
      </c>
      <c r="O7" s="52">
        <f>1/$A$1*'[1]440123Exp'!N$268</f>
        <v>0</v>
      </c>
      <c r="P7" s="52">
        <f>1/$A$1*'[1]440123Exp'!O$268</f>
        <v>2.7246153846153853E-7</v>
      </c>
      <c r="Q7" s="52">
        <f>1/$A$1*'[1]440123Exp'!P$268</f>
        <v>3.916746031746031E-6</v>
      </c>
      <c r="R7" s="52">
        <f>1/$A$1*'[1]440123Exp'!Q$268</f>
        <v>5.1749999999999992E-7</v>
      </c>
      <c r="S7" s="52">
        <f>1/$A$1*'[1]440123Exp'!R$268</f>
        <v>8.118999999999998E-7</v>
      </c>
      <c r="T7" s="52">
        <f>1/$A$1*'[1]440123Exp'!S$268</f>
        <v>2.35175E-5</v>
      </c>
      <c r="U7" s="52">
        <f>1/$A$1*'[1]440123Exp'!T$268</f>
        <v>1.031943738095238E-4</v>
      </c>
      <c r="V7" s="52">
        <f>1/$A$1*'[1]440123Exp'!U$268</f>
        <v>2.0572678571428571E-6</v>
      </c>
      <c r="W7" s="52">
        <f>1/$A$1*'[1]440123Exp'!V$268</f>
        <v>2.4550199999999999E-6</v>
      </c>
      <c r="X7" s="52">
        <f>1/$A$1*'[1]440123Exp'!W$268</f>
        <v>8.0660999999999989E-7</v>
      </c>
      <c r="Y7" s="52">
        <f>1/$A$1*'[1]440123Exp'!X$268</f>
        <v>7.8889999999999987E-8</v>
      </c>
      <c r="Z7" s="52">
        <f>1/$A$1*'[1]440123Exp'!Y$268</f>
        <v>3.2742471428571428E-6</v>
      </c>
      <c r="AA7" s="52">
        <f>1/$A$1*'[1]440123Exp'!Z$268</f>
        <v>4.3741503759398493E-7</v>
      </c>
      <c r="AB7" s="52">
        <f>1/$A$1*'[1]440123Exp'!AA$268</f>
        <v>4.3741503759398493E-7</v>
      </c>
      <c r="AC7" s="13"/>
      <c r="AD7" s="408">
        <f>'[1]440123Exp'!$AB$268</f>
        <v>2.20743507E-4</v>
      </c>
      <c r="AE7" s="409">
        <f>'[1]440123Exp'!$AC$268</f>
        <v>1.2627959999999999E-4</v>
      </c>
      <c r="AF7" s="409">
        <f>'[1]440123Exp'!AD$268</f>
        <v>0</v>
      </c>
      <c r="AG7" s="409">
        <f>'[1]440123Exp'!AE$268</f>
        <v>0</v>
      </c>
      <c r="AH7" s="409">
        <f>'[1]440123Exp'!AF$268</f>
        <v>2.5589510800000003E-2</v>
      </c>
      <c r="AI7" s="409">
        <f>'[1]440123Exp'!AG$268</f>
        <v>1.36851E-5</v>
      </c>
      <c r="AJ7" s="409">
        <f>'[1]440123Exp'!AH$268</f>
        <v>5.3990800000000008E-4</v>
      </c>
      <c r="AK7" s="409">
        <f>'[1]440123Exp'!AI$268</f>
        <v>4.7515235000000003E-3</v>
      </c>
      <c r="AL7" s="409">
        <f>'[1]440123Exp'!AJ$268</f>
        <v>5.5699196000000015E-3</v>
      </c>
      <c r="AM7" s="97">
        <f>'[1]440123Exp'!AK$268</f>
        <v>1.2314689200000001E-2</v>
      </c>
      <c r="AN7" s="97">
        <f>'[1]440123Exp'!AL$268</f>
        <v>1.0500869700000002E-2</v>
      </c>
      <c r="AO7" s="97">
        <f>'[1]440123Exp'!AM$268</f>
        <v>1.5994079999999999E-3</v>
      </c>
      <c r="AP7" s="97">
        <f>'[1]440123Exp'!AN$268</f>
        <v>1.5546080000000001E-4</v>
      </c>
      <c r="AQ7" s="97">
        <f>'[1]440123Exp'!AO$268</f>
        <v>1.128885E-4</v>
      </c>
      <c r="AR7" s="97">
        <f>'[1]440123Exp'!AP$268</f>
        <v>3.9071185E-3</v>
      </c>
      <c r="AS7" s="97">
        <f>'[1]440123Exp'!AQ$268</f>
        <v>1.6975349999999998E-4</v>
      </c>
      <c r="AT7" s="97">
        <f>'[1]440123Exp'!AR$268</f>
        <v>4.2837029999999996E-4</v>
      </c>
      <c r="AU7" s="97">
        <f>'[1]440123Exp'!AS$268</f>
        <v>2.0537946000000001E-3</v>
      </c>
      <c r="AV7" s="97">
        <f>'[1]440123Exp'!AT$268</f>
        <v>1.0473108E-2</v>
      </c>
      <c r="AW7" s="97">
        <f>'[1]440123Exp'!AU$268</f>
        <v>7.1983850000000005E-4</v>
      </c>
      <c r="AX7" s="97">
        <f>'[1]440123Exp'!AV$268</f>
        <v>2.51284E-4</v>
      </c>
      <c r="AY7" s="97">
        <f>'[1]440123Exp'!AW$268</f>
        <v>8.4917860000000001E-4</v>
      </c>
      <c r="AZ7" s="97">
        <f>'[1]440123Exp'!AX$268</f>
        <v>3.1779539999999998E-3</v>
      </c>
      <c r="BA7" s="97">
        <f>'[1]440123Exp'!AY$268</f>
        <v>4.9739799999999992E-4</v>
      </c>
      <c r="BB7" s="97">
        <f>'[1]440123Exp'!AZ$268</f>
        <v>3.7547135000000001E-4</v>
      </c>
      <c r="BC7" s="251">
        <f>'[1]440123Exp'!BA$268</f>
        <v>0</v>
      </c>
      <c r="BD7" s="231"/>
    </row>
    <row r="8" spans="1:56" ht="17.399999999999999" customHeight="1">
      <c r="B8" s="18" t="s">
        <v>86</v>
      </c>
      <c r="C8" s="424">
        <f>1/$A$1*'[1]440123Exp'!$B$269</f>
        <v>0</v>
      </c>
      <c r="D8" s="425">
        <f>1/$A$1*'[1]440123Exp'!$C$269</f>
        <v>4.2503999999999991E-5</v>
      </c>
      <c r="E8" s="425">
        <f>1/$A$1*'[1]440123Exp'!D$269</f>
        <v>4.2503999999999991E-5</v>
      </c>
      <c r="F8" s="425">
        <f>1/$A$1*'[1]440123Exp'!E$269</f>
        <v>0</v>
      </c>
      <c r="G8" s="425">
        <f>1/$A$1*'[1]440123Exp'!F$269</f>
        <v>4.8299999999999995E-5</v>
      </c>
      <c r="H8" s="425">
        <f>1/$A$1*'[1]440123Exp'!G$269</f>
        <v>0</v>
      </c>
      <c r="I8" s="425">
        <f>1/$A$1*'[1]440123Exp'!H$269</f>
        <v>0</v>
      </c>
      <c r="J8" s="425">
        <f>1/$A$1*'[1]440123Exp'!I$269</f>
        <v>0</v>
      </c>
      <c r="K8" s="425">
        <f>1/$A$1*'[1]440123Exp'!J$269</f>
        <v>0</v>
      </c>
      <c r="L8" s="52">
        <f>1/$A$1*'[1]440123Exp'!K$269</f>
        <v>0</v>
      </c>
      <c r="M8" s="52">
        <f>1/$A$1*'[1]440123Exp'!L$269</f>
        <v>0</v>
      </c>
      <c r="N8" s="52">
        <f>1/$A$1*'[1]440123Exp'!M$269</f>
        <v>0</v>
      </c>
      <c r="O8" s="52">
        <f>1/$A$1*'[1]440123Exp'!N$269</f>
        <v>0</v>
      </c>
      <c r="P8" s="52">
        <f>1/$A$1*'[1]440123Exp'!O$269</f>
        <v>0</v>
      </c>
      <c r="Q8" s="52">
        <f>1/$A$1*'[1]440123Exp'!P$269</f>
        <v>0</v>
      </c>
      <c r="R8" s="52">
        <f>1/$A$1*'[1]440123Exp'!Q$269</f>
        <v>0</v>
      </c>
      <c r="S8" s="52">
        <f>1/$A$1*'[1]440123Exp'!R$269</f>
        <v>0</v>
      </c>
      <c r="T8" s="52">
        <f>1/$A$1*'[1]440123Exp'!S$269</f>
        <v>0</v>
      </c>
      <c r="U8" s="52">
        <f>1/$A$1*'[1]440123Exp'!T$269</f>
        <v>0</v>
      </c>
      <c r="V8" s="52">
        <f>1/$A$1*'[1]440123Exp'!U$269</f>
        <v>0</v>
      </c>
      <c r="W8" s="52">
        <f>1/$A$1*'[1]440123Exp'!V$269</f>
        <v>0</v>
      </c>
      <c r="X8" s="52">
        <f>1/$A$1*'[1]440123Exp'!W$269</f>
        <v>0</v>
      </c>
      <c r="Y8" s="52">
        <f>1/$A$1*'[1]440123Exp'!X$269</f>
        <v>0</v>
      </c>
      <c r="Z8" s="52">
        <f>1/$A$1*'[1]440123Exp'!Y$269</f>
        <v>0</v>
      </c>
      <c r="AA8" s="52">
        <f>1/$A$1*'[1]440123Exp'!Z$269</f>
        <v>2.737E-8</v>
      </c>
      <c r="AB8" s="52">
        <f>1/$A$1*'[1]440123Exp'!AA$269</f>
        <v>2.737E-8</v>
      </c>
      <c r="AC8" s="13"/>
      <c r="AD8" s="408">
        <f>'[1]440123Exp'!$AB$269</f>
        <v>0</v>
      </c>
      <c r="AE8" s="409">
        <f>'[1]440123Exp'!$AC$269</f>
        <v>9.0366039999999995E-4</v>
      </c>
      <c r="AF8" s="409">
        <f>'[1]440123Exp'!AD$269</f>
        <v>1.0165199999999999E-3</v>
      </c>
      <c r="AG8" s="409">
        <f>'[1]440123Exp'!AE$269</f>
        <v>0</v>
      </c>
      <c r="AH8" s="409">
        <f>'[1]440123Exp'!AF$269</f>
        <v>4.35365E-4</v>
      </c>
      <c r="AI8" s="409">
        <f>'[1]440123Exp'!AG$269</f>
        <v>0</v>
      </c>
      <c r="AJ8" s="409">
        <f>'[1]440123Exp'!AH$269</f>
        <v>0</v>
      </c>
      <c r="AK8" s="409">
        <f>'[1]440123Exp'!AI$269</f>
        <v>0</v>
      </c>
      <c r="AL8" s="409">
        <f>'[1]440123Exp'!AJ$269</f>
        <v>0</v>
      </c>
      <c r="AM8" s="97">
        <f>'[1]440123Exp'!AK$269</f>
        <v>0</v>
      </c>
      <c r="AN8" s="97">
        <f>'[1]440123Exp'!AL$269</f>
        <v>0</v>
      </c>
      <c r="AO8" s="97">
        <f>'[1]440123Exp'!AM$269</f>
        <v>0</v>
      </c>
      <c r="AP8" s="97">
        <f>'[1]440123Exp'!AN$269</f>
        <v>1.2770912E-3</v>
      </c>
      <c r="AQ8" s="97">
        <f>'[1]440123Exp'!AO$269</f>
        <v>0</v>
      </c>
      <c r="AR8" s="97">
        <f>'[1]440123Exp'!AP$269</f>
        <v>0</v>
      </c>
      <c r="AS8" s="97">
        <f>'[1]440123Exp'!AQ$269</f>
        <v>0</v>
      </c>
      <c r="AT8" s="97">
        <f>'[1]440123Exp'!AR$269</f>
        <v>0</v>
      </c>
      <c r="AU8" s="97">
        <f>'[1]440123Exp'!AS$269</f>
        <v>0</v>
      </c>
      <c r="AV8" s="97">
        <f>'[1]440123Exp'!AT$269</f>
        <v>0</v>
      </c>
      <c r="AW8" s="97">
        <f>'[1]440123Exp'!AU$269</f>
        <v>0</v>
      </c>
      <c r="AX8" s="97">
        <f>'[1]440123Exp'!AV$269</f>
        <v>0</v>
      </c>
      <c r="AY8" s="97">
        <f>'[1]440123Exp'!AW$269</f>
        <v>0</v>
      </c>
      <c r="AZ8" s="97">
        <f>'[1]440123Exp'!AX$269</f>
        <v>0</v>
      </c>
      <c r="BA8" s="97">
        <f>'[1]440123Exp'!AY$269</f>
        <v>0</v>
      </c>
      <c r="BB8" s="97">
        <f>'[1]440123Exp'!AZ$269</f>
        <v>4.76102E-5</v>
      </c>
      <c r="BC8" s="251">
        <f>'[1]440123Exp'!BA$269</f>
        <v>0</v>
      </c>
      <c r="BD8" s="231"/>
    </row>
    <row r="9" spans="1:56" ht="17.399999999999999" customHeight="1">
      <c r="B9" s="18" t="s">
        <v>88</v>
      </c>
      <c r="C9" s="424">
        <f>1/$A$1*'[1]440123Exp'!$B$267</f>
        <v>7.3093999999999988E-5</v>
      </c>
      <c r="D9" s="425">
        <f>1/$A$1*'[1]440123Exp'!$C$267</f>
        <v>9.0530299999999977E-4</v>
      </c>
      <c r="E9" s="425">
        <f>1/$A$1*'[1]440123Exp'!D$267</f>
        <v>1.5950269999999999E-3</v>
      </c>
      <c r="F9" s="425">
        <f>1/$A$1*'[1]440123Exp'!E$267</f>
        <v>1.3422569999999997E-3</v>
      </c>
      <c r="G9" s="425">
        <f>1/$A$1*'[1]440123Exp'!F$267</f>
        <v>1.8873876666666667E-3</v>
      </c>
      <c r="H9" s="425">
        <f>1/$A$1*'[1]440123Exp'!G$267</f>
        <v>1.0384499999999999E-4</v>
      </c>
      <c r="I9" s="425">
        <f>1/$A$1*'[1]440123Exp'!H$267</f>
        <v>1.0303999999999999E-4</v>
      </c>
      <c r="J9" s="425">
        <f>1/$A$1*'[1]440123Exp'!I$267</f>
        <v>1.2525799999999994E-4</v>
      </c>
      <c r="K9" s="425">
        <f>1/$A$1*'[1]440123Exp'!J$267</f>
        <v>1.8692099999999997E-4</v>
      </c>
      <c r="L9" s="52">
        <f>1/$A$1*'[1]440123Exp'!K$267</f>
        <v>2.0768999999999999E-4</v>
      </c>
      <c r="M9" s="52">
        <f>1/$A$1*'[1]440123Exp'!L$267</f>
        <v>1.1335166666666666E-5</v>
      </c>
      <c r="N9" s="52">
        <f>1/$A$1*'[1]440123Exp'!M$267</f>
        <v>3.0992499999999998E-5</v>
      </c>
      <c r="O9" s="52">
        <f>1/$A$1*'[1]440123Exp'!N$267</f>
        <v>2.6554499999999995E-4</v>
      </c>
      <c r="P9" s="52">
        <f>1/$A$1*'[1]440123Exp'!O$267</f>
        <v>6.2866666666659969E-7</v>
      </c>
      <c r="Q9" s="52">
        <f>1/$A$1*'[1]440123Exp'!P$267</f>
        <v>5.8275396825397229E-7</v>
      </c>
      <c r="R9" s="52">
        <f>1/$A$1*'[1]440123Exp'!Q$267</f>
        <v>3.5908749999999976E-6</v>
      </c>
      <c r="S9" s="52">
        <f>1/$A$1*'[1]440123Exp'!R$267</f>
        <v>1.4806249999999999E-6</v>
      </c>
      <c r="T9" s="52">
        <f>1/$A$1*'[1]440123Exp'!S$267</f>
        <v>1.4155678571428573E-5</v>
      </c>
      <c r="U9" s="52">
        <f>1/$A$1*'[1]440123Exp'!T$267</f>
        <v>1.0337222222222224E-7</v>
      </c>
      <c r="V9" s="52">
        <f>1/$A$1*'[1]440123Exp'!U$267</f>
        <v>3.2699428571428583E-5</v>
      </c>
      <c r="W9" s="52">
        <f>1/$A$1*'[1]440123Exp'!V$267</f>
        <v>4.4215429999999985E-5</v>
      </c>
      <c r="X9" s="52">
        <f>1/$A$1*'[1]440123Exp'!W$267</f>
        <v>3.4840400000000011E-6</v>
      </c>
      <c r="Y9" s="52">
        <f>1/$A$1*'[1]440123Exp'!X$267</f>
        <v>4.6561199999999999E-6</v>
      </c>
      <c r="Z9" s="52">
        <f>1/$A$1*'[1]440123Exp'!Y$267</f>
        <v>2.7336189999999997E-5</v>
      </c>
      <c r="AA9" s="52">
        <f>1/$A$1*'[1]440123Exp'!Z$267</f>
        <v>6.9825700000000003E-6</v>
      </c>
      <c r="AB9" s="52">
        <f>1/$A$1*'[1]440123Exp'!AA$267</f>
        <v>6.9825700000000003E-6</v>
      </c>
      <c r="AC9" s="13"/>
      <c r="AD9" s="408">
        <f>'[1]440123Exp'!$AB$267</f>
        <v>3.4506181680000001E-3</v>
      </c>
      <c r="AE9" s="409">
        <f>'[1]440123Exp'!$AC$267</f>
        <v>0.10532882919999999</v>
      </c>
      <c r="AF9" s="409">
        <f>'[1]440123Exp'!AD$267</f>
        <v>0.16953095040000002</v>
      </c>
      <c r="AG9" s="409">
        <f>'[1]440123Exp'!AE$267</f>
        <v>0.17034967040000001</v>
      </c>
      <c r="AH9" s="409">
        <f>'[1]440123Exp'!AF$267</f>
        <v>0.20363513729999999</v>
      </c>
      <c r="AI9" s="409">
        <f>'[1]440123Exp'!AG$267</f>
        <v>1.7378832900000002E-2</v>
      </c>
      <c r="AJ9" s="409">
        <f>'[1]440123Exp'!AH$267</f>
        <v>1.3340750000000002E-2</v>
      </c>
      <c r="AK9" s="409">
        <f>'[1]440123Exp'!AI$267</f>
        <v>1.7461540500000001E-2</v>
      </c>
      <c r="AL9" s="409">
        <f>'[1]440123Exp'!AJ$267</f>
        <v>2.8729136400000004E-2</v>
      </c>
      <c r="AM9" s="97">
        <f>'[1]440123Exp'!AK$267</f>
        <v>3.4673333199999996E-2</v>
      </c>
      <c r="AN9" s="97">
        <f>'[1]440123Exp'!AL$267</f>
        <v>1.8284054400000003E-2</v>
      </c>
      <c r="AO9" s="97">
        <f>'[1]440123Exp'!AM$267</f>
        <v>3.9950400000000004E-2</v>
      </c>
      <c r="AP9" s="97">
        <f>'[1]440123Exp'!AN$267</f>
        <v>4.07101728E-2</v>
      </c>
      <c r="AQ9" s="97">
        <f>'[1]440123Exp'!AO$267</f>
        <v>4.7899254600000003E-2</v>
      </c>
      <c r="AR9" s="97">
        <f>'[1]440123Exp'!AP$267</f>
        <v>3.0942093500000004E-2</v>
      </c>
      <c r="AS9" s="97">
        <f>'[1]440123Exp'!AQ$267</f>
        <v>4.2944306999999994E-2</v>
      </c>
      <c r="AT9" s="97">
        <f>'[1]440123Exp'!AR$267</f>
        <v>2.5733211199999998E-2</v>
      </c>
      <c r="AU9" s="97">
        <f>'[1]440123Exp'!AS$267</f>
        <v>1.3963091999999999E-3</v>
      </c>
      <c r="AV9" s="97">
        <f>'[1]440123Exp'!AT$267</f>
        <v>1.181E-5</v>
      </c>
      <c r="AW9" s="97">
        <f>'[1]440123Exp'!AU$267</f>
        <v>6.5412385000000002E-3</v>
      </c>
      <c r="AX9" s="97">
        <f>'[1]440123Exp'!AV$267</f>
        <v>9.4619847999999999E-3</v>
      </c>
      <c r="AY9" s="97">
        <f>'[1]440123Exp'!AW$267</f>
        <v>7.880330100000001E-3</v>
      </c>
      <c r="AZ9" s="97">
        <f>'[1]440123Exp'!AX$267</f>
        <v>1.2845546999999999E-2</v>
      </c>
      <c r="BA9" s="97">
        <f>'[1]440123Exp'!AY$267</f>
        <v>5.6905575099999994E-2</v>
      </c>
      <c r="BB9" s="97">
        <f>'[1]440123Exp'!AZ$267</f>
        <v>1.67479699E-2</v>
      </c>
      <c r="BC9" s="251">
        <f>'[1]440123Exp'!BA$267</f>
        <v>0</v>
      </c>
      <c r="BD9" s="231"/>
    </row>
    <row r="10" spans="1:56" ht="17.149999999999999" customHeight="1">
      <c r="B10" s="15" t="s">
        <v>206</v>
      </c>
      <c r="C10" s="426">
        <f>1/$A$1*'[1]440123Exp'!$B$264</f>
        <v>8.6421449666666678E-2</v>
      </c>
      <c r="D10" s="427">
        <f>1/$A$1*'[1]440123Exp'!$C$264</f>
        <v>0.12216100399999998</v>
      </c>
      <c r="E10" s="427">
        <f>1/$A$1*'[1]440123Exp'!D$264</f>
        <v>0.13708720666666666</v>
      </c>
      <c r="F10" s="427">
        <f>1/$A$1*'[1]440123Exp'!E$264</f>
        <v>7.3178536500000002E-2</v>
      </c>
      <c r="G10" s="427">
        <f>1/$A$1*'[1]440123Exp'!F$264</f>
        <v>9.6434760333333314E-2</v>
      </c>
      <c r="H10" s="427">
        <f>1/$A$1*'[1]440123Exp'!G$264</f>
        <v>0.25067780039999998</v>
      </c>
      <c r="I10" s="427">
        <f>1/$A$1*'[1]440123Exp'!H$264</f>
        <v>0.40187444830000002</v>
      </c>
      <c r="J10" s="427">
        <f>1/$A$1*'[1]440123Exp'!I$264</f>
        <v>0.29782286460000001</v>
      </c>
      <c r="K10" s="427">
        <f>1/$A$1*'[1]440123Exp'!J$264</f>
        <v>0.51556701962499996</v>
      </c>
      <c r="L10" s="29">
        <f>1/$A$1*'[1]440123Exp'!K$264</f>
        <v>0.15608878125000003</v>
      </c>
      <c r="M10" s="29">
        <f>1/$A$1*'[1]440123Exp'!L$264</f>
        <v>0.11621562666666663</v>
      </c>
      <c r="N10" s="29">
        <f>1/$A$1*'[1]440123Exp'!M$264</f>
        <v>0.24063955849999993</v>
      </c>
      <c r="O10" s="29">
        <f>1/$A$1*'[1]440123Exp'!N$264</f>
        <v>0.29017495198412696</v>
      </c>
      <c r="P10" s="29">
        <f>1/$A$1*'[1]440123Exp'!O$264</f>
        <v>0.10050607193240087</v>
      </c>
      <c r="Q10" s="29">
        <f>1/$A$1*'[1]440123Exp'!P$264</f>
        <v>0.10732222395238088</v>
      </c>
      <c r="R10" s="29">
        <f>1/$A$1*'[1]440123Exp'!Q$264</f>
        <v>0.19173345866666675</v>
      </c>
      <c r="S10" s="29">
        <f>1/$A$1*'[1]440123Exp'!R$264</f>
        <v>0.2094483511500001</v>
      </c>
      <c r="T10" s="29">
        <f>1/$A$1*'[1]440123Exp'!S$264</f>
        <v>0.19345615509054831</v>
      </c>
      <c r="U10" s="29">
        <f>1/$A$1*'[1]440123Exp'!T$264</f>
        <v>0.16170531862063495</v>
      </c>
      <c r="V10" s="29">
        <f>1/$A$1*'[1]440123Exp'!U$264</f>
        <v>0.18127055393928573</v>
      </c>
      <c r="W10" s="29">
        <f>1/$A$1*'[1]440123Exp'!V$264</f>
        <v>0.37431005758999991</v>
      </c>
      <c r="X10" s="29">
        <f>1/$A$1*'[1]440123Exp'!W$264</f>
        <v>0.47780663749000002</v>
      </c>
      <c r="Y10" s="29">
        <f>1/$A$1*'[1]440123Exp'!X$264</f>
        <v>0.44118753847000008</v>
      </c>
      <c r="Z10" s="29">
        <f>1/$A$1*'[1]440123Exp'!Y$264</f>
        <v>0.34331943324000003</v>
      </c>
      <c r="AA10" s="29">
        <f>1/$A$1*'[1]440123Exp'!Z$264</f>
        <v>0.29303601124555551</v>
      </c>
      <c r="AB10" s="29">
        <f>1/$A$1*'[1]440123Exp'!AA$264</f>
        <v>0.29303601124555551</v>
      </c>
      <c r="AC10" s="13"/>
      <c r="AD10" s="410">
        <f>'[1]440123Exp'!$AB$264</f>
        <v>3.5625406677270006</v>
      </c>
      <c r="AE10" s="411">
        <f>'[1]440123Exp'!$AC$264</f>
        <v>5.3307491224000012</v>
      </c>
      <c r="AF10" s="411">
        <f>'[1]440123Exp'!AD$264</f>
        <v>5.7788840495999994</v>
      </c>
      <c r="AG10" s="411">
        <f>'[1]440123Exp'!AE$264</f>
        <v>4.8234424560000013</v>
      </c>
      <c r="AH10" s="411">
        <f>'[1]440123Exp'!AF$264</f>
        <v>7.3645609499000004</v>
      </c>
      <c r="AI10" s="411">
        <f>'[1]440123Exp'!AG$264</f>
        <v>19.366781534099999</v>
      </c>
      <c r="AJ10" s="411">
        <f>'[1]440123Exp'!AH$264</f>
        <v>32.155142550400008</v>
      </c>
      <c r="AK10" s="411">
        <f>'[1]440123Exp'!AI$264</f>
        <v>37.404452109500006</v>
      </c>
      <c r="AL10" s="411">
        <f>'[1]440123Exp'!AJ$264</f>
        <v>53.7863279396</v>
      </c>
      <c r="AM10" s="129">
        <f>'[1]440123Exp'!AK$264</f>
        <v>27.366453021599998</v>
      </c>
      <c r="AN10" s="129">
        <f>'[1]440123Exp'!AL$264</f>
        <v>25.421921482500004</v>
      </c>
      <c r="AO10" s="129">
        <f>'[1]440123Exp'!AM$264</f>
        <v>42.00985008</v>
      </c>
      <c r="AP10" s="129">
        <f>'[1]440123Exp'!AN$264</f>
        <v>41.817635710399998</v>
      </c>
      <c r="AQ10" s="129">
        <f>'[1]440123Exp'!AO$264</f>
        <v>34.744858388700003</v>
      </c>
      <c r="AR10" s="129">
        <f>'[1]440123Exp'!AP$264</f>
        <v>49.177048630499996</v>
      </c>
      <c r="AS10" s="129">
        <f>'[1]440123Exp'!AQ$264</f>
        <v>49.607218416000002</v>
      </c>
      <c r="AT10" s="129">
        <f>'[1]440123Exp'!AR$264</f>
        <v>46.507222605999999</v>
      </c>
      <c r="AU10" s="129">
        <f>'[1]440123Exp'!AS$264</f>
        <v>16.429344588800003</v>
      </c>
      <c r="AV10" s="129">
        <f>'[1]440123Exp'!AT$264</f>
        <v>13.941562099000004</v>
      </c>
      <c r="AW10" s="129">
        <f>'[1]440123Exp'!AU$264</f>
        <v>21.566105094499999</v>
      </c>
      <c r="AX10" s="129">
        <f>'[1]440123Exp'!AV$264</f>
        <v>25.327897794200002</v>
      </c>
      <c r="AY10" s="129">
        <f>'[1]440123Exp'!AW$264</f>
        <v>30.808393570800003</v>
      </c>
      <c r="AZ10" s="129">
        <f>'[1]440123Exp'!AX$264</f>
        <v>47.102304248999999</v>
      </c>
      <c r="BA10" s="129">
        <f>'[1]440123Exp'!AY$264</f>
        <v>49.195744986299992</v>
      </c>
      <c r="BB10" s="129">
        <f>'[1]440123Exp'!AZ$264</f>
        <v>35.551605405400004</v>
      </c>
      <c r="BC10" s="253">
        <f>'[1]440123Exp'!BA$264</f>
        <v>0</v>
      </c>
      <c r="BD10" s="234"/>
    </row>
    <row r="11" spans="1:56">
      <c r="B11" s="5" t="s">
        <v>33</v>
      </c>
      <c r="C11" s="428">
        <f>1/$A$1*'[1]440123Exp'!$B$69</f>
        <v>7.1276072333333329E-2</v>
      </c>
      <c r="D11" s="429">
        <f>1/$A$1*'[1]440123Exp'!$C$69</f>
        <v>8.2764464999999982E-2</v>
      </c>
      <c r="E11" s="429">
        <f>1/$A$1*'[1]440123Exp'!D$69</f>
        <v>9.5878121999999996E-2</v>
      </c>
      <c r="F11" s="429">
        <f>1/$A$1*'[1]440123Exp'!E$69</f>
        <v>4.8403231666666657E-2</v>
      </c>
      <c r="G11" s="429">
        <f>1/$A$1*'[1]440123Exp'!F$69</f>
        <v>7.6933696666666662E-2</v>
      </c>
      <c r="H11" s="429">
        <f>1/$A$1*'[1]440123Exp'!G$69</f>
        <v>0.13500691914999999</v>
      </c>
      <c r="I11" s="429">
        <f>1/$A$1*'[1]440123Exp'!H$69</f>
        <v>0.15582971614999999</v>
      </c>
      <c r="J11" s="429">
        <f>1/$A$1*'[1]440123Exp'!I$69</f>
        <v>0.10310127429999999</v>
      </c>
      <c r="K11" s="429">
        <f>1/$A$1*'[1]440123Exp'!J$69</f>
        <v>0.17190256842857141</v>
      </c>
      <c r="L11" s="12">
        <f>1/$A$1*'[1]440123Exp'!K$69</f>
        <v>0.12483102800000001</v>
      </c>
      <c r="M11" s="12">
        <f>1/$A$1*'[1]440123Exp'!L$69</f>
        <v>6.0367915999999966E-2</v>
      </c>
      <c r="N11" s="12">
        <f>1/$A$1*'[1]440123Exp'!M$69</f>
        <v>0.13966122099999995</v>
      </c>
      <c r="O11" s="12">
        <f>1/$A$1*'[1]440123Exp'!N$69</f>
        <v>0.12892180799999997</v>
      </c>
      <c r="P11" s="12">
        <f>1/$A$1*'[1]440123Exp'!O$69</f>
        <v>6.0980359999999956E-2</v>
      </c>
      <c r="Q11" s="12">
        <f>1/$A$1*'[1]440123Exp'!P$69</f>
        <v>4.840403944444438E-2</v>
      </c>
      <c r="R11" s="12">
        <f>1/$A$1*'[1]440123Exp'!Q$69</f>
        <v>7.0299074500000058E-2</v>
      </c>
      <c r="S11" s="12">
        <f>1/$A$1*'[1]440123Exp'!R$69</f>
        <v>9.3886600300000067E-2</v>
      </c>
      <c r="T11" s="12">
        <f>1/$A$1*'[1]440123Exp'!S$69</f>
        <v>0.12028588874999997</v>
      </c>
      <c r="U11" s="12">
        <f>1/$A$1*'[1]440123Exp'!T$69</f>
        <v>0.10616482772500004</v>
      </c>
      <c r="V11" s="12">
        <f>1/$A$1*'[1]440123Exp'!U$69</f>
        <v>0.10231064125</v>
      </c>
      <c r="W11" s="12">
        <f>1/$A$1*'[1]440123Exp'!V$69</f>
        <v>0.1650953731</v>
      </c>
      <c r="X11" s="12">
        <f>1/$A$1*'[1]440123Exp'!W$69</f>
        <v>0.21423579333000001</v>
      </c>
      <c r="Y11" s="12">
        <f>1/$A$1*'[1]440123Exp'!X$69</f>
        <v>0.26180652106000002</v>
      </c>
      <c r="Z11" s="12">
        <f>1/$A$1*'[1]440123Exp'!Y$69</f>
        <v>0.20751025638000001</v>
      </c>
      <c r="AA11" s="12">
        <f>1/$A$1*'[1]440123Exp'!Z$69</f>
        <v>0.11216628499999995</v>
      </c>
      <c r="AB11" s="12">
        <f>1/$A$1*'[1]440123Exp'!AA$69</f>
        <v>0.11216628499999995</v>
      </c>
      <c r="AC11" s="13"/>
      <c r="AD11" s="412">
        <f>'[1]440123Exp'!$AB$69</f>
        <v>2.4445413049079998</v>
      </c>
      <c r="AE11" s="413">
        <f>'[1]440123Exp'!$AC$69</f>
        <v>3.0365210528</v>
      </c>
      <c r="AF11" s="413">
        <f>'[1]440123Exp'!AD$69</f>
        <v>3.7907430287999997</v>
      </c>
      <c r="AG11" s="413">
        <f>'[1]440123Exp'!AE$69</f>
        <v>2.7177125248000005</v>
      </c>
      <c r="AH11" s="413">
        <f>'[1]440123Exp'!AF$69</f>
        <v>5.3655825524000003</v>
      </c>
      <c r="AI11" s="413">
        <f>'[1]440123Exp'!AG$69</f>
        <v>9.8925743631000014</v>
      </c>
      <c r="AJ11" s="413">
        <f>'[1]440123Exp'!AH$69</f>
        <v>15.378757050400001</v>
      </c>
      <c r="AK11" s="413">
        <f>'[1]440123Exp'!AI$69</f>
        <v>18.116551788000002</v>
      </c>
      <c r="AL11" s="413">
        <f>'[1]440123Exp'!AJ$69</f>
        <v>18.933999632800003</v>
      </c>
      <c r="AM11" s="89">
        <f>'[1]440123Exp'!AK$69</f>
        <v>22.996583676</v>
      </c>
      <c r="AN11" s="89">
        <f>'[1]440123Exp'!AL$69</f>
        <v>20.651838119100002</v>
      </c>
      <c r="AO11" s="89">
        <f>'[1]440123Exp'!AM$69</f>
        <v>32.902724880000001</v>
      </c>
      <c r="AP11" s="89">
        <f>'[1]440123Exp'!AN$69</f>
        <v>35.0607221888</v>
      </c>
      <c r="AQ11" s="89">
        <f>'[1]440123Exp'!AO$69</f>
        <v>27.970257475500002</v>
      </c>
      <c r="AR11" s="89">
        <f>'[1]440123Exp'!AP$69</f>
        <v>37.625641493000003</v>
      </c>
      <c r="AS11" s="89">
        <f>'[1]440123Exp'!AQ$69</f>
        <v>41.205479738500003</v>
      </c>
      <c r="AT11" s="87">
        <f>'[1]440123Exp'!AR$69</f>
        <v>39.4255918725</v>
      </c>
      <c r="AU11" s="87">
        <f>'[1]440123Exp'!AS$69</f>
        <v>10.8243064072</v>
      </c>
      <c r="AV11" s="87">
        <f>'[1]440123Exp'!AT$69</f>
        <v>9.0175715590000003</v>
      </c>
      <c r="AW11" s="87">
        <f>'[1]440123Exp'!AU$69</f>
        <v>13.273112177000002</v>
      </c>
      <c r="AX11" s="87">
        <f>'[1]440123Exp'!AV$69</f>
        <v>15.373733303200002</v>
      </c>
      <c r="AY11" s="87">
        <f>'[1]440123Exp'!AW$69</f>
        <v>17.989052683899999</v>
      </c>
      <c r="AZ11" s="87">
        <f>'[1]440123Exp'!AX$69</f>
        <v>21.004789103999997</v>
      </c>
      <c r="BA11" s="87">
        <f>'[1]440123Exp'!AY$69</f>
        <v>17.796385741199998</v>
      </c>
      <c r="BB11" s="87">
        <f>'[1]440123Exp'!AZ$69</f>
        <v>12.693409524500002</v>
      </c>
      <c r="BC11" s="235">
        <f>'[1]440123Exp'!BA$69</f>
        <v>0</v>
      </c>
      <c r="BD11" s="234"/>
    </row>
    <row r="12" spans="1:56">
      <c r="B12" s="5" t="s">
        <v>184</v>
      </c>
      <c r="C12" s="428">
        <f>1/$A$1*'[1]440123Exp'!$B$84</f>
        <v>8.6298759999999999E-3</v>
      </c>
      <c r="D12" s="429">
        <f>1/$A$1*'[1]440123Exp'!$C$84</f>
        <v>2.0823256999999998E-2</v>
      </c>
      <c r="E12" s="429">
        <f>1/$A$1*'[1]440123Exp'!D$84</f>
        <v>1.3814374999999997E-2</v>
      </c>
      <c r="F12" s="429">
        <f>1/$A$1*'[1]440123Exp'!E$84</f>
        <v>1.8030735E-3</v>
      </c>
      <c r="G12" s="429">
        <f>1/$A$1*'[1]440123Exp'!F$84</f>
        <v>4.167676666666666E-4</v>
      </c>
      <c r="H12" s="429">
        <f>1/$A$1*'[1]440123Exp'!G$84</f>
        <v>3.9012944999999998E-3</v>
      </c>
      <c r="I12" s="429">
        <f>1/$A$1*'[1]440123Exp'!H$84</f>
        <v>6.2914477149999981E-2</v>
      </c>
      <c r="J12" s="429">
        <f>1/$A$1*'[1]440123Exp'!I$84</f>
        <v>9.748077695E-2</v>
      </c>
      <c r="K12" s="429">
        <f>1/$A$1*'[1]440123Exp'!J$84</f>
        <v>0.24176834469642852</v>
      </c>
      <c r="L12" s="12">
        <f>1/$A$1*'[1]440123Exp'!K$84</f>
        <v>2.9692588874999998E-2</v>
      </c>
      <c r="M12" s="12">
        <f>1/$A$1*'[1]440123Exp'!L$84</f>
        <v>2.0270252666666665E-2</v>
      </c>
      <c r="N12" s="12">
        <f>1/$A$1*'[1]440123Exp'!M$84</f>
        <v>8.0477689999999998E-3</v>
      </c>
      <c r="O12" s="12">
        <f>1/$A$1*'[1]440123Exp'!N$84</f>
        <v>4.7280282222222211E-3</v>
      </c>
      <c r="P12" s="12">
        <f>1/$A$1*'[1]440123Exp'!O$84</f>
        <v>5.4801826573426613E-4</v>
      </c>
      <c r="Q12" s="12">
        <f>1/$A$1*'[1]440123Exp'!P$84</f>
        <v>1.5565759285714282E-3</v>
      </c>
      <c r="R12" s="12">
        <f>1/$A$1*'[1]440123Exp'!Q$84</f>
        <v>1.5329864166666663E-3</v>
      </c>
      <c r="S12" s="12">
        <f>1/$A$1*'[1]440123Exp'!R$84</f>
        <v>9.8765576499999994E-3</v>
      </c>
      <c r="T12" s="12">
        <f>1/$A$1*'[1]440123Exp'!S$84</f>
        <v>8.546907698412698E-4</v>
      </c>
      <c r="U12" s="12">
        <f>1/$A$1*'[1]440123Exp'!T$84</f>
        <v>4.7970004761904751E-3</v>
      </c>
      <c r="V12" s="12">
        <f>1/$A$1*'[1]440123Exp'!U$84</f>
        <v>3.0910025778571427E-2</v>
      </c>
      <c r="W12" s="12">
        <f>1/$A$1*'[1]440123Exp'!V$84</f>
        <v>0.12568557413999998</v>
      </c>
      <c r="X12" s="12">
        <f>1/$A$1*'[1]440123Exp'!W$84</f>
        <v>0.12193179634999998</v>
      </c>
      <c r="Y12" s="12">
        <f>1/$A$1*'[1]440123Exp'!X$84</f>
        <v>9.4232863690000002E-2</v>
      </c>
      <c r="Z12" s="12">
        <f>1/$A$1*'[1]440123Exp'!Y$84</f>
        <v>6.0255452669999994E-2</v>
      </c>
      <c r="AA12" s="12">
        <f>1/$A$1*'[1]440123Exp'!Z$84</f>
        <v>0.12068173438999999</v>
      </c>
      <c r="AB12" s="12">
        <f>1/$A$1*'[1]440123Exp'!AA$84</f>
        <v>0.12068173438999999</v>
      </c>
      <c r="AC12" s="13"/>
      <c r="AD12" s="412">
        <f>'[1]440123Exp'!$AB$84</f>
        <v>0.73325266624800001</v>
      </c>
      <c r="AE12" s="413">
        <f>'[1]440123Exp'!$AC$84</f>
        <v>0.9372373396</v>
      </c>
      <c r="AF12" s="413">
        <f>'[1]440123Exp'!AD$84</f>
        <v>0.3834199968</v>
      </c>
      <c r="AG12" s="413">
        <f>'[1]440123Exp'!AE$84</f>
        <v>6.6296238399999999E-2</v>
      </c>
      <c r="AH12" s="413">
        <f>'[1]440123Exp'!AF$84</f>
        <v>0.18033191470000001</v>
      </c>
      <c r="AI12" s="413">
        <f>'[1]440123Exp'!AG$84</f>
        <v>0.27993245280000001</v>
      </c>
      <c r="AJ12" s="413">
        <f>'[1]440123Exp'!AH$84</f>
        <v>2.4511396296000001</v>
      </c>
      <c r="AK12" s="413">
        <f>'[1]440123Exp'!AI$84</f>
        <v>9.8338665130000003</v>
      </c>
      <c r="AL12" s="413">
        <f>'[1]440123Exp'!AJ$84</f>
        <v>25.890767439600001</v>
      </c>
      <c r="AM12" s="89">
        <f>'[1]440123Exp'!AK$84</f>
        <v>2.4994230183999999</v>
      </c>
      <c r="AN12" s="89">
        <f>'[1]440123Exp'!AL$84</f>
        <v>0.93011509710000007</v>
      </c>
      <c r="AO12" s="89">
        <f>'[1]440123Exp'!AM$84</f>
        <v>1.47331368</v>
      </c>
      <c r="AP12" s="89">
        <f>'[1]440123Exp'!AN$84</f>
        <v>0.73030216160000005</v>
      </c>
      <c r="AQ12" s="89">
        <f>'[1]440123Exp'!AO$84</f>
        <v>0.44036475750000004</v>
      </c>
      <c r="AR12" s="89">
        <f>'[1]440123Exp'!AP$84</f>
        <v>0.54316785300000003</v>
      </c>
      <c r="AS12" s="89">
        <f>'[1]440123Exp'!AQ$84</f>
        <v>0.26156129649999998</v>
      </c>
      <c r="AT12" s="87">
        <f>'[1]440123Exp'!AR$84</f>
        <v>0.41353341239999997</v>
      </c>
      <c r="AU12" s="87">
        <f>'[1]440123Exp'!AS$84</f>
        <v>0.16720350789999999</v>
      </c>
      <c r="AV12" s="87">
        <f>'[1]440123Exp'!AT$84</f>
        <v>0.27279092300000002</v>
      </c>
      <c r="AW12" s="87">
        <f>'[1]440123Exp'!AU$84</f>
        <v>2.8444412730000002</v>
      </c>
      <c r="AX12" s="87">
        <f>'[1]440123Exp'!AV$84</f>
        <v>4.6382080674000008</v>
      </c>
      <c r="AY12" s="87">
        <f>'[1]440123Exp'!AW$84</f>
        <v>4.6071191475000006</v>
      </c>
      <c r="AZ12" s="87">
        <f>'[1]440123Exp'!AX$84</f>
        <v>13.358366424</v>
      </c>
      <c r="BA12" s="87">
        <f>'[1]440123Exp'!AY$84</f>
        <v>16.7818246585</v>
      </c>
      <c r="BB12" s="87">
        <f>'[1]440123Exp'!AZ$84</f>
        <v>12.27539737875</v>
      </c>
      <c r="BC12" s="235">
        <f>'[1]440123Exp'!BA$84</f>
        <v>0</v>
      </c>
      <c r="BD12" s="234"/>
    </row>
    <row r="13" spans="1:56">
      <c r="B13" s="5" t="s">
        <v>27</v>
      </c>
      <c r="C13" s="428">
        <f>1/$A$1*'[1]440123Exp'!$B$91</f>
        <v>3.8274529999999993E-3</v>
      </c>
      <c r="D13" s="429">
        <f>1/$A$1*'[1]440123Exp'!$C$91</f>
        <v>7.4571979999999991E-3</v>
      </c>
      <c r="E13" s="429">
        <f>1/$A$1*'[1]440123Exp'!D$91</f>
        <v>1.214584E-2</v>
      </c>
      <c r="F13" s="429">
        <f>1/$A$1*'[1]440123Exp'!E$91</f>
        <v>1.6651585999999999E-2</v>
      </c>
      <c r="G13" s="429">
        <f>1/$A$1*'[1]440123Exp'!F$91</f>
        <v>1.5165556E-2</v>
      </c>
      <c r="H13" s="429">
        <f>1/$A$1*'[1]440123Exp'!G$91</f>
        <v>1.3008365299999998E-2</v>
      </c>
      <c r="I13" s="429">
        <f>1/$A$1*'[1]440123Exp'!H$91</f>
        <v>8.146519499999999E-2</v>
      </c>
      <c r="J13" s="429">
        <f>1/$A$1*'[1]440123Exp'!I$91</f>
        <v>5.4227241449999991E-2</v>
      </c>
      <c r="K13" s="429">
        <f>1/$A$1*'[1]440123Exp'!J$91</f>
        <v>4.8874608999999992E-2</v>
      </c>
      <c r="L13" s="12">
        <f>1/$A$1*'[1]440123Exp'!K$91</f>
        <v>7.4108300000000002E-4</v>
      </c>
      <c r="M13" s="12">
        <f>1/$A$1*'[1]440123Exp'!L$91</f>
        <v>3.1847087999999996E-2</v>
      </c>
      <c r="N13" s="12">
        <f>1/$A$1*'[1]440123Exp'!M$91</f>
        <v>8.8017687999999997E-2</v>
      </c>
      <c r="O13" s="12">
        <f>1/$A$1*'[1]440123Exp'!N$91</f>
        <v>0.15147998942857141</v>
      </c>
      <c r="P13" s="12">
        <f>1/$A$1*'[1]440123Exp'!O$91</f>
        <v>3.3916122E-2</v>
      </c>
      <c r="Q13" s="12">
        <f>1/$A$1*'[1]440123Exp'!P$91</f>
        <v>5.1973450857142854E-2</v>
      </c>
      <c r="R13" s="12">
        <f>1/$A$1*'[1]440123Exp'!Q$91</f>
        <v>0.1033474985</v>
      </c>
      <c r="S13" s="12">
        <f>1/$A$1*'[1]440123Exp'!R$91</f>
        <v>8.6109715333333323E-2</v>
      </c>
      <c r="T13" s="12">
        <f>1/$A$1*'[1]440123Exp'!S$91</f>
        <v>5.9198347181818184E-2</v>
      </c>
      <c r="U13" s="12">
        <f>1/$A$1*'[1]440123Exp'!T$91</f>
        <v>3.543102389999999E-2</v>
      </c>
      <c r="V13" s="12">
        <f>1/$A$1*'[1]440123Exp'!U$91</f>
        <v>4.0661999000000004E-2</v>
      </c>
      <c r="W13" s="12">
        <f>1/$A$1*'[1]440123Exp'!V$91</f>
        <v>7.081140478999999E-2</v>
      </c>
      <c r="X13" s="12">
        <f>1/$A$1*'[1]440123Exp'!W$91</f>
        <v>8.3514489940000006E-2</v>
      </c>
      <c r="Y13" s="12">
        <f>1/$A$1*'[1]440123Exp'!X$91</f>
        <v>7.6550773039999992E-2</v>
      </c>
      <c r="Z13" s="12">
        <f>1/$A$1*'[1]440123Exp'!Y$91</f>
        <v>6.1939586729999996E-2</v>
      </c>
      <c r="AA13" s="12">
        <f>1/$A$1*'[1]440123Exp'!Z$91</f>
        <v>4.4615600330000005E-2</v>
      </c>
      <c r="AB13" s="12">
        <f>1/$A$1*'[1]440123Exp'!AA$91</f>
        <v>4.4615600330000005E-2</v>
      </c>
      <c r="AC13" s="13"/>
      <c r="AD13" s="412">
        <f>'[1]440123Exp'!$AB$91</f>
        <v>0.22371292279499999</v>
      </c>
      <c r="AE13" s="413">
        <f>'[1]440123Exp'!$AC$91</f>
        <v>0.3526183188</v>
      </c>
      <c r="AF13" s="413">
        <f>'[1]440123Exp'!AD$91</f>
        <v>0.74225533920000009</v>
      </c>
      <c r="AG13" s="413">
        <f>'[1]440123Exp'!AE$91</f>
        <v>1.473851792</v>
      </c>
      <c r="AH13" s="413">
        <f>'[1]440123Exp'!AF$91</f>
        <v>1.3559952924000003</v>
      </c>
      <c r="AI13" s="413">
        <f>'[1]440123Exp'!AG$91</f>
        <v>1.1208320838000001</v>
      </c>
      <c r="AJ13" s="413">
        <f>'[1]440123Exp'!AH$91</f>
        <v>3.1106711528000002</v>
      </c>
      <c r="AK13" s="413">
        <f>'[1]440123Exp'!AI$91</f>
        <v>2.5194175599999999</v>
      </c>
      <c r="AL13" s="413">
        <f>'[1]440123Exp'!AJ$91</f>
        <v>2.8199986684000002</v>
      </c>
      <c r="AM13" s="89">
        <f>'[1]440123Exp'!AK$91</f>
        <v>1.4428968884</v>
      </c>
      <c r="AN13" s="89">
        <f>'[1]440123Exp'!AL$91</f>
        <v>3.3378819281999998</v>
      </c>
      <c r="AO13" s="89">
        <f>'[1]440123Exp'!AM$91</f>
        <v>6.7130216159999998</v>
      </c>
      <c r="AP13" s="89">
        <f>'[1]440123Exp'!AN$91</f>
        <v>5.4075073535999998</v>
      </c>
      <c r="AQ13" s="89">
        <f>'[1]440123Exp'!AO$91</f>
        <v>3.0877235958</v>
      </c>
      <c r="AR13" s="89">
        <f>'[1]440123Exp'!AP$91</f>
        <v>5.0478589380000001</v>
      </c>
      <c r="AS13" s="89">
        <f>'[1]440123Exp'!AQ$91</f>
        <v>6.5896688829999999</v>
      </c>
      <c r="AT13" s="87">
        <f>'[1]440123Exp'!AR$91</f>
        <v>5.4142928737999991</v>
      </c>
      <c r="AU13" s="87">
        <f>'[1]440123Exp'!AS$91</f>
        <v>4.4821321973999995</v>
      </c>
      <c r="AV13" s="87">
        <f>'[1]440123Exp'!AT$91</f>
        <v>3.6799652940000001</v>
      </c>
      <c r="AW13" s="87">
        <f>'[1]440123Exp'!AU$91</f>
        <v>4.6984698519999997</v>
      </c>
      <c r="AX13" s="87">
        <f>'[1]440123Exp'!AV$91</f>
        <v>3.8810905176000006</v>
      </c>
      <c r="AY13" s="87">
        <f>'[1]440123Exp'!AW$91</f>
        <v>4.2935617235000008</v>
      </c>
      <c r="AZ13" s="87">
        <f>'[1]440123Exp'!AX$91</f>
        <v>8.5584396689999984</v>
      </c>
      <c r="BA13" s="87">
        <f>'[1]440123Exp'!AY$91</f>
        <v>8.1202937563000006</v>
      </c>
      <c r="BB13" s="87">
        <f>'[1]440123Exp'!AZ$91</f>
        <v>6.3703605393500009</v>
      </c>
      <c r="BC13" s="235">
        <f>'[1]440123Exp'!BA$91</f>
        <v>0</v>
      </c>
      <c r="BD13" s="234"/>
    </row>
    <row r="14" spans="1:56">
      <c r="B14" s="5" t="s">
        <v>57</v>
      </c>
      <c r="C14" s="428">
        <f>1/$A$1*'[1]440123Exp'!$B$246</f>
        <v>7.710289999999999E-4</v>
      </c>
      <c r="D14" s="429">
        <f>1/$A$1*'[1]440123Exp'!$C$246</f>
        <v>8.8725489999999987E-3</v>
      </c>
      <c r="E14" s="429">
        <f>1/$A$1*'[1]440123Exp'!D$246</f>
        <v>2.2076320000000002E-3</v>
      </c>
      <c r="F14" s="429">
        <f>1/$A$1*'[1]440123Exp'!E$246</f>
        <v>1.6848649999999998E-3</v>
      </c>
      <c r="G14" s="429">
        <f>1/$A$1*'[1]440123Exp'!F$246</f>
        <v>2.3755089999999996E-3</v>
      </c>
      <c r="H14" s="429">
        <f>1/$A$1*'[1]440123Exp'!G$246</f>
        <v>8.6379723450000001E-2</v>
      </c>
      <c r="I14" s="429">
        <f>1/$A$1*'[1]440123Exp'!H$246</f>
        <v>1.5964921E-2</v>
      </c>
      <c r="J14" s="429">
        <f>1/$A$1*'[1]440123Exp'!I$246</f>
        <v>9.4296090000000003E-3</v>
      </c>
      <c r="K14" s="429">
        <f>1/$A$1*'[1]440123Exp'!J$246</f>
        <v>3.8525206999999992E-2</v>
      </c>
      <c r="L14" s="12">
        <f>1/$A$1*'[1]440123Exp'!K$246</f>
        <v>1.1495400000000001E-4</v>
      </c>
      <c r="M14" s="12">
        <f>1/$A$1*'[1]440123Exp'!L$246</f>
        <v>1.6099999999982448E-7</v>
      </c>
      <c r="N14" s="12">
        <f>1/$A$1*'[1]440123Exp'!M$246</f>
        <v>3.219999999999959E-6</v>
      </c>
      <c r="O14" s="12">
        <f>1/$A$1*'[1]440123Exp'!N$246</f>
        <v>3.4566699999999997E-4</v>
      </c>
      <c r="P14" s="12">
        <f>1/$A$1*'[1]440123Exp'!O$246</f>
        <v>3.7281849999999997E-4</v>
      </c>
      <c r="Q14" s="12">
        <f>1/$A$1*'[1]440123Exp'!P$246</f>
        <v>2.6081969047619046E-4</v>
      </c>
      <c r="R14" s="12">
        <f>1/$A$1*'[1]440123Exp'!Q$246</f>
        <v>5.6460399999999989E-3</v>
      </c>
      <c r="S14" s="12">
        <f>1/$A$1*'[1]440123Exp'!R$246</f>
        <v>9.0904471666666681E-3</v>
      </c>
      <c r="T14" s="12">
        <f>1/$A$1*'[1]440123Exp'!S$246</f>
        <v>9.1845452777777762E-4</v>
      </c>
      <c r="U14" s="12">
        <f>1/$A$1*'[1]440123Exp'!T$246</f>
        <v>1.6337559333333333E-3</v>
      </c>
      <c r="V14" s="12">
        <f>1/$A$1*'[1]440123Exp'!U$246</f>
        <v>1.7317378500000004E-3</v>
      </c>
      <c r="W14" s="12">
        <f>1/$A$1*'[1]440123Exp'!V$246</f>
        <v>5.9093520499999986E-3</v>
      </c>
      <c r="X14" s="12">
        <f>1/$A$1*'[1]440123Exp'!W$246</f>
        <v>5.3364577E-3</v>
      </c>
      <c r="Y14" s="12">
        <f>1/$A$1*'[1]440123Exp'!X$246</f>
        <v>4.52222596E-3</v>
      </c>
      <c r="Z14" s="12">
        <f>1/$A$1*'[1]440123Exp'!Y$246</f>
        <v>3.6389203899999997E-3</v>
      </c>
      <c r="AA14" s="12">
        <f>1/$A$1*'[1]440123Exp'!Z$246</f>
        <v>1.8949907255555556E-3</v>
      </c>
      <c r="AB14" s="12">
        <f>1/$A$1*'[1]440123Exp'!AA$246</f>
        <v>1.8949907255555556E-3</v>
      </c>
      <c r="AC14" s="13"/>
      <c r="AD14" s="412">
        <f>'[1]440123Exp'!$AB$246</f>
        <v>7.0570498491E-2</v>
      </c>
      <c r="AE14" s="413">
        <f>'[1]440123Exp'!$AC$246</f>
        <v>0.84285990719999992</v>
      </c>
      <c r="AF14" s="413">
        <f>'[1]440123Exp'!AD$246</f>
        <v>0.27183730560000002</v>
      </c>
      <c r="AG14" s="413">
        <f>'[1]440123Exp'!AE$246</f>
        <v>0.2452249296</v>
      </c>
      <c r="AH14" s="413">
        <f>'[1]440123Exp'!AF$246</f>
        <v>0.3318240079</v>
      </c>
      <c r="AI14" s="413">
        <f>'[1]440123Exp'!AG$246</f>
        <v>7.0899268440000007</v>
      </c>
      <c r="AJ14" s="413">
        <f>'[1]440123Exp'!AH$246</f>
        <v>3.6877386348000001</v>
      </c>
      <c r="AK14" s="413">
        <f>'[1]440123Exp'!AI$246</f>
        <v>4.1720665065000002</v>
      </c>
      <c r="AL14" s="413">
        <f>'[1]440123Exp'!AJ$246</f>
        <v>4.4519718740000007</v>
      </c>
      <c r="AM14" s="89">
        <f>'[1]440123Exp'!AK$246</f>
        <v>0.1450326988</v>
      </c>
      <c r="AN14" s="89">
        <f>'[1]440123Exp'!AL$246</f>
        <v>0.215240652</v>
      </c>
      <c r="AO14" s="89">
        <f>'[1]440123Exp'!AM$246</f>
        <v>9.2165711999999997E-2</v>
      </c>
      <c r="AP14" s="89">
        <f>'[1]440123Exp'!AN$246</f>
        <v>7.4484995200000001E-2</v>
      </c>
      <c r="AQ14" s="89">
        <f>'[1]440123Exp'!AO$246</f>
        <v>8.8035764700000005E-2</v>
      </c>
      <c r="AR14" s="89">
        <f>'[1]440123Exp'!AP$246</f>
        <v>7.4175469000000008E-2</v>
      </c>
      <c r="AS14" s="89">
        <f>'[1]440123Exp'!AQ$246</f>
        <v>0.30665581449999996</v>
      </c>
      <c r="AT14" s="87">
        <f>'[1]440123Exp'!AR$246</f>
        <v>0.28261924249999998</v>
      </c>
      <c r="AU14" s="87">
        <f>'[1]440123Exp'!AS$246</f>
        <v>0.15950008360000001</v>
      </c>
      <c r="AV14" s="87">
        <f>'[1]440123Exp'!AT$246</f>
        <v>0.30059638699999996</v>
      </c>
      <c r="AW14" s="87">
        <f>'[1]440123Exp'!AU$246</f>
        <v>0.33069022450000002</v>
      </c>
      <c r="AX14" s="87">
        <f>'[1]440123Exp'!AV$246</f>
        <v>0.97975403159999996</v>
      </c>
      <c r="AY14" s="87">
        <f>'[1]440123Exp'!AW$246</f>
        <v>1.0086574161000001</v>
      </c>
      <c r="AZ14" s="87">
        <f>'[1]440123Exp'!AX$246</f>
        <v>1.0733355360000001</v>
      </c>
      <c r="BA14" s="87">
        <f>'[1]440123Exp'!AY$246</f>
        <v>1.0829673645999998</v>
      </c>
      <c r="BB14" s="87">
        <f>'[1]440123Exp'!AZ$246</f>
        <v>1.0102657209500001</v>
      </c>
      <c r="BC14" s="235">
        <f>'[1]440123Exp'!BA$246</f>
        <v>0</v>
      </c>
      <c r="BD14" s="234"/>
    </row>
    <row r="15" spans="1:56">
      <c r="B15" s="5" t="s">
        <v>16</v>
      </c>
      <c r="C15" s="428">
        <f t="shared" ref="C15:AB15" si="2">SUM(C10:C10)-SUM(C11:C14)</f>
        <v>1.9170193333333529E-3</v>
      </c>
      <c r="D15" s="429">
        <f t="shared" si="2"/>
        <v>2.2435350000000048E-3</v>
      </c>
      <c r="E15" s="429">
        <f t="shared" si="2"/>
        <v>1.304123766666665E-2</v>
      </c>
      <c r="F15" s="429">
        <f t="shared" si="2"/>
        <v>4.635780333333353E-3</v>
      </c>
      <c r="G15" s="429">
        <f t="shared" si="2"/>
        <v>1.5432309999999921E-3</v>
      </c>
      <c r="H15" s="429">
        <f t="shared" si="2"/>
        <v>1.2381497999999991E-2</v>
      </c>
      <c r="I15" s="429">
        <f t="shared" si="2"/>
        <v>8.5700139000000009E-2</v>
      </c>
      <c r="J15" s="429">
        <f t="shared" si="2"/>
        <v>3.3583962900000042E-2</v>
      </c>
      <c r="K15" s="429">
        <f t="shared" si="2"/>
        <v>1.4496290500000009E-2</v>
      </c>
      <c r="L15" s="12">
        <f t="shared" si="2"/>
        <v>7.0912737500000711E-4</v>
      </c>
      <c r="M15" s="12">
        <f t="shared" si="2"/>
        <v>3.7302089999999982E-3</v>
      </c>
      <c r="N15" s="12">
        <f t="shared" si="2"/>
        <v>4.9096604999999682E-3</v>
      </c>
      <c r="O15" s="12">
        <f t="shared" si="2"/>
        <v>4.6994593333333778E-3</v>
      </c>
      <c r="P15" s="12">
        <f t="shared" si="2"/>
        <v>4.6887531666666427E-3</v>
      </c>
      <c r="Q15" s="12">
        <f t="shared" si="2"/>
        <v>5.1273380317460315E-3</v>
      </c>
      <c r="R15" s="12">
        <f t="shared" si="2"/>
        <v>1.090785925000004E-2</v>
      </c>
      <c r="S15" s="12">
        <f t="shared" si="2"/>
        <v>1.0485030700000009E-2</v>
      </c>
      <c r="T15" s="12">
        <f t="shared" si="2"/>
        <v>1.2198773861111123E-2</v>
      </c>
      <c r="U15" s="12">
        <f t="shared" si="2"/>
        <v>1.3678710586111115E-2</v>
      </c>
      <c r="V15" s="12">
        <f t="shared" si="2"/>
        <v>5.6561500607142934E-3</v>
      </c>
      <c r="W15" s="12">
        <f t="shared" si="2"/>
        <v>6.8083535099999759E-3</v>
      </c>
      <c r="X15" s="12">
        <f t="shared" si="2"/>
        <v>5.2788100170000019E-2</v>
      </c>
      <c r="Y15" s="12">
        <f t="shared" si="2"/>
        <v>4.0751547200000848E-3</v>
      </c>
      <c r="Z15" s="12">
        <f t="shared" si="2"/>
        <v>9.9752170699999865E-3</v>
      </c>
      <c r="AA15" s="12">
        <f t="shared" si="2"/>
        <v>1.3677400800000017E-2</v>
      </c>
      <c r="AB15" s="12">
        <f t="shared" si="2"/>
        <v>1.3677400800000017E-2</v>
      </c>
      <c r="AC15" s="13"/>
      <c r="AD15" s="412">
        <f t="shared" ref="AD15:BC15" si="3">SUM(AD10:AD10)-SUM(AD11:AD14)</f>
        <v>9.0463275285000755E-2</v>
      </c>
      <c r="AE15" s="413">
        <f t="shared" si="3"/>
        <v>0.16151250400000094</v>
      </c>
      <c r="AF15" s="413">
        <f t="shared" si="3"/>
        <v>0.5906283792</v>
      </c>
      <c r="AG15" s="413">
        <f t="shared" si="3"/>
        <v>0.32035697120000073</v>
      </c>
      <c r="AH15" s="413">
        <f t="shared" si="3"/>
        <v>0.13082718250000003</v>
      </c>
      <c r="AI15" s="413">
        <f t="shared" si="3"/>
        <v>0.98351579039999848</v>
      </c>
      <c r="AJ15" s="413">
        <f t="shared" si="3"/>
        <v>7.5268360828000098</v>
      </c>
      <c r="AK15" s="413">
        <f t="shared" si="3"/>
        <v>2.7625497420000045</v>
      </c>
      <c r="AL15" s="413">
        <f t="shared" si="3"/>
        <v>1.6895903247999868</v>
      </c>
      <c r="AM15" s="89">
        <f t="shared" si="3"/>
        <v>0.28251673999999483</v>
      </c>
      <c r="AN15" s="89">
        <f t="shared" si="3"/>
        <v>0.28684568610000127</v>
      </c>
      <c r="AO15" s="89">
        <f t="shared" si="3"/>
        <v>0.82862419199999948</v>
      </c>
      <c r="AP15" s="89">
        <f t="shared" si="3"/>
        <v>0.54461901119999112</v>
      </c>
      <c r="AQ15" s="89">
        <f t="shared" si="3"/>
        <v>3.1584767952000021</v>
      </c>
      <c r="AR15" s="89">
        <f t="shared" si="3"/>
        <v>5.8862048774999991</v>
      </c>
      <c r="AS15" s="89">
        <f t="shared" si="3"/>
        <v>1.2438526835000019</v>
      </c>
      <c r="AT15" s="89">
        <f t="shared" si="3"/>
        <v>0.97118520480000115</v>
      </c>
      <c r="AU15" s="89">
        <f t="shared" si="3"/>
        <v>0.79620239270000503</v>
      </c>
      <c r="AV15" s="89">
        <f t="shared" si="3"/>
        <v>0.6706379360000021</v>
      </c>
      <c r="AW15" s="89">
        <f t="shared" si="3"/>
        <v>0.41939156799999822</v>
      </c>
      <c r="AX15" s="89">
        <f t="shared" si="3"/>
        <v>0.4551118744</v>
      </c>
      <c r="AY15" s="89">
        <f t="shared" si="3"/>
        <v>2.9100025998000021</v>
      </c>
      <c r="AZ15" s="89">
        <f t="shared" si="3"/>
        <v>3.1073735160000098</v>
      </c>
      <c r="BA15" s="89">
        <f t="shared" si="3"/>
        <v>5.414273465699992</v>
      </c>
      <c r="BB15" s="89">
        <f t="shared" si="3"/>
        <v>3.2021722418500005</v>
      </c>
      <c r="BC15" s="238">
        <f t="shared" si="3"/>
        <v>0</v>
      </c>
      <c r="BD15" s="239"/>
    </row>
    <row r="16" spans="1:56" ht="17.149999999999999" customHeight="1">
      <c r="B16" s="116" t="s">
        <v>151</v>
      </c>
      <c r="C16" s="430">
        <f>1/$A$1*'[1]440123Exp'!$B$265</f>
        <v>7.8889999999999999E-5</v>
      </c>
      <c r="D16" s="431">
        <f>1/$A$1*'[1]440123Exp'!$C$265</f>
        <v>2.5760000000000001E-5</v>
      </c>
      <c r="E16" s="431">
        <f>1/$A$1*'[1]440123Exp'!D$265</f>
        <v>1.1913999999999999E-4</v>
      </c>
      <c r="F16" s="431">
        <f>1/$A$1*'[1]440123Exp'!E$265</f>
        <v>8.1787999999999983E-5</v>
      </c>
      <c r="G16" s="431">
        <f>1/$A$1*'[1]440123Exp'!F$265</f>
        <v>3.8639999999999996E-5</v>
      </c>
      <c r="H16" s="431">
        <f>1/$A$1*'[1]440123Exp'!G$265</f>
        <v>1.6099999999999998E-5</v>
      </c>
      <c r="I16" s="431">
        <f>1/$A$1*'[1]440123Exp'!H$265</f>
        <v>0</v>
      </c>
      <c r="J16" s="431">
        <f>1/$A$1*'[1]440123Exp'!I$265</f>
        <v>0</v>
      </c>
      <c r="K16" s="431">
        <f>1/$A$1*'[1]440123Exp'!J$265</f>
        <v>4.8847400000000003E-4</v>
      </c>
      <c r="L16" s="220">
        <f>1/$A$1*'[1]440123Exp'!K$265</f>
        <v>1.0931899999999999E-4</v>
      </c>
      <c r="M16" s="220">
        <f>1/$A$1*'[1]440123Exp'!L$265</f>
        <v>0</v>
      </c>
      <c r="N16" s="220">
        <f>1/$A$1*'[1]440123Exp'!M$265</f>
        <v>1.6099999999999997E-7</v>
      </c>
      <c r="O16" s="220">
        <f>1/$A$1*'[1]440123Exp'!N$265</f>
        <v>3.5097999999999995E-5</v>
      </c>
      <c r="P16" s="220">
        <f>1/$A$1*'[1]440123Exp'!O$265</f>
        <v>6.9268333333333337E-6</v>
      </c>
      <c r="Q16" s="220">
        <f>1/$A$1*'[1]440123Exp'!P$265</f>
        <v>4.1723492063492053E-6</v>
      </c>
      <c r="R16" s="220">
        <f>1/$A$1*'[1]440123Exp'!Q$265</f>
        <v>2.4964583333333321E-6</v>
      </c>
      <c r="S16" s="220">
        <f>1/$A$1*'[1]440123Exp'!R$265</f>
        <v>3.2199999999999995E-7</v>
      </c>
      <c r="T16" s="220">
        <f>1/$A$1*'[1]440123Exp'!S$265</f>
        <v>4.8299999999999997E-7</v>
      </c>
      <c r="U16" s="220">
        <f>1/$A$1*'[1]440123Exp'!T$265</f>
        <v>1.4489999999999992E-6</v>
      </c>
      <c r="V16" s="220">
        <f>1/$A$1*'[1]440123Exp'!U$265</f>
        <v>2.0607999999999996E-5</v>
      </c>
      <c r="W16" s="220">
        <f>1/$A$1*'[1]440123Exp'!V$265</f>
        <v>2.415000000000235E-8</v>
      </c>
      <c r="X16" s="220">
        <f>1/$A$1*'[1]440123Exp'!W$265</f>
        <v>6.0278399999999989E-5</v>
      </c>
      <c r="Y16" s="220">
        <f>1/$A$1*'[1]440123Exp'!X$265</f>
        <v>0</v>
      </c>
      <c r="Z16" s="220">
        <f>1/$A$1*'[1]440123Exp'!Y$265</f>
        <v>0</v>
      </c>
      <c r="AA16" s="220">
        <f>1/$A$1*'[1]440123Exp'!Z$265</f>
        <v>5.2196199999999997E-6</v>
      </c>
      <c r="AB16" s="220">
        <f>1/$A$1*'[1]440123Exp'!AA$265</f>
        <v>5.2196199999999997E-6</v>
      </c>
      <c r="AC16" s="119"/>
      <c r="AD16" s="414">
        <f>'[1]440123Exp'!$AB$265</f>
        <v>3.1328952959999996E-2</v>
      </c>
      <c r="AE16" s="415">
        <f>'[1]440123Exp'!$AC$265</f>
        <v>7.9332247999999994E-3</v>
      </c>
      <c r="AF16" s="415">
        <f>'[1]440123Exp'!AD$265</f>
        <v>1.1729222400000001E-2</v>
      </c>
      <c r="AG16" s="415">
        <f>'[1]440123Exp'!AE$265</f>
        <v>1.7696492800000001E-2</v>
      </c>
      <c r="AH16" s="415">
        <f>'[1]440123Exp'!AF$265</f>
        <v>1.6741650100000002E-2</v>
      </c>
      <c r="AI16" s="415">
        <f>'[1]440123Exp'!AG$265</f>
        <v>6.9022668000000001E-3</v>
      </c>
      <c r="AJ16" s="415">
        <f>'[1]440123Exp'!AH$265</f>
        <v>0</v>
      </c>
      <c r="AK16" s="415">
        <f>'[1]440123Exp'!AI$265</f>
        <v>0</v>
      </c>
      <c r="AL16" s="415">
        <f>'[1]440123Exp'!AJ$265</f>
        <v>0.13612989400000003</v>
      </c>
      <c r="AM16" s="229">
        <f>'[1]440123Exp'!AK$265</f>
        <v>1.9892637599999999E-2</v>
      </c>
      <c r="AN16" s="229">
        <f>'[1]440123Exp'!AL$265</f>
        <v>0</v>
      </c>
      <c r="AO16" s="229">
        <f>'[1]440123Exp'!AM$265</f>
        <v>1.392E-4</v>
      </c>
      <c r="AP16" s="229">
        <f>'[1]440123Exp'!AN$265</f>
        <v>2.1625753599999999E-2</v>
      </c>
      <c r="AQ16" s="229">
        <f>'[1]440123Exp'!AO$265</f>
        <v>6.0959790000000001E-4</v>
      </c>
      <c r="AR16" s="229">
        <f>'[1]440123Exp'!AP$265</f>
        <v>1.7669050000000003E-4</v>
      </c>
      <c r="AS16" s="229">
        <f>'[1]440123Exp'!AQ$265</f>
        <v>6.0023949999999998E-4</v>
      </c>
      <c r="AT16" s="229">
        <f>'[1]440123Exp'!AR$265</f>
        <v>7.9696799999999992E-5</v>
      </c>
      <c r="AU16" s="229">
        <f>'[1]440123Exp'!AS$265</f>
        <v>4.9706799999999996E-5</v>
      </c>
      <c r="AV16" s="229">
        <f>'[1]440123Exp'!AT$265</f>
        <v>1.46444E-4</v>
      </c>
      <c r="AW16" s="229">
        <f>'[1]440123Exp'!AU$265</f>
        <v>1.7959019E-2</v>
      </c>
      <c r="AX16" s="229">
        <f>'[1]440123Exp'!AV$265</f>
        <v>2.74128E-5</v>
      </c>
      <c r="AY16" s="229">
        <f>'[1]440123Exp'!AW$265</f>
        <v>1.3661367700000001E-2</v>
      </c>
      <c r="AZ16" s="229">
        <f>'[1]440123Exp'!AX$265</f>
        <v>0</v>
      </c>
      <c r="BA16" s="229">
        <f>'[1]440123Exp'!AY$265</f>
        <v>8.8666599999999996E-5</v>
      </c>
      <c r="BB16" s="229">
        <f>'[1]440123Exp'!AZ$265</f>
        <v>1.0578120800000002E-2</v>
      </c>
      <c r="BC16" s="230">
        <f>'[1]440123Exp'!BA$265</f>
        <v>0</v>
      </c>
      <c r="BD16" s="231"/>
    </row>
    <row r="17" spans="2:56" ht="17.149999999999999" customHeight="1">
      <c r="B17" s="116" t="s">
        <v>83</v>
      </c>
      <c r="C17" s="430">
        <f>1/$A$1*'[1]440123Exp'!$B$273</f>
        <v>0</v>
      </c>
      <c r="D17" s="431">
        <f>1/$A$1*'[1]440123Exp'!$C$273</f>
        <v>0</v>
      </c>
      <c r="E17" s="431">
        <f>1/$A$1*'[1]440123Exp'!D$273</f>
        <v>0</v>
      </c>
      <c r="F17" s="431">
        <f>1/$A$1*'[1]440123Exp'!E$273</f>
        <v>0</v>
      </c>
      <c r="G17" s="431">
        <f>1/$A$1*'[1]440123Exp'!F$273</f>
        <v>0</v>
      </c>
      <c r="H17" s="431">
        <f>1/$A$1*'[1]440123Exp'!G$273</f>
        <v>0</v>
      </c>
      <c r="I17" s="431">
        <f>1/$A$1*'[1]440123Exp'!H$273</f>
        <v>0</v>
      </c>
      <c r="J17" s="431">
        <f>1/$A$1*'[1]440123Exp'!I$273</f>
        <v>0</v>
      </c>
      <c r="K17" s="431">
        <f>1/$A$1*'[1]440123Exp'!J$273</f>
        <v>0</v>
      </c>
      <c r="L17" s="220">
        <f>1/$A$1*'[1]440123Exp'!K$273</f>
        <v>0</v>
      </c>
      <c r="M17" s="220">
        <f>1/$A$1*'[1]440123Exp'!L$273</f>
        <v>5.7500000000000005E-8</v>
      </c>
      <c r="N17" s="220">
        <f>1/$A$1*'[1]440123Exp'!M$273</f>
        <v>0</v>
      </c>
      <c r="O17" s="220">
        <f>1/$A$1*'[1]440123Exp'!N$273</f>
        <v>0</v>
      </c>
      <c r="P17" s="220">
        <f>1/$A$1*'[1]440123Exp'!O$273</f>
        <v>0</v>
      </c>
      <c r="Q17" s="220">
        <f>1/$A$1*'[1]440123Exp'!P$273</f>
        <v>1.3333333333333334E-8</v>
      </c>
      <c r="R17" s="220">
        <f>1/$A$1*'[1]440123Exp'!Q$273</f>
        <v>0</v>
      </c>
      <c r="S17" s="220">
        <f>1/$A$1*'[1]440123Exp'!R$273</f>
        <v>0</v>
      </c>
      <c r="T17" s="220">
        <f>1/$A$1*'[1]440123Exp'!S$273</f>
        <v>0</v>
      </c>
      <c r="U17" s="220">
        <f>1/$A$1*'[1]440123Exp'!T$273</f>
        <v>0</v>
      </c>
      <c r="V17" s="220">
        <f>1/$A$1*'[1]440123Exp'!U$273</f>
        <v>0</v>
      </c>
      <c r="W17" s="220">
        <f>1/$A$1*'[1]440123Exp'!V$273</f>
        <v>2.4632999999999999E-5</v>
      </c>
      <c r="X17" s="220">
        <f>1/$A$1*'[1]440123Exp'!W$273</f>
        <v>0</v>
      </c>
      <c r="Y17" s="220">
        <f>1/$A$1*'[1]440123Exp'!X$273</f>
        <v>0</v>
      </c>
      <c r="Z17" s="220">
        <f>1/$A$1*'[1]440123Exp'!Y$273</f>
        <v>0</v>
      </c>
      <c r="AA17" s="220">
        <f>1/$A$1*'[1]440123Exp'!Z$273</f>
        <v>8.2109999999999985E-8</v>
      </c>
      <c r="AB17" s="220">
        <f>1/$A$1*'[1]440123Exp'!AA$273</f>
        <v>8.2109999999999985E-8</v>
      </c>
      <c r="AC17" s="119"/>
      <c r="AD17" s="414">
        <f>'[1]440123Exp'!$AB$273</f>
        <v>0</v>
      </c>
      <c r="AE17" s="415">
        <f>'[1]440123Exp'!$AC$273</f>
        <v>0</v>
      </c>
      <c r="AF17" s="415">
        <f>'[1]440123Exp'!AD$273</f>
        <v>0</v>
      </c>
      <c r="AG17" s="415">
        <f>'[1]440123Exp'!AE$273</f>
        <v>0</v>
      </c>
      <c r="AH17" s="415">
        <f>'[1]440123Exp'!AF$273</f>
        <v>0</v>
      </c>
      <c r="AI17" s="415">
        <f>'[1]440123Exp'!AG$273</f>
        <v>0</v>
      </c>
      <c r="AJ17" s="415">
        <f>'[1]440123Exp'!AH$273</f>
        <v>0</v>
      </c>
      <c r="AK17" s="415">
        <f>'[1]440123Exp'!AI$273</f>
        <v>0</v>
      </c>
      <c r="AL17" s="415">
        <f>'[1]440123Exp'!AJ$273</f>
        <v>0</v>
      </c>
      <c r="AM17" s="229">
        <f>'[1]440123Exp'!AK$273</f>
        <v>0</v>
      </c>
      <c r="AN17" s="229">
        <f>'[1]440123Exp'!AL$273</f>
        <v>3.9771000000000004E-6</v>
      </c>
      <c r="AO17" s="229">
        <f>'[1]440123Exp'!AM$273</f>
        <v>0</v>
      </c>
      <c r="AP17" s="229">
        <f>'[1]440123Exp'!AN$273</f>
        <v>0</v>
      </c>
      <c r="AQ17" s="229">
        <f>'[1]440123Exp'!AO$273</f>
        <v>0</v>
      </c>
      <c r="AR17" s="229">
        <f>'[1]440123Exp'!AP$273</f>
        <v>0</v>
      </c>
      <c r="AS17" s="229">
        <f>'[1]440123Exp'!AQ$273</f>
        <v>0</v>
      </c>
      <c r="AT17" s="229">
        <f>'[1]440123Exp'!AR$273</f>
        <v>0</v>
      </c>
      <c r="AU17" s="229">
        <f>'[1]440123Exp'!AS$273</f>
        <v>0</v>
      </c>
      <c r="AV17" s="229">
        <f>'[1]440123Exp'!AT$273</f>
        <v>0</v>
      </c>
      <c r="AW17" s="229">
        <f>'[1]440123Exp'!AU$273</f>
        <v>0</v>
      </c>
      <c r="AX17" s="229">
        <f>'[1]440123Exp'!AV$273</f>
        <v>2.6133536000000003E-3</v>
      </c>
      <c r="AY17" s="229">
        <f>'[1]440123Exp'!AW$273</f>
        <v>0</v>
      </c>
      <c r="AZ17" s="229">
        <f>'[1]440123Exp'!AX$273</f>
        <v>0</v>
      </c>
      <c r="BA17" s="229">
        <f>'[1]440123Exp'!AY$273</f>
        <v>0</v>
      </c>
      <c r="BB17" s="229">
        <f>'[1]440123Exp'!AZ$273</f>
        <v>1.709639E-4</v>
      </c>
      <c r="BC17" s="230">
        <f>'[1]440123Exp'!BA$273</f>
        <v>0</v>
      </c>
      <c r="BD17" s="231"/>
    </row>
    <row r="18" spans="2:56" ht="17.149999999999999" customHeight="1">
      <c r="B18" s="9" t="s">
        <v>74</v>
      </c>
      <c r="C18" s="432">
        <f t="shared" ref="C18:AB18" si="4">C5-SUM(C6,C7,C8,C9,C10,C16,C17)</f>
        <v>0.33966379299999994</v>
      </c>
      <c r="D18" s="433">
        <f t="shared" si="4"/>
        <v>0.41756624199999992</v>
      </c>
      <c r="E18" s="433">
        <f t="shared" si="4"/>
        <v>0.4327535099999999</v>
      </c>
      <c r="F18" s="433">
        <f t="shared" si="4"/>
        <v>0.45736571416666649</v>
      </c>
      <c r="G18" s="433">
        <f t="shared" si="4"/>
        <v>0.72856991133333338</v>
      </c>
      <c r="H18" s="433">
        <f t="shared" si="4"/>
        <v>0.90328680964999974</v>
      </c>
      <c r="I18" s="433">
        <f t="shared" si="4"/>
        <v>0.9023909953</v>
      </c>
      <c r="J18" s="433">
        <f t="shared" si="4"/>
        <v>0.87509956099999986</v>
      </c>
      <c r="K18" s="433">
        <f t="shared" si="4"/>
        <v>0.73881773862500011</v>
      </c>
      <c r="L18" s="24">
        <f t="shared" si="4"/>
        <v>0.41750221702777768</v>
      </c>
      <c r="M18" s="24">
        <f t="shared" si="4"/>
        <v>0.38688711699999995</v>
      </c>
      <c r="N18" s="24">
        <f t="shared" si="4"/>
        <v>0.36886244825000003</v>
      </c>
      <c r="O18" s="24">
        <f t="shared" si="4"/>
        <v>0.27692821552380958</v>
      </c>
      <c r="P18" s="24">
        <f t="shared" si="4"/>
        <v>0.23520243063636354</v>
      </c>
      <c r="Q18" s="24">
        <f t="shared" si="4"/>
        <v>0.26865446991269837</v>
      </c>
      <c r="R18" s="24">
        <f t="shared" si="4"/>
        <v>0.33950345999999987</v>
      </c>
      <c r="S18" s="24">
        <f t="shared" si="4"/>
        <v>0.37193093536666655</v>
      </c>
      <c r="T18" s="24">
        <f t="shared" si="4"/>
        <v>0.35169800660714279</v>
      </c>
      <c r="U18" s="24">
        <f t="shared" si="4"/>
        <v>0.33751255832341276</v>
      </c>
      <c r="V18" s="24">
        <f t="shared" si="4"/>
        <v>0.38297731189015149</v>
      </c>
      <c r="W18" s="24">
        <f t="shared" si="4"/>
        <v>0.6491690176999998</v>
      </c>
      <c r="X18" s="24">
        <f t="shared" si="4"/>
        <v>0.54514915674999986</v>
      </c>
      <c r="Y18" s="24">
        <f t="shared" si="4"/>
        <v>0.10054357724000001</v>
      </c>
      <c r="Z18" s="24">
        <f t="shared" si="4"/>
        <v>7.6007489861111055E-2</v>
      </c>
      <c r="AA18" s="24">
        <f t="shared" si="4"/>
        <v>0.38344721813999982</v>
      </c>
      <c r="AB18" s="24">
        <f t="shared" si="4"/>
        <v>0.38344721813999982</v>
      </c>
      <c r="AC18" s="13"/>
      <c r="AD18" s="416">
        <f t="shared" ref="AD18:BC18" si="5">AD5-SUM(AD6,AD7,AD8,AD9,AD10,AD16,AD17)</f>
        <v>9.0873091609229988</v>
      </c>
      <c r="AE18" s="417">
        <f t="shared" si="5"/>
        <v>8.9148086691999993</v>
      </c>
      <c r="AF18" s="417">
        <f t="shared" si="5"/>
        <v>10.411269705599999</v>
      </c>
      <c r="AG18" s="417">
        <f t="shared" si="5"/>
        <v>14.851531587199997</v>
      </c>
      <c r="AH18" s="417">
        <f t="shared" si="5"/>
        <v>22.604710555</v>
      </c>
      <c r="AI18" s="417">
        <f t="shared" si="5"/>
        <v>27.161497248600003</v>
      </c>
      <c r="AJ18" s="417">
        <f t="shared" si="5"/>
        <v>28.603719385200009</v>
      </c>
      <c r="AK18" s="417">
        <f t="shared" si="5"/>
        <v>31.658873438000008</v>
      </c>
      <c r="AL18" s="417">
        <f t="shared" si="5"/>
        <v>30.080063258400003</v>
      </c>
      <c r="AM18" s="59">
        <f t="shared" si="5"/>
        <v>19.673494992799998</v>
      </c>
      <c r="AN18" s="59">
        <f t="shared" si="5"/>
        <v>22.465334736900001</v>
      </c>
      <c r="AO18" s="59">
        <f t="shared" si="5"/>
        <v>26.987001887999995</v>
      </c>
      <c r="AP18" s="59">
        <f t="shared" si="5"/>
        <v>22.151803396799998</v>
      </c>
      <c r="AQ18" s="59">
        <f t="shared" si="5"/>
        <v>23.426682612600004</v>
      </c>
      <c r="AR18" s="59">
        <f t="shared" si="5"/>
        <v>15.650936277999996</v>
      </c>
      <c r="AS18" s="59">
        <f t="shared" si="5"/>
        <v>20.997007906000015</v>
      </c>
      <c r="AT18" s="59">
        <f t="shared" si="5"/>
        <v>22.002418032800001</v>
      </c>
      <c r="AU18" s="59">
        <f t="shared" si="5"/>
        <v>16.8458977401</v>
      </c>
      <c r="AV18" s="59">
        <f t="shared" si="5"/>
        <v>17.313314736999999</v>
      </c>
      <c r="AW18" s="59">
        <f t="shared" si="5"/>
        <v>31.066411592000012</v>
      </c>
      <c r="AX18" s="59">
        <f t="shared" si="5"/>
        <v>34.304634915000022</v>
      </c>
      <c r="AY18" s="59">
        <f t="shared" si="5"/>
        <v>28.472429791100005</v>
      </c>
      <c r="AZ18" s="59">
        <f t="shared" si="5"/>
        <v>24.949791476999984</v>
      </c>
      <c r="BA18" s="59">
        <f t="shared" si="5"/>
        <v>27.482974986499997</v>
      </c>
      <c r="BB18" s="59">
        <f t="shared" si="5"/>
        <v>34.276745997950016</v>
      </c>
      <c r="BC18" s="233">
        <f t="shared" si="5"/>
        <v>0</v>
      </c>
      <c r="BD18" s="239"/>
    </row>
    <row r="19" spans="2:56">
      <c r="B19" s="5" t="s">
        <v>44</v>
      </c>
      <c r="C19" s="428">
        <f>1/$A$1*'[1]440123Exp'!$B$171</f>
        <v>0.33936819699999998</v>
      </c>
      <c r="D19" s="429">
        <f>1/$A$1*'[1]440123Exp'!$C$171</f>
        <v>0.41712684999999994</v>
      </c>
      <c r="E19" s="429">
        <f>1/$A$1*'[1]440123Exp'!D$171</f>
        <v>0.43222832799999994</v>
      </c>
      <c r="F19" s="429">
        <f>1/$A$1*'[1]440123Exp'!E$171</f>
        <v>0.45685569299999995</v>
      </c>
      <c r="G19" s="429">
        <f>1/$A$1*'[1]440123Exp'!F$171</f>
        <v>0.72745129099999994</v>
      </c>
      <c r="H19" s="429">
        <f>1/$A$1*'[1]440123Exp'!G$171</f>
        <v>0.90203212399999999</v>
      </c>
      <c r="I19" s="429">
        <f>1/$A$1*'[1]440123Exp'!H$171</f>
        <v>0.90158905199999995</v>
      </c>
      <c r="J19" s="429">
        <f>1/$A$1*'[1]440123Exp'!I$171</f>
        <v>0.87340358700000009</v>
      </c>
      <c r="K19" s="429">
        <f>1/$A$1*'[1]440123Exp'!J$171</f>
        <v>0.73697991499999993</v>
      </c>
      <c r="L19" s="12">
        <f>1/$A$1*'[1]440123Exp'!K$171</f>
        <v>0.41664916299999999</v>
      </c>
      <c r="M19" s="12">
        <f>1/$A$1*'[1]440123Exp'!L$171</f>
        <v>0.38661316400000001</v>
      </c>
      <c r="N19" s="12">
        <f>1/$A$1*'[1]440123Exp'!M$171</f>
        <v>0.36875778099999995</v>
      </c>
      <c r="O19" s="12">
        <f>1/$A$1*'[1]440123Exp'!N$171</f>
        <v>0.27592532833333333</v>
      </c>
      <c r="P19" s="12">
        <f>1/$A$1*'[1]440123Exp'!O$171</f>
        <v>0.23351568799999994</v>
      </c>
      <c r="Q19" s="12">
        <f>1/$A$1*'[1]440123Exp'!P$171</f>
        <v>0.26777710366666663</v>
      </c>
      <c r="R19" s="12">
        <f>1/$A$1*'[1]440123Exp'!Q$171</f>
        <v>0.33722512599999999</v>
      </c>
      <c r="S19" s="12">
        <f>1/$A$1*'[1]440123Exp'!R$171</f>
        <v>0.36851531500000001</v>
      </c>
      <c r="T19" s="12">
        <f>1/$A$1*'[1]440123Exp'!S$171</f>
        <v>0.34833718499999999</v>
      </c>
      <c r="U19" s="12">
        <f>1/$A$1*'[1]440123Exp'!T$171</f>
        <v>0.334493439</v>
      </c>
      <c r="V19" s="12">
        <f>1/$A$1*'[1]440123Exp'!U$171</f>
        <v>0.38015545399999995</v>
      </c>
      <c r="W19" s="12">
        <f>1/$A$1*'[1]440123Exp'!V$171</f>
        <v>0.6430321162999999</v>
      </c>
      <c r="X19" s="12">
        <f>1/$A$1*'[1]440123Exp'!W$171</f>
        <v>0.54141974952999994</v>
      </c>
      <c r="Y19" s="12">
        <f>1/$A$1*'[1]440123Exp'!X$171</f>
        <v>9.6574864679999983E-2</v>
      </c>
      <c r="Z19" s="12">
        <f>1/$A$1*'[1]440123Exp'!Y$171</f>
        <v>7.2616465949999986E-2</v>
      </c>
      <c r="AA19" s="12">
        <f>1/$A$1*'[1]440123Exp'!Z$171</f>
        <v>0.38179853144999998</v>
      </c>
      <c r="AB19" s="12">
        <f>1/$A$1*'[1]440123Exp'!AA$171</f>
        <v>0.38179853144999998</v>
      </c>
      <c r="AC19" s="13"/>
      <c r="AD19" s="412">
        <f>'[1]440123Exp'!$AB$171</f>
        <v>9.0721933105649999</v>
      </c>
      <c r="AE19" s="413">
        <f>'[1]440123Exp'!$AC$171</f>
        <v>8.8932265003999991</v>
      </c>
      <c r="AF19" s="413">
        <f>'[1]440123Exp'!AD$171</f>
        <v>10.3722447936</v>
      </c>
      <c r="AG19" s="413">
        <f>'[1]440123Exp'!AE$171</f>
        <v>14.795801888</v>
      </c>
      <c r="AH19" s="413">
        <f>'[1]440123Exp'!AF$171</f>
        <v>22.542887481100003</v>
      </c>
      <c r="AI19" s="413">
        <f>'[1]440123Exp'!AG$171</f>
        <v>26.9854981539</v>
      </c>
      <c r="AJ19" s="413">
        <f>'[1]440123Exp'!AH$171</f>
        <v>28.401890474400002</v>
      </c>
      <c r="AK19" s="413">
        <f>'[1]440123Exp'!AI$171</f>
        <v>31.246842206500002</v>
      </c>
      <c r="AL19" s="413">
        <f>'[1]440123Exp'!AJ$171</f>
        <v>29.799474330000002</v>
      </c>
      <c r="AM19" s="89">
        <f>'[1]440123Exp'!AK$171</f>
        <v>19.334409349199998</v>
      </c>
      <c r="AN19" s="89">
        <f>'[1]440123Exp'!AL$171</f>
        <v>22.319792762400002</v>
      </c>
      <c r="AO19" s="89">
        <f>'[1]440123Exp'!AM$171</f>
        <v>26.831882975999996</v>
      </c>
      <c r="AP19" s="89">
        <f>'[1]440123Exp'!AN$171</f>
        <v>21.911513676799999</v>
      </c>
      <c r="AQ19" s="89">
        <f>'[1]440123Exp'!AO$171</f>
        <v>23.116488920400002</v>
      </c>
      <c r="AR19" s="89">
        <f>'[1]440123Exp'!AP$171</f>
        <v>15.3671912625</v>
      </c>
      <c r="AS19" s="89">
        <f>'[1]440123Exp'!AQ$171</f>
        <v>20.615086939999998</v>
      </c>
      <c r="AT19" s="87">
        <f>'[1]440123Exp'!AR$171</f>
        <v>21.548914461399999</v>
      </c>
      <c r="AU19" s="87">
        <f>'[1]440123Exp'!AS$171</f>
        <v>16.398136626300001</v>
      </c>
      <c r="AV19" s="87">
        <f>'[1]440123Exp'!AT$171</f>
        <v>16.905348916000001</v>
      </c>
      <c r="AW19" s="87">
        <f>'[1]440123Exp'!AU$171</f>
        <v>30.256654852000004</v>
      </c>
      <c r="AX19" s="87">
        <f>'[1]440123Exp'!AV$171</f>
        <v>33.191808872400003</v>
      </c>
      <c r="AY19" s="87">
        <f>'[1]440123Exp'!AW$171</f>
        <v>27.886339258000007</v>
      </c>
      <c r="AZ19" s="87">
        <f>'[1]440123Exp'!AX$171</f>
        <v>23.947043795999999</v>
      </c>
      <c r="BA19" s="87">
        <f>'[1]440123Exp'!AY$171</f>
        <v>26.807397128599995</v>
      </c>
      <c r="BB19" s="87">
        <f>'[1]440123Exp'!AZ$171</f>
        <v>33.536676818400004</v>
      </c>
      <c r="BC19" s="235">
        <f>'[1]440123Exp'!BA$171</f>
        <v>0</v>
      </c>
      <c r="BD19" s="234"/>
    </row>
    <row r="20" spans="2:56" ht="13" thickBot="1">
      <c r="B20" s="6" t="s">
        <v>130</v>
      </c>
      <c r="C20" s="434">
        <f t="shared" ref="C20:AB20" si="6">SUM(C18:C18)-SUM(C19:C19)</f>
        <v>2.9559599999995356E-4</v>
      </c>
      <c r="D20" s="435">
        <f t="shared" si="6"/>
        <v>4.3939199999998291E-4</v>
      </c>
      <c r="E20" s="435">
        <f t="shared" si="6"/>
        <v>5.2518199999995741E-4</v>
      </c>
      <c r="F20" s="435">
        <f t="shared" si="6"/>
        <v>5.1002116666654107E-4</v>
      </c>
      <c r="G20" s="435">
        <f t="shared" si="6"/>
        <v>1.118620333333431E-3</v>
      </c>
      <c r="H20" s="435">
        <f t="shared" si="6"/>
        <v>1.2546856499997538E-3</v>
      </c>
      <c r="I20" s="435">
        <f t="shared" si="6"/>
        <v>8.0194330000005198E-4</v>
      </c>
      <c r="J20" s="435">
        <f t="shared" si="6"/>
        <v>1.6959739999997669E-3</v>
      </c>
      <c r="K20" s="435">
        <f t="shared" si="6"/>
        <v>1.8378236250001789E-3</v>
      </c>
      <c r="L20" s="198">
        <f t="shared" si="6"/>
        <v>8.5305402777768879E-4</v>
      </c>
      <c r="M20" s="198">
        <f t="shared" si="6"/>
        <v>2.7395299999993794E-4</v>
      </c>
      <c r="N20" s="198">
        <f t="shared" si="6"/>
        <v>1.0466725000007893E-4</v>
      </c>
      <c r="O20" s="198">
        <f t="shared" si="6"/>
        <v>1.0028871904762537E-3</v>
      </c>
      <c r="P20" s="198">
        <f t="shared" si="6"/>
        <v>1.6867426363635918E-3</v>
      </c>
      <c r="Q20" s="198">
        <f t="shared" si="6"/>
        <v>8.7736624603174107E-4</v>
      </c>
      <c r="R20" s="198">
        <f t="shared" si="6"/>
        <v>2.278333999999882E-3</v>
      </c>
      <c r="S20" s="198">
        <f t="shared" si="6"/>
        <v>3.4156203666665386E-3</v>
      </c>
      <c r="T20" s="198">
        <f t="shared" si="6"/>
        <v>3.3608216071427943E-3</v>
      </c>
      <c r="U20" s="198">
        <f t="shared" si="6"/>
        <v>3.0191193234127556E-3</v>
      </c>
      <c r="V20" s="198">
        <f t="shared" si="6"/>
        <v>2.8218578901515468E-3</v>
      </c>
      <c r="W20" s="198">
        <f t="shared" si="6"/>
        <v>6.1369013999998945E-3</v>
      </c>
      <c r="X20" s="198">
        <f t="shared" si="6"/>
        <v>3.7294072199999251E-3</v>
      </c>
      <c r="Y20" s="198">
        <f t="shared" si="6"/>
        <v>3.9687125600000317E-3</v>
      </c>
      <c r="Z20" s="198">
        <f t="shared" si="6"/>
        <v>3.3910239111110685E-3</v>
      </c>
      <c r="AA20" s="198">
        <f t="shared" si="6"/>
        <v>1.6486866899998454E-3</v>
      </c>
      <c r="AB20" s="198">
        <f t="shared" si="6"/>
        <v>1.6486866899998454E-3</v>
      </c>
      <c r="AC20" s="241"/>
      <c r="AD20" s="418">
        <f t="shared" ref="AD20:BC20" si="7">SUM(AD18:AD18)-SUM(AD19:AD19)</f>
        <v>1.5115850357998895E-2</v>
      </c>
      <c r="AE20" s="419">
        <f t="shared" si="7"/>
        <v>2.158216880000019E-2</v>
      </c>
      <c r="AF20" s="419">
        <f t="shared" si="7"/>
        <v>3.9024911999998579E-2</v>
      </c>
      <c r="AG20" s="419">
        <f t="shared" si="7"/>
        <v>5.5729699199996929E-2</v>
      </c>
      <c r="AH20" s="419">
        <f t="shared" si="7"/>
        <v>6.1823073899997638E-2</v>
      </c>
      <c r="AI20" s="419">
        <f t="shared" si="7"/>
        <v>0.17599909470000341</v>
      </c>
      <c r="AJ20" s="419">
        <f t="shared" si="7"/>
        <v>0.20182891080000687</v>
      </c>
      <c r="AK20" s="419">
        <f t="shared" si="7"/>
        <v>0.41203123150000565</v>
      </c>
      <c r="AL20" s="419">
        <f t="shared" si="7"/>
        <v>0.28058892840000027</v>
      </c>
      <c r="AM20" s="243">
        <f t="shared" si="7"/>
        <v>0.33908564360000071</v>
      </c>
      <c r="AN20" s="243">
        <f t="shared" si="7"/>
        <v>0.14554197449999862</v>
      </c>
      <c r="AO20" s="243">
        <f t="shared" si="7"/>
        <v>0.15511891199999894</v>
      </c>
      <c r="AP20" s="243">
        <f t="shared" si="7"/>
        <v>0.24028971999999982</v>
      </c>
      <c r="AQ20" s="243">
        <f t="shared" si="7"/>
        <v>0.31019369220000215</v>
      </c>
      <c r="AR20" s="243">
        <f t="shared" si="7"/>
        <v>0.28374501549999565</v>
      </c>
      <c r="AS20" s="243">
        <f t="shared" si="7"/>
        <v>0.3819209660000169</v>
      </c>
      <c r="AT20" s="243">
        <f t="shared" si="7"/>
        <v>0.45350357140000241</v>
      </c>
      <c r="AU20" s="243">
        <f t="shared" si="7"/>
        <v>0.44776111379999861</v>
      </c>
      <c r="AV20" s="243">
        <f t="shared" si="7"/>
        <v>0.40796582099999767</v>
      </c>
      <c r="AW20" s="243">
        <f t="shared" si="7"/>
        <v>0.80975674000000808</v>
      </c>
      <c r="AX20" s="243">
        <f t="shared" si="7"/>
        <v>1.1128260426000196</v>
      </c>
      <c r="AY20" s="243">
        <f t="shared" si="7"/>
        <v>0.58609053309999837</v>
      </c>
      <c r="AZ20" s="243">
        <f t="shared" si="7"/>
        <v>1.0027476809999847</v>
      </c>
      <c r="BA20" s="243">
        <f t="shared" si="7"/>
        <v>0.67557785790000224</v>
      </c>
      <c r="BB20" s="243">
        <f t="shared" si="7"/>
        <v>0.74006917955001228</v>
      </c>
      <c r="BC20" s="244">
        <f t="shared" si="7"/>
        <v>0</v>
      </c>
      <c r="BD20" s="239"/>
    </row>
    <row r="21" spans="2:56" ht="13" thickTop="1"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"/>
    </row>
    <row r="22" spans="2:56">
      <c r="B22" s="246" t="s">
        <v>154</v>
      </c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</row>
    <row r="23" spans="2:56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  <row r="24" spans="2:56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5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5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5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4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[2]RWE!$A$3</f>
        <v>1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152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01"/>
      <c r="D5" s="168"/>
      <c r="E5" s="169">
        <f>1/$A$1*[1]PulpLogsExp!D$263</f>
        <v>0.65811326795454528</v>
      </c>
      <c r="F5" s="169">
        <f>1/$A$1*[1]PulpLogsExp!E$263</f>
        <v>0.77747421999999999</v>
      </c>
      <c r="G5" s="169">
        <f>1/$A$1*[1]PulpLogsExp!F$263</f>
        <v>0.69956233999999995</v>
      </c>
      <c r="H5" s="169">
        <f>1/$A$1*[1]PulpLogsExp!G$263</f>
        <v>1.07116828</v>
      </c>
      <c r="I5" s="169">
        <f>1/$A$1*[1]PulpLogsExp!H$263</f>
        <v>1.5154657319999998</v>
      </c>
      <c r="J5" s="169">
        <f>1/$A$1*[1]PulpLogsExp!I$263</f>
        <v>1.70480188</v>
      </c>
      <c r="K5" s="169">
        <f>1/$A$1*[1]PulpLogsExp!J$263</f>
        <v>1.29829222</v>
      </c>
      <c r="L5" s="169">
        <f>1/$A$1*[1]PulpLogsExp!K$263</f>
        <v>0.4551268</v>
      </c>
      <c r="M5" s="169">
        <f>1/$A$1*[1]PulpLogsExp!L$263</f>
        <v>0.60468124000000001</v>
      </c>
      <c r="N5" s="169">
        <f>1/$A$1*[1]PulpLogsExp!M$263</f>
        <v>0.44639401999999995</v>
      </c>
      <c r="O5" s="169">
        <f>1/$A$1*[1]PulpLogsExp!N$263</f>
        <v>0.33696608911111114</v>
      </c>
      <c r="P5" s="169">
        <f>1/$A$1*[1]PulpLogsExp!O$263</f>
        <v>0.41196014999999997</v>
      </c>
      <c r="Q5" s="169">
        <f>1/$A$1*[1]PulpLogsExp!P$263</f>
        <v>0.32769130571428573</v>
      </c>
      <c r="R5" s="169">
        <f>1/$A$1*[1]PulpLogsExp!Q$263</f>
        <v>0.35077353857142857</v>
      </c>
      <c r="S5" s="169">
        <f>1/$A$1*[1]PulpLogsExp!R$263</f>
        <v>0.33649771499999992</v>
      </c>
      <c r="T5" s="169">
        <f>1/$A$1*[1]PulpLogsExp!S$263</f>
        <v>0.24505387571428569</v>
      </c>
      <c r="U5" s="169">
        <f>1/$A$1*[1]PulpLogsExp!T$263</f>
        <v>0.18622250166666665</v>
      </c>
      <c r="V5" s="169">
        <f>1/$A$1*[1]PulpLogsExp!U$263</f>
        <v>0</v>
      </c>
      <c r="W5" s="169">
        <f>1/$A$1*[1]PulpLogsExp!V$263</f>
        <v>0</v>
      </c>
      <c r="X5" s="169">
        <f>1/$A$1*[1]PulpLogsExp!W$263</f>
        <v>0.23474188139999996</v>
      </c>
      <c r="Y5" s="169">
        <f>1/$A$1*[1]PulpLogsExp!X$263</f>
        <v>0</v>
      </c>
      <c r="Z5" s="169">
        <f>1/$A$1*[1]PulpLogsExp!Y$263</f>
        <v>0</v>
      </c>
      <c r="AA5" s="169">
        <f>1/$A$1*[1]PulpLogsExp!Z$263</f>
        <v>0</v>
      </c>
      <c r="AB5" s="169">
        <f>1/$A$1*[1]PulpLogsExp!AA$263</f>
        <v>0</v>
      </c>
      <c r="AC5" s="4"/>
      <c r="AD5" s="201"/>
      <c r="AE5" s="168"/>
      <c r="AF5" s="168">
        <f>[1]PulpLogsExp!AD$263</f>
        <v>25.642797820800002</v>
      </c>
      <c r="AG5" s="168">
        <f>[1]PulpLogsExp!AE$263</f>
        <v>41.557186249600008</v>
      </c>
      <c r="AH5" s="168">
        <f>[1]PulpLogsExp!AF$263</f>
        <v>38.6468124413</v>
      </c>
      <c r="AI5" s="168">
        <f>[1]PulpLogsExp!AG$263</f>
        <v>52.851502875600005</v>
      </c>
      <c r="AJ5" s="168">
        <f>[1]PulpLogsExp!AH$263</f>
        <v>69.696799056000003</v>
      </c>
      <c r="AK5" s="168">
        <f>[1]PulpLogsExp!AI$263</f>
        <v>109.15334641400001</v>
      </c>
      <c r="AL5" s="168">
        <f>[1]PulpLogsExp!AJ$263</f>
        <v>110.08920791640001</v>
      </c>
      <c r="AM5" s="168">
        <f>[1]PulpLogsExp!AK$263</f>
        <v>31.302877108799997</v>
      </c>
      <c r="AN5" s="168">
        <f>[1]PulpLogsExp!AL$263</f>
        <v>46.990117909799999</v>
      </c>
      <c r="AO5" s="168">
        <f>[1]PulpLogsExp!AM$263</f>
        <v>40.931435663999999</v>
      </c>
      <c r="AP5" s="168">
        <f>[1]PulpLogsExp!AN$263</f>
        <v>26.259314136000004</v>
      </c>
      <c r="AQ5" s="168">
        <f>[1]PulpLogsExp!AO$263</f>
        <v>32.336809889400001</v>
      </c>
      <c r="AR5" s="168">
        <f>[1]PulpLogsExp!AP$263</f>
        <v>31.588715633499998</v>
      </c>
      <c r="AS5" s="168">
        <f>[1]PulpLogsExp!AQ$263</f>
        <v>23.579220482999997</v>
      </c>
      <c r="AT5" s="168">
        <f>[1]PulpLogsExp!AR$263</f>
        <v>20.833645643499995</v>
      </c>
      <c r="AU5" s="168">
        <f>[1]PulpLogsExp!AS$263</f>
        <v>18.983770262599997</v>
      </c>
      <c r="AV5" s="168">
        <f>[1]PulpLogsExp!AT$263</f>
        <v>0</v>
      </c>
      <c r="AW5" s="168">
        <f>[1]PulpLogsExp!AU$263</f>
        <v>0</v>
      </c>
      <c r="AX5" s="168">
        <f>[1]PulpLogsExp!AV$263</f>
        <v>0</v>
      </c>
      <c r="AY5" s="168">
        <f>[1]PulpLogsExp!AW$263</f>
        <v>20.506445009</v>
      </c>
      <c r="AZ5" s="168">
        <f>[1]PulpLogsExp!AX$263</f>
        <v>0</v>
      </c>
      <c r="BA5" s="168">
        <f>[1]PulpLogsExp!AY$263</f>
        <v>0</v>
      </c>
      <c r="BB5" s="168">
        <f>[1]PulpLogsExp!AZ$263</f>
        <v>0</v>
      </c>
      <c r="BC5" s="202">
        <f>[1]PulpLogsExp!BA$263</f>
        <v>0</v>
      </c>
      <c r="BD5" s="166"/>
    </row>
    <row r="6" spans="1:56" ht="17.149999999999999" customHeight="1" thickTop="1">
      <c r="B6" s="110" t="s">
        <v>84</v>
      </c>
      <c r="C6" s="332"/>
      <c r="D6" s="333"/>
      <c r="E6" s="436">
        <f>1/$A$1*[1]PulpLogsExp!D$266</f>
        <v>7.5929999999999999E-3</v>
      </c>
      <c r="F6" s="436">
        <f>1/$A$1*[1]PulpLogsExp!E$266</f>
        <v>1.8356999999999998E-2</v>
      </c>
      <c r="G6" s="436">
        <f>1/$A$1*[1]PulpLogsExp!F$266</f>
        <v>0</v>
      </c>
      <c r="H6" s="436">
        <f>1/$A$1*[1]PulpLogsExp!G$266</f>
        <v>0</v>
      </c>
      <c r="I6" s="436">
        <f>1/$A$1*[1]PulpLogsExp!H$266</f>
        <v>0</v>
      </c>
      <c r="J6" s="436">
        <f>1/$A$1*[1]PulpLogsExp!I$266</f>
        <v>0</v>
      </c>
      <c r="K6" s="436">
        <f>1/$A$1*[1]PulpLogsExp!J$266</f>
        <v>0</v>
      </c>
      <c r="L6" s="436">
        <f>1/$A$1*[1]PulpLogsExp!K$266</f>
        <v>5.7000000000000003E-5</v>
      </c>
      <c r="M6" s="436">
        <f>1/$A$1*[1]PulpLogsExp!L$266</f>
        <v>1.1E-5</v>
      </c>
      <c r="N6" s="436">
        <f>1/$A$1*[1]PulpLogsExp!M$266</f>
        <v>0</v>
      </c>
      <c r="O6" s="436">
        <f>1/$A$1*[1]PulpLogsExp!N$266</f>
        <v>0</v>
      </c>
      <c r="P6" s="436">
        <f>1/$A$1*[1]PulpLogsExp!O$266</f>
        <v>6.0799999999999993E-4</v>
      </c>
      <c r="Q6" s="436">
        <f>1/$A$1*[1]PulpLogsExp!P$266</f>
        <v>1.1533999999999999E-2</v>
      </c>
      <c r="R6" s="436">
        <f>1/$A$1*[1]PulpLogsExp!Q$266</f>
        <v>0</v>
      </c>
      <c r="S6" s="436">
        <f>1/$A$1*[1]PulpLogsExp!R$266</f>
        <v>9.9999999999999991E-6</v>
      </c>
      <c r="T6" s="436">
        <f>1/$A$1*[1]PulpLogsExp!S$266</f>
        <v>3.6934999999999996E-2</v>
      </c>
      <c r="U6" s="436">
        <f>1/$A$1*[1]PulpLogsExp!T$266</f>
        <v>3.8649999999999999E-3</v>
      </c>
      <c r="V6" s="436">
        <f>1/$A$1*[1]PulpLogsExp!U$266</f>
        <v>0</v>
      </c>
      <c r="W6" s="436">
        <f>1/$A$1*[1]PulpLogsExp!V$266</f>
        <v>0</v>
      </c>
      <c r="X6" s="436">
        <f>1/$A$1*[1]PulpLogsExp!W$266</f>
        <v>1.825E-3</v>
      </c>
      <c r="Y6" s="436">
        <f>1/$A$1*[1]PulpLogsExp!X$266</f>
        <v>0</v>
      </c>
      <c r="Z6" s="436">
        <f>1/$A$1*[1]PulpLogsExp!Y$266</f>
        <v>0</v>
      </c>
      <c r="AA6" s="436">
        <f>1/$A$1*[1]PulpLogsExp!Z$266</f>
        <v>0</v>
      </c>
      <c r="AB6" s="436">
        <f>1/$A$1*[1]PulpLogsExp!AA$266</f>
        <v>0</v>
      </c>
      <c r="AC6" s="437"/>
      <c r="AD6" s="224"/>
      <c r="AE6" s="131"/>
      <c r="AF6" s="131">
        <f>[1]PulpLogsExp!AD$266</f>
        <v>0.70110188159999998</v>
      </c>
      <c r="AG6" s="131">
        <f>[1]PulpLogsExp!AE$266</f>
        <v>3.3580927632000002</v>
      </c>
      <c r="AH6" s="131">
        <f>[1]PulpLogsExp!AF$266</f>
        <v>0</v>
      </c>
      <c r="AI6" s="131">
        <f>[1]PulpLogsExp!AG$266</f>
        <v>0</v>
      </c>
      <c r="AJ6" s="131">
        <f>[1]PulpLogsExp!AH$266</f>
        <v>0</v>
      </c>
      <c r="AK6" s="131">
        <f>[1]PulpLogsExp!AI$266</f>
        <v>0</v>
      </c>
      <c r="AL6" s="131">
        <f>[1]PulpLogsExp!AJ$266</f>
        <v>0</v>
      </c>
      <c r="AM6" s="131">
        <f>[1]PulpLogsExp!AK$266</f>
        <v>4.1498089599999996E-2</v>
      </c>
      <c r="AN6" s="131">
        <f>[1]PulpLogsExp!AL$266</f>
        <v>7.3032813000000005E-3</v>
      </c>
      <c r="AO6" s="131">
        <f>[1]PulpLogsExp!AM$266</f>
        <v>0</v>
      </c>
      <c r="AP6" s="131">
        <f>[1]PulpLogsExp!AN$266</f>
        <v>0</v>
      </c>
      <c r="AQ6" s="131">
        <f>[1]PulpLogsExp!AO$266</f>
        <v>0.1381994298</v>
      </c>
      <c r="AR6" s="131">
        <f>[1]PulpLogsExp!AP$266</f>
        <v>4.4265181595000005</v>
      </c>
      <c r="AS6" s="131">
        <f>[1]PulpLogsExp!AQ$266</f>
        <v>0</v>
      </c>
      <c r="AT6" s="131">
        <f>[1]PulpLogsExp!AR$266</f>
        <v>4.0324367000000002E-3</v>
      </c>
      <c r="AU6" s="131">
        <f>[1]PulpLogsExp!AS$266</f>
        <v>6.6166257872000003</v>
      </c>
      <c r="AV6" s="131">
        <f>[1]PulpLogsExp!AT$266</f>
        <v>0</v>
      </c>
      <c r="AW6" s="131">
        <f>[1]PulpLogsExp!AU$266</f>
        <v>0</v>
      </c>
      <c r="AX6" s="131">
        <f>[1]PulpLogsExp!AV$266</f>
        <v>0</v>
      </c>
      <c r="AY6" s="131">
        <f>[1]PulpLogsExp!AW$266</f>
        <v>0.45512779670000003</v>
      </c>
      <c r="AZ6" s="131">
        <f>[1]PulpLogsExp!AX$266</f>
        <v>0</v>
      </c>
      <c r="BA6" s="131">
        <f>[1]PulpLogsExp!AY$266</f>
        <v>0</v>
      </c>
      <c r="BB6" s="131">
        <f>[1]PulpLogsExp!AZ$266</f>
        <v>0</v>
      </c>
      <c r="BC6" s="225">
        <f>[1]PulpLogsExp!BA$266</f>
        <v>0</v>
      </c>
      <c r="BD6" s="166"/>
    </row>
    <row r="7" spans="1:56" ht="17.149999999999999" customHeight="1">
      <c r="B7" s="18" t="s">
        <v>85</v>
      </c>
      <c r="C7" s="226"/>
      <c r="D7" s="227"/>
      <c r="E7" s="438">
        <f>1/$A$1*[1]PulpLogsExp!D$268</f>
        <v>0</v>
      </c>
      <c r="F7" s="438">
        <f>1/$A$1*[1]PulpLogsExp!E$268</f>
        <v>8.399999999999999E-7</v>
      </c>
      <c r="G7" s="438">
        <f>1/$A$1*[1]PulpLogsExp!F$268</f>
        <v>1.9139999999999996E-5</v>
      </c>
      <c r="H7" s="438">
        <f>1/$A$1*[1]PulpLogsExp!G$268</f>
        <v>0</v>
      </c>
      <c r="I7" s="438">
        <f>1/$A$1*[1]PulpLogsExp!H$268</f>
        <v>0</v>
      </c>
      <c r="J7" s="438">
        <f>1/$A$1*[1]PulpLogsExp!I$268</f>
        <v>0</v>
      </c>
      <c r="K7" s="438">
        <f>1/$A$1*[1]PulpLogsExp!J$268</f>
        <v>1.25E-4</v>
      </c>
      <c r="L7" s="438">
        <f>1/$A$1*[1]PulpLogsExp!K$268</f>
        <v>0</v>
      </c>
      <c r="M7" s="438">
        <f>1/$A$1*[1]PulpLogsExp!L$268</f>
        <v>0</v>
      </c>
      <c r="N7" s="438">
        <f>1/$A$1*[1]PulpLogsExp!M$268</f>
        <v>0</v>
      </c>
      <c r="O7" s="438">
        <f>1/$A$1*[1]PulpLogsExp!N$268</f>
        <v>0</v>
      </c>
      <c r="P7" s="438">
        <f>1/$A$1*[1]PulpLogsExp!O$268</f>
        <v>0</v>
      </c>
      <c r="Q7" s="438">
        <f>1/$A$1*[1]PulpLogsExp!P$268</f>
        <v>0</v>
      </c>
      <c r="R7" s="438">
        <f>1/$A$1*[1]PulpLogsExp!Q$268</f>
        <v>0</v>
      </c>
      <c r="S7" s="438">
        <f>1/$A$1*[1]PulpLogsExp!R$268</f>
        <v>0</v>
      </c>
      <c r="T7" s="438">
        <f>1/$A$1*[1]PulpLogsExp!S$268</f>
        <v>1.4857142857142858E-6</v>
      </c>
      <c r="U7" s="438">
        <f>1/$A$1*[1]PulpLogsExp!T$268</f>
        <v>0</v>
      </c>
      <c r="V7" s="438">
        <f>1/$A$1*[1]PulpLogsExp!U$268</f>
        <v>0</v>
      </c>
      <c r="W7" s="438">
        <f>1/$A$1*[1]PulpLogsExp!V$268</f>
        <v>0</v>
      </c>
      <c r="X7" s="438">
        <f>1/$A$1*[1]PulpLogsExp!W$268</f>
        <v>1.1144999999999999E-2</v>
      </c>
      <c r="Y7" s="438">
        <f>1/$A$1*[1]PulpLogsExp!X$268</f>
        <v>0</v>
      </c>
      <c r="Z7" s="438">
        <f>1/$A$1*[1]PulpLogsExp!Y$268</f>
        <v>0</v>
      </c>
      <c r="AA7" s="438">
        <f>1/$A$1*[1]PulpLogsExp!Z$268</f>
        <v>0</v>
      </c>
      <c r="AB7" s="438">
        <f>1/$A$1*[1]PulpLogsExp!AA$268</f>
        <v>0</v>
      </c>
      <c r="AC7" s="437"/>
      <c r="AD7" s="228"/>
      <c r="AE7" s="229"/>
      <c r="AF7" s="229">
        <f>[1]PulpLogsExp!AD$268</f>
        <v>0</v>
      </c>
      <c r="AG7" s="229">
        <f>[1]PulpLogsExp!AE$268</f>
        <v>3.834768E-4</v>
      </c>
      <c r="AH7" s="229">
        <f>[1]PulpLogsExp!AF$268</f>
        <v>1.2115586000000002E-3</v>
      </c>
      <c r="AI7" s="229">
        <f>[1]PulpLogsExp!AG$268</f>
        <v>0</v>
      </c>
      <c r="AJ7" s="229">
        <f>[1]PulpLogsExp!AH$268</f>
        <v>0</v>
      </c>
      <c r="AK7" s="229">
        <f>[1]PulpLogsExp!AI$268</f>
        <v>0</v>
      </c>
      <c r="AL7" s="229">
        <f>[1]PulpLogsExp!AJ$268</f>
        <v>2.8131991600000003E-2</v>
      </c>
      <c r="AM7" s="229">
        <f>[1]PulpLogsExp!AK$268</f>
        <v>0</v>
      </c>
      <c r="AN7" s="229">
        <f>[1]PulpLogsExp!AL$268</f>
        <v>0</v>
      </c>
      <c r="AO7" s="229">
        <f>[1]PulpLogsExp!AM$268</f>
        <v>0</v>
      </c>
      <c r="AP7" s="229">
        <f>[1]PulpLogsExp!AN$268</f>
        <v>0</v>
      </c>
      <c r="AQ7" s="229">
        <f>[1]PulpLogsExp!AO$268</f>
        <v>0</v>
      </c>
      <c r="AR7" s="229">
        <f>[1]PulpLogsExp!AP$268</f>
        <v>0</v>
      </c>
      <c r="AS7" s="229">
        <f>[1]PulpLogsExp!AQ$268</f>
        <v>0</v>
      </c>
      <c r="AT7" s="229">
        <f>[1]PulpLogsExp!AR$268</f>
        <v>0</v>
      </c>
      <c r="AU7" s="229">
        <f>[1]PulpLogsExp!AS$268</f>
        <v>1.174888E-4</v>
      </c>
      <c r="AV7" s="229">
        <f>[1]PulpLogsExp!AT$268</f>
        <v>0</v>
      </c>
      <c r="AW7" s="229">
        <f>[1]PulpLogsExp!AU$268</f>
        <v>0</v>
      </c>
      <c r="AX7" s="229">
        <f>[1]PulpLogsExp!AV$268</f>
        <v>0</v>
      </c>
      <c r="AY7" s="229">
        <f>[1]PulpLogsExp!AW$268</f>
        <v>4.4080198814000005</v>
      </c>
      <c r="AZ7" s="229">
        <f>[1]PulpLogsExp!AX$268</f>
        <v>0</v>
      </c>
      <c r="BA7" s="229">
        <f>[1]PulpLogsExp!AY$268</f>
        <v>0</v>
      </c>
      <c r="BB7" s="229">
        <f>[1]PulpLogsExp!AZ$268</f>
        <v>0</v>
      </c>
      <c r="BC7" s="230">
        <f>[1]PulpLogsExp!BA$268</f>
        <v>0</v>
      </c>
      <c r="BD7" s="231"/>
    </row>
    <row r="8" spans="1:56" ht="17.149999999999999" customHeight="1">
      <c r="B8" s="18" t="s">
        <v>86</v>
      </c>
      <c r="C8" s="226"/>
      <c r="D8" s="227"/>
      <c r="E8" s="438">
        <f>1/$A$1*[1]PulpLogsExp!D$269</f>
        <v>4.9999999999999996E-5</v>
      </c>
      <c r="F8" s="438">
        <f>1/$A$1*[1]PulpLogsExp!E$269</f>
        <v>0</v>
      </c>
      <c r="G8" s="438">
        <f>1/$A$1*[1]PulpLogsExp!F$269</f>
        <v>0</v>
      </c>
      <c r="H8" s="438">
        <f>1/$A$1*[1]PulpLogsExp!G$269</f>
        <v>0</v>
      </c>
      <c r="I8" s="438">
        <f>1/$A$1*[1]PulpLogsExp!H$269</f>
        <v>0</v>
      </c>
      <c r="J8" s="438">
        <f>1/$A$1*[1]PulpLogsExp!I$269</f>
        <v>0</v>
      </c>
      <c r="K8" s="438">
        <f>1/$A$1*[1]PulpLogsExp!J$269</f>
        <v>0</v>
      </c>
      <c r="L8" s="438">
        <f>1/$A$1*[1]PulpLogsExp!K$269</f>
        <v>0</v>
      </c>
      <c r="M8" s="438">
        <f>1/$A$1*[1]PulpLogsExp!L$269</f>
        <v>0</v>
      </c>
      <c r="N8" s="438">
        <f>1/$A$1*[1]PulpLogsExp!M$269</f>
        <v>0</v>
      </c>
      <c r="O8" s="438">
        <f>1/$A$1*[1]PulpLogsExp!N$269</f>
        <v>0</v>
      </c>
      <c r="P8" s="438">
        <f>1/$A$1*[1]PulpLogsExp!O$269</f>
        <v>0</v>
      </c>
      <c r="Q8" s="438">
        <f>1/$A$1*[1]PulpLogsExp!P$269</f>
        <v>0</v>
      </c>
      <c r="R8" s="438">
        <f>1/$A$1*[1]PulpLogsExp!Q$269</f>
        <v>3.4864E-4</v>
      </c>
      <c r="S8" s="438">
        <f>1/$A$1*[1]PulpLogsExp!R$269</f>
        <v>0</v>
      </c>
      <c r="T8" s="438">
        <f>1/$A$1*[1]PulpLogsExp!S$269</f>
        <v>0</v>
      </c>
      <c r="U8" s="438">
        <f>1/$A$1*[1]PulpLogsExp!T$269</f>
        <v>0</v>
      </c>
      <c r="V8" s="438">
        <f>1/$A$1*[1]PulpLogsExp!U$269</f>
        <v>0</v>
      </c>
      <c r="W8" s="438">
        <f>1/$A$1*[1]PulpLogsExp!V$269</f>
        <v>0</v>
      </c>
      <c r="X8" s="438">
        <f>1/$A$1*[1]PulpLogsExp!W$269</f>
        <v>0</v>
      </c>
      <c r="Y8" s="438">
        <f>1/$A$1*[1]PulpLogsExp!X$269</f>
        <v>0</v>
      </c>
      <c r="Z8" s="438">
        <f>1/$A$1*[1]PulpLogsExp!Y$269</f>
        <v>0</v>
      </c>
      <c r="AA8" s="438">
        <f>1/$A$1*[1]PulpLogsExp!Z$269</f>
        <v>0</v>
      </c>
      <c r="AB8" s="438">
        <f>1/$A$1*[1]PulpLogsExp!AA$269</f>
        <v>0</v>
      </c>
      <c r="AC8" s="439"/>
      <c r="AD8" s="228"/>
      <c r="AE8" s="229"/>
      <c r="AF8" s="229">
        <f>[1]PulpLogsExp!AD$269</f>
        <v>1.1668703999999999E-3</v>
      </c>
      <c r="AG8" s="229">
        <f>[1]PulpLogsExp!AE$269</f>
        <v>0</v>
      </c>
      <c r="AH8" s="229">
        <f>[1]PulpLogsExp!AF$269</f>
        <v>0</v>
      </c>
      <c r="AI8" s="229">
        <f>[1]PulpLogsExp!AG$269</f>
        <v>0</v>
      </c>
      <c r="AJ8" s="229">
        <f>[1]PulpLogsExp!AH$269</f>
        <v>0</v>
      </c>
      <c r="AK8" s="229">
        <f>[1]PulpLogsExp!AI$269</f>
        <v>0</v>
      </c>
      <c r="AL8" s="229">
        <f>[1]PulpLogsExp!AJ$269</f>
        <v>0</v>
      </c>
      <c r="AM8" s="229">
        <f>[1]PulpLogsExp!AK$269</f>
        <v>0</v>
      </c>
      <c r="AN8" s="229">
        <f>[1]PulpLogsExp!AL$269</f>
        <v>0</v>
      </c>
      <c r="AO8" s="229">
        <f>[1]PulpLogsExp!AM$269</f>
        <v>0</v>
      </c>
      <c r="AP8" s="229">
        <f>[1]PulpLogsExp!AN$269</f>
        <v>0</v>
      </c>
      <c r="AQ8" s="229">
        <f>[1]PulpLogsExp!AO$269</f>
        <v>0</v>
      </c>
      <c r="AR8" s="229">
        <f>[1]PulpLogsExp!AP$269</f>
        <v>0</v>
      </c>
      <c r="AS8" s="229">
        <f>[1]PulpLogsExp!AQ$269</f>
        <v>0.11085569249999999</v>
      </c>
      <c r="AT8" s="229">
        <f>[1]PulpLogsExp!AR$269</f>
        <v>0</v>
      </c>
      <c r="AU8" s="229">
        <f>[1]PulpLogsExp!AS$269</f>
        <v>0</v>
      </c>
      <c r="AV8" s="229">
        <f>[1]PulpLogsExp!AT$269</f>
        <v>0</v>
      </c>
      <c r="AW8" s="229">
        <f>[1]PulpLogsExp!AU$269</f>
        <v>0</v>
      </c>
      <c r="AX8" s="229">
        <f>[1]PulpLogsExp!AV$269</f>
        <v>0</v>
      </c>
      <c r="AY8" s="229">
        <f>[1]PulpLogsExp!AW$269</f>
        <v>0</v>
      </c>
      <c r="AZ8" s="229">
        <f>[1]PulpLogsExp!AX$269</f>
        <v>0</v>
      </c>
      <c r="BA8" s="229">
        <f>[1]PulpLogsExp!AY$269</f>
        <v>0</v>
      </c>
      <c r="BB8" s="229">
        <f>[1]PulpLogsExp!AZ$269</f>
        <v>0</v>
      </c>
      <c r="BC8" s="230">
        <f>[1]PulpLogsExp!BA$269</f>
        <v>0</v>
      </c>
      <c r="BD8" s="231"/>
    </row>
    <row r="9" spans="1:56" ht="17.149999999999999" customHeight="1">
      <c r="B9" s="18" t="s">
        <v>88</v>
      </c>
      <c r="C9" s="226"/>
      <c r="D9" s="227"/>
      <c r="E9" s="438">
        <f>1/$A$1*[1]PulpLogsExp!D$267</f>
        <v>5.440000000000001E-4</v>
      </c>
      <c r="F9" s="438">
        <f>1/$A$1*[1]PulpLogsExp!E$267</f>
        <v>8.7999999999999998E-5</v>
      </c>
      <c r="G9" s="438">
        <f>1/$A$1*[1]PulpLogsExp!F$267</f>
        <v>0</v>
      </c>
      <c r="H9" s="438">
        <f>1/$A$1*[1]PulpLogsExp!G$267</f>
        <v>7.0000000000000001E-3</v>
      </c>
      <c r="I9" s="438">
        <f>1/$A$1*[1]PulpLogsExp!H$267</f>
        <v>1.1399999999999999E-4</v>
      </c>
      <c r="J9" s="438">
        <f>1/$A$1*[1]PulpLogsExp!I$267</f>
        <v>3.7799999999999998E-6</v>
      </c>
      <c r="K9" s="438">
        <f>1/$A$1*[1]PulpLogsExp!J$267</f>
        <v>1.6650000000000001E-4</v>
      </c>
      <c r="L9" s="438">
        <f>1/$A$1*[1]PulpLogsExp!K$267</f>
        <v>7.6899999999999994E-4</v>
      </c>
      <c r="M9" s="438">
        <f>1/$A$1*[1]PulpLogsExp!L$267</f>
        <v>0</v>
      </c>
      <c r="N9" s="438">
        <f>1/$A$1*[1]PulpLogsExp!M$267</f>
        <v>9.4499999999999998E-4</v>
      </c>
      <c r="O9" s="438">
        <f>1/$A$1*[1]PulpLogsExp!N$267</f>
        <v>1.3379999999999998E-3</v>
      </c>
      <c r="P9" s="438">
        <f>1/$A$1*[1]PulpLogsExp!O$267</f>
        <v>8.5799999999999993E-4</v>
      </c>
      <c r="Q9" s="438">
        <f>1/$A$1*[1]PulpLogsExp!P$267</f>
        <v>0</v>
      </c>
      <c r="R9" s="438">
        <f>1/$A$1*[1]PulpLogsExp!Q$267</f>
        <v>0</v>
      </c>
      <c r="S9" s="438">
        <f>1/$A$1*[1]PulpLogsExp!R$267</f>
        <v>4.9999999999999996E-6</v>
      </c>
      <c r="T9" s="438">
        <f>1/$A$1*[1]PulpLogsExp!S$267</f>
        <v>3.4220000000000001E-5</v>
      </c>
      <c r="U9" s="438">
        <f>1/$A$1*[1]PulpLogsExp!T$267</f>
        <v>4.2469999999999999E-3</v>
      </c>
      <c r="V9" s="438">
        <f>1/$A$1*[1]PulpLogsExp!U$267</f>
        <v>0</v>
      </c>
      <c r="W9" s="438">
        <f>1/$A$1*[1]PulpLogsExp!V$267</f>
        <v>0</v>
      </c>
      <c r="X9" s="438">
        <f>1/$A$1*[1]PulpLogsExp!W$267</f>
        <v>2.4249999999999996E-3</v>
      </c>
      <c r="Y9" s="438">
        <f>1/$A$1*[1]PulpLogsExp!X$267</f>
        <v>0</v>
      </c>
      <c r="Z9" s="438">
        <f>1/$A$1*[1]PulpLogsExp!Y$267</f>
        <v>0</v>
      </c>
      <c r="AA9" s="438">
        <f>1/$A$1*[1]PulpLogsExp!Z$267</f>
        <v>0</v>
      </c>
      <c r="AB9" s="438">
        <f>1/$A$1*[1]PulpLogsExp!AA$267</f>
        <v>0</v>
      </c>
      <c r="AC9" s="439"/>
      <c r="AD9" s="228"/>
      <c r="AE9" s="229"/>
      <c r="AF9" s="229">
        <f>[1]PulpLogsExp!AD$267</f>
        <v>0.1116394272</v>
      </c>
      <c r="AG9" s="229">
        <f>[1]PulpLogsExp!AE$267</f>
        <v>6.7756617599999999E-2</v>
      </c>
      <c r="AH9" s="229">
        <f>[1]PulpLogsExp!AF$267</f>
        <v>0</v>
      </c>
      <c r="AI9" s="229">
        <f>[1]PulpLogsExp!AG$267</f>
        <v>1.715875161</v>
      </c>
      <c r="AJ9" s="229">
        <f>[1]PulpLogsExp!AH$267</f>
        <v>3.6947285600000004E-2</v>
      </c>
      <c r="AK9" s="229">
        <f>[1]PulpLogsExp!AI$267</f>
        <v>3.67294E-3</v>
      </c>
      <c r="AL9" s="229">
        <f>[1]PulpLogsExp!AJ$267</f>
        <v>4.3028254000000002E-2</v>
      </c>
      <c r="AM9" s="229">
        <f>[1]PulpLogsExp!AK$267</f>
        <v>0.2169011636</v>
      </c>
      <c r="AN9" s="229">
        <f>[1]PulpLogsExp!AL$267</f>
        <v>0</v>
      </c>
      <c r="AO9" s="229">
        <f>[1]PulpLogsExp!AM$267</f>
        <v>0.33260030399999996</v>
      </c>
      <c r="AP9" s="229">
        <f>[1]PulpLogsExp!AN$267</f>
        <v>0.39229697759999999</v>
      </c>
      <c r="AQ9" s="229">
        <f>[1]PulpLogsExp!AO$267</f>
        <v>0.12262745730000001</v>
      </c>
      <c r="AR9" s="229">
        <f>[1]PulpLogsExp!AP$267</f>
        <v>0</v>
      </c>
      <c r="AS9" s="229">
        <f>[1]PulpLogsExp!AQ$267</f>
        <v>0</v>
      </c>
      <c r="AT9" s="229">
        <f>[1]PulpLogsExp!AR$267</f>
        <v>6.3104368999999999E-3</v>
      </c>
      <c r="AU9" s="229">
        <f>[1]PulpLogsExp!AS$267</f>
        <v>4.1755971400000001E-2</v>
      </c>
      <c r="AV9" s="229">
        <f>[1]PulpLogsExp!AT$267</f>
        <v>0</v>
      </c>
      <c r="AW9" s="229">
        <f>[1]PulpLogsExp!AU$267</f>
        <v>0</v>
      </c>
      <c r="AX9" s="229">
        <f>[1]PulpLogsExp!AV$267</f>
        <v>0</v>
      </c>
      <c r="AY9" s="229">
        <f>[1]PulpLogsExp!AW$267</f>
        <v>0.33607603200000002</v>
      </c>
      <c r="AZ9" s="229">
        <f>[1]PulpLogsExp!AX$267</f>
        <v>0</v>
      </c>
      <c r="BA9" s="229">
        <f>[1]PulpLogsExp!AY$267</f>
        <v>0</v>
      </c>
      <c r="BB9" s="229">
        <f>[1]PulpLogsExp!AZ$267</f>
        <v>0</v>
      </c>
      <c r="BC9" s="230">
        <f>[1]PulpLogsExp!BA$267</f>
        <v>0</v>
      </c>
      <c r="BD9" s="231"/>
    </row>
    <row r="10" spans="1:56" ht="17.149999999999999" customHeight="1">
      <c r="B10" s="15" t="s">
        <v>206</v>
      </c>
      <c r="C10" s="232"/>
      <c r="D10" s="59"/>
      <c r="E10" s="440">
        <f>1/$A$1*[1]PulpLogsExp!D$264</f>
        <v>6.6182342499999991E-2</v>
      </c>
      <c r="F10" s="440">
        <f>1/$A$1*[1]PulpLogsExp!E$264</f>
        <v>0.12437342</v>
      </c>
      <c r="G10" s="440">
        <f>1/$A$1*[1]PulpLogsExp!F$264</f>
        <v>9.1190199999999985E-2</v>
      </c>
      <c r="H10" s="440">
        <f>1/$A$1*[1]PulpLogsExp!G$264</f>
        <v>0.15357999999999999</v>
      </c>
      <c r="I10" s="440">
        <f>1/$A$1*[1]PulpLogsExp!H$264</f>
        <v>0.673311467</v>
      </c>
      <c r="J10" s="440">
        <f>1/$A$1*[1]PulpLogsExp!I$264</f>
        <v>0.9826954200000001</v>
      </c>
      <c r="K10" s="440">
        <f>1/$A$1*[1]PulpLogsExp!J$264</f>
        <v>0.61938110000000002</v>
      </c>
      <c r="L10" s="440">
        <f>1/$A$1*[1]PulpLogsExp!K$264</f>
        <v>6.5069979999999986E-2</v>
      </c>
      <c r="M10" s="440">
        <f>1/$A$1*[1]PulpLogsExp!L$264</f>
        <v>0.18432001999999997</v>
      </c>
      <c r="N10" s="440">
        <f>1/$A$1*[1]PulpLogsExp!M$264</f>
        <v>6.4350419999999992E-2</v>
      </c>
      <c r="O10" s="440">
        <f>1/$A$1*[1]PulpLogsExp!N$264</f>
        <v>2.7434075999999998E-2</v>
      </c>
      <c r="P10" s="440">
        <f>1/$A$1*[1]PulpLogsExp!O$264</f>
        <v>9.1650519999999985E-2</v>
      </c>
      <c r="Q10" s="440">
        <f>1/$A$1*[1]PulpLogsExp!P$264</f>
        <v>0.11511984</v>
      </c>
      <c r="R10" s="440">
        <f>1/$A$1*[1]PulpLogsExp!Q$264</f>
        <v>0.14838993857142851</v>
      </c>
      <c r="S10" s="440">
        <f>1/$A$1*[1]PulpLogsExp!R$264</f>
        <v>7.8543537499999996E-2</v>
      </c>
      <c r="T10" s="440">
        <f>1/$A$1*[1]PulpLogsExp!S$264</f>
        <v>5.6792780000000001E-2</v>
      </c>
      <c r="U10" s="440">
        <f>1/$A$1*[1]PulpLogsExp!T$264</f>
        <v>5.3813025E-2</v>
      </c>
      <c r="V10" s="440">
        <f>1/$A$1*[1]PulpLogsExp!U$264</f>
        <v>0</v>
      </c>
      <c r="W10" s="440">
        <f>1/$A$1*[1]PulpLogsExp!V$264</f>
        <v>0</v>
      </c>
      <c r="X10" s="440">
        <f>1/$A$1*[1]PulpLogsExp!W$264</f>
        <v>0.13492888140000003</v>
      </c>
      <c r="Y10" s="440">
        <f>1/$A$1*[1]PulpLogsExp!X$264</f>
        <v>0</v>
      </c>
      <c r="Z10" s="440">
        <f>1/$A$1*[1]PulpLogsExp!Y$264</f>
        <v>0</v>
      </c>
      <c r="AA10" s="440">
        <f>1/$A$1*[1]PulpLogsExp!Z$264</f>
        <v>0</v>
      </c>
      <c r="AB10" s="440">
        <f>1/$A$1*[1]PulpLogsExp!AA$264</f>
        <v>0</v>
      </c>
      <c r="AC10" s="441"/>
      <c r="AD10" s="58"/>
      <c r="AE10" s="59"/>
      <c r="AF10" s="59">
        <f>[1]PulpLogsExp!AD$264</f>
        <v>6.1797342912</v>
      </c>
      <c r="AG10" s="59">
        <f>[1]PulpLogsExp!AE$264</f>
        <v>11.982625132800003</v>
      </c>
      <c r="AH10" s="59">
        <f>[1]PulpLogsExp!AF$264</f>
        <v>11.152859643799999</v>
      </c>
      <c r="AI10" s="59">
        <f>[1]PulpLogsExp!AG$264</f>
        <v>11.700632357700002</v>
      </c>
      <c r="AJ10" s="59">
        <f>[1]PulpLogsExp!AH$264</f>
        <v>34.307558617200009</v>
      </c>
      <c r="AK10" s="59">
        <f>[1]PulpLogsExp!AI$264</f>
        <v>65.570265042999992</v>
      </c>
      <c r="AL10" s="59">
        <f>[1]PulpLogsExp!AJ$264</f>
        <v>59.550712303200008</v>
      </c>
      <c r="AM10" s="59">
        <f>[1]PulpLogsExp!AK$264</f>
        <v>8.0263556779999998</v>
      </c>
      <c r="AN10" s="59">
        <f>[1]PulpLogsExp!AL$264</f>
        <v>16.359041223900004</v>
      </c>
      <c r="AO10" s="59">
        <f>[1]PulpLogsExp!AM$264</f>
        <v>9.4951229280000007</v>
      </c>
      <c r="AP10" s="59">
        <f>[1]PulpLogsExp!AN$264</f>
        <v>5.2089325199999994</v>
      </c>
      <c r="AQ10" s="59">
        <f>[1]PulpLogsExp!AO$264</f>
        <v>11.090860836300001</v>
      </c>
      <c r="AR10" s="59">
        <f>[1]PulpLogsExp!AP$264</f>
        <v>14.901739331</v>
      </c>
      <c r="AS10" s="59">
        <f>[1]PulpLogsExp!AQ$264</f>
        <v>13.455463468999998</v>
      </c>
      <c r="AT10" s="59">
        <f>[1]PulpLogsExp!AR$264</f>
        <v>8.3764369706000004</v>
      </c>
      <c r="AU10" s="59">
        <f>[1]PulpLogsExp!AS$264</f>
        <v>3.8587354948999999</v>
      </c>
      <c r="AV10" s="59">
        <f>[1]PulpLogsExp!AT$264</f>
        <v>0</v>
      </c>
      <c r="AW10" s="59">
        <f>[1]PulpLogsExp!AU$264</f>
        <v>0</v>
      </c>
      <c r="AX10" s="59">
        <f>[1]PulpLogsExp!AV$264</f>
        <v>0</v>
      </c>
      <c r="AY10" s="59">
        <f>[1]PulpLogsExp!AW$264</f>
        <v>10.697463547700002</v>
      </c>
      <c r="AZ10" s="59">
        <f>[1]PulpLogsExp!AX$264</f>
        <v>0</v>
      </c>
      <c r="BA10" s="59">
        <f>[1]PulpLogsExp!AY$264</f>
        <v>0</v>
      </c>
      <c r="BB10" s="59">
        <f>[1]PulpLogsExp!AZ$264</f>
        <v>0</v>
      </c>
      <c r="BC10" s="233">
        <f>[1]PulpLogsExp!BA$264</f>
        <v>0</v>
      </c>
      <c r="BD10" s="234"/>
    </row>
    <row r="11" spans="1:56">
      <c r="B11" s="5" t="s">
        <v>184</v>
      </c>
      <c r="C11" s="88"/>
      <c r="D11" s="65"/>
      <c r="E11" s="16">
        <f>1/$A$1*[1]PulpLogsExp!D$84</f>
        <v>3.8131999999999999E-2</v>
      </c>
      <c r="F11" s="16">
        <f>1/$A$1*[1]PulpLogsExp!E$84</f>
        <v>7.9240000000000005E-2</v>
      </c>
      <c r="G11" s="16">
        <f>1/$A$1*[1]PulpLogsExp!F$84</f>
        <v>5.7788999999999993E-2</v>
      </c>
      <c r="H11" s="16">
        <f>1/$A$1*[1]PulpLogsExp!G$84</f>
        <v>0.104341</v>
      </c>
      <c r="I11" s="16">
        <f>1/$A$1*[1]PulpLogsExp!H$84</f>
        <v>8.9814000000000005E-2</v>
      </c>
      <c r="J11" s="16">
        <f>1/$A$1*[1]PulpLogsExp!I$84</f>
        <v>0.35810599999999998</v>
      </c>
      <c r="K11" s="16">
        <f>1/$A$1*[1]PulpLogsExp!J$84</f>
        <v>0.55843599999999993</v>
      </c>
      <c r="L11" s="16">
        <f>1/$A$1*[1]PulpLogsExp!K$84</f>
        <v>3.5659999999999997E-2</v>
      </c>
      <c r="M11" s="16">
        <f>1/$A$1*[1]PulpLogsExp!L$84</f>
        <v>6.9973599999999997E-2</v>
      </c>
      <c r="N11" s="16">
        <f>1/$A$1*[1]PulpLogsExp!M$84</f>
        <v>2.4385361904761906E-2</v>
      </c>
      <c r="O11" s="16">
        <f>1/$A$1*[1]PulpLogsExp!N$84</f>
        <v>1.3195047999999999E-2</v>
      </c>
      <c r="P11" s="16">
        <f>1/$A$1*[1]PulpLogsExp!O$84</f>
        <v>9.7740799999999992E-3</v>
      </c>
      <c r="Q11" s="16">
        <f>1/$A$1*[1]PulpLogsExp!P$84</f>
        <v>1.146194E-2</v>
      </c>
      <c r="R11" s="16">
        <f>1/$A$1*[1]PulpLogsExp!Q$84</f>
        <v>1.0807567142857142E-2</v>
      </c>
      <c r="S11" s="16">
        <f>1/$A$1*[1]PulpLogsExp!R$84</f>
        <v>7.8624999999999997E-3</v>
      </c>
      <c r="T11" s="16">
        <f>1/$A$1*[1]PulpLogsExp!S$84</f>
        <v>1.7863779999999999E-2</v>
      </c>
      <c r="U11" s="16">
        <f>1/$A$1*[1]PulpLogsExp!T$84</f>
        <v>4.1186E-2</v>
      </c>
      <c r="V11" s="16">
        <f>1/$A$1*[1]PulpLogsExp!U$84</f>
        <v>0</v>
      </c>
      <c r="W11" s="16">
        <f>1/$A$1*[1]PulpLogsExp!V$84</f>
        <v>0</v>
      </c>
      <c r="X11" s="16">
        <f>1/$A$1*[1]PulpLogsExp!W$84</f>
        <v>0.11913199999999999</v>
      </c>
      <c r="Y11" s="16">
        <f>1/$A$1*[1]PulpLogsExp!X$84</f>
        <v>0</v>
      </c>
      <c r="Z11" s="16">
        <f>1/$A$1*[1]PulpLogsExp!Y$84</f>
        <v>0</v>
      </c>
      <c r="AA11" s="16">
        <f>1/$A$1*[1]PulpLogsExp!Z$84</f>
        <v>0</v>
      </c>
      <c r="AB11" s="16">
        <f>1/$A$1*[1]PulpLogsExp!AA$84</f>
        <v>0</v>
      </c>
      <c r="AC11" s="441"/>
      <c r="AD11" s="90"/>
      <c r="AE11" s="89"/>
      <c r="AF11" s="89">
        <f>[1]PulpLogsExp!AD$84</f>
        <v>1.2659673888</v>
      </c>
      <c r="AG11" s="89">
        <f>[1]PulpLogsExp!AE$84</f>
        <v>2.6831928256000004</v>
      </c>
      <c r="AH11" s="89">
        <f>[1]PulpLogsExp!AF$84</f>
        <v>2.9451994446</v>
      </c>
      <c r="AI11" s="89">
        <f>[1]PulpLogsExp!AG$84</f>
        <v>5.6501946072000004</v>
      </c>
      <c r="AJ11" s="89">
        <f>[1]PulpLogsExp!AH$84</f>
        <v>3.6717460576000005</v>
      </c>
      <c r="AK11" s="89">
        <f>[1]PulpLogsExp!AI$84</f>
        <v>26.251558835500003</v>
      </c>
      <c r="AL11" s="89">
        <f>[1]PulpLogsExp!AJ$84</f>
        <v>50.503811207600009</v>
      </c>
      <c r="AM11" s="89">
        <f>[1]PulpLogsExp!AK$84</f>
        <v>2.5823731691999998</v>
      </c>
      <c r="AN11" s="89">
        <f>[1]PulpLogsExp!AL$84</f>
        <v>5.9604360219000005</v>
      </c>
      <c r="AO11" s="89">
        <f>[1]PulpLogsExp!AM$84</f>
        <v>2.092018704</v>
      </c>
      <c r="AP11" s="89">
        <f>[1]PulpLogsExp!AN$84</f>
        <v>1.1189567311999999</v>
      </c>
      <c r="AQ11" s="89">
        <f>[1]PulpLogsExp!AO$84</f>
        <v>0.90188880420000006</v>
      </c>
      <c r="AR11" s="89">
        <f>[1]PulpLogsExp!AP$84</f>
        <v>0.71717744000000005</v>
      </c>
      <c r="AS11" s="89">
        <f>[1]PulpLogsExp!AQ$84</f>
        <v>0.32668117999999996</v>
      </c>
      <c r="AT11" s="87">
        <f>[1]PulpLogsExp!AR$84</f>
        <v>0.37626630319999999</v>
      </c>
      <c r="AU11" s="87">
        <f>[1]PulpLogsExp!AS$84</f>
        <v>0.93442005799999994</v>
      </c>
      <c r="AV11" s="87">
        <f>[1]PulpLogsExp!AT$84</f>
        <v>0</v>
      </c>
      <c r="AW11" s="87">
        <f>[1]PulpLogsExp!AU$84</f>
        <v>0</v>
      </c>
      <c r="AX11" s="87">
        <f>[1]PulpLogsExp!AV$84</f>
        <v>0</v>
      </c>
      <c r="AY11" s="87">
        <f>[1]PulpLogsExp!AW$84</f>
        <v>7.0361992636000004</v>
      </c>
      <c r="AZ11" s="87">
        <f>[1]PulpLogsExp!AX$84</f>
        <v>0</v>
      </c>
      <c r="BA11" s="87">
        <f>[1]PulpLogsExp!AY$84</f>
        <v>0</v>
      </c>
      <c r="BB11" s="87">
        <f>[1]PulpLogsExp!AZ$84</f>
        <v>0</v>
      </c>
      <c r="BC11" s="235">
        <f>[1]PulpLogsExp!BA$84</f>
        <v>0</v>
      </c>
      <c r="BD11" s="234"/>
    </row>
    <row r="12" spans="1:56">
      <c r="B12" s="5" t="s">
        <v>27</v>
      </c>
      <c r="C12" s="90"/>
      <c r="D12" s="89"/>
      <c r="E12" s="12">
        <f>1/$A$1*[1]PulpLogsExp!D$91</f>
        <v>0</v>
      </c>
      <c r="F12" s="12">
        <f>1/$A$1*[1]PulpLogsExp!E$91</f>
        <v>6.4999999999999994E-5</v>
      </c>
      <c r="G12" s="12">
        <f>1/$A$1*[1]PulpLogsExp!F$91</f>
        <v>4.6699999999999997E-4</v>
      </c>
      <c r="H12" s="12">
        <f>1/$A$1*[1]PulpLogsExp!G$91</f>
        <v>3.3277000000000001E-2</v>
      </c>
      <c r="I12" s="12">
        <f>1/$A$1*[1]PulpLogsExp!H$91</f>
        <v>0.53272199999999992</v>
      </c>
      <c r="J12" s="12">
        <f>1/$A$1*[1]PulpLogsExp!I$91</f>
        <v>0.530721</v>
      </c>
      <c r="K12" s="12">
        <f>1/$A$1*[1]PulpLogsExp!J$91</f>
        <v>3.9418999999999996E-2</v>
      </c>
      <c r="L12" s="12">
        <f>1/$A$1*[1]PulpLogsExp!K$91</f>
        <v>7.4149999999999997E-3</v>
      </c>
      <c r="M12" s="12">
        <f>1/$A$1*[1]PulpLogsExp!L$91</f>
        <v>0.10496342</v>
      </c>
      <c r="N12" s="12">
        <f>1/$A$1*[1]PulpLogsExp!M$91</f>
        <v>2.4414999999999999E-2</v>
      </c>
      <c r="O12" s="12">
        <f>1/$A$1*[1]PulpLogsExp!N$91</f>
        <v>3.0299999999999999E-4</v>
      </c>
      <c r="P12" s="12">
        <f>1/$A$1*[1]PulpLogsExp!O$91</f>
        <v>6.3874999999999987E-2</v>
      </c>
      <c r="Q12" s="12">
        <f>1/$A$1*[1]PulpLogsExp!P$91</f>
        <v>8.9857999999999993E-2</v>
      </c>
      <c r="R12" s="12">
        <f>1/$A$1*[1]PulpLogsExp!Q$91</f>
        <v>0.12520399999999998</v>
      </c>
      <c r="S12" s="12">
        <f>1/$A$1*[1]PulpLogsExp!R$91</f>
        <v>5.5782999999999999E-2</v>
      </c>
      <c r="T12" s="12">
        <f>1/$A$1*[1]PulpLogsExp!S$91</f>
        <v>3.6822000000000001E-2</v>
      </c>
      <c r="U12" s="12">
        <f>1/$A$1*[1]PulpLogsExp!T$91</f>
        <v>1.1158999999999999E-2</v>
      </c>
      <c r="V12" s="12">
        <f>1/$A$1*[1]PulpLogsExp!U$91</f>
        <v>0</v>
      </c>
      <c r="W12" s="12">
        <f>1/$A$1*[1]PulpLogsExp!V$91</f>
        <v>0</v>
      </c>
      <c r="X12" s="12">
        <f>1/$A$1*[1]PulpLogsExp!W$91</f>
        <v>7.0469999999999994E-3</v>
      </c>
      <c r="Y12" s="12">
        <f>1/$A$1*[1]PulpLogsExp!X$91</f>
        <v>0</v>
      </c>
      <c r="Z12" s="12">
        <f>1/$A$1*[1]PulpLogsExp!Y$91</f>
        <v>0</v>
      </c>
      <c r="AA12" s="12">
        <f>1/$A$1*[1]PulpLogsExp!Z$91</f>
        <v>0</v>
      </c>
      <c r="AB12" s="12">
        <f>1/$A$1*[1]PulpLogsExp!AA$91</f>
        <v>0</v>
      </c>
      <c r="AC12" s="13"/>
      <c r="AD12" s="90"/>
      <c r="AE12" s="89"/>
      <c r="AF12" s="89">
        <f>[1]PulpLogsExp!AD$91</f>
        <v>0</v>
      </c>
      <c r="AG12" s="89">
        <f>[1]PulpLogsExp!AE$91</f>
        <v>6.5575664000000001E-3</v>
      </c>
      <c r="AH12" s="89">
        <f>[1]PulpLogsExp!AF$91</f>
        <v>0.10844568980000001</v>
      </c>
      <c r="AI12" s="89">
        <f>[1]PulpLogsExp!AG$91</f>
        <v>1.5175892589000002</v>
      </c>
      <c r="AJ12" s="89">
        <f>[1]PulpLogsExp!AH$91</f>
        <v>23.443509751600001</v>
      </c>
      <c r="AK12" s="89">
        <f>[1]PulpLogsExp!AI$91</f>
        <v>28.149583472500002</v>
      </c>
      <c r="AL12" s="89">
        <f>[1]PulpLogsExp!AJ$91</f>
        <v>2.9789774404000005</v>
      </c>
      <c r="AM12" s="89">
        <f>[1]PulpLogsExp!AK$91</f>
        <v>0.61096563879999999</v>
      </c>
      <c r="AN12" s="89">
        <f>[1]PulpLogsExp!AL$91</f>
        <v>7.9919148393000006</v>
      </c>
      <c r="AO12" s="89">
        <f>[1]PulpLogsExp!AM$91</f>
        <v>2.0984915040000001</v>
      </c>
      <c r="AP12" s="89">
        <f>[1]PulpLogsExp!AN$91</f>
        <v>0.1001090464</v>
      </c>
      <c r="AQ12" s="89">
        <f>[1]PulpLogsExp!AO$91</f>
        <v>4.9742112879000002</v>
      </c>
      <c r="AR12" s="89">
        <f>[1]PulpLogsExp!AP$91</f>
        <v>9.3394785505000009</v>
      </c>
      <c r="AS12" s="89">
        <f>[1]PulpLogsExp!AQ$91</f>
        <v>9.9422428140000001</v>
      </c>
      <c r="AT12" s="87">
        <f>[1]PulpLogsExp!AR$91</f>
        <v>3.6892501032999996</v>
      </c>
      <c r="AU12" s="87">
        <f>[1]PulpLogsExp!AS$91</f>
        <v>2.3724502087000001</v>
      </c>
      <c r="AV12" s="87">
        <f>[1]PulpLogsExp!AT$91</f>
        <v>0</v>
      </c>
      <c r="AW12" s="87">
        <f>[1]PulpLogsExp!AU$91</f>
        <v>0</v>
      </c>
      <c r="AX12" s="87">
        <f>[1]PulpLogsExp!AV$91</f>
        <v>0</v>
      </c>
      <c r="AY12" s="87">
        <f>[1]PulpLogsExp!AW$91</f>
        <v>0.83865493540000013</v>
      </c>
      <c r="AZ12" s="87">
        <f>[1]PulpLogsExp!AX$91</f>
        <v>0</v>
      </c>
      <c r="BA12" s="87">
        <f>[1]PulpLogsExp!AY$91</f>
        <v>0</v>
      </c>
      <c r="BB12" s="87">
        <f>[1]PulpLogsExp!AZ$91</f>
        <v>0</v>
      </c>
      <c r="BC12" s="235">
        <f>[1]PulpLogsExp!BA$91</f>
        <v>0</v>
      </c>
      <c r="BD12" s="234"/>
    </row>
    <row r="13" spans="1:56">
      <c r="B13" s="5" t="s">
        <v>16</v>
      </c>
      <c r="C13" s="20"/>
      <c r="D13" s="16"/>
      <c r="E13" s="12">
        <f t="shared" ref="E13:AB13" si="2">SUM(E10:E10)-SUM(E11:E12)</f>
        <v>2.8050342499999992E-2</v>
      </c>
      <c r="F13" s="12">
        <f t="shared" si="2"/>
        <v>4.5068419999999998E-2</v>
      </c>
      <c r="G13" s="12">
        <f t="shared" si="2"/>
        <v>3.293419999999999E-2</v>
      </c>
      <c r="H13" s="12">
        <f t="shared" si="2"/>
        <v>1.5961999999999976E-2</v>
      </c>
      <c r="I13" s="12">
        <f t="shared" si="2"/>
        <v>5.0775467000000019E-2</v>
      </c>
      <c r="J13" s="12">
        <f t="shared" si="2"/>
        <v>9.3868420000000063E-2</v>
      </c>
      <c r="K13" s="12">
        <f t="shared" si="2"/>
        <v>2.1526100000000103E-2</v>
      </c>
      <c r="L13" s="12">
        <f t="shared" si="2"/>
        <v>2.199497999999999E-2</v>
      </c>
      <c r="M13" s="12">
        <f t="shared" si="2"/>
        <v>9.3829999999999747E-3</v>
      </c>
      <c r="N13" s="12">
        <f t="shared" si="2"/>
        <v>1.5550058095238087E-2</v>
      </c>
      <c r="O13" s="12">
        <f t="shared" si="2"/>
        <v>1.3936028E-2</v>
      </c>
      <c r="P13" s="12">
        <f t="shared" si="2"/>
        <v>1.8001439999999994E-2</v>
      </c>
      <c r="Q13" s="12">
        <f t="shared" si="2"/>
        <v>1.3799900000000004E-2</v>
      </c>
      <c r="R13" s="12">
        <f t="shared" si="2"/>
        <v>1.23783714285714E-2</v>
      </c>
      <c r="S13" s="12">
        <f t="shared" si="2"/>
        <v>1.4898037500000003E-2</v>
      </c>
      <c r="T13" s="12">
        <f t="shared" si="2"/>
        <v>2.1069999999999978E-3</v>
      </c>
      <c r="U13" s="12">
        <f t="shared" si="2"/>
        <v>1.4680249999999978E-3</v>
      </c>
      <c r="V13" s="12">
        <f t="shared" si="2"/>
        <v>0</v>
      </c>
      <c r="W13" s="12">
        <f t="shared" si="2"/>
        <v>0</v>
      </c>
      <c r="X13" s="12">
        <f t="shared" si="2"/>
        <v>8.749881400000048E-3</v>
      </c>
      <c r="Y13" s="12">
        <f t="shared" si="2"/>
        <v>0</v>
      </c>
      <c r="Z13" s="12">
        <f t="shared" si="2"/>
        <v>0</v>
      </c>
      <c r="AA13" s="12">
        <f t="shared" si="2"/>
        <v>0</v>
      </c>
      <c r="AB13" s="12">
        <f t="shared" si="2"/>
        <v>0</v>
      </c>
      <c r="AC13" s="13"/>
      <c r="AD13" s="90"/>
      <c r="AE13" s="89"/>
      <c r="AF13" s="89">
        <f t="shared" ref="AF13:BC13" si="3">SUM(AF10:AF10)-SUM(AF11:AF12)</f>
        <v>4.9137669023999999</v>
      </c>
      <c r="AG13" s="89">
        <f t="shared" si="3"/>
        <v>9.2928747408000021</v>
      </c>
      <c r="AH13" s="89">
        <f t="shared" si="3"/>
        <v>8.0992145093999994</v>
      </c>
      <c r="AI13" s="89">
        <f t="shared" si="3"/>
        <v>4.5328484916000011</v>
      </c>
      <c r="AJ13" s="89">
        <f t="shared" si="3"/>
        <v>7.192302808000008</v>
      </c>
      <c r="AK13" s="89">
        <f t="shared" si="3"/>
        <v>11.169122734999988</v>
      </c>
      <c r="AL13" s="89">
        <f t="shared" si="3"/>
        <v>6.0679236551999978</v>
      </c>
      <c r="AM13" s="89">
        <f t="shared" si="3"/>
        <v>4.8330168699999998</v>
      </c>
      <c r="AN13" s="89">
        <f t="shared" si="3"/>
        <v>2.4066903627000027</v>
      </c>
      <c r="AO13" s="89">
        <f t="shared" si="3"/>
        <v>5.3046127200000006</v>
      </c>
      <c r="AP13" s="89">
        <f t="shared" si="3"/>
        <v>3.9898667423999994</v>
      </c>
      <c r="AQ13" s="89">
        <f t="shared" si="3"/>
        <v>5.2147607442000004</v>
      </c>
      <c r="AR13" s="89">
        <f t="shared" si="3"/>
        <v>4.8450833404999987</v>
      </c>
      <c r="AS13" s="89">
        <f t="shared" si="3"/>
        <v>3.1865394749999982</v>
      </c>
      <c r="AT13" s="89">
        <f t="shared" si="3"/>
        <v>4.3109205641000008</v>
      </c>
      <c r="AU13" s="89">
        <f t="shared" si="3"/>
        <v>0.55186522820000006</v>
      </c>
      <c r="AV13" s="89">
        <f t="shared" si="3"/>
        <v>0</v>
      </c>
      <c r="AW13" s="89">
        <f t="shared" si="3"/>
        <v>0</v>
      </c>
      <c r="AX13" s="89">
        <f t="shared" si="3"/>
        <v>0</v>
      </c>
      <c r="AY13" s="89">
        <f t="shared" si="3"/>
        <v>2.8226093487000012</v>
      </c>
      <c r="AZ13" s="89">
        <f t="shared" si="3"/>
        <v>0</v>
      </c>
      <c r="BA13" s="89">
        <f t="shared" si="3"/>
        <v>0</v>
      </c>
      <c r="BB13" s="89">
        <f t="shared" si="3"/>
        <v>0</v>
      </c>
      <c r="BC13" s="238">
        <f t="shared" si="3"/>
        <v>0</v>
      </c>
      <c r="BD13" s="239"/>
    </row>
    <row r="14" spans="1:56" s="240" customFormat="1" ht="17.149999999999999" customHeight="1">
      <c r="B14" s="116" t="s">
        <v>151</v>
      </c>
      <c r="C14" s="221"/>
      <c r="D14" s="220"/>
      <c r="E14" s="220">
        <f>1/$A$1*[1]PulpLogsExp!D$265</f>
        <v>1.408E-3</v>
      </c>
      <c r="F14" s="220">
        <f>1/$A$1*[1]PulpLogsExp!E$265</f>
        <v>0</v>
      </c>
      <c r="G14" s="220">
        <f>1/$A$1*[1]PulpLogsExp!F$265</f>
        <v>0</v>
      </c>
      <c r="H14" s="220">
        <f>1/$A$1*[1]PulpLogsExp!G$265</f>
        <v>0</v>
      </c>
      <c r="I14" s="220">
        <f>1/$A$1*[1]PulpLogsExp!H$265</f>
        <v>0</v>
      </c>
      <c r="J14" s="220">
        <f>1/$A$1*[1]PulpLogsExp!I$265</f>
        <v>0</v>
      </c>
      <c r="K14" s="220">
        <f>1/$A$1*[1]PulpLogsExp!J$265</f>
        <v>5.8113999999999996E-4</v>
      </c>
      <c r="L14" s="220">
        <f>1/$A$1*[1]PulpLogsExp!K$265</f>
        <v>1.9999999999999998E-4</v>
      </c>
      <c r="M14" s="220">
        <f>1/$A$1*[1]PulpLogsExp!L$265</f>
        <v>7.2999999999999996E-4</v>
      </c>
      <c r="N14" s="220">
        <f>1/$A$1*[1]PulpLogsExp!M$265</f>
        <v>2.3599999999999997E-3</v>
      </c>
      <c r="O14" s="220">
        <f>1/$A$1*[1]PulpLogsExp!N$265</f>
        <v>5.8700000000000004E-5</v>
      </c>
      <c r="P14" s="220">
        <f>1/$A$1*[1]PulpLogsExp!O$265</f>
        <v>0</v>
      </c>
      <c r="Q14" s="220">
        <f>1/$A$1*[1]PulpLogsExp!P$265</f>
        <v>0</v>
      </c>
      <c r="R14" s="220">
        <f>1/$A$1*[1]PulpLogsExp!Q$265</f>
        <v>0</v>
      </c>
      <c r="S14" s="220">
        <f>1/$A$1*[1]PulpLogsExp!R$265</f>
        <v>0</v>
      </c>
      <c r="T14" s="220">
        <f>1/$A$1*[1]PulpLogsExp!S$265</f>
        <v>8.5399999999999996E-6</v>
      </c>
      <c r="U14" s="220">
        <f>1/$A$1*[1]PulpLogsExp!T$265</f>
        <v>0</v>
      </c>
      <c r="V14" s="220">
        <f>1/$A$1*[1]PulpLogsExp!U$265</f>
        <v>0</v>
      </c>
      <c r="W14" s="220">
        <f>1/$A$1*[1]PulpLogsExp!V$265</f>
        <v>0</v>
      </c>
      <c r="X14" s="220">
        <f>1/$A$1*[1]PulpLogsExp!W$265</f>
        <v>0</v>
      </c>
      <c r="Y14" s="220">
        <f>1/$A$1*[1]PulpLogsExp!X$265</f>
        <v>0</v>
      </c>
      <c r="Z14" s="220">
        <f>1/$A$1*[1]PulpLogsExp!Y$265</f>
        <v>0</v>
      </c>
      <c r="AA14" s="220">
        <f>1/$A$1*[1]PulpLogsExp!Z$265</f>
        <v>0</v>
      </c>
      <c r="AB14" s="220">
        <f>1/$A$1*[1]PulpLogsExp!AA$265</f>
        <v>0</v>
      </c>
      <c r="AC14" s="119"/>
      <c r="AD14" s="228"/>
      <c r="AE14" s="229"/>
      <c r="AF14" s="229">
        <f>[1]PulpLogsExp!AD$265</f>
        <v>0.26513300159999997</v>
      </c>
      <c r="AG14" s="229">
        <f>[1]PulpLogsExp!AE$265</f>
        <v>0</v>
      </c>
      <c r="AH14" s="229">
        <f>[1]PulpLogsExp!AF$265</f>
        <v>0</v>
      </c>
      <c r="AI14" s="229">
        <f>[1]PulpLogsExp!AG$265</f>
        <v>0</v>
      </c>
      <c r="AJ14" s="229">
        <f>[1]PulpLogsExp!AH$265</f>
        <v>0</v>
      </c>
      <c r="AK14" s="229">
        <f>[1]PulpLogsExp!AI$265</f>
        <v>0</v>
      </c>
      <c r="AL14" s="229">
        <f>[1]PulpLogsExp!AJ$265</f>
        <v>0.14560625840000002</v>
      </c>
      <c r="AM14" s="229">
        <f>[1]PulpLogsExp!AK$265</f>
        <v>7.7030619600000003E-2</v>
      </c>
      <c r="AN14" s="229">
        <f>[1]PulpLogsExp!AL$265</f>
        <v>0.34195238370000003</v>
      </c>
      <c r="AO14" s="229">
        <f>[1]PulpLogsExp!AM$265</f>
        <v>0.69917375999999998</v>
      </c>
      <c r="AP14" s="229">
        <f>[1]PulpLogsExp!AN$265</f>
        <v>0.15396400800000001</v>
      </c>
      <c r="AQ14" s="229">
        <f>[1]PulpLogsExp!AO$265</f>
        <v>0</v>
      </c>
      <c r="AR14" s="229">
        <f>[1]PulpLogsExp!AP$265</f>
        <v>0</v>
      </c>
      <c r="AS14" s="229">
        <f>[1]PulpLogsExp!AQ$265</f>
        <v>0</v>
      </c>
      <c r="AT14" s="229">
        <f>[1]PulpLogsExp!AR$265</f>
        <v>0</v>
      </c>
      <c r="AU14" s="229">
        <f>[1]PulpLogsExp!AS$265</f>
        <v>1.7891058899999999E-2</v>
      </c>
      <c r="AV14" s="229">
        <f>[1]PulpLogsExp!AT$265</f>
        <v>0</v>
      </c>
      <c r="AW14" s="229">
        <f>[1]PulpLogsExp!AU$265</f>
        <v>0</v>
      </c>
      <c r="AX14" s="229">
        <f>[1]PulpLogsExp!AV$265</f>
        <v>0</v>
      </c>
      <c r="AY14" s="229">
        <f>[1]PulpLogsExp!AW$265</f>
        <v>7.667444100000001E-2</v>
      </c>
      <c r="AZ14" s="229">
        <f>[1]PulpLogsExp!AX$265</f>
        <v>0</v>
      </c>
      <c r="BA14" s="229">
        <f>[1]PulpLogsExp!AY$265</f>
        <v>0</v>
      </c>
      <c r="BB14" s="229">
        <f>[1]PulpLogsExp!AZ$265</f>
        <v>0</v>
      </c>
      <c r="BC14" s="230">
        <f>[1]PulpLogsExp!BA$265</f>
        <v>0</v>
      </c>
      <c r="BD14" s="231"/>
    </row>
    <row r="15" spans="1:56" s="240" customFormat="1" ht="17.149999999999999" customHeight="1">
      <c r="B15" s="116" t="s">
        <v>83</v>
      </c>
      <c r="C15" s="221"/>
      <c r="D15" s="220"/>
      <c r="E15" s="220">
        <f>1/$A$1*[1]PulpLogsExp!D$273</f>
        <v>0</v>
      </c>
      <c r="F15" s="220">
        <f>1/$A$1*[1]PulpLogsExp!E$273</f>
        <v>0</v>
      </c>
      <c r="G15" s="220">
        <f>1/$A$1*[1]PulpLogsExp!F$273</f>
        <v>7.4999999999999993E-5</v>
      </c>
      <c r="H15" s="220">
        <f>1/$A$1*[1]PulpLogsExp!G$273</f>
        <v>0</v>
      </c>
      <c r="I15" s="220">
        <f>1/$A$1*[1]PulpLogsExp!H$273</f>
        <v>0</v>
      </c>
      <c r="J15" s="220">
        <f>1/$A$1*[1]PulpLogsExp!I$273</f>
        <v>0</v>
      </c>
      <c r="K15" s="220">
        <f>1/$A$1*[1]PulpLogsExp!J$273</f>
        <v>0</v>
      </c>
      <c r="L15" s="220">
        <f>1/$A$1*[1]PulpLogsExp!K$273</f>
        <v>0</v>
      </c>
      <c r="M15" s="220">
        <f>1/$A$1*[1]PulpLogsExp!L$273</f>
        <v>0</v>
      </c>
      <c r="N15" s="220">
        <f>1/$A$1*[1]PulpLogsExp!M$273</f>
        <v>0</v>
      </c>
      <c r="O15" s="220">
        <f>1/$A$1*[1]PulpLogsExp!N$273</f>
        <v>0</v>
      </c>
      <c r="P15" s="220">
        <f>1/$A$1*[1]PulpLogsExp!O$273</f>
        <v>0</v>
      </c>
      <c r="Q15" s="220">
        <f>1/$A$1*[1]PulpLogsExp!P$273</f>
        <v>8.3999999999999995E-5</v>
      </c>
      <c r="R15" s="220">
        <f>1/$A$1*[1]PulpLogsExp!Q$273</f>
        <v>6.9999999999999997E-7</v>
      </c>
      <c r="S15" s="220">
        <f>1/$A$1*[1]PulpLogsExp!R$273</f>
        <v>0</v>
      </c>
      <c r="T15" s="220">
        <f>1/$A$1*[1]PulpLogsExp!S$273</f>
        <v>0</v>
      </c>
      <c r="U15" s="220">
        <f>1/$A$1*[1]PulpLogsExp!T$273</f>
        <v>0</v>
      </c>
      <c r="V15" s="220">
        <f>1/$A$1*[1]PulpLogsExp!U$273</f>
        <v>0</v>
      </c>
      <c r="W15" s="220">
        <f>1/$A$1*[1]PulpLogsExp!V$273</f>
        <v>0</v>
      </c>
      <c r="X15" s="220">
        <f>1/$A$1*[1]PulpLogsExp!W$273</f>
        <v>0</v>
      </c>
      <c r="Y15" s="220">
        <f>1/$A$1*[1]PulpLogsExp!X$273</f>
        <v>0</v>
      </c>
      <c r="Z15" s="220">
        <f>1/$A$1*[1]PulpLogsExp!Y$273</f>
        <v>0</v>
      </c>
      <c r="AA15" s="220">
        <f>1/$A$1*[1]PulpLogsExp!Z$273</f>
        <v>0</v>
      </c>
      <c r="AB15" s="220">
        <f>1/$A$1*[1]PulpLogsExp!AA$273</f>
        <v>0</v>
      </c>
      <c r="AC15" s="119"/>
      <c r="AD15" s="228"/>
      <c r="AE15" s="229"/>
      <c r="AF15" s="229">
        <f>[1]PulpLogsExp!AD$273</f>
        <v>0</v>
      </c>
      <c r="AG15" s="229">
        <f>[1]PulpLogsExp!AE$273</f>
        <v>0</v>
      </c>
      <c r="AH15" s="229">
        <f>[1]PulpLogsExp!AF$273</f>
        <v>9.7671028E-3</v>
      </c>
      <c r="AI15" s="229">
        <f>[1]PulpLogsExp!AG$273</f>
        <v>0</v>
      </c>
      <c r="AJ15" s="229">
        <f>[1]PulpLogsExp!AH$273</f>
        <v>0</v>
      </c>
      <c r="AK15" s="229">
        <f>[1]PulpLogsExp!AI$273</f>
        <v>0</v>
      </c>
      <c r="AL15" s="229">
        <f>[1]PulpLogsExp!AJ$273</f>
        <v>0</v>
      </c>
      <c r="AM15" s="229">
        <f>[1]PulpLogsExp!AK$273</f>
        <v>0</v>
      </c>
      <c r="AN15" s="229">
        <f>[1]PulpLogsExp!AL$273</f>
        <v>0</v>
      </c>
      <c r="AO15" s="229">
        <f>[1]PulpLogsExp!AM$273</f>
        <v>0</v>
      </c>
      <c r="AP15" s="229">
        <f>[1]PulpLogsExp!AN$273</f>
        <v>0</v>
      </c>
      <c r="AQ15" s="229">
        <f>[1]PulpLogsExp!AO$273</f>
        <v>0</v>
      </c>
      <c r="AR15" s="229">
        <f>[1]PulpLogsExp!AP$273</f>
        <v>3.3738586000000001E-2</v>
      </c>
      <c r="AS15" s="229">
        <f>[1]PulpLogsExp!AQ$273</f>
        <v>3.1398849999999997E-4</v>
      </c>
      <c r="AT15" s="229">
        <f>[1]PulpLogsExp!AR$273</f>
        <v>0</v>
      </c>
      <c r="AU15" s="229">
        <f>[1]PulpLogsExp!AS$273</f>
        <v>0</v>
      </c>
      <c r="AV15" s="229">
        <f>[1]PulpLogsExp!AT$273</f>
        <v>0</v>
      </c>
      <c r="AW15" s="229">
        <f>[1]PulpLogsExp!AU$273</f>
        <v>0</v>
      </c>
      <c r="AX15" s="229">
        <f>[1]PulpLogsExp!AV$273</f>
        <v>0</v>
      </c>
      <c r="AY15" s="229">
        <f>[1]PulpLogsExp!AW$273</f>
        <v>0</v>
      </c>
      <c r="AZ15" s="229">
        <f>[1]PulpLogsExp!AX$273</f>
        <v>0</v>
      </c>
      <c r="BA15" s="229">
        <f>[1]PulpLogsExp!AY$273</f>
        <v>0</v>
      </c>
      <c r="BB15" s="229">
        <f>[1]PulpLogsExp!AZ$273</f>
        <v>0</v>
      </c>
      <c r="BC15" s="230">
        <f>[1]PulpLogsExp!BA$273</f>
        <v>0</v>
      </c>
      <c r="BD15" s="231"/>
    </row>
    <row r="16" spans="1:56" ht="17.149999999999999" customHeight="1">
      <c r="B16" s="9" t="s">
        <v>74</v>
      </c>
      <c r="C16" s="82"/>
      <c r="D16" s="83"/>
      <c r="E16" s="24">
        <f t="shared" ref="E16:AB16" si="4">E5-SUM(E6,E7,E8,E9,E10,E14,E15)</f>
        <v>0.58233592545454527</v>
      </c>
      <c r="F16" s="24">
        <f t="shared" si="4"/>
        <v>0.63465495999999999</v>
      </c>
      <c r="G16" s="24">
        <f t="shared" si="4"/>
        <v>0.60827799999999999</v>
      </c>
      <c r="H16" s="24">
        <f t="shared" si="4"/>
        <v>0.91058828000000003</v>
      </c>
      <c r="I16" s="24">
        <f t="shared" si="4"/>
        <v>0.84204026499999984</v>
      </c>
      <c r="J16" s="24">
        <f t="shared" si="4"/>
        <v>0.72210267999999989</v>
      </c>
      <c r="K16" s="24">
        <f t="shared" si="4"/>
        <v>0.67803848</v>
      </c>
      <c r="L16" s="24">
        <f t="shared" si="4"/>
        <v>0.38903082</v>
      </c>
      <c r="M16" s="24">
        <f t="shared" si="4"/>
        <v>0.41962021999999999</v>
      </c>
      <c r="N16" s="24">
        <f t="shared" si="4"/>
        <v>0.37873859999999993</v>
      </c>
      <c r="O16" s="24">
        <f t="shared" si="4"/>
        <v>0.30813531311111114</v>
      </c>
      <c r="P16" s="24">
        <f t="shared" si="4"/>
        <v>0.31884362999999999</v>
      </c>
      <c r="Q16" s="24">
        <f t="shared" si="4"/>
        <v>0.20095346571428574</v>
      </c>
      <c r="R16" s="24">
        <f t="shared" si="4"/>
        <v>0.20203426000000005</v>
      </c>
      <c r="S16" s="24">
        <f t="shared" si="4"/>
        <v>0.25793917749999995</v>
      </c>
      <c r="T16" s="24">
        <f t="shared" si="4"/>
        <v>0.15128184999999997</v>
      </c>
      <c r="U16" s="24">
        <f t="shared" si="4"/>
        <v>0.12429747666666666</v>
      </c>
      <c r="V16" s="24">
        <f t="shared" si="4"/>
        <v>0</v>
      </c>
      <c r="W16" s="24">
        <f t="shared" si="4"/>
        <v>0</v>
      </c>
      <c r="X16" s="24">
        <f t="shared" si="4"/>
        <v>8.4417999999999938E-2</v>
      </c>
      <c r="Y16" s="24">
        <f t="shared" si="4"/>
        <v>0</v>
      </c>
      <c r="Z16" s="24">
        <f t="shared" si="4"/>
        <v>0</v>
      </c>
      <c r="AA16" s="24">
        <f t="shared" si="4"/>
        <v>0</v>
      </c>
      <c r="AB16" s="24">
        <f t="shared" si="4"/>
        <v>0</v>
      </c>
      <c r="AC16" s="13"/>
      <c r="AD16" s="58"/>
      <c r="AE16" s="59"/>
      <c r="AF16" s="59">
        <f t="shared" ref="AF16:BC16" si="5">AF5-SUM(AF6,AF7,AF8,AF9,AF10,AF14,AF15)</f>
        <v>18.384022348800002</v>
      </c>
      <c r="AG16" s="59">
        <f t="shared" si="5"/>
        <v>26.148328259200007</v>
      </c>
      <c r="AH16" s="59">
        <f t="shared" si="5"/>
        <v>27.482974136100001</v>
      </c>
      <c r="AI16" s="59">
        <f t="shared" si="5"/>
        <v>39.434995356900004</v>
      </c>
      <c r="AJ16" s="59">
        <f t="shared" si="5"/>
        <v>35.352293153199994</v>
      </c>
      <c r="AK16" s="59">
        <f t="shared" si="5"/>
        <v>43.579408431000019</v>
      </c>
      <c r="AL16" s="59">
        <f t="shared" si="5"/>
        <v>50.321729109200007</v>
      </c>
      <c r="AM16" s="59">
        <f t="shared" si="5"/>
        <v>22.941091557999997</v>
      </c>
      <c r="AN16" s="59">
        <f t="shared" si="5"/>
        <v>30.281821020899994</v>
      </c>
      <c r="AO16" s="59">
        <f t="shared" si="5"/>
        <v>30.404538671999997</v>
      </c>
      <c r="AP16" s="59">
        <f t="shared" si="5"/>
        <v>20.504120630400003</v>
      </c>
      <c r="AQ16" s="59">
        <f t="shared" si="5"/>
        <v>20.985122166</v>
      </c>
      <c r="AR16" s="59">
        <f t="shared" si="5"/>
        <v>12.226719556999999</v>
      </c>
      <c r="AS16" s="59">
        <f t="shared" si="5"/>
        <v>10.012587332999999</v>
      </c>
      <c r="AT16" s="59">
        <f t="shared" si="5"/>
        <v>12.446865799299994</v>
      </c>
      <c r="AU16" s="59">
        <f t="shared" si="5"/>
        <v>8.4486444613999971</v>
      </c>
      <c r="AV16" s="59">
        <f t="shared" si="5"/>
        <v>0</v>
      </c>
      <c r="AW16" s="59">
        <f t="shared" si="5"/>
        <v>0</v>
      </c>
      <c r="AX16" s="59">
        <f t="shared" si="5"/>
        <v>0</v>
      </c>
      <c r="AY16" s="59">
        <f t="shared" si="5"/>
        <v>4.5330833101999968</v>
      </c>
      <c r="AZ16" s="59">
        <f t="shared" si="5"/>
        <v>0</v>
      </c>
      <c r="BA16" s="59">
        <f t="shared" si="5"/>
        <v>0</v>
      </c>
      <c r="BB16" s="59">
        <f t="shared" si="5"/>
        <v>0</v>
      </c>
      <c r="BC16" s="233">
        <f t="shared" si="5"/>
        <v>0</v>
      </c>
      <c r="BD16" s="239"/>
    </row>
    <row r="17" spans="2:56">
      <c r="B17" s="5" t="s">
        <v>44</v>
      </c>
      <c r="C17" s="21"/>
      <c r="D17" s="12"/>
      <c r="E17" s="12">
        <f>1/$A$1*[1]PulpLogsExp!D$171</f>
        <v>0.58223988000000004</v>
      </c>
      <c r="F17" s="12">
        <f>1/$A$1*[1]PulpLogsExp!E$171</f>
        <v>0.63410795999999992</v>
      </c>
      <c r="G17" s="12">
        <f>1/$A$1*[1]PulpLogsExp!F$171</f>
        <v>0.60806700000000002</v>
      </c>
      <c r="H17" s="12">
        <f>1/$A$1*[1]PulpLogsExp!G$171</f>
        <v>0.90927027999999999</v>
      </c>
      <c r="I17" s="12">
        <f>1/$A$1*[1]PulpLogsExp!H$171</f>
        <v>0.84185326499999991</v>
      </c>
      <c r="J17" s="12">
        <f>1/$A$1*[1]PulpLogsExp!I$171</f>
        <v>0.72180267999999992</v>
      </c>
      <c r="K17" s="12">
        <f>1/$A$1*[1]PulpLogsExp!J$171</f>
        <v>0.67791847999999988</v>
      </c>
      <c r="L17" s="12">
        <f>1/$A$1*[1]PulpLogsExp!K$171</f>
        <v>0.38903082</v>
      </c>
      <c r="M17" s="12">
        <f>1/$A$1*[1]PulpLogsExp!L$171</f>
        <v>0.41956021999999993</v>
      </c>
      <c r="N17" s="12">
        <f>1/$A$1*[1]PulpLogsExp!M$171</f>
        <v>0.37869059999999999</v>
      </c>
      <c r="O17" s="12">
        <f>1/$A$1*[1]PulpLogsExp!N$171</f>
        <v>0.30804331311111111</v>
      </c>
      <c r="P17" s="12">
        <f>1/$A$1*[1]PulpLogsExp!O$171</f>
        <v>0.31869862999999998</v>
      </c>
      <c r="Q17" s="12">
        <f>1/$A$1*[1]PulpLogsExp!P$171</f>
        <v>0.20021468571428569</v>
      </c>
      <c r="R17" s="12">
        <f>1/$A$1*[1]PulpLogsExp!Q$171</f>
        <v>0.20198425999999997</v>
      </c>
      <c r="S17" s="12">
        <f>1/$A$1*[1]PulpLogsExp!R$171</f>
        <v>0.25778717749999996</v>
      </c>
      <c r="T17" s="12">
        <f>1/$A$1*[1]PulpLogsExp!S$171</f>
        <v>0.15090750999999997</v>
      </c>
      <c r="U17" s="12">
        <f>1/$A$1*[1]PulpLogsExp!T$171</f>
        <v>0.12292901666666665</v>
      </c>
      <c r="V17" s="12">
        <f>1/$A$1*[1]PulpLogsExp!U$171</f>
        <v>0</v>
      </c>
      <c r="W17" s="12">
        <f>1/$A$1*[1]PulpLogsExp!V$171</f>
        <v>0</v>
      </c>
      <c r="X17" s="12">
        <f>1/$A$1*[1]PulpLogsExp!W$171</f>
        <v>8.4041999999999992E-2</v>
      </c>
      <c r="Y17" s="12">
        <f>1/$A$1*[1]PulpLogsExp!X$171</f>
        <v>0</v>
      </c>
      <c r="Z17" s="12">
        <f>1/$A$1*[1]PulpLogsExp!Y$171</f>
        <v>0</v>
      </c>
      <c r="AA17" s="12">
        <f>1/$A$1*[1]PulpLogsExp!Z$171</f>
        <v>0</v>
      </c>
      <c r="AB17" s="12">
        <f>1/$A$1*[1]PulpLogsExp!AA$171</f>
        <v>0</v>
      </c>
      <c r="AC17" s="13"/>
      <c r="AD17" s="90"/>
      <c r="AE17" s="89"/>
      <c r="AF17" s="89">
        <f>[1]PulpLogsExp!AD$171</f>
        <v>18.3576637488</v>
      </c>
      <c r="AG17" s="89">
        <f>[1]PulpLogsExp!AE$171</f>
        <v>26.066645438400002</v>
      </c>
      <c r="AH17" s="89">
        <f>[1]PulpLogsExp!AF$171</f>
        <v>27.422938546500003</v>
      </c>
      <c r="AI17" s="89">
        <f>[1]PulpLogsExp!AG$171</f>
        <v>39.062977110300004</v>
      </c>
      <c r="AJ17" s="89">
        <f>[1]PulpLogsExp!AH$171</f>
        <v>35.2968446016</v>
      </c>
      <c r="AK17" s="89">
        <f>[1]PulpLogsExp!AI$171</f>
        <v>43.459255325500003</v>
      </c>
      <c r="AL17" s="89">
        <f>[1]PulpLogsExp!AJ$171</f>
        <v>50.293729489600004</v>
      </c>
      <c r="AM17" s="89">
        <f>[1]PulpLogsExp!AK$171</f>
        <v>22.941091558</v>
      </c>
      <c r="AN17" s="89">
        <f>[1]PulpLogsExp!AL$171</f>
        <v>30.269266641900003</v>
      </c>
      <c r="AO17" s="89">
        <f>[1]PulpLogsExp!AM$171</f>
        <v>30.386534544</v>
      </c>
      <c r="AP17" s="89">
        <f>[1]PulpLogsExp!AN$171</f>
        <v>20.471435318400001</v>
      </c>
      <c r="AQ17" s="89">
        <f>[1]PulpLogsExp!AO$171</f>
        <v>20.940353243100002</v>
      </c>
      <c r="AR17" s="89">
        <f>[1]PulpLogsExp!AP$171</f>
        <v>12.047221936500002</v>
      </c>
      <c r="AS17" s="89">
        <f>[1]PulpLogsExp!AQ$171</f>
        <v>10.001413558499999</v>
      </c>
      <c r="AT17" s="87">
        <f>[1]PulpLogsExp!AR$171</f>
        <v>12.4071790067</v>
      </c>
      <c r="AU17" s="87">
        <f>[1]PulpLogsExp!AS$171</f>
        <v>8.3371588871999993</v>
      </c>
      <c r="AV17" s="87">
        <f>[1]PulpLogsExp!AT$171</f>
        <v>0</v>
      </c>
      <c r="AW17" s="87">
        <f>[1]PulpLogsExp!AU$171</f>
        <v>0</v>
      </c>
      <c r="AX17" s="87">
        <f>[1]PulpLogsExp!AV$171</f>
        <v>0</v>
      </c>
      <c r="AY17" s="87">
        <f>[1]PulpLogsExp!AW$171</f>
        <v>4.4116625974000003</v>
      </c>
      <c r="AZ17" s="87">
        <f>[1]PulpLogsExp!AX$171</f>
        <v>0</v>
      </c>
      <c r="BA17" s="87">
        <f>[1]PulpLogsExp!AY$171</f>
        <v>0</v>
      </c>
      <c r="BB17" s="87">
        <f>[1]PulpLogsExp!AZ$171</f>
        <v>0</v>
      </c>
      <c r="BC17" s="235">
        <f>[1]PulpLogsExp!BA$171</f>
        <v>0</v>
      </c>
      <c r="BD17" s="234"/>
    </row>
    <row r="18" spans="2:56" ht="13" thickBot="1">
      <c r="B18" s="6" t="s">
        <v>130</v>
      </c>
      <c r="C18" s="195"/>
      <c r="D18" s="196"/>
      <c r="E18" s="198">
        <f t="shared" ref="E18:AB18" si="6">SUM(E16:E16)-SUM(E17:E17)</f>
        <v>9.6045454545223841E-5</v>
      </c>
      <c r="F18" s="198">
        <f t="shared" si="6"/>
        <v>5.470000000000752E-4</v>
      </c>
      <c r="G18" s="198">
        <f t="shared" si="6"/>
        <v>2.1099999999996122E-4</v>
      </c>
      <c r="H18" s="198">
        <f t="shared" si="6"/>
        <v>1.3180000000000414E-3</v>
      </c>
      <c r="I18" s="198">
        <f t="shared" si="6"/>
        <v>1.8699999999993722E-4</v>
      </c>
      <c r="J18" s="198">
        <f t="shared" si="6"/>
        <v>2.9999999999996696E-4</v>
      </c>
      <c r="K18" s="198">
        <f t="shared" si="6"/>
        <v>1.2000000000012001E-4</v>
      </c>
      <c r="L18" s="198">
        <f t="shared" si="6"/>
        <v>0</v>
      </c>
      <c r="M18" s="198">
        <f t="shared" si="6"/>
        <v>6.0000000000060005E-5</v>
      </c>
      <c r="N18" s="198">
        <f t="shared" si="6"/>
        <v>4.7999999999936982E-5</v>
      </c>
      <c r="O18" s="198">
        <f t="shared" si="6"/>
        <v>9.2000000000036497E-5</v>
      </c>
      <c r="P18" s="198">
        <f t="shared" si="6"/>
        <v>1.4500000000000624E-4</v>
      </c>
      <c r="Q18" s="198">
        <f t="shared" si="6"/>
        <v>7.3878000000004995E-4</v>
      </c>
      <c r="R18" s="198">
        <f t="shared" si="6"/>
        <v>5.000000000007776E-5</v>
      </c>
      <c r="S18" s="198">
        <f t="shared" si="6"/>
        <v>1.5199999999998548E-4</v>
      </c>
      <c r="T18" s="198">
        <f t="shared" si="6"/>
        <v>3.7434000000000078E-4</v>
      </c>
      <c r="U18" s="198">
        <f t="shared" si="6"/>
        <v>1.3684600000000019E-3</v>
      </c>
      <c r="V18" s="198">
        <f t="shared" si="6"/>
        <v>0</v>
      </c>
      <c r="W18" s="198">
        <f t="shared" si="6"/>
        <v>0</v>
      </c>
      <c r="X18" s="198">
        <f t="shared" si="6"/>
        <v>3.7599999999994582E-4</v>
      </c>
      <c r="Y18" s="198">
        <f t="shared" si="6"/>
        <v>0</v>
      </c>
      <c r="Z18" s="198">
        <f t="shared" si="6"/>
        <v>0</v>
      </c>
      <c r="AA18" s="198">
        <f t="shared" si="6"/>
        <v>0</v>
      </c>
      <c r="AB18" s="198">
        <f t="shared" si="6"/>
        <v>0</v>
      </c>
      <c r="AC18" s="241"/>
      <c r="AD18" s="242"/>
      <c r="AE18" s="243"/>
      <c r="AF18" s="243">
        <f t="shared" ref="AF18:BC18" si="7">SUM(AF16:AF16)-SUM(AF17:AF17)</f>
        <v>2.6358600000001786E-2</v>
      </c>
      <c r="AG18" s="243">
        <f t="shared" si="7"/>
        <v>8.1682820800004663E-2</v>
      </c>
      <c r="AH18" s="243">
        <f t="shared" si="7"/>
        <v>6.0035589599998218E-2</v>
      </c>
      <c r="AI18" s="243">
        <f t="shared" si="7"/>
        <v>0.37201824659999971</v>
      </c>
      <c r="AJ18" s="243">
        <f t="shared" si="7"/>
        <v>5.5448551599994289E-2</v>
      </c>
      <c r="AK18" s="243">
        <f t="shared" si="7"/>
        <v>0.12015310550001601</v>
      </c>
      <c r="AL18" s="243">
        <f t="shared" si="7"/>
        <v>2.7999619600002745E-2</v>
      </c>
      <c r="AM18" s="243">
        <f t="shared" si="7"/>
        <v>0</v>
      </c>
      <c r="AN18" s="243">
        <f t="shared" si="7"/>
        <v>1.2554378999990234E-2</v>
      </c>
      <c r="AO18" s="243">
        <f t="shared" si="7"/>
        <v>1.8004127999997621E-2</v>
      </c>
      <c r="AP18" s="243">
        <f t="shared" si="7"/>
        <v>3.2685312000001687E-2</v>
      </c>
      <c r="AQ18" s="243">
        <f t="shared" si="7"/>
        <v>4.4768922899997676E-2</v>
      </c>
      <c r="AR18" s="243">
        <f t="shared" si="7"/>
        <v>0.17949762049999762</v>
      </c>
      <c r="AS18" s="243">
        <f t="shared" si="7"/>
        <v>1.1173774499999567E-2</v>
      </c>
      <c r="AT18" s="243">
        <f t="shared" si="7"/>
        <v>3.9686792599994192E-2</v>
      </c>
      <c r="AU18" s="243">
        <f t="shared" si="7"/>
        <v>0.11148557419999783</v>
      </c>
      <c r="AV18" s="243">
        <f t="shared" si="7"/>
        <v>0</v>
      </c>
      <c r="AW18" s="243">
        <f t="shared" si="7"/>
        <v>0</v>
      </c>
      <c r="AX18" s="243">
        <f t="shared" si="7"/>
        <v>0</v>
      </c>
      <c r="AY18" s="243">
        <f t="shared" si="7"/>
        <v>0.12142071279999644</v>
      </c>
      <c r="AZ18" s="243">
        <f t="shared" si="7"/>
        <v>0</v>
      </c>
      <c r="BA18" s="243">
        <f t="shared" si="7"/>
        <v>0</v>
      </c>
      <c r="BB18" s="243">
        <f t="shared" si="7"/>
        <v>0</v>
      </c>
      <c r="BC18" s="244">
        <f t="shared" si="7"/>
        <v>0</v>
      </c>
      <c r="BD18" s="239"/>
    </row>
    <row r="19" spans="2:56" ht="13" thickTop="1"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45"/>
    </row>
    <row r="20" spans="2:56">
      <c r="B20" s="246" t="s">
        <v>153</v>
      </c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</row>
    <row r="21" spans="2:56"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</row>
    <row r="22" spans="2:56"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</row>
    <row r="23" spans="2:56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</row>
    <row r="24" spans="2:56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</row>
    <row r="25" spans="2:56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</row>
    <row r="26" spans="2:56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</row>
    <row r="27" spans="2:56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</row>
    <row r="28" spans="2:56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</row>
    <row r="29" spans="2:56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</row>
    <row r="30" spans="2:56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</row>
    <row r="31" spans="2:56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</row>
    <row r="32" spans="2:56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</row>
    <row r="33" spans="30:55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</row>
    <row r="34" spans="30:55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</row>
    <row r="35" spans="30:55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</row>
    <row r="36" spans="30:55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</row>
    <row r="37" spans="30:55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</row>
    <row r="38" spans="30:55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</row>
    <row r="39" spans="30:55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</row>
    <row r="40" spans="30:55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</row>
    <row r="41" spans="30:55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</row>
    <row r="42" spans="30:55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30:55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5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66"/>
  <sheetViews>
    <sheetView workbookViewId="0">
      <pane xSplit="2" ySplit="5" topLeftCell="C6" activePane="bottomRight" state="frozen"/>
      <selection pane="topRight"/>
      <selection pane="bottomLeft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[2]RWE!$A$23</f>
        <v>4.5</v>
      </c>
      <c r="B1" s="28"/>
    </row>
    <row r="2" spans="1:56" ht="16" thickTop="1">
      <c r="B2" s="468" t="s">
        <v>108</v>
      </c>
      <c r="C2" s="450" t="s">
        <v>60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2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16">
        <f>1/$A$1*'[1]4701-5Exp'!$B$263</f>
        <v>3.1331677834749696</v>
      </c>
      <c r="D5" s="169">
        <f>1/$A$1*'[1]4701-5Exp'!$C$263</f>
        <v>3.0731258759487727</v>
      </c>
      <c r="E5" s="169">
        <f>1/$A$1*'[1]4701-5Exp'!D$263</f>
        <v>3.4354543074206347</v>
      </c>
      <c r="F5" s="169">
        <f>1/$A$1*'[1]4701-5Exp'!E$263</f>
        <v>3.451307045095239</v>
      </c>
      <c r="G5" s="169">
        <f>1/$A$1*'[1]4701-5Exp'!F$263</f>
        <v>3.576738850666668</v>
      </c>
      <c r="H5" s="169">
        <f>1/$A$1*'[1]4701-5Exp'!G$263</f>
        <v>3.5649452999999984</v>
      </c>
      <c r="I5" s="169">
        <f>1/$A$1*'[1]4701-5Exp'!H$263</f>
        <v>3.5702557383333331</v>
      </c>
      <c r="J5" s="169">
        <f>1/$A$1*'[1]4701-5Exp'!I$263</f>
        <v>3.5543787116666667</v>
      </c>
      <c r="K5" s="169">
        <f>1/$A$1*'[1]4701-5Exp'!J$263</f>
        <v>3.6284919951666654</v>
      </c>
      <c r="L5" s="169">
        <f>1/$A$1*'[1]4701-5Exp'!K$263</f>
        <v>3.3981046282142837</v>
      </c>
      <c r="M5" s="169">
        <f>1/$A$1*'[1]4701-5Exp'!L$263</f>
        <v>3.2879987985000012</v>
      </c>
      <c r="N5" s="169">
        <f>1/$A$1*'[1]4701-5Exp'!M$263</f>
        <v>3.1964676443717943</v>
      </c>
      <c r="O5" s="169">
        <f>1/$A$1*'[1]4701-5Exp'!N$263</f>
        <v>3.4152518558333345</v>
      </c>
      <c r="P5" s="169">
        <f>1/$A$1*'[1]4701-5Exp'!O$263</f>
        <v>3.5347829557023815</v>
      </c>
      <c r="Q5" s="169">
        <f>1/$A$1*'[1]4701-5Exp'!P$263</f>
        <v>3.5665328063888886</v>
      </c>
      <c r="R5" s="169">
        <f>1/$A$1*'[1]4701-5Exp'!Q$263</f>
        <v>3.59821298702381</v>
      </c>
      <c r="S5" s="169">
        <f>1/$A$1*'[1]4701-5Exp'!R$263</f>
        <v>3.3452207076208507</v>
      </c>
      <c r="T5" s="169">
        <f>1/$A$1*'[1]4701-5Exp'!S$263</f>
        <v>3.4024858628181813</v>
      </c>
      <c r="U5" s="169">
        <f>1/$A$1*'[1]4701-5Exp'!T$263</f>
        <v>3.64136063725</v>
      </c>
      <c r="V5" s="169">
        <f>1/$A$1*'[1]4701-5Exp'!U$263</f>
        <v>4.2340433765757552</v>
      </c>
      <c r="W5" s="169">
        <f>1/$A$1*'[1]4701-5Exp'!V$263</f>
        <v>4.3233463870833342</v>
      </c>
      <c r="X5" s="169">
        <f>1/$A$1*'[1]4701-5Exp'!W$263</f>
        <v>4.156926439416667</v>
      </c>
      <c r="Y5" s="169">
        <f>1/$A$1*'[1]4701-5Exp'!X$263</f>
        <v>3.8362897784999994</v>
      </c>
      <c r="Z5" s="169">
        <f>1/$A$1*'[1]4701-5Exp'!Y$263</f>
        <v>4.2138404055702079</v>
      </c>
      <c r="AA5" s="169">
        <f>1/$A$1*'[1]4701-5Exp'!Z$263</f>
        <v>3.2043745197142854</v>
      </c>
      <c r="AB5" s="169">
        <f>1/$A$1*'[1]4701-5Exp'!AA$263</f>
        <v>3.2043745197142854</v>
      </c>
      <c r="AC5" s="4"/>
      <c r="AD5" s="216">
        <f>1/1000*'[1]4701-5Exp'!$AB$263</f>
        <v>1.8744587376175168</v>
      </c>
      <c r="AE5" s="169">
        <f>1/1000*'[1]4701-5Exp'!$AC$263</f>
        <v>1.5040539621367999</v>
      </c>
      <c r="AF5" s="169">
        <f>1/1000*'[1]4701-5Exp'!AD$263</f>
        <v>1.4567246573760002</v>
      </c>
      <c r="AG5" s="169">
        <f>1/1000*'[1]4701-5Exp'!AE$263</f>
        <v>1.6624013923664003</v>
      </c>
      <c r="AH5" s="169">
        <f>1/1000*'[1]4701-5Exp'!AF$263</f>
        <v>1.9892391680111998</v>
      </c>
      <c r="AI5" s="169">
        <f>1/1000*'[1]4701-5Exp'!AG$263</f>
        <v>1.8926326540836003</v>
      </c>
      <c r="AJ5" s="169">
        <f>1/1000*'[1]4701-5Exp'!AH$263</f>
        <v>2.0315881005107994</v>
      </c>
      <c r="AK5" s="169">
        <f>1/1000*'[1]4701-5Exp'!AI$263</f>
        <v>2.3829410964335001</v>
      </c>
      <c r="AL5" s="169">
        <f>1/1000*'[1]4701-5Exp'!AJ$263</f>
        <v>2.6983804608408</v>
      </c>
      <c r="AM5" s="169">
        <f>1/1000*'[1]4701-5Exp'!AK$263</f>
        <v>1.9543777281687995</v>
      </c>
      <c r="AN5" s="169">
        <f>1/1000*'[1]4701-5Exp'!AL$263</f>
        <v>2.6347195096685998</v>
      </c>
      <c r="AO5" s="169">
        <f>1/1000*'[1]4701-5Exp'!AM$263</f>
        <v>2.7726561785759998</v>
      </c>
      <c r="AP5" s="169">
        <f>1/1000*'[1]4701-5Exp'!AN$263</f>
        <v>2.4914865098991998</v>
      </c>
      <c r="AQ5" s="169">
        <f>1/1000*'[1]4701-5Exp'!AO$263</f>
        <v>2.5883781151869005</v>
      </c>
      <c r="AR5" s="169">
        <f>1/1000*'[1]4701-5Exp'!AP$263</f>
        <v>2.6474204083594999</v>
      </c>
      <c r="AS5" s="169">
        <f>1/1000*'[1]4701-5Exp'!AQ$263</f>
        <v>2.3722609178590002</v>
      </c>
      <c r="AT5" s="169">
        <f>1/1000*'[1]4701-5Exp'!AR$263</f>
        <v>2.0347261463702995</v>
      </c>
      <c r="AU5" s="169">
        <f>1/1000*'[1]4701-5Exp'!AS$263</f>
        <v>2.1868225308215004</v>
      </c>
      <c r="AV5" s="169">
        <f>1/1000*'[1]4701-5Exp'!AT$263</f>
        <v>2.8012389312949995</v>
      </c>
      <c r="AW5" s="169">
        <f>1/1000*'[1]4701-5Exp'!AU$263</f>
        <v>2.6741840432790003</v>
      </c>
      <c r="AX5" s="169">
        <f>1/1000*'[1]4701-5Exp'!AV$263</f>
        <v>2.4602413690417997</v>
      </c>
      <c r="AY5" s="169">
        <f>1/1000*'[1]4701-5Exp'!AW$263</f>
        <v>3.0561657313040991</v>
      </c>
      <c r="AZ5" s="169">
        <f>1/1000*'[1]4701-5Exp'!AX$263</f>
        <v>3.0966055200990001</v>
      </c>
      <c r="BA5" s="169">
        <f>1/1000*'[1]4701-5Exp'!AY$263</f>
        <v>3.056472030817698</v>
      </c>
      <c r="BB5" s="169">
        <f>1/1000*'[1]4701-5Exp'!AZ$263</f>
        <v>2.7231443418603005</v>
      </c>
      <c r="BC5" s="217">
        <f>1/1000*'[1]4701-5Exp'!BA$263</f>
        <v>0</v>
      </c>
      <c r="BD5" s="166"/>
    </row>
    <row r="6" spans="1:56" ht="17.149999999999999" customHeight="1" thickTop="1">
      <c r="B6" s="110" t="s">
        <v>84</v>
      </c>
      <c r="C6" s="218">
        <f>1/$A$1*'[1]4701-5Exp'!$B$266</f>
        <v>1.4069102222222222E-2</v>
      </c>
      <c r="D6" s="109">
        <f>1/$A$1*'[1]4701-5Exp'!$C$266</f>
        <v>2.6702802857142854E-2</v>
      </c>
      <c r="E6" s="109">
        <f>1/$A$1*'[1]4701-5Exp'!D$266</f>
        <v>3.4923795833333333E-2</v>
      </c>
      <c r="F6" s="109">
        <f>1/$A$1*'[1]4701-5Exp'!E$266</f>
        <v>3.3773104999999998E-2</v>
      </c>
      <c r="G6" s="109">
        <f>1/$A$1*'[1]4701-5Exp'!F$266</f>
        <v>2.8198915833333331E-2</v>
      </c>
      <c r="H6" s="109">
        <f>1/$A$1*'[1]4701-5Exp'!G$266</f>
        <v>3.2364401666666667E-2</v>
      </c>
      <c r="I6" s="109">
        <f>1/$A$1*'[1]4701-5Exp'!H$266</f>
        <v>3.1686103333333333E-2</v>
      </c>
      <c r="J6" s="109">
        <f>1/$A$1*'[1]4701-5Exp'!I$266</f>
        <v>2.5629299999999997E-2</v>
      </c>
      <c r="K6" s="109">
        <f>1/$A$1*'[1]4701-5Exp'!J$266</f>
        <v>2.8454799999999995E-2</v>
      </c>
      <c r="L6" s="109">
        <f>1/$A$1*'[1]4701-5Exp'!K$266</f>
        <v>2.4117299999999994E-2</v>
      </c>
      <c r="M6" s="109">
        <f>1/$A$1*'[1]4701-5Exp'!L$266</f>
        <v>2.8926699999999996E-2</v>
      </c>
      <c r="N6" s="109">
        <f>1/$A$1*'[1]4701-5Exp'!M$266</f>
        <v>2.2598299999999995E-2</v>
      </c>
      <c r="O6" s="109">
        <f>1/$A$1*'[1]4701-5Exp'!N$266</f>
        <v>2.6647129999999991E-2</v>
      </c>
      <c r="P6" s="109">
        <f>1/$A$1*'[1]4701-5Exp'!O$266</f>
        <v>1.8940699999999998E-2</v>
      </c>
      <c r="Q6" s="109">
        <f>1/$A$1*'[1]4701-5Exp'!P$266</f>
        <v>2.2118577499999993E-2</v>
      </c>
      <c r="R6" s="109">
        <f>1/$A$1*'[1]4701-5Exp'!Q$266</f>
        <v>1.7867884047619045E-2</v>
      </c>
      <c r="S6" s="109">
        <f>1/$A$1*'[1]4701-5Exp'!R$266</f>
        <v>1.4536137979797978E-2</v>
      </c>
      <c r="T6" s="109">
        <f>1/$A$1*'[1]4701-5Exp'!S$266</f>
        <v>2.1558855999999998E-2</v>
      </c>
      <c r="U6" s="109">
        <f>1/$A$1*'[1]4701-5Exp'!T$266</f>
        <v>1.8980189583333335E-2</v>
      </c>
      <c r="V6" s="109">
        <f>1/$A$1*'[1]4701-5Exp'!U$266</f>
        <v>3.1925804999999995E-2</v>
      </c>
      <c r="W6" s="109">
        <f>1/$A$1*'[1]4701-5Exp'!V$266</f>
        <v>5.3821542E-2</v>
      </c>
      <c r="X6" s="109">
        <f>1/$A$1*'[1]4701-5Exp'!W$266</f>
        <v>3.6851942999999998E-2</v>
      </c>
      <c r="Y6" s="109">
        <f>1/$A$1*'[1]4701-5Exp'!X$266</f>
        <v>5.1548216999999993E-2</v>
      </c>
      <c r="Z6" s="109">
        <f>1/$A$1*'[1]4701-5Exp'!Y$266</f>
        <v>7.0092639999999998E-2</v>
      </c>
      <c r="AA6" s="109">
        <f>1/$A$1*'[1]4701-5Exp'!Z$266</f>
        <v>7.1870606000000004E-2</v>
      </c>
      <c r="AB6" s="109">
        <f>1/$A$1*'[1]4701-5Exp'!AA$266</f>
        <v>7.1870606000000004E-2</v>
      </c>
      <c r="AC6" s="4"/>
      <c r="AD6" s="218">
        <f>1/1000*'[1]4701-5Exp'!$AB$266</f>
        <v>9.151288757046001E-3</v>
      </c>
      <c r="AE6" s="109">
        <f>1/1000*'[1]4701-5Exp'!$AC$266</f>
        <v>1.087831584E-2</v>
      </c>
      <c r="AF6" s="109">
        <f>1/1000*'[1]4701-5Exp'!AD$266</f>
        <v>1.41713790768E-2</v>
      </c>
      <c r="AG6" s="109">
        <f>1/1000*'[1]4701-5Exp'!AE$266</f>
        <v>1.3946862305599999E-2</v>
      </c>
      <c r="AH6" s="109">
        <f>1/1000*'[1]4701-5Exp'!AF$266</f>
        <v>1.40662811751E-2</v>
      </c>
      <c r="AI6" s="109">
        <f>1/1000*'[1]4701-5Exp'!AG$266</f>
        <v>1.7559183856499998E-2</v>
      </c>
      <c r="AJ6" s="109">
        <f>1/1000*'[1]4701-5Exp'!AH$266</f>
        <v>1.94139001156E-2</v>
      </c>
      <c r="AK6" s="109">
        <f>1/1000*'[1]4701-5Exp'!AI$266</f>
        <v>1.7799656554999998E-2</v>
      </c>
      <c r="AL6" s="109">
        <f>1/1000*'[1]4701-5Exp'!AJ$266</f>
        <v>1.903928538E-2</v>
      </c>
      <c r="AM6" s="109">
        <f>1/1000*'[1]4701-5Exp'!AK$266</f>
        <v>1.2433188618399999E-2</v>
      </c>
      <c r="AN6" s="109">
        <f>1/1000*'[1]4701-5Exp'!AL$266</f>
        <v>2.24559752949E-2</v>
      </c>
      <c r="AO6" s="109">
        <f>1/1000*'[1]4701-5Exp'!AM$266</f>
        <v>1.6618378079999996E-2</v>
      </c>
      <c r="AP6" s="109">
        <f>1/1000*'[1]4701-5Exp'!AN$266</f>
        <v>1.5048812292799999E-2</v>
      </c>
      <c r="AQ6" s="109">
        <f>1/1000*'[1]4701-5Exp'!AO$266</f>
        <v>1.2161998720200001E-2</v>
      </c>
      <c r="AR6" s="109">
        <f>1/1000*'[1]4701-5Exp'!AP$266</f>
        <v>1.4543017761000003E-2</v>
      </c>
      <c r="AS6" s="109">
        <f>1/1000*'[1]4701-5Exp'!AQ$266</f>
        <v>1.0285884920499999E-2</v>
      </c>
      <c r="AT6" s="109">
        <f>1/1000*'[1]4701-5Exp'!AR$266</f>
        <v>7.6204154154000002E-3</v>
      </c>
      <c r="AU6" s="109">
        <f>1/1000*'[1]4701-5Exp'!AS$266</f>
        <v>1.3686646502100001E-2</v>
      </c>
      <c r="AV6" s="109">
        <f>1/1000*'[1]4701-5Exp'!AT$266</f>
        <v>1.5194985743000001E-2</v>
      </c>
      <c r="AW6" s="109">
        <f>1/1000*'[1]4701-5Exp'!AU$266</f>
        <v>1.9073012179499998E-2</v>
      </c>
      <c r="AX6" s="109">
        <f>1/1000*'[1]4701-5Exp'!AV$266</f>
        <v>2.7891902643200007E-2</v>
      </c>
      <c r="AY6" s="109">
        <f>1/1000*'[1]4701-5Exp'!AW$266</f>
        <v>2.7381870400000004E-2</v>
      </c>
      <c r="AZ6" s="109">
        <f>1/1000*'[1]4701-5Exp'!AX$266</f>
        <v>4.4937206729999984E-2</v>
      </c>
      <c r="BA6" s="109">
        <f>1/1000*'[1]4701-5Exp'!AY$266</f>
        <v>5.1526503355799995E-2</v>
      </c>
      <c r="BB6" s="109">
        <f>1/1000*'[1]4701-5Exp'!AZ$266</f>
        <v>6.1541912954750019E-2</v>
      </c>
      <c r="BC6" s="219">
        <f>1/1000*'[1]4701-5Exp'!BA$266</f>
        <v>0</v>
      </c>
      <c r="BD6" s="166"/>
    </row>
    <row r="7" spans="1:56" ht="17.149999999999999" customHeight="1">
      <c r="B7" s="15" t="s">
        <v>65</v>
      </c>
      <c r="C7" s="107">
        <f>1/$A$1*'[1]4701-5Exp'!$B$268</f>
        <v>6.1767815897435886E-2</v>
      </c>
      <c r="D7" s="29">
        <f>1/$A$1*'[1]4701-5Exp'!$C$268</f>
        <v>2.8376468690476189E-2</v>
      </c>
      <c r="E7" s="29">
        <f>1/$A$1*'[1]4701-5Exp'!D$268</f>
        <v>6.0409014404761895E-2</v>
      </c>
      <c r="F7" s="29">
        <f>1/$A$1*'[1]4701-5Exp'!E$268</f>
        <v>5.1812565833333331E-2</v>
      </c>
      <c r="G7" s="29">
        <f>1/$A$1*'[1]4701-5Exp'!F$268</f>
        <v>8.0330005833333329E-2</v>
      </c>
      <c r="H7" s="29">
        <f>1/$A$1*'[1]4701-5Exp'!G$268</f>
        <v>5.1206466666666672E-2</v>
      </c>
      <c r="I7" s="29">
        <f>1/$A$1*'[1]4701-5Exp'!H$268</f>
        <v>5.4834531666666658E-2</v>
      </c>
      <c r="J7" s="29">
        <f>1/$A$1*'[1]4701-5Exp'!I$268</f>
        <v>6.0873490000000009E-2</v>
      </c>
      <c r="K7" s="29">
        <f>1/$A$1*'[1]4701-5Exp'!J$268</f>
        <v>4.2054996999999997E-2</v>
      </c>
      <c r="L7" s="29">
        <f>1/$A$1*'[1]4701-5Exp'!K$268</f>
        <v>3.7299884999999998E-2</v>
      </c>
      <c r="M7" s="29">
        <f>1/$A$1*'[1]4701-5Exp'!L$268</f>
        <v>3.3283079999999993E-2</v>
      </c>
      <c r="N7" s="29">
        <f>1/$A$1*'[1]4701-5Exp'!M$268</f>
        <v>3.5044152499999995E-2</v>
      </c>
      <c r="O7" s="29">
        <f>1/$A$1*'[1]4701-5Exp'!N$268</f>
        <v>3.9835091499999996E-2</v>
      </c>
      <c r="P7" s="29">
        <f>1/$A$1*'[1]4701-5Exp'!O$268</f>
        <v>3.4239391785714286E-2</v>
      </c>
      <c r="Q7" s="29">
        <f>1/$A$1*'[1]4701-5Exp'!P$268</f>
        <v>3.1811144285714278E-2</v>
      </c>
      <c r="R7" s="29">
        <f>1/$A$1*'[1]4701-5Exp'!Q$268</f>
        <v>4.4081704999999992E-2</v>
      </c>
      <c r="S7" s="29">
        <f>1/$A$1*'[1]4701-5Exp'!R$268</f>
        <v>5.5756100799062035E-2</v>
      </c>
      <c r="T7" s="29">
        <f>1/$A$1*'[1]4701-5Exp'!S$268</f>
        <v>6.0183998636363638E-2</v>
      </c>
      <c r="U7" s="29">
        <f>1/$A$1*'[1]4701-5Exp'!T$268</f>
        <v>8.0178554249999992E-2</v>
      </c>
      <c r="V7" s="29">
        <f>1/$A$1*'[1]4701-5Exp'!U$268</f>
        <v>0.15649516218181816</v>
      </c>
      <c r="W7" s="29">
        <f>1/$A$1*'[1]4701-5Exp'!V$268</f>
        <v>0.26187106099999996</v>
      </c>
      <c r="X7" s="29">
        <f>1/$A$1*'[1]4701-5Exp'!W$268</f>
        <v>0.3387129338888889</v>
      </c>
      <c r="Y7" s="29">
        <f>1/$A$1*'[1]4701-5Exp'!X$268</f>
        <v>0.34599763071428563</v>
      </c>
      <c r="Z7" s="29">
        <f>1/$A$1*'[1]4701-5Exp'!Y$268</f>
        <v>0.23894910704273506</v>
      </c>
      <c r="AA7" s="29">
        <f>1/$A$1*'[1]4701-5Exp'!Z$268</f>
        <v>0.27601927471428567</v>
      </c>
      <c r="AB7" s="29">
        <f>1/$A$1*'[1]4701-5Exp'!AA$268</f>
        <v>0.27601927471428567</v>
      </c>
      <c r="AC7" s="4"/>
      <c r="AD7" s="107">
        <f>1/1000*'[1]4701-5Exp'!$AB$268</f>
        <v>3.0991297595847001E-2</v>
      </c>
      <c r="AE7" s="29">
        <f>1/1000*'[1]4701-5Exp'!$AC$268</f>
        <v>1.2677278005199999E-2</v>
      </c>
      <c r="AF7" s="29">
        <f>1/1000*'[1]4701-5Exp'!AD$268</f>
        <v>2.0996161027199998E-2</v>
      </c>
      <c r="AG7" s="29">
        <f>1/1000*'[1]4701-5Exp'!AE$268</f>
        <v>2.4478303763199996E-2</v>
      </c>
      <c r="AH7" s="29">
        <f>1/1000*'[1]4701-5Exp'!AF$268</f>
        <v>4.9258708682399996E-2</v>
      </c>
      <c r="AI7" s="29">
        <f>1/1000*'[1]4701-5Exp'!AG$268</f>
        <v>2.5968106764599999E-2</v>
      </c>
      <c r="AJ7" s="29">
        <f>1/1000*'[1]4701-5Exp'!AH$268</f>
        <v>2.9345158718800002E-2</v>
      </c>
      <c r="AK7" s="29">
        <f>1/1000*'[1]4701-5Exp'!AI$268</f>
        <v>4.3103627021499995E-2</v>
      </c>
      <c r="AL7" s="29">
        <f>1/1000*'[1]4701-5Exp'!AJ$268</f>
        <v>3.47937478136E-2</v>
      </c>
      <c r="AM7" s="29">
        <f>1/1000*'[1]4701-5Exp'!AK$268</f>
        <v>2.11086465568E-2</v>
      </c>
      <c r="AN7" s="29">
        <f>1/1000*'[1]4701-5Exp'!AL$268</f>
        <v>2.1229669652399998E-2</v>
      </c>
      <c r="AO7" s="29">
        <f>1/1000*'[1]4701-5Exp'!AM$268</f>
        <v>2.9908228031999995E-2</v>
      </c>
      <c r="AP7" s="29">
        <f>1/1000*'[1]4701-5Exp'!AN$268</f>
        <v>2.7284430360000004E-2</v>
      </c>
      <c r="AQ7" s="29">
        <f>1/1000*'[1]4701-5Exp'!AO$268</f>
        <v>2.6183949694500001E-2</v>
      </c>
      <c r="AR7" s="29">
        <f>1/1000*'[1]4701-5Exp'!AP$268</f>
        <v>2.2435997612999994E-2</v>
      </c>
      <c r="AS7" s="29">
        <f>1/1000*'[1]4701-5Exp'!AQ$268</f>
        <v>2.653560084E-2</v>
      </c>
      <c r="AT7" s="29">
        <f>1/1000*'[1]4701-5Exp'!AR$268</f>
        <v>3.37410548982E-2</v>
      </c>
      <c r="AU7" s="29">
        <f>1/1000*'[1]4701-5Exp'!AS$268</f>
        <v>3.6968839407500002E-2</v>
      </c>
      <c r="AV7" s="29">
        <f>1/1000*'[1]4701-5Exp'!AT$268</f>
        <v>4.9705341043E-2</v>
      </c>
      <c r="AW7" s="29">
        <f>1/1000*'[1]4701-5Exp'!AU$268</f>
        <v>9.4004365741999996E-2</v>
      </c>
      <c r="AX7" s="29">
        <f>1/1000*'[1]4701-5Exp'!AV$268</f>
        <v>0.15367017167200001</v>
      </c>
      <c r="AY7" s="29">
        <f>1/1000*'[1]4701-5Exp'!AW$268</f>
        <v>0.23650830009189999</v>
      </c>
      <c r="AZ7" s="29">
        <f>1/1000*'[1]4701-5Exp'!AX$268</f>
        <v>0.24318228191399999</v>
      </c>
      <c r="BA7" s="29">
        <f>1/1000*'[1]4701-5Exp'!AY$268</f>
        <v>0.17202005836069997</v>
      </c>
      <c r="BB7" s="29">
        <f>1/1000*'[1]4701-5Exp'!AZ$268</f>
        <v>0.21473836043190003</v>
      </c>
      <c r="BC7" s="203">
        <f>1/1000*'[1]4701-5Exp'!BA$268</f>
        <v>0</v>
      </c>
      <c r="BD7" s="184"/>
    </row>
    <row r="8" spans="1:56">
      <c r="B8" s="5" t="s">
        <v>67</v>
      </c>
      <c r="C8" s="21">
        <f>1/$A$1*'[1]4701-5Exp'!$B$247</f>
        <v>3.9853638119658114E-2</v>
      </c>
      <c r="D8" s="12">
        <f>1/$A$1*'[1]4701-5Exp'!$C$247</f>
        <v>2.8375899999999996E-2</v>
      </c>
      <c r="E8" s="12">
        <f>1/$A$1*'[1]4701-5Exp'!D$247</f>
        <v>5.4967815119047615E-2</v>
      </c>
      <c r="F8" s="12">
        <f>1/$A$1*'[1]4701-5Exp'!E$247</f>
        <v>5.1730048214285715E-2</v>
      </c>
      <c r="G8" s="12">
        <f>1/$A$1*'[1]4701-5Exp'!F$247</f>
        <v>8.0165563333333328E-2</v>
      </c>
      <c r="H8" s="12">
        <f>1/$A$1*'[1]4701-5Exp'!G$247</f>
        <v>4.9905745000000001E-2</v>
      </c>
      <c r="I8" s="12">
        <f>1/$A$1*'[1]4701-5Exp'!H$247</f>
        <v>5.4393123333333328E-2</v>
      </c>
      <c r="J8" s="12">
        <f>1/$A$1*'[1]4701-5Exp'!I$247</f>
        <v>6.001495833333334E-2</v>
      </c>
      <c r="K8" s="12">
        <f>1/$A$1*'[1]4701-5Exp'!J$247</f>
        <v>4.11327025E-2</v>
      </c>
      <c r="L8" s="12">
        <f>1/$A$1*'[1]4701-5Exp'!K$247</f>
        <v>3.657618E-2</v>
      </c>
      <c r="M8" s="12">
        <f>1/$A$1*'[1]4701-5Exp'!L$247</f>
        <v>3.2361279999999999E-2</v>
      </c>
      <c r="N8" s="12">
        <f>1/$A$1*'[1]4701-5Exp'!M$247</f>
        <v>3.4244812499999999E-2</v>
      </c>
      <c r="O8" s="12">
        <f>1/$A$1*'[1]4701-5Exp'!N$247</f>
        <v>3.6729691500000002E-2</v>
      </c>
      <c r="P8" s="12">
        <f>1/$A$1*'[1]4701-5Exp'!O$247</f>
        <v>3.2325131785714285E-2</v>
      </c>
      <c r="Q8" s="12">
        <f>1/$A$1*'[1]4701-5Exp'!P$247</f>
        <v>3.1667338571428567E-2</v>
      </c>
      <c r="R8" s="12">
        <f>1/$A$1*'[1]4701-5Exp'!Q$247</f>
        <v>4.3284280119047613E-2</v>
      </c>
      <c r="S8" s="12">
        <f>1/$A$1*'[1]4701-5Exp'!R$247</f>
        <v>5.2706899583333321E-2</v>
      </c>
      <c r="T8" s="12">
        <f>1/$A$1*'[1]4701-5Exp'!S$247</f>
        <v>5.0756117727272725E-2</v>
      </c>
      <c r="U8" s="12">
        <f>1/$A$1*'[1]4701-5Exp'!T$247</f>
        <v>7.0230180916666676E-2</v>
      </c>
      <c r="V8" s="12">
        <f>1/$A$1*'[1]4701-5Exp'!U$247</f>
        <v>0.14770299718181817</v>
      </c>
      <c r="W8" s="12">
        <f>1/$A$1*'[1]4701-5Exp'!V$247</f>
        <v>0.25094561999999992</v>
      </c>
      <c r="X8" s="12">
        <f>1/$A$1*'[1]4701-5Exp'!W$247</f>
        <v>0.33152799277777778</v>
      </c>
      <c r="Y8" s="12">
        <f>1/$A$1*'[1]4701-5Exp'!X$247</f>
        <v>0.3418881861428571</v>
      </c>
      <c r="Z8" s="12">
        <f>1/$A$1*'[1]4701-5Exp'!Y$247</f>
        <v>0.2372967885811966</v>
      </c>
      <c r="AA8" s="12">
        <f>1/$A$1*'[1]4701-5Exp'!Z$247</f>
        <v>0.27601234228571425</v>
      </c>
      <c r="AB8" s="12">
        <f>1/$A$1*'[1]4701-5Exp'!AA$247</f>
        <v>0.27601234228571425</v>
      </c>
      <c r="AC8" s="119"/>
      <c r="AD8" s="21">
        <f>1/1000*'[1]4701-5Exp'!$AB$247</f>
        <v>2.2637989227702E-2</v>
      </c>
      <c r="AE8" s="12">
        <f>1/1000*'[1]4701-5Exp'!$AC$247</f>
        <v>1.2676382405199998E-2</v>
      </c>
      <c r="AF8" s="12">
        <f>1/1000*'[1]4701-5Exp'!AD$247</f>
        <v>1.9383478996800003E-2</v>
      </c>
      <c r="AG8" s="12">
        <f>1/1000*'[1]4701-5Exp'!AE$247</f>
        <v>2.4432568215999997E-2</v>
      </c>
      <c r="AH8" s="12">
        <f>1/1000*'[1]4701-5Exp'!AF$247</f>
        <v>4.9158772512500004E-2</v>
      </c>
      <c r="AI8" s="12">
        <f>1/1000*'[1]4701-5Exp'!AG$247</f>
        <v>2.5368026326499999E-2</v>
      </c>
      <c r="AJ8" s="12">
        <f>1/1000*'[1]4701-5Exp'!AH$247</f>
        <v>2.9088136143200001E-2</v>
      </c>
      <c r="AK8" s="12">
        <f>1/1000*'[1]4701-5Exp'!AI$247</f>
        <v>4.24223432485E-2</v>
      </c>
      <c r="AL8" s="12">
        <f>1/1000*'[1]4701-5Exp'!AJ$247</f>
        <v>3.4028571467600001E-2</v>
      </c>
      <c r="AM8" s="12">
        <f>1/1000*'[1]4701-5Exp'!AK$247</f>
        <v>2.0516396344400001E-2</v>
      </c>
      <c r="AN8" s="12">
        <f>1/1000*'[1]4701-5Exp'!AL$247</f>
        <v>2.02857460641E-2</v>
      </c>
      <c r="AO8" s="12">
        <f>1/1000*'[1]4701-5Exp'!AM$247</f>
        <v>2.7507022463999997E-2</v>
      </c>
      <c r="AP8" s="12">
        <f>1/1000*'[1]4701-5Exp'!AN$247</f>
        <v>2.4818935134400002E-2</v>
      </c>
      <c r="AQ8" s="12">
        <f>1/1000*'[1]4701-5Exp'!AO$247</f>
        <v>2.3799678169500002E-2</v>
      </c>
      <c r="AR8" s="12">
        <f>1/1000*'[1]4701-5Exp'!AP$247</f>
        <v>2.2314314983999998E-2</v>
      </c>
      <c r="AS8" s="12">
        <f>1/1000*'[1]4701-5Exp'!AQ$247</f>
        <v>2.6068664436500001E-2</v>
      </c>
      <c r="AT8" s="10">
        <f>1/1000*'[1]4701-5Exp'!AR$247</f>
        <v>3.1888499461499999E-2</v>
      </c>
      <c r="AU8" s="10">
        <f>1/1000*'[1]4701-5Exp'!AS$247</f>
        <v>2.8846690672799997E-2</v>
      </c>
      <c r="AV8" s="10">
        <f>1/1000*'[1]4701-5Exp'!AT$247</f>
        <v>4.1995462439999999E-2</v>
      </c>
      <c r="AW8" s="10">
        <f>1/1000*'[1]4701-5Exp'!AU$247</f>
        <v>8.8345267493499996E-2</v>
      </c>
      <c r="AX8" s="10">
        <f>1/1000*'[1]4701-5Exp'!AV$247</f>
        <v>0.14715551746760003</v>
      </c>
      <c r="AY8" s="10">
        <f>1/1000*'[1]4701-5Exp'!AW$247</f>
        <v>0.23046985375040002</v>
      </c>
      <c r="AZ8" s="10">
        <f>1/1000*'[1]4701-5Exp'!AX$247</f>
        <v>0.23747582008799997</v>
      </c>
      <c r="BA8" s="10">
        <f>1/1000*'[1]4701-5Exp'!AY$247</f>
        <v>0.16961556722549997</v>
      </c>
      <c r="BB8" s="10">
        <f>1/1000*'[1]4701-5Exp'!AZ$247</f>
        <v>0.21473174802435002</v>
      </c>
      <c r="BC8" s="176">
        <f>1/1000*'[1]4701-5Exp'!BA$247</f>
        <v>0</v>
      </c>
      <c r="BD8" s="184"/>
    </row>
    <row r="9" spans="1:56">
      <c r="B9" s="8" t="s">
        <v>16</v>
      </c>
      <c r="C9" s="179">
        <f t="shared" ref="C9:AB9" si="2">SUM(C7:C7)-SUM(C8:C8)</f>
        <v>2.1914177777777773E-2</v>
      </c>
      <c r="D9" s="180">
        <f t="shared" si="2"/>
        <v>5.6869047619298452E-7</v>
      </c>
      <c r="E9" s="180">
        <f t="shared" si="2"/>
        <v>5.4411992857142794E-3</v>
      </c>
      <c r="F9" s="180">
        <f t="shared" si="2"/>
        <v>8.2517619047615953E-5</v>
      </c>
      <c r="G9" s="180">
        <f t="shared" si="2"/>
        <v>1.6444250000000049E-4</v>
      </c>
      <c r="H9" s="180">
        <f t="shared" si="2"/>
        <v>1.300721666666671E-3</v>
      </c>
      <c r="I9" s="180">
        <f t="shared" si="2"/>
        <v>4.4140833333333046E-4</v>
      </c>
      <c r="J9" s="180">
        <f t="shared" si="2"/>
        <v>8.5853166666666897E-4</v>
      </c>
      <c r="K9" s="180">
        <f t="shared" si="2"/>
        <v>9.2229449999999685E-4</v>
      </c>
      <c r="L9" s="180">
        <f t="shared" si="2"/>
        <v>7.237049999999981E-4</v>
      </c>
      <c r="M9" s="180">
        <f t="shared" si="2"/>
        <v>9.2179999999999346E-4</v>
      </c>
      <c r="N9" s="180">
        <f t="shared" si="2"/>
        <v>7.9933999999999561E-4</v>
      </c>
      <c r="O9" s="180">
        <f t="shared" si="2"/>
        <v>3.1053999999999943E-3</v>
      </c>
      <c r="P9" s="180">
        <f t="shared" si="2"/>
        <v>1.914260000000001E-3</v>
      </c>
      <c r="Q9" s="180">
        <f t="shared" si="2"/>
        <v>1.4380571428571076E-4</v>
      </c>
      <c r="R9" s="180">
        <f t="shared" si="2"/>
        <v>7.9742488095237846E-4</v>
      </c>
      <c r="S9" s="180">
        <f t="shared" si="2"/>
        <v>3.0492012157287141E-3</v>
      </c>
      <c r="T9" s="180">
        <f t="shared" si="2"/>
        <v>9.4278809090909133E-3</v>
      </c>
      <c r="U9" s="180">
        <f t="shared" si="2"/>
        <v>9.9483733333333157E-3</v>
      </c>
      <c r="V9" s="180">
        <f t="shared" si="2"/>
        <v>8.7921649999999907E-3</v>
      </c>
      <c r="W9" s="180">
        <f t="shared" si="2"/>
        <v>1.0925441000000036E-2</v>
      </c>
      <c r="X9" s="180">
        <f t="shared" si="2"/>
        <v>7.1849411111111205E-3</v>
      </c>
      <c r="Y9" s="180">
        <f t="shared" si="2"/>
        <v>4.1094445714285333E-3</v>
      </c>
      <c r="Z9" s="180">
        <f t="shared" si="2"/>
        <v>1.6523184615384601E-3</v>
      </c>
      <c r="AA9" s="180">
        <f t="shared" si="2"/>
        <v>6.9324285714156275E-6</v>
      </c>
      <c r="AB9" s="180">
        <f t="shared" si="2"/>
        <v>6.9324285714156275E-6</v>
      </c>
      <c r="AC9" s="119"/>
      <c r="AD9" s="179">
        <f t="shared" ref="AD9:BC9" si="3">SUM(AD7:AD7)-SUM(AD8:AD8)</f>
        <v>8.3533083681450009E-3</v>
      </c>
      <c r="AE9" s="180">
        <f t="shared" si="3"/>
        <v>8.9560000000009354E-7</v>
      </c>
      <c r="AF9" s="180">
        <f t="shared" si="3"/>
        <v>1.6126820303999957E-3</v>
      </c>
      <c r="AG9" s="180">
        <f t="shared" si="3"/>
        <v>4.5735547199998727E-5</v>
      </c>
      <c r="AH9" s="180">
        <f t="shared" si="3"/>
        <v>9.9936169899991767E-5</v>
      </c>
      <c r="AI9" s="180">
        <f t="shared" si="3"/>
        <v>6.0008043810000009E-4</v>
      </c>
      <c r="AJ9" s="180">
        <f t="shared" si="3"/>
        <v>2.570225756000008E-4</v>
      </c>
      <c r="AK9" s="180">
        <f t="shared" si="3"/>
        <v>6.8128377299999515E-4</v>
      </c>
      <c r="AL9" s="180">
        <f t="shared" si="3"/>
        <v>7.6517634599999884E-4</v>
      </c>
      <c r="AM9" s="180">
        <f t="shared" si="3"/>
        <v>5.9225021239999939E-4</v>
      </c>
      <c r="AN9" s="180">
        <f t="shared" si="3"/>
        <v>9.4392358829999828E-4</v>
      </c>
      <c r="AO9" s="180">
        <f t="shared" si="3"/>
        <v>2.4012055679999977E-3</v>
      </c>
      <c r="AP9" s="180">
        <f t="shared" si="3"/>
        <v>2.4654952256000021E-3</v>
      </c>
      <c r="AQ9" s="180">
        <f t="shared" si="3"/>
        <v>2.3842715249999986E-3</v>
      </c>
      <c r="AR9" s="180">
        <f t="shared" si="3"/>
        <v>1.2168262899999588E-4</v>
      </c>
      <c r="AS9" s="180">
        <f t="shared" si="3"/>
        <v>4.6693640349999843E-4</v>
      </c>
      <c r="AT9" s="180">
        <f t="shared" si="3"/>
        <v>1.8525554367000013E-3</v>
      </c>
      <c r="AU9" s="180">
        <f t="shared" si="3"/>
        <v>8.1221487347000049E-3</v>
      </c>
      <c r="AV9" s="180">
        <f t="shared" si="3"/>
        <v>7.7098786030000005E-3</v>
      </c>
      <c r="AW9" s="180">
        <f t="shared" si="3"/>
        <v>5.6590982484999997E-3</v>
      </c>
      <c r="AX9" s="180">
        <f t="shared" si="3"/>
        <v>6.5146542043999778E-3</v>
      </c>
      <c r="AY9" s="180">
        <f t="shared" si="3"/>
        <v>6.0384463414999701E-3</v>
      </c>
      <c r="AZ9" s="180">
        <f t="shared" si="3"/>
        <v>5.7064618260000144E-3</v>
      </c>
      <c r="BA9" s="180">
        <f t="shared" si="3"/>
        <v>2.4044911351999987E-3</v>
      </c>
      <c r="BB9" s="180">
        <f t="shared" si="3"/>
        <v>6.6124075500106905E-6</v>
      </c>
      <c r="BC9" s="206">
        <f t="shared" si="3"/>
        <v>0</v>
      </c>
      <c r="BD9" s="205"/>
    </row>
    <row r="10" spans="1:56" ht="17.149999999999999" customHeight="1">
      <c r="B10" s="18" t="s">
        <v>86</v>
      </c>
      <c r="C10" s="185">
        <f>1/$A$1*'[1]4701-5Exp'!$B$269</f>
        <v>1.3298072991452987E-3</v>
      </c>
      <c r="D10" s="52">
        <f>1/$A$1*'[1]4701-5Exp'!$C$269</f>
        <v>1.9828655158730156E-3</v>
      </c>
      <c r="E10" s="52">
        <f>1/$A$1*'[1]4701-5Exp'!D$269</f>
        <v>3.5058947619047614E-3</v>
      </c>
      <c r="F10" s="52">
        <f>1/$A$1*'[1]4701-5Exp'!E$269</f>
        <v>4.2953142857142853E-3</v>
      </c>
      <c r="G10" s="52">
        <f>1/$A$1*'[1]4701-5Exp'!F$269</f>
        <v>3.2713275000000003E-3</v>
      </c>
      <c r="H10" s="52">
        <f>1/$A$1*'[1]4701-5Exp'!G$269</f>
        <v>1.0268946666666667E-2</v>
      </c>
      <c r="I10" s="52">
        <f>1/$A$1*'[1]4701-5Exp'!H$269</f>
        <v>2.0177416666666666E-2</v>
      </c>
      <c r="J10" s="52">
        <f>1/$A$1*'[1]4701-5Exp'!I$269</f>
        <v>1.95391E-2</v>
      </c>
      <c r="K10" s="52">
        <f>1/$A$1*'[1]4701-5Exp'!J$269</f>
        <v>1.4796912499999999E-2</v>
      </c>
      <c r="L10" s="52">
        <f>1/$A$1*'[1]4701-5Exp'!K$269</f>
        <v>1.8423902499999999E-2</v>
      </c>
      <c r="M10" s="52">
        <f>1/$A$1*'[1]4701-5Exp'!L$269</f>
        <v>1.4255612499999999E-2</v>
      </c>
      <c r="N10" s="52">
        <f>1/$A$1*'[1]4701-5Exp'!M$269</f>
        <v>1.3445499999999999E-2</v>
      </c>
      <c r="O10" s="52">
        <f>1/$A$1*'[1]4701-5Exp'!N$269</f>
        <v>1.8171199999999998E-2</v>
      </c>
      <c r="P10" s="52">
        <f>1/$A$1*'[1]4701-5Exp'!O$269</f>
        <v>1.6617563499999998E-2</v>
      </c>
      <c r="Q10" s="52">
        <f>1/$A$1*'[1]4701-5Exp'!P$269</f>
        <v>1.6122518333333332E-2</v>
      </c>
      <c r="R10" s="52">
        <f>1/$A$1*'[1]4701-5Exp'!Q$269</f>
        <v>1.5264333333333329E-2</v>
      </c>
      <c r="S10" s="220">
        <f>1/$A$1*'[1]4701-5Exp'!R$269</f>
        <v>1.3310393733766235E-2</v>
      </c>
      <c r="T10" s="220">
        <f>1/$A$1*'[1]4701-5Exp'!S$269</f>
        <v>8.869320181818182E-3</v>
      </c>
      <c r="U10" s="220">
        <f>1/$A$1*'[1]4701-5Exp'!T$269</f>
        <v>4.8592408333333328E-3</v>
      </c>
      <c r="V10" s="220">
        <f>1/$A$1*'[1]4701-5Exp'!U$269</f>
        <v>4.5332001818181806E-3</v>
      </c>
      <c r="W10" s="220">
        <f>1/$A$1*'[1]4701-5Exp'!V$269</f>
        <v>7.5228229999999988E-3</v>
      </c>
      <c r="X10" s="220">
        <f>1/$A$1*'[1]4701-5Exp'!W$269</f>
        <v>7.1853019999999993E-3</v>
      </c>
      <c r="Y10" s="220">
        <f>1/$A$1*'[1]4701-5Exp'!X$269</f>
        <v>5.5366887499999993E-3</v>
      </c>
      <c r="Z10" s="220">
        <f>1/$A$1*'[1]4701-5Exp'!Y$269</f>
        <v>5.9383281538461534E-3</v>
      </c>
      <c r="AA10" s="220">
        <f>1/$A$1*'[1]4701-5Exp'!Z$269</f>
        <v>6.6791104285714269E-3</v>
      </c>
      <c r="AB10" s="220">
        <f>1/$A$1*'[1]4701-5Exp'!AA$269</f>
        <v>6.6791104285714269E-3</v>
      </c>
      <c r="AC10" s="119"/>
      <c r="AD10" s="221">
        <f>1/1000*'[1]4701-5Exp'!$AB$269</f>
        <v>7.1475085063199995E-4</v>
      </c>
      <c r="AE10" s="220">
        <f>1/1000*'[1]4701-5Exp'!$AC$269</f>
        <v>8.4238434360000007E-4</v>
      </c>
      <c r="AF10" s="220">
        <f>1/1000*'[1]4701-5Exp'!AD$269</f>
        <v>1.3367493312000001E-3</v>
      </c>
      <c r="AG10" s="220">
        <f>1/1000*'[1]4701-5Exp'!AE$269</f>
        <v>1.9451922896000001E-3</v>
      </c>
      <c r="AH10" s="220">
        <f>1/1000*'[1]4701-5Exp'!AF$269</f>
        <v>1.7855848647E-3</v>
      </c>
      <c r="AI10" s="220">
        <f>1/1000*'[1]4701-5Exp'!AG$269</f>
        <v>6.3733986458999982E-3</v>
      </c>
      <c r="AJ10" s="220">
        <f>1/1000*'[1]4701-5Exp'!AH$269</f>
        <v>1.3106045714399999E-2</v>
      </c>
      <c r="AK10" s="220">
        <f>1/1000*'[1]4701-5Exp'!AI$269</f>
        <v>1.8001629881E-2</v>
      </c>
      <c r="AL10" s="220">
        <f>1/1000*'[1]4701-5Exp'!AJ$269</f>
        <v>1.9155655076000002E-2</v>
      </c>
      <c r="AM10" s="220">
        <f>1/1000*'[1]4701-5Exp'!AK$269</f>
        <v>1.4163195323199998E-2</v>
      </c>
      <c r="AN10" s="220">
        <f>1/1000*'[1]4701-5Exp'!AL$269</f>
        <v>1.3889179930500001E-2</v>
      </c>
      <c r="AO10" s="220">
        <f>1/1000*'[1]4701-5Exp'!AM$269</f>
        <v>1.2830910336000001E-2</v>
      </c>
      <c r="AP10" s="220">
        <f>1/1000*'[1]4701-5Exp'!AN$269</f>
        <v>1.33917132272E-2</v>
      </c>
      <c r="AQ10" s="220">
        <f>1/1000*'[1]4701-5Exp'!AO$269</f>
        <v>1.3531969728900001E-2</v>
      </c>
      <c r="AR10" s="220">
        <f>1/1000*'[1]4701-5Exp'!AP$269</f>
        <v>1.3222786344999999E-2</v>
      </c>
      <c r="AS10" s="220">
        <f>1/1000*'[1]4701-5Exp'!AQ$269</f>
        <v>1.1432560936999998E-2</v>
      </c>
      <c r="AT10" s="220">
        <f>1/1000*'[1]4701-5Exp'!AR$269</f>
        <v>9.8897364124999974E-3</v>
      </c>
      <c r="AU10" s="220">
        <f>1/1000*'[1]4701-5Exp'!AS$269</f>
        <v>7.2269541200999992E-3</v>
      </c>
      <c r="AV10" s="220">
        <f>1/1000*'[1]4701-5Exp'!AT$269</f>
        <v>4.7305935230000009E-3</v>
      </c>
      <c r="AW10" s="220">
        <f>1/1000*'[1]4701-5Exp'!AU$269</f>
        <v>4.2586586039999996E-3</v>
      </c>
      <c r="AX10" s="220">
        <f>1/1000*'[1]4701-5Exp'!AV$269</f>
        <v>5.9933986701999993E-3</v>
      </c>
      <c r="AY10" s="220">
        <f>1/1000*'[1]4701-5Exp'!AW$269</f>
        <v>6.0909925198000007E-3</v>
      </c>
      <c r="AZ10" s="220">
        <f>1/1000*'[1]4701-5Exp'!AX$269</f>
        <v>5.8507670520000004E-3</v>
      </c>
      <c r="BA10" s="220">
        <f>1/1000*'[1]4701-5Exp'!AY$269</f>
        <v>6.2711172116999992E-3</v>
      </c>
      <c r="BB10" s="220">
        <f>1/1000*'[1]4701-5Exp'!AZ$269</f>
        <v>7.3161122752000004E-3</v>
      </c>
      <c r="BC10" s="222">
        <f>1/1000*'[1]4701-5Exp'!BA$269</f>
        <v>0</v>
      </c>
      <c r="BD10" s="188"/>
    </row>
    <row r="11" spans="1:56" ht="17.149999999999999" customHeight="1">
      <c r="B11" s="15" t="s">
        <v>72</v>
      </c>
      <c r="C11" s="107">
        <f>1/$A$1*'[1]4701-5Exp'!$B$267</f>
        <v>0.17089852755555554</v>
      </c>
      <c r="D11" s="29">
        <f>1/$A$1*'[1]4701-5Exp'!$C$267</f>
        <v>0.2278395857142857</v>
      </c>
      <c r="E11" s="29">
        <f>1/$A$1*'[1]4701-5Exp'!D$267</f>
        <v>0.24522265428571424</v>
      </c>
      <c r="F11" s="29">
        <f>1/$A$1*'[1]4701-5Exp'!E$267</f>
        <v>0.33424595428571419</v>
      </c>
      <c r="G11" s="29">
        <f>1/$A$1*'[1]4701-5Exp'!F$267</f>
        <v>0.37073288000000004</v>
      </c>
      <c r="H11" s="29">
        <f>1/$A$1*'[1]4701-5Exp'!G$267</f>
        <v>0.3399501216666666</v>
      </c>
      <c r="I11" s="29">
        <f>1/$A$1*'[1]4701-5Exp'!H$267</f>
        <v>0.4078643833333333</v>
      </c>
      <c r="J11" s="29">
        <f>1/$A$1*'[1]4701-5Exp'!I$267</f>
        <v>0.30410052333333337</v>
      </c>
      <c r="K11" s="29">
        <f>1/$A$1*'[1]4701-5Exp'!J$267</f>
        <v>0.31825873749999994</v>
      </c>
      <c r="L11" s="29">
        <f>1/$A$1*'[1]4701-5Exp'!K$267</f>
        <v>0.44310880857142854</v>
      </c>
      <c r="M11" s="29">
        <f>1/$A$1*'[1]4701-5Exp'!L$267</f>
        <v>0.28207929999999992</v>
      </c>
      <c r="N11" s="29">
        <f>1/$A$1*'[1]4701-5Exp'!M$267</f>
        <v>0.33352119499999994</v>
      </c>
      <c r="O11" s="29">
        <f>1/$A$1*'[1]4701-5Exp'!N$267</f>
        <v>0.46862060250000009</v>
      </c>
      <c r="P11" s="29">
        <f>1/$A$1*'[1]4701-5Exp'!O$267</f>
        <v>0.47902424428571438</v>
      </c>
      <c r="Q11" s="29">
        <f>1/$A$1*'[1]4701-5Exp'!P$267</f>
        <v>0.44876941428571426</v>
      </c>
      <c r="R11" s="29">
        <f>1/$A$1*'[1]4701-5Exp'!Q$267</f>
        <v>0.42971174035714277</v>
      </c>
      <c r="S11" s="24">
        <f>1/$A$1*'[1]4701-5Exp'!R$267</f>
        <v>0.37970946820346324</v>
      </c>
      <c r="T11" s="24">
        <f>1/$A$1*'[1]4701-5Exp'!S$267</f>
        <v>0.40302113297727266</v>
      </c>
      <c r="U11" s="24">
        <f>1/$A$1*'[1]4701-5Exp'!T$267</f>
        <v>0.38976629933333323</v>
      </c>
      <c r="V11" s="24">
        <f>1/$A$1*'[1]4701-5Exp'!U$267</f>
        <v>0.57777948209090901</v>
      </c>
      <c r="W11" s="24">
        <f>1/$A$1*'[1]4701-5Exp'!V$267</f>
        <v>0.62692181499999988</v>
      </c>
      <c r="X11" s="24">
        <f>1/$A$1*'[1]4701-5Exp'!W$267</f>
        <v>0.54639362622222221</v>
      </c>
      <c r="Y11" s="24">
        <f>1/$A$1*'[1]4701-5Exp'!X$267</f>
        <v>0.47795713032142856</v>
      </c>
      <c r="Z11" s="24">
        <f>1/$A$1*'[1]4701-5Exp'!Y$267</f>
        <v>0.87667843608791218</v>
      </c>
      <c r="AA11" s="24">
        <f>1/$A$1*'[1]4701-5Exp'!Z$267</f>
        <v>0.65744390699999988</v>
      </c>
      <c r="AB11" s="24">
        <f>1/$A$1*'[1]4701-5Exp'!AA$267</f>
        <v>0.65744390699999988</v>
      </c>
      <c r="AC11" s="13"/>
      <c r="AD11" s="47">
        <f>1/1000*'[1]4701-5Exp'!$AB$267</f>
        <v>9.219837466679999E-2</v>
      </c>
      <c r="AE11" s="24">
        <f>1/1000*'[1]4701-5Exp'!$AC$267</f>
        <v>9.5398311614800002E-2</v>
      </c>
      <c r="AF11" s="24">
        <f>1/1000*'[1]4701-5Exp'!AD$267</f>
        <v>9.2957717678399998E-2</v>
      </c>
      <c r="AG11" s="24">
        <f>1/1000*'[1]4701-5Exp'!AE$267</f>
        <v>0.14536755164960002</v>
      </c>
      <c r="AH11" s="24">
        <f>1/1000*'[1]4701-5Exp'!AF$267</f>
        <v>0.1929057858014</v>
      </c>
      <c r="AI11" s="24">
        <f>1/1000*'[1]4701-5Exp'!AG$267</f>
        <v>0.16257798774359997</v>
      </c>
      <c r="AJ11" s="24">
        <f>1/1000*'[1]4701-5Exp'!AH$267</f>
        <v>0.22515605405480002</v>
      </c>
      <c r="AK11" s="24">
        <f>1/1000*'[1]4701-5Exp'!AI$267</f>
        <v>0.2220388617265</v>
      </c>
      <c r="AL11" s="24">
        <f>1/1000*'[1]4701-5Exp'!AJ$267</f>
        <v>0.24063062376199998</v>
      </c>
      <c r="AM11" s="24">
        <f>1/1000*'[1]4701-5Exp'!AK$267</f>
        <v>0.238138193128</v>
      </c>
      <c r="AN11" s="24">
        <f>1/1000*'[1]4701-5Exp'!AL$267</f>
        <v>0.28551393825660004</v>
      </c>
      <c r="AO11" s="24">
        <f>1/1000*'[1]4701-5Exp'!AM$267</f>
        <v>0.37969194379199983</v>
      </c>
      <c r="AP11" s="24">
        <f>1/1000*'[1]4701-5Exp'!AN$267</f>
        <v>0.37129319054079996</v>
      </c>
      <c r="AQ11" s="24">
        <f>1/1000*'[1]4701-5Exp'!AO$267</f>
        <v>0.35699685258900005</v>
      </c>
      <c r="AR11" s="24">
        <f>1/1000*'[1]4701-5Exp'!AP$267</f>
        <v>0.32689053596649997</v>
      </c>
      <c r="AS11" s="24">
        <f>1/1000*'[1]4701-5Exp'!AQ$267</f>
        <v>0.28178067027949999</v>
      </c>
      <c r="AT11" s="24">
        <f>1/1000*'[1]4701-5Exp'!AR$267</f>
        <v>0.24795850091949995</v>
      </c>
      <c r="AU11" s="24">
        <f>1/1000*'[1]4701-5Exp'!AS$267</f>
        <v>0.29378234405519993</v>
      </c>
      <c r="AV11" s="24">
        <f>1/1000*'[1]4701-5Exp'!AT$267</f>
        <v>0.32297417576999998</v>
      </c>
      <c r="AW11" s="24">
        <f>1/1000*'[1]4701-5Exp'!AU$267</f>
        <v>0.36660258999350004</v>
      </c>
      <c r="AX11" s="24">
        <f>1/1000*'[1]4701-5Exp'!AV$267</f>
        <v>0.35469254016599999</v>
      </c>
      <c r="AY11" s="24">
        <f>1/1000*'[1]4701-5Exp'!AW$267</f>
        <v>0.42187961366459992</v>
      </c>
      <c r="AZ11" s="24">
        <f>1/1000*'[1]4701-5Exp'!AX$267</f>
        <v>0.43477499063699993</v>
      </c>
      <c r="BA11" s="24">
        <f>1/1000*'[1]4701-5Exp'!AY$267</f>
        <v>0.64587103808149993</v>
      </c>
      <c r="BB11" s="24">
        <f>1/1000*'[1]4701-5Exp'!AZ$267</f>
        <v>0.54691381799195005</v>
      </c>
      <c r="BC11" s="183">
        <f>1/1000*'[1]4701-5Exp'!BA$267</f>
        <v>0</v>
      </c>
      <c r="BD11" s="184"/>
    </row>
    <row r="12" spans="1:56">
      <c r="B12" s="40" t="s">
        <v>29</v>
      </c>
      <c r="C12" s="11">
        <f>1/$A$1*(SUM('[1]4701-5Exp'!$B$47:$B$47)+SUM('[1]4701-5Exp'!$B$105:$B$105))</f>
        <v>3.8316415555555546E-2</v>
      </c>
      <c r="D12" s="21">
        <f>1/$A$1*(SUM('[1]4701-5Exp'!$C$47:$C$47)+SUM('[1]4701-5Exp'!$C$105:$C$105))</f>
        <v>5.6609481071428575E-2</v>
      </c>
      <c r="E12" s="21">
        <f>1/$A$1*(SUM('[1]4701-5Exp'!D$47:D$47)+SUM('[1]4701-5Exp'!D$105:D$105))</f>
        <v>7.0065120952380947E-2</v>
      </c>
      <c r="F12" s="21">
        <f>1/$A$1*(SUM('[1]4701-5Exp'!E$47:E$47)+SUM('[1]4701-5Exp'!E$105:E$105))</f>
        <v>0.11085401380952378</v>
      </c>
      <c r="G12" s="21">
        <f>1/$A$1*(SUM('[1]4701-5Exp'!F$47:F$47)+SUM('[1]4701-5Exp'!F$105:F$105))</f>
        <v>0.140022165</v>
      </c>
      <c r="H12" s="21">
        <f>1/$A$1*(SUM('[1]4701-5Exp'!G$47:G$47)+SUM('[1]4701-5Exp'!G$105:G$105))</f>
        <v>0.14563116166666665</v>
      </c>
      <c r="I12" s="21">
        <f>1/$A$1*(SUM('[1]4701-5Exp'!H$47:H$47)+SUM('[1]4701-5Exp'!H$105:H$105))</f>
        <v>0.17002389999999998</v>
      </c>
      <c r="J12" s="21">
        <f>1/$A$1*(SUM('[1]4701-5Exp'!I$47:I$47)+SUM('[1]4701-5Exp'!I$105:I$105))</f>
        <v>0.11802449999999999</v>
      </c>
      <c r="K12" s="21">
        <f>1/$A$1*(SUM('[1]4701-5Exp'!J$47:J$47)+SUM('[1]4701-5Exp'!J$105:J$105))</f>
        <v>0.11400809999999999</v>
      </c>
      <c r="L12" s="21">
        <f>1/$A$1*(SUM('[1]4701-5Exp'!K$47:K$47)+SUM('[1]4701-5Exp'!K$105:K$105))</f>
        <v>0.23529120571428569</v>
      </c>
      <c r="M12" s="21">
        <f>1/$A$1*(SUM('[1]4701-5Exp'!L$47:L$47)+SUM('[1]4701-5Exp'!L$105:L$105))</f>
        <v>0.1744165</v>
      </c>
      <c r="N12" s="21">
        <f>1/$A$1*(SUM('[1]4701-5Exp'!M$47:M$47)+SUM('[1]4701-5Exp'!M$105:M$105))</f>
        <v>0.19550049999999999</v>
      </c>
      <c r="O12" s="21">
        <f>1/$A$1*(SUM('[1]4701-5Exp'!N$47:N$47)+SUM('[1]4701-5Exp'!N$105:N$105))</f>
        <v>0.28003340250000003</v>
      </c>
      <c r="P12" s="21">
        <f>1/$A$1*(SUM('[1]4701-5Exp'!O$47:O$47)+SUM('[1]4701-5Exp'!O$105:O$105))</f>
        <v>0.29887031428571426</v>
      </c>
      <c r="Q12" s="21">
        <f>1/$A$1*(SUM('[1]4701-5Exp'!P$47:P$47)+SUM('[1]4701-5Exp'!P$105:P$105))</f>
        <v>0.26772071702380951</v>
      </c>
      <c r="R12" s="21">
        <f>1/$A$1*(SUM('[1]4701-5Exp'!Q$47:Q$47)+SUM('[1]4701-5Exp'!Q$105:Q$105))</f>
        <v>0.25400334499999999</v>
      </c>
      <c r="S12" s="21">
        <f>1/$A$1*(SUM('[1]4701-5Exp'!R$47:R$47)+SUM('[1]4701-5Exp'!R$105:R$105))</f>
        <v>0.22255455777777777</v>
      </c>
      <c r="T12" s="21">
        <f>1/$A$1*(SUM('[1]4701-5Exp'!S$47:S$47)+SUM('[1]4701-5Exp'!S$105:S$105))</f>
        <v>0.24675413249999995</v>
      </c>
      <c r="U12" s="21">
        <f>1/$A$1*(SUM('[1]4701-5Exp'!T$47:T$47)+SUM('[1]4701-5Exp'!T$105:T$105))</f>
        <v>0.24891175949999997</v>
      </c>
      <c r="V12" s="21">
        <f>1/$A$1*(SUM('[1]4701-5Exp'!U$47:U$47)+SUM('[1]4701-5Exp'!U$105:U$105))</f>
        <v>0.39559457099999989</v>
      </c>
      <c r="W12" s="21">
        <f>1/$A$1*(SUM('[1]4701-5Exp'!V$47:V$47)+SUM('[1]4701-5Exp'!V$105:V$105))</f>
        <v>0.45747027899999987</v>
      </c>
      <c r="X12" s="21">
        <f>1/$A$1*(SUM('[1]4701-5Exp'!W$47:W$47)+SUM('[1]4701-5Exp'!W$105:W$105))</f>
        <v>0.34857659300000005</v>
      </c>
      <c r="Y12" s="21">
        <f>1/$A$1*(SUM('[1]4701-5Exp'!X$47:X$47)+SUM('[1]4701-5Exp'!X$105:X$105))</f>
        <v>0.31679861617857141</v>
      </c>
      <c r="Z12" s="21">
        <f>1/$A$1*(SUM('[1]4701-5Exp'!Y$47:Y$47)+SUM('[1]4701-5Exp'!Y$105:Y$105))</f>
        <v>0.65419219823076935</v>
      </c>
      <c r="AA12" s="21">
        <f>1/$A$1*(SUM('[1]4701-5Exp'!Z$47:Z$47)+SUM('[1]4701-5Exp'!Z$105:Z$105))</f>
        <v>0.44443694599999989</v>
      </c>
      <c r="AB12" s="21">
        <f>1/$A$1*(SUM('[1]4701-5Exp'!AA$47:AA$47)+SUM('[1]4701-5Exp'!AA$105:AA$105))</f>
        <v>0.44443694599999989</v>
      </c>
      <c r="AC12" s="92"/>
      <c r="AD12" s="21">
        <f>1/1000*(SUM('[1]4701-5Exp'!$AB$47:$AB$47)+SUM('[1]4701-5Exp'!$AB$105:$AB$105))</f>
        <v>2.3202364798577998E-2</v>
      </c>
      <c r="AE12" s="21">
        <f>1/1000*(SUM('[1]4701-5Exp'!$AC$47:$AC$47)+SUM('[1]4701-5Exp'!$AC$105:$AC$105))</f>
        <v>2.4433900704799998E-2</v>
      </c>
      <c r="AF12" s="21">
        <f>1/1000*(SUM('[1]4701-5Exp'!AD$47:AD$47)+SUM('[1]4701-5Exp'!AD$105:AD$105))</f>
        <v>2.6273950833599999E-2</v>
      </c>
      <c r="AG12" s="21">
        <f>1/1000*(SUM('[1]4701-5Exp'!AE$47:AE$47)+SUM('[1]4701-5Exp'!AE$105:AE$105))</f>
        <v>4.8861601432000003E-2</v>
      </c>
      <c r="AH12" s="21">
        <f>1/1000*(SUM('[1]4701-5Exp'!AF$47:AF$47)+SUM('[1]4701-5Exp'!AF$105:AF$105))</f>
        <v>7.3031348044899982E-2</v>
      </c>
      <c r="AI12" s="21">
        <f>1/1000*(SUM('[1]4701-5Exp'!AG$47:AG$47)+SUM('[1]4701-5Exp'!AG$105:AG$105))</f>
        <v>6.7265094339299988E-2</v>
      </c>
      <c r="AJ12" s="21">
        <f>1/1000*(SUM('[1]4701-5Exp'!AH$47:AH$47)+SUM('[1]4701-5Exp'!AH$105:AH$105))</f>
        <v>9.5011100072400004E-2</v>
      </c>
      <c r="AK12" s="21">
        <f>1/1000*(SUM('[1]4701-5Exp'!AI$47:AI$47)+SUM('[1]4701-5Exp'!AI$105:AI$105))</f>
        <v>8.2054099066000002E-2</v>
      </c>
      <c r="AL12" s="21">
        <f>1/1000*(SUM('[1]4701-5Exp'!AJ$47:AJ$47)+SUM('[1]4701-5Exp'!AJ$105:AJ$105))</f>
        <v>7.4539236516400001E-2</v>
      </c>
      <c r="AM12" s="21">
        <f>1/1000*(SUM('[1]4701-5Exp'!AK$47:AK$47)+SUM('[1]4701-5Exp'!AK$105:AK$105))</f>
        <v>0.13222626170159998</v>
      </c>
      <c r="AN12" s="21">
        <f>1/1000*(SUM('[1]4701-5Exp'!AL$47:AL$47)+SUM('[1]4701-5Exp'!AL$105:AL$105))</f>
        <v>0.18581842413900002</v>
      </c>
      <c r="AO12" s="21">
        <f>1/1000*(SUM('[1]4701-5Exp'!AM$47:AM$47)+SUM('[1]4701-5Exp'!AM$105:AM$105))</f>
        <v>0.22450780406399995</v>
      </c>
      <c r="AP12" s="21">
        <f>1/1000*(SUM('[1]4701-5Exp'!AN$47:AN$47)+SUM('[1]4701-5Exp'!AN$105:AN$105))</f>
        <v>0.2100865298224</v>
      </c>
      <c r="AQ12" s="21">
        <f>1/1000*(SUM('[1]4701-5Exp'!AO$47:AO$47)+SUM('[1]4701-5Exp'!AO$105:AO$105))</f>
        <v>0.21244218007560003</v>
      </c>
      <c r="AR12" s="21">
        <f>1/1000*(SUM('[1]4701-5Exp'!AP$47:AP$47)+SUM('[1]4701-5Exp'!AP$105:AP$105))</f>
        <v>0.1856111848675</v>
      </c>
      <c r="AS12" s="21">
        <f>1/1000*(SUM('[1]4701-5Exp'!AQ$47:AQ$47)+SUM('[1]4701-5Exp'!AQ$105:AQ$105))</f>
        <v>0.15644069826000001</v>
      </c>
      <c r="AT12" s="21">
        <f>1/1000*(SUM('[1]4701-5Exp'!AR$47:AR$47)+SUM('[1]4701-5Exp'!AR$105:AR$105))</f>
        <v>0.13846205347909998</v>
      </c>
      <c r="AU12" s="21">
        <f>1/1000*(SUM('[1]4701-5Exp'!AS$47:AS$47)+SUM('[1]4701-5Exp'!AS$105:AS$105))</f>
        <v>0.16976328722209999</v>
      </c>
      <c r="AV12" s="21">
        <f>1/1000*(SUM('[1]4701-5Exp'!AT$47:AT$47)+SUM('[1]4701-5Exp'!AT$105:AT$105))</f>
        <v>0.20205495398199996</v>
      </c>
      <c r="AW12" s="21">
        <f>1/1000*(SUM('[1]4701-5Exp'!AU$47:AU$47)+SUM('[1]4701-5Exp'!AU$105:AU$105))</f>
        <v>0.23999797899249997</v>
      </c>
      <c r="AX12" s="21">
        <f>1/1000*(SUM('[1]4701-5Exp'!AV$47:AV$47)+SUM('[1]4701-5Exp'!AV$105:AV$105))</f>
        <v>0.24565076326039997</v>
      </c>
      <c r="AY12" s="21">
        <f>1/1000*(SUM('[1]4701-5Exp'!AW$47:AW$47)+SUM('[1]4701-5Exp'!AW$105:AW$105))</f>
        <v>0.26685377187299997</v>
      </c>
      <c r="AZ12" s="21">
        <f>1/1000*(SUM('[1]4701-5Exp'!AX$47:AX$47)+SUM('[1]4701-5Exp'!AX$105:AX$105))</f>
        <v>0.28588623991199996</v>
      </c>
      <c r="BA12" s="21">
        <f>1/1000*(SUM('[1]4701-5Exp'!AY$47:AY$47)+SUM('[1]4701-5Exp'!AY$105:AY$105))</f>
        <v>0.47367823447669993</v>
      </c>
      <c r="BB12" s="21">
        <f>1/1000*(SUM('[1]4701-5Exp'!AZ$47:AZ$47)+SUM('[1]4701-5Exp'!AZ$105:AZ$105))</f>
        <v>0.36882507861320007</v>
      </c>
      <c r="BC12" s="190">
        <f>1/1000*(SUM('[1]4701-5Exp'!BA$47:BA$47)+SUM('[1]4701-5Exp'!BA$105:BA$105))</f>
        <v>0</v>
      </c>
      <c r="BD12" s="184"/>
    </row>
    <row r="13" spans="1:56">
      <c r="B13" s="5" t="s">
        <v>19</v>
      </c>
      <c r="C13" s="21">
        <f>1/$A$1*'[1]4701-5Exp'!$B$109</f>
        <v>2.1613999999999998E-2</v>
      </c>
      <c r="D13" s="12">
        <f>1/$A$1*'[1]4701-5Exp'!$C$109</f>
        <v>3.8316809285714279E-2</v>
      </c>
      <c r="E13" s="12">
        <f>1/$A$1*'[1]4701-5Exp'!D$109</f>
        <v>2.495005047619047E-2</v>
      </c>
      <c r="F13" s="12">
        <f>1/$A$1*'[1]4701-5Exp'!E$109</f>
        <v>5.9382399999999995E-2</v>
      </c>
      <c r="G13" s="12">
        <f>1/$A$1*'[1]4701-5Exp'!F$109</f>
        <v>6.8075534999999993E-2</v>
      </c>
      <c r="H13" s="12">
        <f>1/$A$1*'[1]4701-5Exp'!G$109</f>
        <v>4.5876508333333343E-2</v>
      </c>
      <c r="I13" s="12">
        <f>1/$A$1*'[1]4701-5Exp'!H$109</f>
        <v>8.5293809999999998E-2</v>
      </c>
      <c r="J13" s="12">
        <f>1/$A$1*'[1]4701-5Exp'!I$109</f>
        <v>7.2584710000000011E-2</v>
      </c>
      <c r="K13" s="12">
        <f>1/$A$1*'[1]4701-5Exp'!J$109</f>
        <v>7.7271800000000002E-2</v>
      </c>
      <c r="L13" s="12">
        <f>1/$A$1*'[1]4701-5Exp'!K$109</f>
        <v>0.10705379999999998</v>
      </c>
      <c r="M13" s="12">
        <f>1/$A$1*'[1]4701-5Exp'!L$109</f>
        <v>2.89127E-2</v>
      </c>
      <c r="N13" s="12">
        <f>1/$A$1*'[1]4701-5Exp'!M$109</f>
        <v>3.2811199999999999E-2</v>
      </c>
      <c r="O13" s="12">
        <f>1/$A$1*'[1]4701-5Exp'!N$109</f>
        <v>9.4851299999999986E-2</v>
      </c>
      <c r="P13" s="12">
        <f>1/$A$1*'[1]4701-5Exp'!O$109</f>
        <v>9.5442999999999986E-2</v>
      </c>
      <c r="Q13" s="12">
        <f>1/$A$1*'[1]4701-5Exp'!P$109</f>
        <v>0.10001510333333333</v>
      </c>
      <c r="R13" s="12">
        <f>1/$A$1*'[1]4701-5Exp'!Q$109</f>
        <v>9.4510959999999991E-2</v>
      </c>
      <c r="S13" s="12">
        <f>1/$A$1*'[1]4701-5Exp'!R$109</f>
        <v>8.5981708888888883E-2</v>
      </c>
      <c r="T13" s="12">
        <f>1/$A$1*'[1]4701-5Exp'!S$109</f>
        <v>8.5734699999999983E-2</v>
      </c>
      <c r="U13" s="12">
        <f>1/$A$1*'[1]4701-5Exp'!T$109</f>
        <v>7.165661416666666E-2</v>
      </c>
      <c r="V13" s="12">
        <f>1/$A$1*'[1]4701-5Exp'!U$109</f>
        <v>7.7234178999999986E-2</v>
      </c>
      <c r="W13" s="12">
        <f>1/$A$1*'[1]4701-5Exp'!V$109</f>
        <v>7.0566469999999992E-2</v>
      </c>
      <c r="X13" s="12">
        <f>1/$A$1*'[1]4701-5Exp'!W$109</f>
        <v>9.1563457000000001E-2</v>
      </c>
      <c r="Y13" s="12">
        <f>1/$A$1*'[1]4701-5Exp'!X$109</f>
        <v>5.4506510000000001E-2</v>
      </c>
      <c r="Z13" s="12">
        <f>1/$A$1*'[1]4701-5Exp'!Y$109</f>
        <v>7.7203187999999992E-2</v>
      </c>
      <c r="AA13" s="12">
        <f>1/$A$1*'[1]4701-5Exp'!Z$109</f>
        <v>6.3613471000000005E-2</v>
      </c>
      <c r="AB13" s="12">
        <f>1/$A$1*'[1]4701-5Exp'!AA$109</f>
        <v>6.3613471000000005E-2</v>
      </c>
      <c r="AC13" s="13"/>
      <c r="AD13" s="21">
        <f>1/1000*'[1]4701-5Exp'!$AB$109</f>
        <v>1.1422656318906E-2</v>
      </c>
      <c r="AE13" s="12">
        <f>1/1000*'[1]4701-5Exp'!$AC$109</f>
        <v>1.6333708301199998E-2</v>
      </c>
      <c r="AF13" s="12">
        <f>1/1000*'[1]4701-5Exp'!AD$109</f>
        <v>9.0400116479999997E-3</v>
      </c>
      <c r="AG13" s="12">
        <f>1/1000*'[1]4701-5Exp'!AE$109</f>
        <v>2.67654917488E-2</v>
      </c>
      <c r="AH13" s="12">
        <f>1/1000*'[1]4701-5Exp'!AF$109</f>
        <v>3.9741075002999997E-2</v>
      </c>
      <c r="AI13" s="12">
        <f>1/1000*'[1]4701-5Exp'!AG$109</f>
        <v>2.5714941123299997E-2</v>
      </c>
      <c r="AJ13" s="12">
        <f>1/1000*'[1]4701-5Exp'!AH$109</f>
        <v>4.80511327204E-2</v>
      </c>
      <c r="AK13" s="12">
        <f>1/1000*'[1]4701-5Exp'!AI$109</f>
        <v>6.2460079753000004E-2</v>
      </c>
      <c r="AL13" s="12">
        <f>1/1000*'[1]4701-5Exp'!AJ$109</f>
        <v>6.311774941199999E-2</v>
      </c>
      <c r="AM13" s="12">
        <f>1/1000*'[1]4701-5Exp'!AK$109</f>
        <v>5.3309396874800005E-2</v>
      </c>
      <c r="AN13" s="12">
        <f>1/1000*'[1]4701-5Exp'!AL$109</f>
        <v>2.4861821186699998E-2</v>
      </c>
      <c r="AO13" s="12">
        <f>1/1000*'[1]4701-5Exp'!AM$109</f>
        <v>3.5624353535999992E-2</v>
      </c>
      <c r="AP13" s="12">
        <f>1/1000*'[1]4701-5Exp'!AN$109</f>
        <v>9.2510590163199999E-2</v>
      </c>
      <c r="AQ13" s="12">
        <f>1/1000*'[1]4701-5Exp'!AO$109</f>
        <v>8.8098294304199992E-2</v>
      </c>
      <c r="AR13" s="12">
        <f>1/1000*'[1]4701-5Exp'!AP$109</f>
        <v>8.4895595161000009E-2</v>
      </c>
      <c r="AS13" s="12">
        <f>1/1000*'[1]4701-5Exp'!AQ$109</f>
        <v>7.221811389799998E-2</v>
      </c>
      <c r="AT13" s="10">
        <f>1/1000*'[1]4701-5Exp'!AR$109</f>
        <v>6.3411197252399992E-2</v>
      </c>
      <c r="AU13" s="10">
        <f>1/1000*'[1]4701-5Exp'!AS$109</f>
        <v>7.2465881931300005E-2</v>
      </c>
      <c r="AV13" s="10">
        <f>1/1000*'[1]4701-5Exp'!AT$109</f>
        <v>6.2841968971999992E-2</v>
      </c>
      <c r="AW13" s="10">
        <f>1/1000*'[1]4701-5Exp'!AU$109</f>
        <v>5.5923941844E-2</v>
      </c>
      <c r="AX13" s="10">
        <f>1/1000*'[1]4701-5Exp'!AV$109</f>
        <v>4.9370861707600001E-2</v>
      </c>
      <c r="AY13" s="10">
        <f>1/1000*'[1]4701-5Exp'!AW$109</f>
        <v>7.4443600327099999E-2</v>
      </c>
      <c r="AZ13" s="10">
        <f>1/1000*'[1]4701-5Exp'!AX$109</f>
        <v>5.1254089496999999E-2</v>
      </c>
      <c r="BA13" s="10">
        <f>1/1000*'[1]4701-5Exp'!AY$109</f>
        <v>5.9000890126200002E-2</v>
      </c>
      <c r="BB13" s="10">
        <f>1/1000*'[1]4701-5Exp'!AZ$109</f>
        <v>6.1601134633300005E-2</v>
      </c>
      <c r="BC13" s="176">
        <f>1/1000*'[1]4701-5Exp'!BA$109</f>
        <v>0</v>
      </c>
      <c r="BD13" s="166"/>
    </row>
    <row r="14" spans="1:56">
      <c r="B14" s="5" t="s">
        <v>115</v>
      </c>
      <c r="C14" s="21">
        <f>1/$A$1*'[1]4701-5Exp'!$B$116</f>
        <v>6.2401811999999994E-2</v>
      </c>
      <c r="D14" s="12">
        <f>1/$A$1*'[1]4701-5Exp'!$C$116</f>
        <v>4.2520327499999996E-2</v>
      </c>
      <c r="E14" s="12">
        <f>1/$A$1*'[1]4701-5Exp'!D$116</f>
        <v>3.4471599999999998E-2</v>
      </c>
      <c r="F14" s="12">
        <f>1/$A$1*'[1]4701-5Exp'!E$116</f>
        <v>4.4185499999999996E-2</v>
      </c>
      <c r="G14" s="12">
        <f>1/$A$1*'[1]4701-5Exp'!F$116</f>
        <v>5.0495699999999991E-2</v>
      </c>
      <c r="H14" s="12">
        <f>1/$A$1*'[1]4701-5Exp'!G$116</f>
        <v>4.3154861666666669E-2</v>
      </c>
      <c r="I14" s="12">
        <f>1/$A$1*'[1]4701-5Exp'!H$116</f>
        <v>3.8838316666666664E-2</v>
      </c>
      <c r="J14" s="12">
        <f>1/$A$1*'[1]4701-5Exp'!I$116</f>
        <v>3.74303E-2</v>
      </c>
      <c r="K14" s="12">
        <f>1/$A$1*'[1]4701-5Exp'!J$116</f>
        <v>3.1658124999999995E-2</v>
      </c>
      <c r="L14" s="12">
        <f>1/$A$1*'[1]4701-5Exp'!K$116</f>
        <v>2.4351902857142855E-2</v>
      </c>
      <c r="M14" s="12">
        <f>1/$A$1*'[1]4701-5Exp'!L$116</f>
        <v>2.7514199999999996E-2</v>
      </c>
      <c r="N14" s="12">
        <f>1/$A$1*'[1]4701-5Exp'!M$116</f>
        <v>2.9149999999999995E-2</v>
      </c>
      <c r="O14" s="12">
        <f>1/$A$1*'[1]4701-5Exp'!N$116</f>
        <v>2.8449599999999999E-2</v>
      </c>
      <c r="P14" s="12">
        <f>1/$A$1*'[1]4701-5Exp'!O$116</f>
        <v>2.6326299999999997E-2</v>
      </c>
      <c r="Q14" s="12">
        <f>1/$A$1*'[1]4701-5Exp'!P$116</f>
        <v>2.8566999999999995E-2</v>
      </c>
      <c r="R14" s="12">
        <f>1/$A$1*'[1]4701-5Exp'!Q$116</f>
        <v>3.4228827499999996E-2</v>
      </c>
      <c r="S14" s="12">
        <f>1/$A$1*'[1]4701-5Exp'!R$116</f>
        <v>2.974754006493506E-2</v>
      </c>
      <c r="T14" s="12">
        <f>1/$A$1*'[1]4701-5Exp'!S$116</f>
        <v>2.770662038636364E-2</v>
      </c>
      <c r="U14" s="12">
        <f>1/$A$1*'[1]4701-5Exp'!T$116</f>
        <v>3.2455890666666667E-2</v>
      </c>
      <c r="V14" s="12">
        <f>1/$A$1*'[1]4701-5Exp'!U$116</f>
        <v>5.0185507000000004E-2</v>
      </c>
      <c r="W14" s="12">
        <f>1/$A$1*'[1]4701-5Exp'!V$116</f>
        <v>3.311617699999999E-2</v>
      </c>
      <c r="X14" s="12">
        <f>1/$A$1*'[1]4701-5Exp'!W$116</f>
        <v>3.6144420555555563E-2</v>
      </c>
      <c r="Y14" s="12">
        <f>1/$A$1*'[1]4701-5Exp'!X$116</f>
        <v>4.3582517999999994E-2</v>
      </c>
      <c r="Z14" s="12">
        <f>1/$A$1*'[1]4701-5Exp'!Y$116</f>
        <v>4.0361637857142862E-2</v>
      </c>
      <c r="AA14" s="12">
        <f>1/$A$1*'[1]4701-5Exp'!Z$116</f>
        <v>4.4889513000000006E-2</v>
      </c>
      <c r="AB14" s="12">
        <f>1/$A$1*'[1]4701-5Exp'!AA$116</f>
        <v>4.4889513000000006E-2</v>
      </c>
      <c r="AC14" s="13"/>
      <c r="AD14" s="21">
        <f>1/1000*'[1]4701-5Exp'!$AB$116</f>
        <v>3.0921103007846996E-2</v>
      </c>
      <c r="AE14" s="12">
        <f>1/1000*'[1]4701-5Exp'!$AC$116</f>
        <v>1.9186455816399998E-2</v>
      </c>
      <c r="AF14" s="12">
        <f>1/1000*'[1]4701-5Exp'!AD$116</f>
        <v>1.3680647663999998E-2</v>
      </c>
      <c r="AG14" s="12">
        <f>1/1000*'[1]4701-5Exp'!AE$116</f>
        <v>1.9310956145599998E-2</v>
      </c>
      <c r="AH14" s="12">
        <f>1/1000*'[1]4701-5Exp'!AF$116</f>
        <v>2.4545525432400003E-2</v>
      </c>
      <c r="AI14" s="12">
        <f>1/1000*'[1]4701-5Exp'!AG$116</f>
        <v>2.2301691812400003E-2</v>
      </c>
      <c r="AJ14" s="12">
        <f>1/1000*'[1]4701-5Exp'!AH$116</f>
        <v>2.0873521304000001E-2</v>
      </c>
      <c r="AK14" s="12">
        <f>1/1000*'[1]4701-5Exp'!AI$116</f>
        <v>2.35506788525E-2</v>
      </c>
      <c r="AL14" s="12">
        <f>1/1000*'[1]4701-5Exp'!AJ$116</f>
        <v>2.3141252448800002E-2</v>
      </c>
      <c r="AM14" s="12">
        <f>1/1000*'[1]4701-5Exp'!AK$116</f>
        <v>1.3571348208E-2</v>
      </c>
      <c r="AN14" s="12">
        <f>1/1000*'[1]4701-5Exp'!AL$116</f>
        <v>2.0407209349500001E-2</v>
      </c>
      <c r="AO14" s="12">
        <f>1/1000*'[1]4701-5Exp'!AM$116</f>
        <v>2.2785492095999997E-2</v>
      </c>
      <c r="AP14" s="12">
        <f>1/1000*'[1]4701-5Exp'!AN$116</f>
        <v>1.9722991780799996E-2</v>
      </c>
      <c r="AQ14" s="12">
        <f>1/1000*'[1]4701-5Exp'!AO$116</f>
        <v>1.7937758201099999E-2</v>
      </c>
      <c r="AR14" s="12">
        <f>1/1000*'[1]4701-5Exp'!AP$116</f>
        <v>2.0170117312499999E-2</v>
      </c>
      <c r="AS14" s="12">
        <f>1/1000*'[1]4701-5Exp'!AQ$116</f>
        <v>2.3687769524999996E-2</v>
      </c>
      <c r="AT14" s="10">
        <f>1/1000*'[1]4701-5Exp'!AR$116</f>
        <v>2.0021554068799997E-2</v>
      </c>
      <c r="AU14" s="10">
        <f>1/1000*'[1]4701-5Exp'!AS$116</f>
        <v>1.8754938230599996E-2</v>
      </c>
      <c r="AV14" s="10">
        <f>1/1000*'[1]4701-5Exp'!AT$116</f>
        <v>2.6127129547E-2</v>
      </c>
      <c r="AW14" s="10">
        <f>1/1000*'[1]4701-5Exp'!AU$116</f>
        <v>3.3571816768000001E-2</v>
      </c>
      <c r="AX14" s="10">
        <f>1/1000*'[1]4701-5Exp'!AV$116</f>
        <v>1.9791967357E-2</v>
      </c>
      <c r="AY14" s="10">
        <f>1/1000*'[1]4701-5Exp'!AW$116</f>
        <v>2.80404486161E-2</v>
      </c>
      <c r="AZ14" s="10">
        <f>1/1000*'[1]4701-5Exp'!AX$116</f>
        <v>4.2191077499999993E-2</v>
      </c>
      <c r="BA14" s="10">
        <f>1/1000*'[1]4701-5Exp'!AY$116</f>
        <v>3.2821695858599995E-2</v>
      </c>
      <c r="BB14" s="10">
        <f>1/1000*'[1]4701-5Exp'!AZ$116</f>
        <v>3.4542974662000007E-2</v>
      </c>
      <c r="BC14" s="176">
        <f>1/1000*'[1]4701-5Exp'!BA$116</f>
        <v>0</v>
      </c>
      <c r="BD14" s="166"/>
    </row>
    <row r="15" spans="1:56">
      <c r="B15" s="5" t="s">
        <v>137</v>
      </c>
      <c r="C15" s="21">
        <f>1/$A$1*'[1]4701-5Exp'!$B$228</f>
        <v>8.3450999999999994E-3</v>
      </c>
      <c r="D15" s="12">
        <f>1/$A$1*'[1]4701-5Exp'!$C$228</f>
        <v>3.8870346785714278E-2</v>
      </c>
      <c r="E15" s="12">
        <f>1/$A$1*'[1]4701-5Exp'!D$228</f>
        <v>5.0747835238095229E-2</v>
      </c>
      <c r="F15" s="12">
        <f>1/$A$1*'[1]4701-5Exp'!E$228</f>
        <v>4.8900217142857139E-2</v>
      </c>
      <c r="G15" s="12">
        <f>1/$A$1*'[1]4701-5Exp'!F$228</f>
        <v>5.0483479999999997E-2</v>
      </c>
      <c r="H15" s="12">
        <f>1/$A$1*'[1]4701-5Exp'!G$228</f>
        <v>4.3886301666666669E-2</v>
      </c>
      <c r="I15" s="12">
        <f>1/$A$1*'[1]4701-5Exp'!H$228</f>
        <v>3.1686016666666664E-2</v>
      </c>
      <c r="J15" s="12">
        <f>1/$A$1*'[1]4701-5Exp'!I$228</f>
        <v>2.7265309999999997E-2</v>
      </c>
      <c r="K15" s="12">
        <f>1/$A$1*'[1]4701-5Exp'!J$228</f>
        <v>3.1591612499999991E-2</v>
      </c>
      <c r="L15" s="12">
        <f>1/$A$1*'[1]4701-5Exp'!K$228</f>
        <v>2.4595599999999995E-2</v>
      </c>
      <c r="M15" s="12">
        <f>1/$A$1*'[1]4701-5Exp'!L$228</f>
        <v>2.3514999999999998E-2</v>
      </c>
      <c r="N15" s="12">
        <f>1/$A$1*'[1]4701-5Exp'!M$228</f>
        <v>1.9316599999999996E-2</v>
      </c>
      <c r="O15" s="12">
        <f>1/$A$1*'[1]4701-5Exp'!N$228</f>
        <v>1.14273E-2</v>
      </c>
      <c r="P15" s="12">
        <f>1/$A$1*'[1]4701-5Exp'!O$228</f>
        <v>6.0763999999999992E-3</v>
      </c>
      <c r="Q15" s="12">
        <f>1/$A$1*'[1]4701-5Exp'!P$228</f>
        <v>5.3133800000000004E-3</v>
      </c>
      <c r="R15" s="12">
        <f>1/$A$1*'[1]4701-5Exp'!Q$228</f>
        <v>9.6233303571428563E-3</v>
      </c>
      <c r="S15" s="12">
        <f>1/$A$1*'[1]4701-5Exp'!R$228</f>
        <v>8.8521999999999993E-3</v>
      </c>
      <c r="T15" s="12">
        <f>1/$A$1*'[1]4701-5Exp'!S$228</f>
        <v>1.1177148E-2</v>
      </c>
      <c r="U15" s="12">
        <f>1/$A$1*'[1]4701-5Exp'!T$228</f>
        <v>1.0197899999999998E-2</v>
      </c>
      <c r="V15" s="12">
        <f>1/$A$1*'[1]4701-5Exp'!U$228</f>
        <v>1.4206823E-2</v>
      </c>
      <c r="W15" s="12">
        <f>1/$A$1*'[1]4701-5Exp'!V$228</f>
        <v>1.5096631999999999E-2</v>
      </c>
      <c r="X15" s="12">
        <f>1/$A$1*'[1]4701-5Exp'!W$228</f>
        <v>1.3186870666666664E-2</v>
      </c>
      <c r="Y15" s="12">
        <f>1/$A$1*'[1]4701-5Exp'!X$228</f>
        <v>1.3764281E-2</v>
      </c>
      <c r="Z15" s="12">
        <f>1/$A$1*'[1]4701-5Exp'!Y$228</f>
        <v>1.6924318000000001E-2</v>
      </c>
      <c r="AA15" s="12">
        <f>1/$A$1*'[1]4701-5Exp'!Z$228</f>
        <v>1.7062802999999994E-2</v>
      </c>
      <c r="AB15" s="12">
        <f>1/$A$1*'[1]4701-5Exp'!AA$228</f>
        <v>1.7062802999999994E-2</v>
      </c>
      <c r="AC15" s="13"/>
      <c r="AD15" s="21">
        <f>1/1000*'[1]4701-5Exp'!$AB$228</f>
        <v>3.9710112878160002E-3</v>
      </c>
      <c r="AE15" s="12">
        <f>1/1000*'[1]4701-5Exp'!$AC$228</f>
        <v>1.6256639234399999E-2</v>
      </c>
      <c r="AF15" s="12">
        <f>1/1000*'[1]4701-5Exp'!AD$228</f>
        <v>2.0932808664000001E-2</v>
      </c>
      <c r="AG15" s="12">
        <f>1/1000*'[1]4701-5Exp'!AE$228</f>
        <v>2.1522362780799997E-2</v>
      </c>
      <c r="AH15" s="12">
        <f>1/1000*'[1]4701-5Exp'!AF$228</f>
        <v>2.7372412572400001E-2</v>
      </c>
      <c r="AI15" s="12">
        <f>1/1000*'[1]4701-5Exp'!AG$228</f>
        <v>2.2289847980399999E-2</v>
      </c>
      <c r="AJ15" s="12">
        <f>1/1000*'[1]4701-5Exp'!AH$228</f>
        <v>1.7466642810800001E-2</v>
      </c>
      <c r="AK15" s="12">
        <f>1/1000*'[1]4701-5Exp'!AI$228</f>
        <v>2.1178089809999998E-2</v>
      </c>
      <c r="AL15" s="12">
        <f>1/1000*'[1]4701-5Exp'!AJ$228</f>
        <v>3.0161002853200003E-2</v>
      </c>
      <c r="AM15" s="12">
        <f>1/1000*'[1]4701-5Exp'!AK$228</f>
        <v>1.51154029664E-2</v>
      </c>
      <c r="AN15" s="12">
        <f>1/1000*'[1]4701-5Exp'!AL$228</f>
        <v>2.71661171328E-2</v>
      </c>
      <c r="AO15" s="12">
        <f>1/1000*'[1]4701-5Exp'!AM$228</f>
        <v>3.4543528175999996E-2</v>
      </c>
      <c r="AP15" s="12">
        <f>1/1000*'[1]4701-5Exp'!AN$228</f>
        <v>1.5681655950399997E-2</v>
      </c>
      <c r="AQ15" s="12">
        <f>1/1000*'[1]4701-5Exp'!AO$228</f>
        <v>7.3043321916000008E-3</v>
      </c>
      <c r="AR15" s="12">
        <f>1/1000*'[1]4701-5Exp'!AP$228</f>
        <v>5.0040250805000004E-3</v>
      </c>
      <c r="AS15" s="12">
        <f>1/1000*'[1]4701-5Exp'!AQ$228</f>
        <v>7.5355409324999994E-3</v>
      </c>
      <c r="AT15" s="10">
        <f>1/1000*'[1]4701-5Exp'!AR$228</f>
        <v>7.7880166789000005E-3</v>
      </c>
      <c r="AU15" s="10">
        <f>1/1000*'[1]4701-5Exp'!AS$228</f>
        <v>1.1505654460299998E-2</v>
      </c>
      <c r="AV15" s="10">
        <f>1/1000*'[1]4701-5Exp'!AT$228</f>
        <v>1.0355247743E-2</v>
      </c>
      <c r="AW15" s="10">
        <f>1/1000*'[1]4701-5Exp'!AU$228</f>
        <v>1.2618016600999999E-2</v>
      </c>
      <c r="AX15" s="10">
        <f>1/1000*'[1]4701-5Exp'!AV$228</f>
        <v>1.2724063454200001E-2</v>
      </c>
      <c r="AY15" s="10">
        <f>1/1000*'[1]4701-5Exp'!AW$228</f>
        <v>1.1192196419300001E-2</v>
      </c>
      <c r="AZ15" s="10">
        <f>1/1000*'[1]4701-5Exp'!AX$228</f>
        <v>1.4361209927999998E-2</v>
      </c>
      <c r="BA15" s="10">
        <f>1/1000*'[1]4701-5Exp'!AY$228</f>
        <v>1.7959839374399999E-2</v>
      </c>
      <c r="BB15" s="10">
        <f>1/1000*'[1]4701-5Exp'!AZ$228</f>
        <v>1.7563297821150001E-2</v>
      </c>
      <c r="BC15" s="176">
        <f>1/1000*'[1]4701-5Exp'!BA$228</f>
        <v>0</v>
      </c>
      <c r="BD15" s="166"/>
    </row>
    <row r="16" spans="1:56">
      <c r="B16" s="5" t="s">
        <v>138</v>
      </c>
      <c r="C16" s="21">
        <f>1/$A$1*'[1]4701-5Exp'!$B$231</f>
        <v>2.7207599999999998E-2</v>
      </c>
      <c r="D16" s="12">
        <f>1/$A$1*'[1]4701-5Exp'!$C$231</f>
        <v>1.9722099999999996E-2</v>
      </c>
      <c r="E16" s="12">
        <f>1/$A$1*'[1]4701-5Exp'!D$231</f>
        <v>3.9974206666666665E-2</v>
      </c>
      <c r="F16" s="12">
        <f>1/$A$1*'[1]4701-5Exp'!E$231</f>
        <v>5.3472199999999998E-2</v>
      </c>
      <c r="G16" s="12">
        <f>1/$A$1*'[1]4701-5Exp'!F$231</f>
        <v>4.1140499999999997E-2</v>
      </c>
      <c r="H16" s="12">
        <f>1/$A$1*'[1]4701-5Exp'!G$231</f>
        <v>3.6017399999999998E-2</v>
      </c>
      <c r="I16" s="12">
        <f>1/$A$1*'[1]4701-5Exp'!H$231</f>
        <v>5.7942308333333345E-2</v>
      </c>
      <c r="J16" s="12">
        <f>1/$A$1*'[1]4701-5Exp'!I$231</f>
        <v>3.1404600000000005E-2</v>
      </c>
      <c r="K16" s="12">
        <f>1/$A$1*'[1]4701-5Exp'!J$231</f>
        <v>5.3257299999999994E-2</v>
      </c>
      <c r="L16" s="12">
        <f>1/$A$1*'[1]4701-5Exp'!K$231</f>
        <v>4.0973299999999997E-2</v>
      </c>
      <c r="M16" s="12">
        <f>1/$A$1*'[1]4701-5Exp'!L$231</f>
        <v>1.5649399999999997E-2</v>
      </c>
      <c r="N16" s="12">
        <f>1/$A$1*'[1]4701-5Exp'!M$231</f>
        <v>4.1563240000000001E-2</v>
      </c>
      <c r="O16" s="12">
        <f>1/$A$1*'[1]4701-5Exp'!N$231</f>
        <v>2.93181E-2</v>
      </c>
      <c r="P16" s="12">
        <f>1/$A$1*'[1]4701-5Exp'!O$231</f>
        <v>2.2790929999999997E-2</v>
      </c>
      <c r="Q16" s="12">
        <f>1/$A$1*'[1]4701-5Exp'!P$231</f>
        <v>1.3818509166666668E-2</v>
      </c>
      <c r="R16" s="12">
        <f>1/$A$1*'[1]4701-5Exp'!Q$231</f>
        <v>1.1273927499999999E-2</v>
      </c>
      <c r="S16" s="12">
        <f>1/$A$1*'[1]4701-5Exp'!R$231</f>
        <v>6.9271999999999997E-3</v>
      </c>
      <c r="T16" s="12">
        <f>1/$A$1*'[1]4701-5Exp'!S$231</f>
        <v>2.7921019999999994E-3</v>
      </c>
      <c r="U16" s="12">
        <f>1/$A$1*'[1]4701-5Exp'!T$231</f>
        <v>4.1792233333333324E-3</v>
      </c>
      <c r="V16" s="12">
        <f>1/$A$1*'[1]4701-5Exp'!U$231</f>
        <v>9.9083520909090898E-3</v>
      </c>
      <c r="W16" s="12">
        <f>1/$A$1*'[1]4701-5Exp'!V$231</f>
        <v>1.8395638999999998E-2</v>
      </c>
      <c r="X16" s="12">
        <f>1/$A$1*'[1]4701-5Exp'!W$231</f>
        <v>2.8548853999999999E-2</v>
      </c>
      <c r="Y16" s="12">
        <f>1/$A$1*'[1]4701-5Exp'!X$231</f>
        <v>2.3381011E-2</v>
      </c>
      <c r="Z16" s="12">
        <f>1/$A$1*'[1]4701-5Exp'!Y$231</f>
        <v>4.1680172999999994E-2</v>
      </c>
      <c r="AA16" s="12">
        <f>1/$A$1*'[1]4701-5Exp'!Z$231</f>
        <v>4.833958E-2</v>
      </c>
      <c r="AB16" s="12">
        <f>1/$A$1*'[1]4701-5Exp'!AA$231</f>
        <v>4.833958E-2</v>
      </c>
      <c r="AC16" s="13"/>
      <c r="AD16" s="21">
        <f>1/1000*'[1]4701-5Exp'!$AB$231</f>
        <v>1.6175708282469E-2</v>
      </c>
      <c r="AE16" s="12">
        <f>1/1000*'[1]4701-5Exp'!$AC$231</f>
        <v>6.8227336403999996E-3</v>
      </c>
      <c r="AF16" s="12">
        <f>1/1000*'[1]4701-5Exp'!AD$231</f>
        <v>1.4007520780799998E-2</v>
      </c>
      <c r="AG16" s="12">
        <f>1/1000*'[1]4701-5Exp'!AE$231</f>
        <v>2.2086837236799998E-2</v>
      </c>
      <c r="AH16" s="12">
        <f>1/1000*'[1]4701-5Exp'!AF$231</f>
        <v>1.8577680085299999E-2</v>
      </c>
      <c r="AI16" s="12">
        <f>1/1000*'[1]4701-5Exp'!AG$231</f>
        <v>1.47917207295E-2</v>
      </c>
      <c r="AJ16" s="12">
        <f>1/1000*'[1]4701-5Exp'!AH$231</f>
        <v>3.18761030288E-2</v>
      </c>
      <c r="AK16" s="12">
        <f>1/1000*'[1]4701-5Exp'!AI$231</f>
        <v>2.045805652E-2</v>
      </c>
      <c r="AL16" s="12">
        <f>1/1000*'[1]4701-5Exp'!AJ$231</f>
        <v>4.1456392390399999E-2</v>
      </c>
      <c r="AM16" s="12">
        <f>1/1000*'[1]4701-5Exp'!AK$231</f>
        <v>1.8210561802400001E-2</v>
      </c>
      <c r="AN16" s="12">
        <f>1/1000*'[1]4701-5Exp'!AL$231</f>
        <v>1.7821545509700002E-2</v>
      </c>
      <c r="AO16" s="12">
        <f>1/1000*'[1]4701-5Exp'!AM$231</f>
        <v>4.9463066303999999E-2</v>
      </c>
      <c r="AP16" s="12">
        <f>1/1000*'[1]4701-5Exp'!AN$231</f>
        <v>1.7939621286399997E-2</v>
      </c>
      <c r="AQ16" s="12">
        <f>1/1000*'[1]4701-5Exp'!AO$231</f>
        <v>1.3223368428599998E-2</v>
      </c>
      <c r="AR16" s="12">
        <f>1/1000*'[1]4701-5Exp'!AP$231</f>
        <v>8.069018058499999E-3</v>
      </c>
      <c r="AS16" s="12">
        <f>1/1000*'[1]4701-5Exp'!AQ$231</f>
        <v>5.9981622575000001E-3</v>
      </c>
      <c r="AT16" s="10">
        <f>1/1000*'[1]4701-5Exp'!AR$231</f>
        <v>3.8454702209999997E-3</v>
      </c>
      <c r="AU16" s="10">
        <f>1/1000*'[1]4701-5Exp'!AS$231</f>
        <v>1.8278738048999996E-3</v>
      </c>
      <c r="AV16" s="10">
        <f>1/1000*'[1]4701-5Exp'!AT$231</f>
        <v>3.3410419139999997E-3</v>
      </c>
      <c r="AW16" s="10">
        <f>1/1000*'[1]4701-5Exp'!AU$231</f>
        <v>6.2604611829999999E-3</v>
      </c>
      <c r="AX16" s="10">
        <f>1/1000*'[1]4701-5Exp'!AV$231</f>
        <v>1.0064466745E-2</v>
      </c>
      <c r="AY16" s="10">
        <f>1/1000*'[1]4701-5Exp'!AW$231</f>
        <v>2.2325098174100003E-2</v>
      </c>
      <c r="AZ16" s="10">
        <f>1/1000*'[1]4701-5Exp'!AX$231</f>
        <v>2.0181107231999996E-2</v>
      </c>
      <c r="BA16" s="10">
        <f>1/1000*'[1]4701-5Exp'!AY$231</f>
        <v>3.10917737284E-2</v>
      </c>
      <c r="BB16" s="10">
        <f>1/1000*'[1]4701-5Exp'!AZ$231</f>
        <v>3.5289086008750005E-2</v>
      </c>
      <c r="BC16" s="176">
        <f>1/1000*'[1]4701-5Exp'!BA$231</f>
        <v>0</v>
      </c>
      <c r="BD16" s="166"/>
    </row>
    <row r="17" spans="2:56">
      <c r="B17" s="8" t="s">
        <v>16</v>
      </c>
      <c r="C17" s="194">
        <f t="shared" ref="C17:AB17" si="4">SUM(C11:C11)-SUM(C12:C16)</f>
        <v>1.3013600000000014E-2</v>
      </c>
      <c r="D17" s="178">
        <f t="shared" si="4"/>
        <v>3.1800521071428584E-2</v>
      </c>
      <c r="E17" s="178">
        <f t="shared" si="4"/>
        <v>2.5013840952380934E-2</v>
      </c>
      <c r="F17" s="178">
        <f t="shared" si="4"/>
        <v>1.7451623333333333E-2</v>
      </c>
      <c r="G17" s="178">
        <f t="shared" si="4"/>
        <v>2.051550000000002E-2</v>
      </c>
      <c r="H17" s="178">
        <f t="shared" si="4"/>
        <v>2.5383888333333271E-2</v>
      </c>
      <c r="I17" s="178">
        <f t="shared" si="4"/>
        <v>2.4080031666666668E-2</v>
      </c>
      <c r="J17" s="178">
        <f t="shared" si="4"/>
        <v>1.739110333333338E-2</v>
      </c>
      <c r="K17" s="178">
        <f t="shared" si="4"/>
        <v>1.0471799999999976E-2</v>
      </c>
      <c r="L17" s="178">
        <f t="shared" si="4"/>
        <v>1.0843000000000047E-2</v>
      </c>
      <c r="M17" s="178">
        <f t="shared" si="4"/>
        <v>1.2071499999999957E-2</v>
      </c>
      <c r="N17" s="178">
        <f t="shared" si="4"/>
        <v>1.5179654999999903E-2</v>
      </c>
      <c r="O17" s="178">
        <f t="shared" si="4"/>
        <v>2.4540900000000088E-2</v>
      </c>
      <c r="P17" s="178">
        <f t="shared" si="4"/>
        <v>2.9517300000000135E-2</v>
      </c>
      <c r="Q17" s="178">
        <f t="shared" si="4"/>
        <v>3.333470476190481E-2</v>
      </c>
      <c r="R17" s="178">
        <f t="shared" si="4"/>
        <v>2.6071349999999938E-2</v>
      </c>
      <c r="S17" s="178">
        <f t="shared" si="4"/>
        <v>2.5646261471861498E-2</v>
      </c>
      <c r="T17" s="178">
        <f t="shared" si="4"/>
        <v>2.8856430090909047E-2</v>
      </c>
      <c r="U17" s="178">
        <f t="shared" si="4"/>
        <v>2.2364911666666654E-2</v>
      </c>
      <c r="V17" s="178">
        <f t="shared" si="4"/>
        <v>3.0650049999999984E-2</v>
      </c>
      <c r="W17" s="178">
        <f t="shared" si="4"/>
        <v>3.2276618000000035E-2</v>
      </c>
      <c r="X17" s="178">
        <f t="shared" si="4"/>
        <v>2.8373430999999893E-2</v>
      </c>
      <c r="Y17" s="178">
        <f t="shared" si="4"/>
        <v>2.5924194142857127E-2</v>
      </c>
      <c r="Z17" s="178">
        <f t="shared" si="4"/>
        <v>4.6316920999999844E-2</v>
      </c>
      <c r="AA17" s="178">
        <f t="shared" si="4"/>
        <v>3.9101594000000017E-2</v>
      </c>
      <c r="AB17" s="178">
        <f t="shared" si="4"/>
        <v>3.9101594000000017E-2</v>
      </c>
      <c r="AC17" s="31"/>
      <c r="AD17" s="179">
        <f t="shared" ref="AD17:BC17" si="5">SUM(AD11:AD11)-SUM(AD12:AD16)</f>
        <v>6.5055309711839898E-3</v>
      </c>
      <c r="AE17" s="180">
        <f t="shared" si="5"/>
        <v>1.2364873917600008E-2</v>
      </c>
      <c r="AF17" s="180">
        <f t="shared" si="5"/>
        <v>9.0227780879999914E-3</v>
      </c>
      <c r="AG17" s="180">
        <f t="shared" si="5"/>
        <v>6.8203023056000178E-3</v>
      </c>
      <c r="AH17" s="180">
        <f t="shared" si="5"/>
        <v>9.6377446634000052E-3</v>
      </c>
      <c r="AI17" s="180">
        <f t="shared" si="5"/>
        <v>1.021469175869999E-2</v>
      </c>
      <c r="AJ17" s="180">
        <f t="shared" si="5"/>
        <v>1.1877554118399997E-2</v>
      </c>
      <c r="AK17" s="180">
        <f t="shared" si="5"/>
        <v>1.2337857725000012E-2</v>
      </c>
      <c r="AL17" s="180">
        <f t="shared" si="5"/>
        <v>8.2149901412000015E-3</v>
      </c>
      <c r="AM17" s="180">
        <f t="shared" si="5"/>
        <v>5.7052215748000512E-3</v>
      </c>
      <c r="AN17" s="180">
        <f t="shared" si="5"/>
        <v>9.4388209389000277E-3</v>
      </c>
      <c r="AO17" s="180">
        <f t="shared" si="5"/>
        <v>1.2767699615999883E-2</v>
      </c>
      <c r="AP17" s="180">
        <f t="shared" si="5"/>
        <v>1.5351801537599963E-2</v>
      </c>
      <c r="AQ17" s="180">
        <f t="shared" si="5"/>
        <v>1.799091938790004E-2</v>
      </c>
      <c r="AR17" s="180">
        <f t="shared" si="5"/>
        <v>2.3140595486499882E-2</v>
      </c>
      <c r="AS17" s="180">
        <f t="shared" si="5"/>
        <v>1.5900385406500017E-2</v>
      </c>
      <c r="AT17" s="180">
        <f t="shared" si="5"/>
        <v>1.4430209219299994E-2</v>
      </c>
      <c r="AU17" s="180">
        <f t="shared" si="5"/>
        <v>1.9464708405999953E-2</v>
      </c>
      <c r="AV17" s="180">
        <f t="shared" si="5"/>
        <v>1.8253833612000059E-2</v>
      </c>
      <c r="AW17" s="180">
        <f t="shared" si="5"/>
        <v>1.8230374605000099E-2</v>
      </c>
      <c r="AX17" s="180">
        <f t="shared" si="5"/>
        <v>1.7090417641799971E-2</v>
      </c>
      <c r="AY17" s="180">
        <f t="shared" si="5"/>
        <v>1.9024498254999911E-2</v>
      </c>
      <c r="AZ17" s="180">
        <f t="shared" si="5"/>
        <v>2.0901266567999954E-2</v>
      </c>
      <c r="BA17" s="180">
        <f t="shared" si="5"/>
        <v>3.1318604517200033E-2</v>
      </c>
      <c r="BB17" s="180">
        <f t="shared" si="5"/>
        <v>2.9092246253549892E-2</v>
      </c>
      <c r="BC17" s="206">
        <f t="shared" si="5"/>
        <v>0</v>
      </c>
      <c r="BD17" s="205"/>
    </row>
    <row r="18" spans="2:56" ht="17.149999999999999" customHeight="1">
      <c r="B18" s="15" t="s">
        <v>206</v>
      </c>
      <c r="C18" s="62">
        <f>1/$A$1*'[1]4701-5Exp'!$B$264</f>
        <v>2.6630120909450552</v>
      </c>
      <c r="D18" s="63">
        <f>1/$A$1*'[1]4701-5Exp'!$C$264</f>
        <v>2.5245467898376615</v>
      </c>
      <c r="E18" s="63">
        <f>1/$A$1*'[1]4701-5Exp'!D$264</f>
        <v>2.7576380576587298</v>
      </c>
      <c r="F18" s="63">
        <f>1/$A$1*'[1]4701-5Exp'!E$264</f>
        <v>2.7601498871428567</v>
      </c>
      <c r="G18" s="63">
        <f>1/$A$1*'[1]4701-5Exp'!F$264</f>
        <v>2.8280522415000005</v>
      </c>
      <c r="H18" s="63">
        <f>1/$A$1*'[1]4701-5Exp'!G$264</f>
        <v>2.8082421449999995</v>
      </c>
      <c r="I18" s="63">
        <f>1/$A$1*'[1]4701-5Exp'!H$264</f>
        <v>2.7374012816666671</v>
      </c>
      <c r="J18" s="63">
        <f>1/$A$1*'[1]4701-5Exp'!I$264</f>
        <v>2.8469666516666665</v>
      </c>
      <c r="K18" s="63">
        <f>1/$A$1*'[1]4701-5Exp'!J$264</f>
        <v>2.9538822316666664</v>
      </c>
      <c r="L18" s="63">
        <f>1/$A$1*'[1]4701-5Exp'!K$264</f>
        <v>2.5543644124999996</v>
      </c>
      <c r="M18" s="63">
        <f>1/$A$1*'[1]4701-5Exp'!L$264</f>
        <v>2.6853807989999994</v>
      </c>
      <c r="N18" s="63">
        <f>1/$A$1*'[1]4701-5Exp'!M$264</f>
        <v>2.5018131678333329</v>
      </c>
      <c r="O18" s="63">
        <f>1/$A$1*'[1]4701-5Exp'!N$264</f>
        <v>2.5026229761666667</v>
      </c>
      <c r="P18" s="63">
        <f>1/$A$1*'[1]4701-5Exp'!O$264</f>
        <v>2.6130642754166664</v>
      </c>
      <c r="Q18" s="63">
        <f>1/$A$1*'[1]4701-5Exp'!P$264</f>
        <v>2.5725760874603174</v>
      </c>
      <c r="R18" s="63">
        <f>1/$A$1*'[1]4701-5Exp'!Q$264</f>
        <v>2.6613924207142858</v>
      </c>
      <c r="S18" s="63">
        <f>1/$A$1*'[1]4701-5Exp'!R$264</f>
        <v>2.4282688131944439</v>
      </c>
      <c r="T18" s="63">
        <f>1/$A$1*'[1]4701-5Exp'!S$264</f>
        <v>2.43254997875</v>
      </c>
      <c r="U18" s="63">
        <f>1/$A$1*'[1]4701-5Exp'!T$264</f>
        <v>2.7355974966666672</v>
      </c>
      <c r="V18" s="63">
        <f>1/$A$1*'[1]4701-5Exp'!U$264</f>
        <v>3.0026168349999995</v>
      </c>
      <c r="W18" s="63">
        <f>1/$A$1*'[1]4701-5Exp'!V$264</f>
        <v>2.8925386909999995</v>
      </c>
      <c r="X18" s="63">
        <f>1/$A$1*'[1]4701-5Exp'!W$264</f>
        <v>2.682567162999999</v>
      </c>
      <c r="Y18" s="63">
        <f>1/$A$1*'[1]4701-5Exp'!X$264</f>
        <v>2.4034894919999994</v>
      </c>
      <c r="Z18" s="63">
        <f>1/$A$1*'[1]4701-5Exp'!Y$264</f>
        <v>2.4936634529999995</v>
      </c>
      <c r="AA18" s="63">
        <f>1/$A$1*'[1]4701-5Exp'!Z$264</f>
        <v>1.8153500029999996</v>
      </c>
      <c r="AB18" s="63">
        <f>1/$A$1*'[1]4701-5Exp'!AA$264</f>
        <v>1.8153500029999996</v>
      </c>
      <c r="AC18" s="95"/>
      <c r="AD18" s="62">
        <f>1/1000*'[1]4701-5Exp'!$AB$264</f>
        <v>1.6177969915149837</v>
      </c>
      <c r="AE18" s="63">
        <f>1/1000*'[1]4701-5Exp'!$AC$264</f>
        <v>1.2788245558868001</v>
      </c>
      <c r="AF18" s="63">
        <f>1/1000*'[1]4701-5Exp'!AD$264</f>
        <v>1.2008961101376001</v>
      </c>
      <c r="AG18" s="63">
        <f>1/1000*'[1]4701-5Exp'!AE$264</f>
        <v>1.3583975788992</v>
      </c>
      <c r="AH18" s="63">
        <f>1/1000*'[1]4701-5Exp'!AF$264</f>
        <v>1.5918804652449996</v>
      </c>
      <c r="AI18" s="63">
        <f>1/1000*'[1]4701-5Exp'!AG$264</f>
        <v>1.5214088872553997</v>
      </c>
      <c r="AJ18" s="63">
        <f>1/1000*'[1]4701-5Exp'!AH$264</f>
        <v>1.5651580673976</v>
      </c>
      <c r="AK18" s="63">
        <f>1/1000*'[1]4701-5Exp'!AI$264</f>
        <v>1.8782679818225001</v>
      </c>
      <c r="AL18" s="63">
        <f>1/1000*'[1]4701-5Exp'!AJ$264</f>
        <v>2.1677358796111998</v>
      </c>
      <c r="AM18" s="63">
        <f>1/1000*'[1]4701-5Exp'!AK$264</f>
        <v>1.5009733755279999</v>
      </c>
      <c r="AN18" s="63">
        <f>1/1000*'[1]4701-5Exp'!AL$264</f>
        <v>2.1101777292051001</v>
      </c>
      <c r="AO18" s="63">
        <f>1/1000*'[1]4701-5Exp'!AM$264</f>
        <v>2.1054255070079999</v>
      </c>
      <c r="AP18" s="63">
        <f>1/1000*'[1]4701-5Exp'!AN$264</f>
        <v>1.8228241919007999</v>
      </c>
      <c r="AQ18" s="63">
        <f>1/1000*'[1]4701-5Exp'!AO$264</f>
        <v>1.9092753952562995</v>
      </c>
      <c r="AR18" s="63">
        <f>1/1000*'[1]4701-5Exp'!AP$264</f>
        <v>1.9329258222979999</v>
      </c>
      <c r="AS18" s="63">
        <f>1/1000*'[1]4701-5Exp'!AQ$264</f>
        <v>1.7650257119179997</v>
      </c>
      <c r="AT18" s="63">
        <f>1/1000*'[1]4701-5Exp'!AR$264</f>
        <v>1.4567610110993998</v>
      </c>
      <c r="AU18" s="63">
        <f>1/1000*'[1]4701-5Exp'!AS$264</f>
        <v>1.5354734488378996</v>
      </c>
      <c r="AV18" s="63">
        <f>1/1000*'[1]4701-5Exp'!AT$264</f>
        <v>2.1110107078340001</v>
      </c>
      <c r="AW18" s="63">
        <f>1/1000*'[1]4701-5Exp'!AU$264</f>
        <v>1.8978326772649998</v>
      </c>
      <c r="AX18" s="63">
        <f>1/1000*'[1]4701-5Exp'!AV$264</f>
        <v>1.6501822621510001</v>
      </c>
      <c r="AY18" s="63">
        <f>1/1000*'[1]4701-5Exp'!AW$264</f>
        <v>1.9752490494205002</v>
      </c>
      <c r="AZ18" s="63">
        <f>1/1000*'[1]4701-5Exp'!AX$264</f>
        <v>1.8949297070339997</v>
      </c>
      <c r="BA18" s="63">
        <f>1/1000*'[1]4701-5Exp'!AY$264</f>
        <v>1.7881219694976001</v>
      </c>
      <c r="BB18" s="63">
        <f>1/1000*'[1]4701-5Exp'!AZ$264</f>
        <v>1.4859195304297501</v>
      </c>
      <c r="BC18" s="191">
        <f>1/1000*'[1]4701-5Exp'!BA$264</f>
        <v>0</v>
      </c>
      <c r="BD18" s="166"/>
    </row>
    <row r="19" spans="2:56">
      <c r="B19" s="5" t="s">
        <v>117</v>
      </c>
      <c r="C19" s="21">
        <f>1/$A$1*'[1]4701-5Exp'!$B$16</f>
        <v>0.1507733</v>
      </c>
      <c r="D19" s="12">
        <f>1/$A$1*'[1]4701-5Exp'!$C$16</f>
        <v>0.11931429999999998</v>
      </c>
      <c r="E19" s="12">
        <f>1/$A$1*'[1]4701-5Exp'!D$16</f>
        <v>0.12697520000000001</v>
      </c>
      <c r="F19" s="12">
        <f>1/$A$1*'[1]4701-5Exp'!E$16</f>
        <v>0.1254711</v>
      </c>
      <c r="G19" s="12">
        <f>1/$A$1*'[1]4701-5Exp'!F$16</f>
        <v>0.13526969999999999</v>
      </c>
      <c r="H19" s="12">
        <f>1/$A$1*'[1]4701-5Exp'!G$16</f>
        <v>0.11238269999999999</v>
      </c>
      <c r="I19" s="12">
        <f>1/$A$1*'[1]4701-5Exp'!H$16</f>
        <v>0.13186829999999999</v>
      </c>
      <c r="J19" s="12">
        <f>1/$A$1*'[1]4701-5Exp'!I$16</f>
        <v>0.14917871666666668</v>
      </c>
      <c r="K19" s="12">
        <f>1/$A$1*'[1]4701-5Exp'!J$16</f>
        <v>0.12515599999999999</v>
      </c>
      <c r="L19" s="12">
        <f>1/$A$1*'[1]4701-5Exp'!K$16</f>
        <v>9.8284299999999991E-2</v>
      </c>
      <c r="M19" s="12">
        <f>1/$A$1*'[1]4701-5Exp'!L$16</f>
        <v>0.13060319999999997</v>
      </c>
      <c r="N19" s="12">
        <f>1/$A$1*'[1]4701-5Exp'!M$16</f>
        <v>0.10527499999999999</v>
      </c>
      <c r="O19" s="12">
        <f>1/$A$1*'[1]4701-5Exp'!N$16</f>
        <v>0.10832069999999999</v>
      </c>
      <c r="P19" s="12">
        <f>1/$A$1*'[1]4701-5Exp'!O$16</f>
        <v>0.12266629999999999</v>
      </c>
      <c r="Q19" s="12">
        <f>1/$A$1*'[1]4701-5Exp'!P$16</f>
        <v>0.15957679999999999</v>
      </c>
      <c r="R19" s="12">
        <f>1/$A$1*'[1]4701-5Exp'!Q$16</f>
        <v>0.1647102</v>
      </c>
      <c r="S19" s="12">
        <f>1/$A$1*'[1]4701-5Exp'!R$16</f>
        <v>0.15874959999999996</v>
      </c>
      <c r="T19" s="12">
        <f>1/$A$1*'[1]4701-5Exp'!S$16</f>
        <v>0.1417774</v>
      </c>
      <c r="U19" s="12">
        <f>1/$A$1*'[1]4701-5Exp'!T$16</f>
        <v>0.11952239999999999</v>
      </c>
      <c r="V19" s="12">
        <f>1/$A$1*'[1]4701-5Exp'!U$16</f>
        <v>9.4857217999999979E-2</v>
      </c>
      <c r="W19" s="12">
        <f>1/$A$1*'[1]4701-5Exp'!V$16</f>
        <v>8.056374099999998E-2</v>
      </c>
      <c r="X19" s="12">
        <f>1/$A$1*'[1]4701-5Exp'!W$16</f>
        <v>8.5764220999999988E-2</v>
      </c>
      <c r="Y19" s="12">
        <f>1/$A$1*'[1]4701-5Exp'!X$16</f>
        <v>7.1488972999999983E-2</v>
      </c>
      <c r="Z19" s="12">
        <f>1/$A$1*'[1]4701-5Exp'!Y$16</f>
        <v>6.5696739000000004E-2</v>
      </c>
      <c r="AA19" s="12">
        <f>1/$A$1*'[1]4701-5Exp'!Z$16</f>
        <v>3.6694473999999998E-2</v>
      </c>
      <c r="AB19" s="12">
        <f>1/$A$1*'[1]4701-5Exp'!AA$16</f>
        <v>3.6694473999999998E-2</v>
      </c>
      <c r="AC19" s="13"/>
      <c r="AD19" s="21">
        <f>1/1000*'[1]4701-5Exp'!$AB$16</f>
        <v>9.3742063566866998E-2</v>
      </c>
      <c r="AE19" s="12">
        <f>1/1000*'[1]4701-5Exp'!$AC$16</f>
        <v>6.0024600487199993E-2</v>
      </c>
      <c r="AF19" s="12">
        <f>1/1000*'[1]4701-5Exp'!AD$16</f>
        <v>5.5171657987200001E-2</v>
      </c>
      <c r="AG19" s="12">
        <f>1/1000*'[1]4701-5Exp'!AE$16</f>
        <v>6.2729735611199988E-2</v>
      </c>
      <c r="AH19" s="12">
        <f>1/1000*'[1]4701-5Exp'!AF$16</f>
        <v>7.5764797148600002E-2</v>
      </c>
      <c r="AI19" s="12">
        <f>1/1000*'[1]4701-5Exp'!AG$16</f>
        <v>6.0219770968499994E-2</v>
      </c>
      <c r="AJ19" s="12">
        <f>1/1000*'[1]4701-5Exp'!AH$16</f>
        <v>7.6539107130799991E-2</v>
      </c>
      <c r="AK19" s="12">
        <f>1/1000*'[1]4701-5Exp'!AI$16</f>
        <v>0.10023643896549998</v>
      </c>
      <c r="AL19" s="12">
        <f>1/1000*'[1]4701-5Exp'!AJ$16</f>
        <v>9.5869876804000012E-2</v>
      </c>
      <c r="AM19" s="12">
        <f>1/1000*'[1]4701-5Exp'!AK$16</f>
        <v>5.8421002728E-2</v>
      </c>
      <c r="AN19" s="12">
        <f>1/1000*'[1]4701-5Exp'!AL$16</f>
        <v>0.11065178297880002</v>
      </c>
      <c r="AO19" s="12">
        <f>1/1000*'[1]4701-5Exp'!AM$16</f>
        <v>9.3038729855999994E-2</v>
      </c>
      <c r="AP19" s="12">
        <f>1/1000*'[1]4701-5Exp'!AN$16</f>
        <v>7.6540645649600003E-2</v>
      </c>
      <c r="AQ19" s="12">
        <f>1/1000*'[1]4701-5Exp'!AO$16</f>
        <v>8.7442803908700004E-2</v>
      </c>
      <c r="AR19" s="12">
        <f>1/1000*'[1]4701-5Exp'!AP$16</f>
        <v>0.119269148364</v>
      </c>
      <c r="AS19" s="12">
        <f>1/1000*'[1]4701-5Exp'!AQ$16</f>
        <v>0.11087562244849999</v>
      </c>
      <c r="AT19" s="10">
        <f>1/1000*'[1]4701-5Exp'!AR$16</f>
        <v>9.8557408569399998E-2</v>
      </c>
      <c r="AU19" s="10">
        <f>1/1000*'[1]4701-5Exp'!AS$16</f>
        <v>9.3808536964999995E-2</v>
      </c>
      <c r="AV19" s="10">
        <f>1/1000*'[1]4701-5Exp'!AT$16</f>
        <v>9.9681096836999994E-2</v>
      </c>
      <c r="AW19" s="10">
        <f>1/1000*'[1]4701-5Exp'!AU$16</f>
        <v>6.2981108635999983E-2</v>
      </c>
      <c r="AX19" s="10">
        <f>1/1000*'[1]4701-5Exp'!AV$16</f>
        <v>4.4595426305600004E-2</v>
      </c>
      <c r="AY19" s="10">
        <f>1/1000*'[1]4701-5Exp'!AW$16</f>
        <v>6.7735346033000007E-2</v>
      </c>
      <c r="AZ19" s="10">
        <f>1/1000*'[1]4701-5Exp'!AX$16</f>
        <v>5.9037177887999996E-2</v>
      </c>
      <c r="BA19" s="10">
        <f>1/1000*'[1]4701-5Exp'!AY$16</f>
        <v>5.1652356944100003E-2</v>
      </c>
      <c r="BB19" s="10">
        <f>1/1000*'[1]4701-5Exp'!AZ$16</f>
        <v>3.4309521292450004E-2</v>
      </c>
      <c r="BC19" s="176">
        <f>1/1000*'[1]4701-5Exp'!BA$16</f>
        <v>0</v>
      </c>
      <c r="BD19" s="166"/>
    </row>
    <row r="20" spans="2:56">
      <c r="B20" s="5" t="s">
        <v>118</v>
      </c>
      <c r="C20" s="21">
        <f>1/$A$1*'[1]4701-5Exp'!$B$23</f>
        <v>9.4806899999999986E-2</v>
      </c>
      <c r="D20" s="12">
        <f>1/$A$1*'[1]4701-5Exp'!$C$23</f>
        <v>9.5467699999999989E-2</v>
      </c>
      <c r="E20" s="12">
        <f>1/$A$1*'[1]4701-5Exp'!D$23</f>
        <v>0.13784134749999999</v>
      </c>
      <c r="F20" s="12">
        <f>1/$A$1*'[1]4701-5Exp'!E$23</f>
        <v>0.14786679999999999</v>
      </c>
      <c r="G20" s="12">
        <f>1/$A$1*'[1]4701-5Exp'!F$23</f>
        <v>0.14364026999999999</v>
      </c>
      <c r="H20" s="12">
        <f>1/$A$1*'[1]4701-5Exp'!G$23</f>
        <v>0.1543313</v>
      </c>
      <c r="I20" s="12">
        <f>1/$A$1*'[1]4701-5Exp'!H$23</f>
        <v>0.10277259999999999</v>
      </c>
      <c r="J20" s="12">
        <f>1/$A$1*'[1]4701-5Exp'!I$23</f>
        <v>0.10666100000000001</v>
      </c>
      <c r="K20" s="12">
        <f>1/$A$1*'[1]4701-5Exp'!J$23</f>
        <v>0.10908119999999999</v>
      </c>
      <c r="L20" s="12">
        <f>1/$A$1*'[1]4701-5Exp'!K$23</f>
        <v>6.0517500000000002E-2</v>
      </c>
      <c r="M20" s="12">
        <f>1/$A$1*'[1]4701-5Exp'!L$23</f>
        <v>5.6916699999999987E-2</v>
      </c>
      <c r="N20" s="12">
        <f>1/$A$1*'[1]4701-5Exp'!M$23</f>
        <v>3.1973700000000001E-2</v>
      </c>
      <c r="O20" s="12">
        <f>1/$A$1*'[1]4701-5Exp'!N$23</f>
        <v>5.1261699999999993E-2</v>
      </c>
      <c r="P20" s="12">
        <f>1/$A$1*'[1]4701-5Exp'!O$23</f>
        <v>4.7952399999999999E-2</v>
      </c>
      <c r="Q20" s="12">
        <f>1/$A$1*'[1]4701-5Exp'!P$23</f>
        <v>2.0403899999999999E-2</v>
      </c>
      <c r="R20" s="12">
        <f>1/$A$1*'[1]4701-5Exp'!Q$23</f>
        <v>4.3310999999999992E-3</v>
      </c>
      <c r="S20" s="12">
        <f>1/$A$1*'[1]4701-5Exp'!R$23</f>
        <v>1.2084696250000001E-2</v>
      </c>
      <c r="T20" s="12">
        <f>1/$A$1*'[1]4701-5Exp'!S$23</f>
        <v>3.7098899999999997E-2</v>
      </c>
      <c r="U20" s="12">
        <f>1/$A$1*'[1]4701-5Exp'!T$23</f>
        <v>3.3538899999999996E-2</v>
      </c>
      <c r="V20" s="12">
        <f>1/$A$1*'[1]4701-5Exp'!U$23</f>
        <v>3.1371178000000007E-2</v>
      </c>
      <c r="W20" s="12">
        <f>1/$A$1*'[1]4701-5Exp'!V$23</f>
        <v>4.7309861000000002E-2</v>
      </c>
      <c r="X20" s="12">
        <f>1/$A$1*'[1]4701-5Exp'!W$23</f>
        <v>4.5494122999999997E-2</v>
      </c>
      <c r="Y20" s="12">
        <f>1/$A$1*'[1]4701-5Exp'!X$23</f>
        <v>6.3726831999999983E-2</v>
      </c>
      <c r="Z20" s="12">
        <f>1/$A$1*'[1]4701-5Exp'!Y$23</f>
        <v>4.7903742999999999E-2</v>
      </c>
      <c r="AA20" s="12">
        <f>1/$A$1*'[1]4701-5Exp'!Z$23</f>
        <v>8.0915646000000008E-2</v>
      </c>
      <c r="AB20" s="12">
        <f>1/$A$1*'[1]4701-5Exp'!AA$23</f>
        <v>8.0915646000000008E-2</v>
      </c>
      <c r="AC20" s="13"/>
      <c r="AD20" s="21">
        <f>1/1000*'[1]4701-5Exp'!$AB$23</f>
        <v>6.0245733556290003E-2</v>
      </c>
      <c r="AE20" s="12">
        <f>1/1000*'[1]4701-5Exp'!$AC$23</f>
        <v>4.972060695479999E-2</v>
      </c>
      <c r="AF20" s="12">
        <f>1/1000*'[1]4701-5Exp'!AD$23</f>
        <v>6.2691906988800006E-2</v>
      </c>
      <c r="AG20" s="12">
        <f>1/1000*'[1]4701-5Exp'!AE$23</f>
        <v>7.4718894555199991E-2</v>
      </c>
      <c r="AH20" s="12">
        <f>1/1000*'[1]4701-5Exp'!AF$23</f>
        <v>8.5395923020100004E-2</v>
      </c>
      <c r="AI20" s="12">
        <f>1/1000*'[1]4701-5Exp'!AG$23</f>
        <v>7.9760159193000002E-2</v>
      </c>
      <c r="AJ20" s="12">
        <f>1/1000*'[1]4701-5Exp'!AH$23</f>
        <v>5.1040869503599998E-2</v>
      </c>
      <c r="AK20" s="12">
        <f>1/1000*'[1]4701-5Exp'!AI$23</f>
        <v>5.4888430435500006E-2</v>
      </c>
      <c r="AL20" s="12">
        <f>1/1000*'[1]4701-5Exp'!AJ$23</f>
        <v>6.7421161661200005E-2</v>
      </c>
      <c r="AM20" s="12">
        <f>1/1000*'[1]4701-5Exp'!AK$23</f>
        <v>3.6853857515199998E-2</v>
      </c>
      <c r="AN20" s="12">
        <f>1/1000*'[1]4701-5Exp'!AL$23</f>
        <v>3.8457178272E-2</v>
      </c>
      <c r="AO20" s="12">
        <f>1/1000*'[1]4701-5Exp'!AM$23</f>
        <v>2.5284622079999999E-2</v>
      </c>
      <c r="AP20" s="12">
        <f>1/1000*'[1]4701-5Exp'!AN$23</f>
        <v>3.57840080576E-2</v>
      </c>
      <c r="AQ20" s="12">
        <f>1/1000*'[1]4701-5Exp'!AO$23</f>
        <v>3.4003908742500005E-2</v>
      </c>
      <c r="AR20" s="12">
        <f>1/1000*'[1]4701-5Exp'!AP$23</f>
        <v>1.4762246830999999E-2</v>
      </c>
      <c r="AS20" s="12">
        <f>1/1000*'[1]4701-5Exp'!AQ$23</f>
        <v>2.7164698434999999E-3</v>
      </c>
      <c r="AT20" s="10">
        <f>1/1000*'[1]4701-5Exp'!AR$23</f>
        <v>7.3741511965000001E-3</v>
      </c>
      <c r="AU20" s="10">
        <f>1/1000*'[1]4701-5Exp'!AS$23</f>
        <v>2.4251301531599996E-2</v>
      </c>
      <c r="AV20" s="10">
        <f>1/1000*'[1]4701-5Exp'!AT$23</f>
        <v>2.0902220207000003E-2</v>
      </c>
      <c r="AW20" s="10">
        <f>1/1000*'[1]4701-5Exp'!AU$23</f>
        <v>1.8403639619999995E-2</v>
      </c>
      <c r="AX20" s="10">
        <f>1/1000*'[1]4701-5Exp'!AV$23</f>
        <v>2.9284251296400006E-2</v>
      </c>
      <c r="AY20" s="10">
        <f>1/1000*'[1]4701-5Exp'!AW$23</f>
        <v>2.8682328290899999E-2</v>
      </c>
      <c r="AZ20" s="10">
        <f>1/1000*'[1]4701-5Exp'!AX$23</f>
        <v>3.9538464146999991E-2</v>
      </c>
      <c r="BA20" s="10">
        <f>1/1000*'[1]4701-5Exp'!AY$23</f>
        <v>3.4944662969699988E-2</v>
      </c>
      <c r="BB20" s="10">
        <f>1/1000*'[1]4701-5Exp'!AZ$23</f>
        <v>6.3592703924900004E-2</v>
      </c>
      <c r="BC20" s="176">
        <f>1/1000*'[1]4701-5Exp'!BA$23</f>
        <v>0</v>
      </c>
      <c r="BD20" s="166"/>
    </row>
    <row r="21" spans="2:56">
      <c r="B21" s="5" t="s">
        <v>184</v>
      </c>
      <c r="C21" s="21">
        <f>1/$A$1*'[1]4701-5Exp'!$B$84</f>
        <v>5.0668009230769223E-2</v>
      </c>
      <c r="D21" s="12">
        <f>1/$A$1*'[1]4701-5Exp'!$C$84</f>
        <v>6.9779492727272713E-2</v>
      </c>
      <c r="E21" s="12">
        <f>1/$A$1*'[1]4701-5Exp'!D$84</f>
        <v>5.0328437142857139E-2</v>
      </c>
      <c r="F21" s="12">
        <f>1/$A$1*'[1]4701-5Exp'!E$84</f>
        <v>4.0956677142857133E-2</v>
      </c>
      <c r="G21" s="12">
        <f>1/$A$1*'[1]4701-5Exp'!F$84</f>
        <v>5.7048217499999998E-2</v>
      </c>
      <c r="H21" s="12">
        <f>1/$A$1*'[1]4701-5Exp'!G$84</f>
        <v>8.3489500000000008E-2</v>
      </c>
      <c r="I21" s="12">
        <f>1/$A$1*'[1]4701-5Exp'!H$84</f>
        <v>5.6503208333333332E-2</v>
      </c>
      <c r="J21" s="12">
        <f>1/$A$1*'[1]4701-5Exp'!I$84</f>
        <v>4.4971098333333334E-2</v>
      </c>
      <c r="K21" s="12">
        <f>1/$A$1*'[1]4701-5Exp'!J$84</f>
        <v>6.4409099999999997E-2</v>
      </c>
      <c r="L21" s="12">
        <f>1/$A$1*'[1]4701-5Exp'!K$84</f>
        <v>3.5964812499999999E-2</v>
      </c>
      <c r="M21" s="12">
        <f>1/$A$1*'[1]4701-5Exp'!L$84</f>
        <v>4.9073015999999997E-2</v>
      </c>
      <c r="N21" s="12">
        <f>1/$A$1*'[1]4701-5Exp'!M$84</f>
        <v>6.0261453999999992E-2</v>
      </c>
      <c r="O21" s="12">
        <f>1/$A$1*'[1]4701-5Exp'!N$84</f>
        <v>5.6051451999999995E-2</v>
      </c>
      <c r="P21" s="12">
        <f>1/$A$1*'[1]4701-5Exp'!O$84</f>
        <v>5.3024495555555551E-2</v>
      </c>
      <c r="Q21" s="12">
        <f>1/$A$1*'[1]4701-5Exp'!P$84</f>
        <v>5.0067011111111108E-2</v>
      </c>
      <c r="R21" s="12">
        <f>1/$A$1*'[1]4701-5Exp'!Q$84</f>
        <v>3.4809887499999997E-2</v>
      </c>
      <c r="S21" s="12">
        <f>1/$A$1*'[1]4701-5Exp'!R$84</f>
        <v>3.8466999999999994E-2</v>
      </c>
      <c r="T21" s="12">
        <f>1/$A$1*'[1]4701-5Exp'!S$84</f>
        <v>3.7218299999999996E-2</v>
      </c>
      <c r="U21" s="12">
        <f>1/$A$1*'[1]4701-5Exp'!T$84</f>
        <v>3.2228199999999999E-2</v>
      </c>
      <c r="V21" s="12">
        <f>1/$A$1*'[1]4701-5Exp'!U$84</f>
        <v>3.5384849000000003E-2</v>
      </c>
      <c r="W21" s="12">
        <f>1/$A$1*'[1]4701-5Exp'!V$84</f>
        <v>5.8727617000000003E-2</v>
      </c>
      <c r="X21" s="12">
        <f>1/$A$1*'[1]4701-5Exp'!W$84</f>
        <v>7.4433843999999999E-2</v>
      </c>
      <c r="Y21" s="12">
        <f>1/$A$1*'[1]4701-5Exp'!X$84</f>
        <v>8.1333871999999988E-2</v>
      </c>
      <c r="Z21" s="12">
        <f>1/$A$1*'[1]4701-5Exp'!Y$84</f>
        <v>7.584302599999998E-2</v>
      </c>
      <c r="AA21" s="12">
        <f>1/$A$1*'[1]4701-5Exp'!Z$84</f>
        <v>5.3382427999999989E-2</v>
      </c>
      <c r="AB21" s="12">
        <f>1/$A$1*'[1]4701-5Exp'!AA$84</f>
        <v>5.3382427999999989E-2</v>
      </c>
      <c r="AC21" s="13"/>
      <c r="AD21" s="21">
        <f>1/1000*'[1]4701-5Exp'!$AB$84</f>
        <v>3.0795772418199002E-2</v>
      </c>
      <c r="AE21" s="12">
        <f>1/1000*'[1]4701-5Exp'!$AC$84</f>
        <v>3.6518080148399995E-2</v>
      </c>
      <c r="AF21" s="12">
        <f>1/1000*'[1]4701-5Exp'!AD$84</f>
        <v>2.2683206932800001E-2</v>
      </c>
      <c r="AG21" s="12">
        <f>1/1000*'[1]4701-5Exp'!AE$84</f>
        <v>2.0839719779199999E-2</v>
      </c>
      <c r="AH21" s="12">
        <f>1/1000*'[1]4701-5Exp'!AF$84</f>
        <v>3.3799426189899999E-2</v>
      </c>
      <c r="AI21" s="12">
        <f>1/1000*'[1]4701-5Exp'!AG$84</f>
        <v>4.9397717054399992E-2</v>
      </c>
      <c r="AJ21" s="12">
        <f>1/1000*'[1]4701-5Exp'!AH$84</f>
        <v>3.5114565382799993E-2</v>
      </c>
      <c r="AK21" s="12">
        <f>1/1000*'[1]4701-5Exp'!AI$84</f>
        <v>3.5238317928000001E-2</v>
      </c>
      <c r="AL21" s="12">
        <f>1/1000*'[1]4701-5Exp'!AJ$84</f>
        <v>5.5913779836800008E-2</v>
      </c>
      <c r="AM21" s="12">
        <f>1/1000*'[1]4701-5Exp'!AK$84</f>
        <v>2.2323449011599997E-2</v>
      </c>
      <c r="AN21" s="12">
        <f>1/1000*'[1]4701-5Exp'!AL$84</f>
        <v>4.0898678865299999E-2</v>
      </c>
      <c r="AO21" s="12">
        <f>1/1000*'[1]4701-5Exp'!AM$84</f>
        <v>4.9234200623999996E-2</v>
      </c>
      <c r="AP21" s="12">
        <f>1/1000*'[1]4701-5Exp'!AN$84</f>
        <v>4.2015264931200003E-2</v>
      </c>
      <c r="AQ21" s="12">
        <f>1/1000*'[1]4701-5Exp'!AO$84</f>
        <v>3.8624654184000004E-2</v>
      </c>
      <c r="AR21" s="12">
        <f>1/1000*'[1]4701-5Exp'!AP$84</f>
        <v>4.0191374871499999E-2</v>
      </c>
      <c r="AS21" s="12">
        <f>1/1000*'[1]4701-5Exp'!AQ$84</f>
        <v>2.4765895083999998E-2</v>
      </c>
      <c r="AT21" s="10">
        <f>1/1000*'[1]4701-5Exp'!AR$84</f>
        <v>2.5229519675700002E-2</v>
      </c>
      <c r="AU21" s="10">
        <f>1/1000*'[1]4701-5Exp'!AS$84</f>
        <v>2.3757735601599998E-2</v>
      </c>
      <c r="AV21" s="10">
        <f>1/1000*'[1]4701-5Exp'!AT$84</f>
        <v>2.3237361905E-2</v>
      </c>
      <c r="AW21" s="10">
        <f>1/1000*'[1]4701-5Exp'!AU$84</f>
        <v>2.3161411625999998E-2</v>
      </c>
      <c r="AX21" s="10">
        <f>1/1000*'[1]4701-5Exp'!AV$84</f>
        <v>3.4958357094200004E-2</v>
      </c>
      <c r="AY21" s="10">
        <f>1/1000*'[1]4701-5Exp'!AW$84</f>
        <v>5.6814613562000002E-2</v>
      </c>
      <c r="AZ21" s="10">
        <f>1/1000*'[1]4701-5Exp'!AX$84</f>
        <v>7.045596148500001E-2</v>
      </c>
      <c r="BA21" s="10">
        <f>1/1000*'[1]4701-5Exp'!AY$84</f>
        <v>5.6820543830599993E-2</v>
      </c>
      <c r="BB21" s="10">
        <f>1/1000*'[1]4701-5Exp'!AZ$84</f>
        <v>4.6931595588650003E-2</v>
      </c>
      <c r="BC21" s="176">
        <f>1/1000*'[1]4701-5Exp'!BA$84</f>
        <v>0</v>
      </c>
      <c r="BD21" s="166"/>
    </row>
    <row r="22" spans="2:56">
      <c r="B22" s="5" t="s">
        <v>26</v>
      </c>
      <c r="C22" s="21">
        <f>1/$A$1*'[1]4701-5Exp'!$B$85</f>
        <v>0.29234434999999998</v>
      </c>
      <c r="D22" s="12">
        <f>1/$A$1*'[1]4701-5Exp'!$C$85</f>
        <v>0.23643809999999998</v>
      </c>
      <c r="E22" s="12">
        <f>1/$A$1*'[1]4701-5Exp'!D$85</f>
        <v>0.26168129999999995</v>
      </c>
      <c r="F22" s="12">
        <f>1/$A$1*'[1]4701-5Exp'!E$85</f>
        <v>0.26054290000000002</v>
      </c>
      <c r="G22" s="12">
        <f>1/$A$1*'[1]4701-5Exp'!F$85</f>
        <v>0.26610789999999995</v>
      </c>
      <c r="H22" s="12">
        <f>1/$A$1*'[1]4701-5Exp'!G$85</f>
        <v>0.20937003666666665</v>
      </c>
      <c r="I22" s="12">
        <f>1/$A$1*'[1]4701-5Exp'!H$85</f>
        <v>0.18873836666666668</v>
      </c>
      <c r="J22" s="12">
        <f>1/$A$1*'[1]4701-5Exp'!I$85</f>
        <v>0.19095110500000001</v>
      </c>
      <c r="K22" s="12">
        <f>1/$A$1*'[1]4701-5Exp'!J$85</f>
        <v>0.21277939444444444</v>
      </c>
      <c r="L22" s="12">
        <f>1/$A$1*'[1]4701-5Exp'!K$85</f>
        <v>0.1915891071428571</v>
      </c>
      <c r="M22" s="12">
        <f>1/$A$1*'[1]4701-5Exp'!L$85</f>
        <v>0.12370400199999998</v>
      </c>
      <c r="N22" s="12">
        <f>1/$A$1*'[1]4701-5Exp'!M$85</f>
        <v>0.15495569999999997</v>
      </c>
      <c r="O22" s="12">
        <f>1/$A$1*'[1]4701-5Exp'!N$85</f>
        <v>0.13517279999999998</v>
      </c>
      <c r="P22" s="12">
        <f>1/$A$1*'[1]4701-5Exp'!O$85</f>
        <v>0.1823275</v>
      </c>
      <c r="Q22" s="12">
        <f>1/$A$1*'[1]4701-5Exp'!P$85</f>
        <v>0.20630249999999997</v>
      </c>
      <c r="R22" s="12">
        <f>1/$A$1*'[1]4701-5Exp'!Q$85</f>
        <v>0.16535345714285712</v>
      </c>
      <c r="S22" s="12">
        <f>1/$A$1*'[1]4701-5Exp'!R$85</f>
        <v>0.20245875374999997</v>
      </c>
      <c r="T22" s="12">
        <f>1/$A$1*'[1]4701-5Exp'!S$85</f>
        <v>0.26544679999999998</v>
      </c>
      <c r="U22" s="12">
        <f>1/$A$1*'[1]4701-5Exp'!T$85</f>
        <v>0.2116392</v>
      </c>
      <c r="V22" s="12">
        <f>1/$A$1*'[1]4701-5Exp'!U$85</f>
        <v>0.15792650099999997</v>
      </c>
      <c r="W22" s="12">
        <f>1/$A$1*'[1]4701-5Exp'!V$85</f>
        <v>0.18693409</v>
      </c>
      <c r="X22" s="12">
        <f>1/$A$1*'[1]4701-5Exp'!W$85</f>
        <v>0.16711569100000001</v>
      </c>
      <c r="Y22" s="12">
        <f>1/$A$1*'[1]4701-5Exp'!X$85</f>
        <v>0.12641047</v>
      </c>
      <c r="Z22" s="12">
        <f>1/$A$1*'[1]4701-5Exp'!Y$85</f>
        <v>0.113511055</v>
      </c>
      <c r="AA22" s="12">
        <f>1/$A$1*'[1]4701-5Exp'!Z$85</f>
        <v>3.6611414999999994E-2</v>
      </c>
      <c r="AB22" s="12">
        <f>1/$A$1*'[1]4701-5Exp'!AA$85</f>
        <v>3.6611414999999994E-2</v>
      </c>
      <c r="AC22" s="13"/>
      <c r="AD22" s="21">
        <f>1/1000*'[1]4701-5Exp'!$AB$85</f>
        <v>0.18354349994277899</v>
      </c>
      <c r="AE22" s="12">
        <f>1/1000*'[1]4701-5Exp'!$AC$85</f>
        <v>0.122115136126</v>
      </c>
      <c r="AF22" s="12">
        <f>1/1000*'[1]4701-5Exp'!AD$85</f>
        <v>0.11614663905600001</v>
      </c>
      <c r="AG22" s="12">
        <f>1/1000*'[1]4701-5Exp'!AE$85</f>
        <v>0.12671009653119999</v>
      </c>
      <c r="AH22" s="12">
        <f>1/1000*'[1]4701-5Exp'!AF$85</f>
        <v>0.15265512850490001</v>
      </c>
      <c r="AI22" s="12">
        <f>1/1000*'[1]4701-5Exp'!AG$85</f>
        <v>0.1204589561175</v>
      </c>
      <c r="AJ22" s="12">
        <f>1/1000*'[1]4701-5Exp'!AH$85</f>
        <v>0.1152397828844</v>
      </c>
      <c r="AK22" s="12">
        <f>1/1000*'[1]4701-5Exp'!AI$85</f>
        <v>0.13502037858250002</v>
      </c>
      <c r="AL22" s="12">
        <f>1/1000*'[1]4701-5Exp'!AJ$85</f>
        <v>0.15765906434240001</v>
      </c>
      <c r="AM22" s="12">
        <f>1/1000*'[1]4701-5Exp'!AK$85</f>
        <v>0.10454358101880001</v>
      </c>
      <c r="AN22" s="12">
        <f>1/1000*'[1]4701-5Exp'!AL$85</f>
        <v>0.10159820913420001</v>
      </c>
      <c r="AO22" s="12">
        <f>1/1000*'[1]4701-5Exp'!AM$85</f>
        <v>0.12771508963200001</v>
      </c>
      <c r="AP22" s="12">
        <f>1/1000*'[1]4701-5Exp'!AN$85</f>
        <v>0.1009300297456</v>
      </c>
      <c r="AQ22" s="12">
        <f>1/1000*'[1]4701-5Exp'!AO$85</f>
        <v>0.13458274123950001</v>
      </c>
      <c r="AR22" s="12">
        <f>1/1000*'[1]4701-5Exp'!AP$85</f>
        <v>0.156101242266</v>
      </c>
      <c r="AS22" s="12">
        <f>1/1000*'[1]4701-5Exp'!AQ$85</f>
        <v>0.11336514073849999</v>
      </c>
      <c r="AT22" s="10">
        <f>1/1000*'[1]4701-5Exp'!AR$85</f>
        <v>0.1244860994163</v>
      </c>
      <c r="AU22" s="10">
        <f>1/1000*'[1]4701-5Exp'!AS$85</f>
        <v>0.17288476355149998</v>
      </c>
      <c r="AV22" s="10">
        <f>1/1000*'[1]4701-5Exp'!AT$85</f>
        <v>0.17342133853300001</v>
      </c>
      <c r="AW22" s="10">
        <f>1/1000*'[1]4701-5Exp'!AU$85</f>
        <v>0.10804900149499999</v>
      </c>
      <c r="AX22" s="10">
        <f>1/1000*'[1]4701-5Exp'!AV$85</f>
        <v>0.11169521030360001</v>
      </c>
      <c r="AY22" s="10">
        <f>1/1000*'[1]4701-5Exp'!AW$85</f>
        <v>0.13064055591030002</v>
      </c>
      <c r="AZ22" s="10">
        <f>1/1000*'[1]4701-5Exp'!AX$85</f>
        <v>0.106973858277</v>
      </c>
      <c r="BA22" s="10">
        <f>1/1000*'[1]4701-5Exp'!AY$85</f>
        <v>8.880515994459999E-2</v>
      </c>
      <c r="BB22" s="10">
        <f>1/1000*'[1]4701-5Exp'!AZ$85</f>
        <v>3.2797353171300003E-2</v>
      </c>
      <c r="BC22" s="176">
        <f>1/1000*'[1]4701-5Exp'!BA$85</f>
        <v>0</v>
      </c>
      <c r="BD22" s="166"/>
    </row>
    <row r="23" spans="2:56">
      <c r="B23" s="5" t="s">
        <v>27</v>
      </c>
      <c r="C23" s="88">
        <f>1/$A$1*'[1]4701-5Exp'!$B$91</f>
        <v>0.94074069999999999</v>
      </c>
      <c r="D23" s="65">
        <f>1/$A$1*'[1]4701-5Exp'!$C$91</f>
        <v>0.78898959999999985</v>
      </c>
      <c r="E23" s="65">
        <f>1/$A$1*'[1]4701-5Exp'!D$91</f>
        <v>0.81884299999999999</v>
      </c>
      <c r="F23" s="65">
        <f>1/$A$1*'[1]4701-5Exp'!E$91</f>
        <v>0.67751499999999987</v>
      </c>
      <c r="G23" s="65">
        <f>1/$A$1*'[1]4701-5Exp'!F$91</f>
        <v>0.54926579999999992</v>
      </c>
      <c r="H23" s="65">
        <f>1/$A$1*'[1]4701-5Exp'!G$91</f>
        <v>0.59572150000000001</v>
      </c>
      <c r="I23" s="65">
        <f>1/$A$1*'[1]4701-5Exp'!H$91</f>
        <v>0.57990359999999996</v>
      </c>
      <c r="J23" s="65">
        <f>1/$A$1*'[1]4701-5Exp'!I$91</f>
        <v>0.72073470000000006</v>
      </c>
      <c r="K23" s="65">
        <f>1/$A$1*'[1]4701-5Exp'!J$91</f>
        <v>0.85384649999999995</v>
      </c>
      <c r="L23" s="65">
        <f>1/$A$1*'[1]4701-5Exp'!K$91</f>
        <v>0.60930399999999996</v>
      </c>
      <c r="M23" s="65">
        <f>1/$A$1*'[1]4701-5Exp'!L$91</f>
        <v>0.55106999999999995</v>
      </c>
      <c r="N23" s="65">
        <f>1/$A$1*'[1]4701-5Exp'!M$91</f>
        <v>0.52245769999999991</v>
      </c>
      <c r="O23" s="65">
        <f>1/$A$1*'[1]4701-5Exp'!N$91</f>
        <v>0.66031639999999991</v>
      </c>
      <c r="P23" s="65">
        <f>1/$A$1*'[1]4701-5Exp'!O$91</f>
        <v>0.64860569999999995</v>
      </c>
      <c r="Q23" s="65">
        <f>1/$A$1*'[1]4701-5Exp'!P$91</f>
        <v>0.66275378714285715</v>
      </c>
      <c r="R23" s="65">
        <f>1/$A$1*'[1]4701-5Exp'!Q$91</f>
        <v>0.62897709999999996</v>
      </c>
      <c r="S23" s="65">
        <f>1/$A$1*'[1]4701-5Exp'!R$91</f>
        <v>0.48712739999999999</v>
      </c>
      <c r="T23" s="65">
        <f>1/$A$1*'[1]4701-5Exp'!S$91</f>
        <v>0.51202089999999989</v>
      </c>
      <c r="U23" s="65">
        <f>1/$A$1*'[1]4701-5Exp'!T$91</f>
        <v>0.54727780000000004</v>
      </c>
      <c r="V23" s="65">
        <f>1/$A$1*'[1]4701-5Exp'!U$91</f>
        <v>0.45904527399999995</v>
      </c>
      <c r="W23" s="65">
        <f>1/$A$1*'[1]4701-5Exp'!V$91</f>
        <v>0.49199396899999992</v>
      </c>
      <c r="X23" s="65">
        <f>1/$A$1*'[1]4701-5Exp'!W$91</f>
        <v>0.46196630999999988</v>
      </c>
      <c r="Y23" s="65">
        <f>1/$A$1*'[1]4701-5Exp'!X$91</f>
        <v>0.47803106400000001</v>
      </c>
      <c r="Z23" s="65">
        <f>1/$A$1*'[1]4701-5Exp'!Y$91</f>
        <v>0.437863797</v>
      </c>
      <c r="AA23" s="65">
        <f>1/$A$1*'[1]4701-5Exp'!Z$91</f>
        <v>0.29871627300000003</v>
      </c>
      <c r="AB23" s="65">
        <f>1/$A$1*'[1]4701-5Exp'!AA$91</f>
        <v>0.29871627300000003</v>
      </c>
      <c r="AC23" s="95"/>
      <c r="AD23" s="21">
        <f>1/1000*'[1]4701-5Exp'!$AB$91</f>
        <v>0.57863497798942498</v>
      </c>
      <c r="AE23" s="12">
        <f>1/1000*'[1]4701-5Exp'!$AC$91</f>
        <v>0.39637646606799998</v>
      </c>
      <c r="AF23" s="12">
        <f>1/1000*'[1]4701-5Exp'!AD$91</f>
        <v>0.35393010008160003</v>
      </c>
      <c r="AG23" s="12">
        <f>1/1000*'[1]4701-5Exp'!AE$91</f>
        <v>0.327844248256</v>
      </c>
      <c r="AH23" s="12">
        <f>1/1000*'[1]4701-5Exp'!AF$91</f>
        <v>0.30751187044899997</v>
      </c>
      <c r="AI23" s="12">
        <f>1/1000*'[1]4701-5Exp'!AG$91</f>
        <v>0.30800491863570001</v>
      </c>
      <c r="AJ23" s="12">
        <f>1/1000*'[1]4701-5Exp'!AH$91</f>
        <v>0.31796072968200001</v>
      </c>
      <c r="AK23" s="12">
        <f>1/1000*'[1]4701-5Exp'!AI$91</f>
        <v>0.45916999974350003</v>
      </c>
      <c r="AL23" s="12">
        <f>1/1000*'[1]4701-5Exp'!AJ$91</f>
        <v>0.63564095000040011</v>
      </c>
      <c r="AM23" s="12">
        <f>1/1000*'[1]4701-5Exp'!AK$91</f>
        <v>0.37171625175079998</v>
      </c>
      <c r="AN23" s="12">
        <f>1/1000*'[1]4701-5Exp'!AL$91</f>
        <v>0.42778308690450001</v>
      </c>
      <c r="AO23" s="12">
        <f>1/1000*'[1]4701-5Exp'!AM$91</f>
        <v>0.46446135566399993</v>
      </c>
      <c r="AP23" s="12">
        <f>1/1000*'[1]4701-5Exp'!AN$91</f>
        <v>0.53367549079679999</v>
      </c>
      <c r="AQ23" s="12">
        <f>1/1000*'[1]4701-5Exp'!AO$91</f>
        <v>0.52339618694790002</v>
      </c>
      <c r="AR23" s="12">
        <f>1/1000*'[1]4701-5Exp'!AP$91</f>
        <v>0.53300077341800001</v>
      </c>
      <c r="AS23" s="12">
        <f>1/1000*'[1]4701-5Exp'!AQ$91</f>
        <v>0.43270189561899991</v>
      </c>
      <c r="AT23" s="10">
        <f>1/1000*'[1]4701-5Exp'!AR$91</f>
        <v>0.30632036240400001</v>
      </c>
      <c r="AU23" s="10">
        <f>1/1000*'[1]4701-5Exp'!AS$91</f>
        <v>0.32937869850599999</v>
      </c>
      <c r="AV23" s="10">
        <f>1/1000*'[1]4701-5Exp'!AT$91</f>
        <v>0.41178290866099998</v>
      </c>
      <c r="AW23" s="10">
        <f>1/1000*'[1]4701-5Exp'!AU$91</f>
        <v>0.29875546825499999</v>
      </c>
      <c r="AX23" s="10">
        <f>1/1000*'[1]4701-5Exp'!AV$91</f>
        <v>0.29854056155820002</v>
      </c>
      <c r="AY23" s="10">
        <f>1/1000*'[1]4701-5Exp'!AW$91</f>
        <v>0.33250821284290005</v>
      </c>
      <c r="AZ23" s="10">
        <f>1/1000*'[1]4701-5Exp'!AX$91</f>
        <v>0.35732122604099992</v>
      </c>
      <c r="BA23" s="10">
        <f>1/1000*'[1]4701-5Exp'!AY$91</f>
        <v>0.3430581968418</v>
      </c>
      <c r="BB23" s="10">
        <f>1/1000*'[1]4701-5Exp'!AZ$91</f>
        <v>0.26412885080460002</v>
      </c>
      <c r="BC23" s="176">
        <f>1/1000*'[1]4701-5Exp'!BA$91</f>
        <v>0</v>
      </c>
      <c r="BD23" s="166"/>
    </row>
    <row r="24" spans="2:56">
      <c r="B24" s="5" t="s">
        <v>120</v>
      </c>
      <c r="C24" s="21">
        <f>1/$A$1*'[1]4701-5Exp'!$B$106</f>
        <v>1.3952999999999998E-2</v>
      </c>
      <c r="D24" s="12">
        <f>1/$A$1*'[1]4701-5Exp'!$C$106</f>
        <v>1.6098099999999997E-2</v>
      </c>
      <c r="E24" s="12">
        <f>1/$A$1*'[1]4701-5Exp'!D$106</f>
        <v>3.1066999999999997E-2</v>
      </c>
      <c r="F24" s="12">
        <f>1/$A$1*'[1]4701-5Exp'!E$106</f>
        <v>3.4403999999999997E-2</v>
      </c>
      <c r="G24" s="12">
        <f>1/$A$1*'[1]4701-5Exp'!F$106</f>
        <v>3.8572113999999998E-2</v>
      </c>
      <c r="H24" s="12">
        <f>1/$A$1*'[1]4701-5Exp'!G$106</f>
        <v>3.1063638333333338E-2</v>
      </c>
      <c r="I24" s="12">
        <f>1/$A$1*'[1]4701-5Exp'!H$106</f>
        <v>4.1127699999999996E-2</v>
      </c>
      <c r="J24" s="12">
        <f>1/$A$1*'[1]4701-5Exp'!I$106</f>
        <v>7.2472164999999991E-2</v>
      </c>
      <c r="K24" s="12">
        <f>1/$A$1*'[1]4701-5Exp'!J$106</f>
        <v>6.5227999999999994E-2</v>
      </c>
      <c r="L24" s="12">
        <f>1/$A$1*'[1]4701-5Exp'!K$106</f>
        <v>7.1532078571428556E-2</v>
      </c>
      <c r="M24" s="12">
        <f>1/$A$1*'[1]4701-5Exp'!L$106</f>
        <v>6.2452116999999981E-2</v>
      </c>
      <c r="N24" s="12">
        <f>1/$A$1*'[1]4701-5Exp'!M$106</f>
        <v>5.4034028333333324E-2</v>
      </c>
      <c r="O24" s="12">
        <f>1/$A$1*'[1]4701-5Exp'!N$106</f>
        <v>5.3400013333333329E-2</v>
      </c>
      <c r="P24" s="12">
        <f>1/$A$1*'[1]4701-5Exp'!O$106</f>
        <v>5.2565231249999997E-2</v>
      </c>
      <c r="Q24" s="12">
        <f>1/$A$1*'[1]4701-5Exp'!P$106</f>
        <v>4.6088821428571423E-2</v>
      </c>
      <c r="R24" s="12">
        <f>1/$A$1*'[1]4701-5Exp'!Q$106</f>
        <v>5.3580051428571418E-2</v>
      </c>
      <c r="S24" s="12">
        <f>1/$A$1*'[1]4701-5Exp'!R$106</f>
        <v>4.6721186249999998E-2</v>
      </c>
      <c r="T24" s="12">
        <f>1/$A$1*'[1]4701-5Exp'!S$106</f>
        <v>4.2085316249999997E-2</v>
      </c>
      <c r="U24" s="12">
        <f>1/$A$1*'[1]4701-5Exp'!T$106</f>
        <v>3.8532546249999994E-2</v>
      </c>
      <c r="V24" s="12">
        <f>1/$A$1*'[1]4701-5Exp'!U$106</f>
        <v>4.0650862999999995E-2</v>
      </c>
      <c r="W24" s="12">
        <f>1/$A$1*'[1]4701-5Exp'!V$106</f>
        <v>4.5859498999999991E-2</v>
      </c>
      <c r="X24" s="12">
        <f>1/$A$1*'[1]4701-5Exp'!W$106</f>
        <v>4.0457660999999992E-2</v>
      </c>
      <c r="Y24" s="12">
        <f>1/$A$1*'[1]4701-5Exp'!X$106</f>
        <v>1.1649725E-2</v>
      </c>
      <c r="Z24" s="12">
        <f>1/$A$1*'[1]4701-5Exp'!Y$106</f>
        <v>3.0425929999999997E-3</v>
      </c>
      <c r="AA24" s="12">
        <f>1/$A$1*'[1]4701-5Exp'!Z$106</f>
        <v>9.6291599999999995E-3</v>
      </c>
      <c r="AB24" s="12">
        <f>1/$A$1*'[1]4701-5Exp'!AA$106</f>
        <v>9.6291599999999995E-3</v>
      </c>
      <c r="AC24" s="31"/>
      <c r="AD24" s="21">
        <f>1/1000*'[1]4701-5Exp'!$AB$106</f>
        <v>8.7671377908600003E-3</v>
      </c>
      <c r="AE24" s="12">
        <f>1/1000*'[1]4701-5Exp'!$AC$106</f>
        <v>8.2509890535999979E-3</v>
      </c>
      <c r="AF24" s="12">
        <f>1/1000*'[1]4701-5Exp'!AD$106</f>
        <v>1.38618832512E-2</v>
      </c>
      <c r="AG24" s="12">
        <f>1/1000*'[1]4701-5Exp'!AE$106</f>
        <v>1.7138064608000003E-2</v>
      </c>
      <c r="AH24" s="12">
        <f>1/1000*'[1]4701-5Exp'!AF$106</f>
        <v>2.28293862608E-2</v>
      </c>
      <c r="AI24" s="12">
        <f>1/1000*'[1]4701-5Exp'!AG$106</f>
        <v>1.7670788335199999E-2</v>
      </c>
      <c r="AJ24" s="12">
        <f>1/1000*'[1]4701-5Exp'!AH$106</f>
        <v>2.4663962996400002E-2</v>
      </c>
      <c r="AK24" s="12">
        <f>1/1000*'[1]4701-5Exp'!AI$106</f>
        <v>5.1493789647500003E-2</v>
      </c>
      <c r="AL24" s="12">
        <f>1/1000*'[1]4701-5Exp'!AJ$106</f>
        <v>5.3602116122799998E-2</v>
      </c>
      <c r="AM24" s="12">
        <f>1/1000*'[1]4701-5Exp'!AK$106</f>
        <v>4.3760912694400002E-2</v>
      </c>
      <c r="AN24" s="12">
        <f>1/1000*'[1]4701-5Exp'!AL$106</f>
        <v>5.2983921800699996E-2</v>
      </c>
      <c r="AO24" s="12">
        <f>1/1000*'[1]4701-5Exp'!AM$106</f>
        <v>4.8449530223999997E-2</v>
      </c>
      <c r="AP24" s="12">
        <f>1/1000*'[1]4701-5Exp'!AN$106</f>
        <v>3.7041554880000001E-2</v>
      </c>
      <c r="AQ24" s="12">
        <f>1/1000*'[1]4701-5Exp'!AO$106</f>
        <v>3.7059751297800002E-2</v>
      </c>
      <c r="AR24" s="12">
        <f>1/1000*'[1]4701-5Exp'!AP$106</f>
        <v>3.2560440316E-2</v>
      </c>
      <c r="AS24" s="12">
        <f>1/1000*'[1]4701-5Exp'!AQ$106</f>
        <v>3.6638584685499992E-2</v>
      </c>
      <c r="AT24" s="10">
        <f>1/1000*'[1]4701-5Exp'!AR$106</f>
        <v>2.7891896435199997E-2</v>
      </c>
      <c r="AU24" s="10">
        <f>1/1000*'[1]4701-5Exp'!AS$106</f>
        <v>2.6113748675299996E-2</v>
      </c>
      <c r="AV24" s="10">
        <f>1/1000*'[1]4701-5Exp'!AT$106</f>
        <v>3.1025376649000003E-2</v>
      </c>
      <c r="AW24" s="10">
        <f>1/1000*'[1]4701-5Exp'!AU$106</f>
        <v>2.72661065145E-2</v>
      </c>
      <c r="AX24" s="10">
        <f>1/1000*'[1]4701-5Exp'!AV$106</f>
        <v>2.49893862646E-2</v>
      </c>
      <c r="AY24" s="10">
        <f>1/1000*'[1]4701-5Exp'!AW$106</f>
        <v>3.1390901705600001E-2</v>
      </c>
      <c r="AZ24" s="10">
        <f>1/1000*'[1]4701-5Exp'!AX$106</f>
        <v>1.0391430464999999E-2</v>
      </c>
      <c r="BA24" s="10">
        <f>1/1000*'[1]4701-5Exp'!AY$106</f>
        <v>2.2990827672999996E-3</v>
      </c>
      <c r="BB24" s="10">
        <f>1/1000*'[1]4701-5Exp'!AZ$106</f>
        <v>7.1474769468000002E-3</v>
      </c>
      <c r="BC24" s="176">
        <f>1/1000*'[1]4701-5Exp'!BA$106</f>
        <v>0</v>
      </c>
      <c r="BD24" s="166"/>
    </row>
    <row r="25" spans="2:56">
      <c r="B25" s="5" t="s">
        <v>122</v>
      </c>
      <c r="C25" s="21">
        <f>1/$A$1*'[1]4701-5Exp'!$B$114</f>
        <v>0.30719649999999993</v>
      </c>
      <c r="D25" s="12">
        <f>1/$A$1*'[1]4701-5Exp'!$C$114</f>
        <v>0.28702679999999997</v>
      </c>
      <c r="E25" s="12">
        <f>1/$A$1*'[1]4701-5Exp'!D$114</f>
        <v>0.30311919999999998</v>
      </c>
      <c r="F25" s="12">
        <f>1/$A$1*'[1]4701-5Exp'!E$114</f>
        <v>0.35677409999999998</v>
      </c>
      <c r="G25" s="12">
        <f>1/$A$1*'[1]4701-5Exp'!F$114</f>
        <v>0.33925079999999996</v>
      </c>
      <c r="H25" s="12">
        <f>1/$A$1*'[1]4701-5Exp'!G$114</f>
        <v>0.3294956</v>
      </c>
      <c r="I25" s="12">
        <f>1/$A$1*'[1]4701-5Exp'!H$114</f>
        <v>0.35909160000000001</v>
      </c>
      <c r="J25" s="12">
        <f>1/$A$1*'[1]4701-5Exp'!I$114</f>
        <v>0.35584520000000003</v>
      </c>
      <c r="K25" s="12">
        <f>1/$A$1*'[1]4701-5Exp'!J$114</f>
        <v>0.34014069999999996</v>
      </c>
      <c r="L25" s="12">
        <f>1/$A$1*'[1]4701-5Exp'!K$114</f>
        <v>0.33384309999999995</v>
      </c>
      <c r="M25" s="12">
        <f>1/$A$1*'[1]4701-5Exp'!L$114</f>
        <v>0.34864849999999997</v>
      </c>
      <c r="N25" s="12">
        <f>1/$A$1*'[1]4701-5Exp'!M$114</f>
        <v>0.30560689999999996</v>
      </c>
      <c r="O25" s="12">
        <f>1/$A$1*'[1]4701-5Exp'!N$114</f>
        <v>0.24986069999999999</v>
      </c>
      <c r="P25" s="12">
        <f>1/$A$1*'[1]4701-5Exp'!O$114</f>
        <v>0.26572129999999999</v>
      </c>
      <c r="Q25" s="12">
        <f>1/$A$1*'[1]4701-5Exp'!P$114</f>
        <v>0.28740569999999993</v>
      </c>
      <c r="R25" s="12">
        <f>1/$A$1*'[1]4701-5Exp'!Q$114</f>
        <v>0.33838289999999999</v>
      </c>
      <c r="S25" s="12">
        <f>1/$A$1*'[1]4701-5Exp'!R$114</f>
        <v>0.337424</v>
      </c>
      <c r="T25" s="12">
        <f>1/$A$1*'[1]4701-5Exp'!S$114</f>
        <v>0.36468499999999998</v>
      </c>
      <c r="U25" s="12">
        <f>1/$A$1*'[1]4701-5Exp'!T$114</f>
        <v>0.38578869999999998</v>
      </c>
      <c r="V25" s="12">
        <f>1/$A$1*'[1]4701-5Exp'!U$114</f>
        <v>0.41187395899999996</v>
      </c>
      <c r="W25" s="12">
        <f>1/$A$1*'[1]4701-5Exp'!V$114</f>
        <v>0.37531946000000005</v>
      </c>
      <c r="X25" s="12">
        <f>1/$A$1*'[1]4701-5Exp'!W$114</f>
        <v>0.39781332099999989</v>
      </c>
      <c r="Y25" s="12">
        <f>1/$A$1*'[1]4701-5Exp'!X$114</f>
        <v>0.25567486799999994</v>
      </c>
      <c r="Z25" s="12">
        <f>1/$A$1*'[1]4701-5Exp'!Y$114</f>
        <v>0.22474666899999995</v>
      </c>
      <c r="AA25" s="12">
        <f>1/$A$1*'[1]4701-5Exp'!Z$114</f>
        <v>0.39419650299999992</v>
      </c>
      <c r="AB25" s="12">
        <f>1/$A$1*'[1]4701-5Exp'!AA$114</f>
        <v>0.39419650299999992</v>
      </c>
      <c r="AC25" s="13"/>
      <c r="AD25" s="21">
        <f>1/1000*'[1]4701-5Exp'!$AB$114</f>
        <v>0.18099124042452</v>
      </c>
      <c r="AE25" s="12">
        <f>1/1000*'[1]4701-5Exp'!$AC$114</f>
        <v>0.14069481756879998</v>
      </c>
      <c r="AF25" s="12">
        <f>1/1000*'[1]4701-5Exp'!AD$114</f>
        <v>0.12592873867200002</v>
      </c>
      <c r="AG25" s="12">
        <f>1/1000*'[1]4701-5Exp'!AE$114</f>
        <v>0.16745771913919999</v>
      </c>
      <c r="AH25" s="12">
        <f>1/1000*'[1]4701-5Exp'!AF$114</f>
        <v>0.18006580592909999</v>
      </c>
      <c r="AI25" s="12">
        <f>1/1000*'[1]4701-5Exp'!AG$114</f>
        <v>0.17274406629480002</v>
      </c>
      <c r="AJ25" s="12">
        <f>1/1000*'[1]4701-5Exp'!AH$114</f>
        <v>0.2064611167772</v>
      </c>
      <c r="AK25" s="12">
        <f>1/1000*'[1]4701-5Exp'!AI$114</f>
        <v>0.24210052853150002</v>
      </c>
      <c r="AL25" s="12">
        <f>1/1000*'[1]4701-5Exp'!AJ$114</f>
        <v>0.2496451084256</v>
      </c>
      <c r="AM25" s="12">
        <f>1/1000*'[1]4701-5Exp'!AK$114</f>
        <v>0.19039434674040001</v>
      </c>
      <c r="AN25" s="12">
        <f>1/1000*'[1]4701-5Exp'!AL$114</f>
        <v>0.26527387183740003</v>
      </c>
      <c r="AO25" s="12">
        <f>1/1000*'[1]4701-5Exp'!AM$114</f>
        <v>0.24731849692799998</v>
      </c>
      <c r="AP25" s="12">
        <f>1/1000*'[1]4701-5Exp'!AN$114</f>
        <v>0.17027151829600001</v>
      </c>
      <c r="AQ25" s="12">
        <f>1/1000*'[1]4701-5Exp'!AO$114</f>
        <v>0.1852956553755</v>
      </c>
      <c r="AR25" s="12">
        <f>1/1000*'[1]4701-5Exp'!AP$114</f>
        <v>0.21152761999299999</v>
      </c>
      <c r="AS25" s="12">
        <f>1/1000*'[1]4701-5Exp'!AQ$114</f>
        <v>0.2151295192305</v>
      </c>
      <c r="AT25" s="10">
        <f>1/1000*'[1]4701-5Exp'!AR$114</f>
        <v>0.19447607933569999</v>
      </c>
      <c r="AU25" s="10">
        <f>1/1000*'[1]4701-5Exp'!AS$114</f>
        <v>0.22133156621289996</v>
      </c>
      <c r="AV25" s="10">
        <f>1/1000*'[1]4701-5Exp'!AT$114</f>
        <v>0.293153057735</v>
      </c>
      <c r="AW25" s="10">
        <f>1/1000*'[1]4701-5Exp'!AU$114</f>
        <v>0.25648892711400001</v>
      </c>
      <c r="AX25" s="10">
        <f>1/1000*'[1]4701-5Exp'!AV$114</f>
        <v>0.20557052322900002</v>
      </c>
      <c r="AY25" s="10">
        <f>1/1000*'[1]4701-5Exp'!AW$114</f>
        <v>0.28677559526230001</v>
      </c>
      <c r="AZ25" s="10">
        <f>1/1000*'[1]4701-5Exp'!AX$114</f>
        <v>0.19028138149799997</v>
      </c>
      <c r="BA25" s="10">
        <f>1/1000*'[1]4701-5Exp'!AY$114</f>
        <v>0.1508829411232</v>
      </c>
      <c r="BB25" s="10">
        <f>1/1000*'[1]4701-5Exp'!AZ$114</f>
        <v>0.31910316931010008</v>
      </c>
      <c r="BC25" s="176">
        <f>1/1000*'[1]4701-5Exp'!BA$114</f>
        <v>0</v>
      </c>
      <c r="BD25" s="166"/>
    </row>
    <row r="26" spans="2:56">
      <c r="B26" s="5" t="s">
        <v>51</v>
      </c>
      <c r="C26" s="88">
        <f>1/$A$1*'[1]4701-5Exp'!$B$160</f>
        <v>0.3071489</v>
      </c>
      <c r="D26" s="65">
        <f>1/$A$1*'[1]4701-5Exp'!$C$160</f>
        <v>0.44883889999999993</v>
      </c>
      <c r="E26" s="65">
        <f>1/$A$1*'[1]4701-5Exp'!D$160</f>
        <v>0.43949864857142851</v>
      </c>
      <c r="F26" s="65">
        <f>1/$A$1*'[1]4701-5Exp'!E$160</f>
        <v>0.51736489999999991</v>
      </c>
      <c r="G26" s="65">
        <f>1/$A$1*'[1]4701-5Exp'!F$160</f>
        <v>0.64238779999999995</v>
      </c>
      <c r="H26" s="65">
        <f>1/$A$1*'[1]4701-5Exp'!G$160</f>
        <v>0.6951288000000001</v>
      </c>
      <c r="I26" s="65">
        <f>1/$A$1*'[1]4701-5Exp'!H$160</f>
        <v>0.64883049999999998</v>
      </c>
      <c r="J26" s="65">
        <f>1/$A$1*'[1]4701-5Exp'!I$160</f>
        <v>0.64802599999999999</v>
      </c>
      <c r="K26" s="65">
        <f>1/$A$1*'[1]4701-5Exp'!J$160</f>
        <v>0.58388969999999996</v>
      </c>
      <c r="L26" s="65">
        <f>1/$A$1*'[1]4701-5Exp'!K$160</f>
        <v>0.61192289999999994</v>
      </c>
      <c r="M26" s="65">
        <f>1/$A$1*'[1]4701-5Exp'!L$160</f>
        <v>0.77919189999999983</v>
      </c>
      <c r="N26" s="65">
        <f>1/$A$1*'[1]4701-5Exp'!M$160</f>
        <v>0.6907568999999999</v>
      </c>
      <c r="O26" s="65">
        <f>1/$A$1*'[1]4701-5Exp'!N$160</f>
        <v>0.63087569999999993</v>
      </c>
      <c r="P26" s="65">
        <f>1/$A$1*'[1]4701-5Exp'!O$160</f>
        <v>0.60330109249999997</v>
      </c>
      <c r="Q26" s="65">
        <f>1/$A$1*'[1]4701-5Exp'!P$160</f>
        <v>0.43474264000000001</v>
      </c>
      <c r="R26" s="65">
        <f>1/$A$1*'[1]4701-5Exp'!Q$160</f>
        <v>0.53886226142857141</v>
      </c>
      <c r="S26" s="65">
        <f>1/$A$1*'[1]4701-5Exp'!R$160</f>
        <v>0.37745236374999991</v>
      </c>
      <c r="T26" s="65">
        <f>1/$A$1*'[1]4701-5Exp'!S$160</f>
        <v>0.28740073374999997</v>
      </c>
      <c r="U26" s="65">
        <f>1/$A$1*'[1]4701-5Exp'!T$160</f>
        <v>0.51323953624999996</v>
      </c>
      <c r="V26" s="65">
        <f>1/$A$1*'[1]4701-5Exp'!U$160</f>
        <v>0.95433702799999975</v>
      </c>
      <c r="W26" s="65">
        <f>1/$A$1*'[1]4701-5Exp'!V$160</f>
        <v>0.70747010999999993</v>
      </c>
      <c r="X26" s="65">
        <f>1/$A$1*'[1]4701-5Exp'!W$160</f>
        <v>0.54154960599999991</v>
      </c>
      <c r="Y26" s="65">
        <f>1/$A$1*'[1]4701-5Exp'!X$160</f>
        <v>0.4727922029999998</v>
      </c>
      <c r="Z26" s="65">
        <f>1/$A$1*'[1]4701-5Exp'!Y$160</f>
        <v>0.81326501399999973</v>
      </c>
      <c r="AA26" s="65">
        <f>1/$A$1*'[1]4701-5Exp'!Z$160</f>
        <v>0.31122030399999995</v>
      </c>
      <c r="AB26" s="65">
        <f>1/$A$1*'[1]4701-5Exp'!AA$160</f>
        <v>0.31122030399999995</v>
      </c>
      <c r="AC26" s="95"/>
      <c r="AD26" s="21">
        <f>1/1000*'[1]4701-5Exp'!$AB$160</f>
        <v>0.19609348688664302</v>
      </c>
      <c r="AE26" s="12">
        <f>1/1000*'[1]4701-5Exp'!$AC$160</f>
        <v>0.24557413438159995</v>
      </c>
      <c r="AF26" s="12">
        <f>1/1000*'[1]4701-5Exp'!AD$160</f>
        <v>0.20882612149919999</v>
      </c>
      <c r="AG26" s="12">
        <f>1/1000*'[1]4701-5Exp'!AE$160</f>
        <v>0.26904731609279997</v>
      </c>
      <c r="AH26" s="12">
        <f>1/1000*'[1]4701-5Exp'!AF$160</f>
        <v>0.37861721100210005</v>
      </c>
      <c r="AI26" s="12">
        <f>1/1000*'[1]4701-5Exp'!AG$160</f>
        <v>0.3981561444003</v>
      </c>
      <c r="AJ26" s="12">
        <f>1/1000*'[1]4701-5Exp'!AH$160</f>
        <v>0.38191950579600004</v>
      </c>
      <c r="AK26" s="12">
        <f>1/1000*'[1]4701-5Exp'!AI$160</f>
        <v>0.43907394024099999</v>
      </c>
      <c r="AL26" s="12">
        <f>1/1000*'[1]4701-5Exp'!AJ$160</f>
        <v>0.42778598495960002</v>
      </c>
      <c r="AM26" s="12">
        <f>1/1000*'[1]4701-5Exp'!AK$160</f>
        <v>0.35722342194880002</v>
      </c>
      <c r="AN26" s="12">
        <f>1/1000*'[1]4701-5Exp'!AL$160</f>
        <v>0.60995417229000004</v>
      </c>
      <c r="AO26" s="12">
        <f>1/1000*'[1]4701-5Exp'!AM$160</f>
        <v>0.57720871195199996</v>
      </c>
      <c r="AP26" s="12">
        <f>1/1000*'[1]4701-5Exp'!AN$160</f>
        <v>0.44108108799039997</v>
      </c>
      <c r="AQ26" s="12">
        <f>1/1000*'[1]4701-5Exp'!AO$160</f>
        <v>0.42258849891509997</v>
      </c>
      <c r="AR26" s="12">
        <f>1/1000*'[1]4701-5Exp'!AP$160</f>
        <v>0.30907287597099997</v>
      </c>
      <c r="AS26" s="12">
        <f>1/1000*'[1]4701-5Exp'!AQ$160</f>
        <v>0.34782016840199992</v>
      </c>
      <c r="AT26" s="10">
        <f>1/1000*'[1]4701-5Exp'!AR$160</f>
        <v>0.21228401604299998</v>
      </c>
      <c r="AU26" s="10">
        <f>1/1000*'[1]4701-5Exp'!AS$160</f>
        <v>0.17211273560909998</v>
      </c>
      <c r="AV26" s="10">
        <f>1/1000*'[1]4701-5Exp'!AT$160</f>
        <v>0.386097410521</v>
      </c>
      <c r="AW26" s="10">
        <f>1/1000*'[1]4701-5Exp'!AU$160</f>
        <v>0.57400846137249995</v>
      </c>
      <c r="AX26" s="10">
        <f>1/1000*'[1]4701-5Exp'!AV$160</f>
        <v>0.39414697224400003</v>
      </c>
      <c r="AY26" s="10">
        <f>1/1000*'[1]4701-5Exp'!AW$160</f>
        <v>0.39088001535020001</v>
      </c>
      <c r="AZ26" s="10">
        <f>1/1000*'[1]4701-5Exp'!AX$160</f>
        <v>0.36357914291400001</v>
      </c>
      <c r="BA26" s="10">
        <f>1/1000*'[1]4701-5Exp'!AY$160</f>
        <v>0.52580480851139988</v>
      </c>
      <c r="BB26" s="10">
        <f>1/1000*'[1]4701-5Exp'!AZ$160</f>
        <v>0.20774916792320003</v>
      </c>
      <c r="BC26" s="176">
        <f>1/1000*'[1]4701-5Exp'!BA$160</f>
        <v>0</v>
      </c>
      <c r="BD26" s="184"/>
    </row>
    <row r="27" spans="2:56">
      <c r="B27" s="5" t="s">
        <v>32</v>
      </c>
      <c r="C27" s="21">
        <f>1/$A$1*'[1]4701-5Exp'!$B$188</f>
        <v>4.3916899999999995E-2</v>
      </c>
      <c r="D27" s="12">
        <f>1/$A$1*'[1]4701-5Exp'!$C$188</f>
        <v>3.1975604999999997E-2</v>
      </c>
      <c r="E27" s="12">
        <f>1/$A$1*'[1]4701-5Exp'!D$188</f>
        <v>9.3046323611111106E-2</v>
      </c>
      <c r="F27" s="12">
        <f>1/$A$1*'[1]4701-5Exp'!E$188</f>
        <v>0.11402152999999998</v>
      </c>
      <c r="G27" s="12">
        <f>1/$A$1*'[1]4701-5Exp'!F$188</f>
        <v>0.14389349999999998</v>
      </c>
      <c r="H27" s="12">
        <f>1/$A$1*'[1]4701-5Exp'!G$188</f>
        <v>9.8391699999999999E-2</v>
      </c>
      <c r="I27" s="12">
        <f>1/$A$1*'[1]4701-5Exp'!H$188</f>
        <v>0.12362419999999999</v>
      </c>
      <c r="J27" s="12">
        <f>1/$A$1*'[1]4701-5Exp'!I$188</f>
        <v>0.10718620000000001</v>
      </c>
      <c r="K27" s="12">
        <f>1/$A$1*'[1]4701-5Exp'!J$188</f>
        <v>0.15348349999999997</v>
      </c>
      <c r="L27" s="12">
        <f>1/$A$1*'[1]4701-5Exp'!K$188</f>
        <v>0.1020605</v>
      </c>
      <c r="M27" s="12">
        <f>1/$A$1*'[1]4701-5Exp'!L$188</f>
        <v>0.11230429999999998</v>
      </c>
      <c r="N27" s="12">
        <f>1/$A$1*'[1]4701-5Exp'!M$188</f>
        <v>0.10750019999999999</v>
      </c>
      <c r="O27" s="12">
        <f>1/$A$1*'[1]4701-5Exp'!N$188</f>
        <v>8.6053099999999993E-2</v>
      </c>
      <c r="P27" s="12">
        <f>1/$A$1*'[1]4701-5Exp'!O$188</f>
        <v>9.0056099999999986E-2</v>
      </c>
      <c r="Q27" s="12">
        <f>1/$A$1*'[1]4701-5Exp'!P$188</f>
        <v>9.4928599999999988E-2</v>
      </c>
      <c r="R27" s="12">
        <f>1/$A$1*'[1]4701-5Exp'!Q$188</f>
        <v>0.10234699999999998</v>
      </c>
      <c r="S27" s="12">
        <f>1/$A$1*'[1]4701-5Exp'!R$188</f>
        <v>0.13521992444444442</v>
      </c>
      <c r="T27" s="12">
        <f>1/$A$1*'[1]4701-5Exp'!S$188</f>
        <v>0.11683569999999999</v>
      </c>
      <c r="U27" s="12">
        <f>1/$A$1*'[1]4701-5Exp'!T$188</f>
        <v>0.16253229999999999</v>
      </c>
      <c r="V27" s="12">
        <f>1/$A$1*'[1]4701-5Exp'!U$188</f>
        <v>0.15616914799999998</v>
      </c>
      <c r="W27" s="12">
        <f>1/$A$1*'[1]4701-5Exp'!V$188</f>
        <v>0.17531245500000001</v>
      </c>
      <c r="X27" s="12">
        <f>1/$A$1*'[1]4701-5Exp'!W$188</f>
        <v>0.17494662799999997</v>
      </c>
      <c r="Y27" s="12">
        <f>1/$A$1*'[1]4701-5Exp'!X$188</f>
        <v>0.16586275099999995</v>
      </c>
      <c r="Z27" s="12">
        <f>1/$A$1*'[1]4701-5Exp'!Y$188</f>
        <v>0.10757223199999999</v>
      </c>
      <c r="AA27" s="12">
        <f>1/$A$1*'[1]4701-5Exp'!Z$188</f>
        <v>9.6338096000000026E-2</v>
      </c>
      <c r="AB27" s="12">
        <f>1/$A$1*'[1]4701-5Exp'!AA$188</f>
        <v>9.6338096000000026E-2</v>
      </c>
      <c r="AC27" s="13"/>
      <c r="AD27" s="21">
        <f>1/1000*'[1]4701-5Exp'!$AB$188</f>
        <v>2.4254039511866998E-2</v>
      </c>
      <c r="AE27" s="12">
        <f>1/1000*'[1]4701-5Exp'!$AC$188</f>
        <v>1.2291329932399999E-2</v>
      </c>
      <c r="AF27" s="12">
        <f>1/1000*'[1]4701-5Exp'!AD$188</f>
        <v>3.6821442729600001E-2</v>
      </c>
      <c r="AG27" s="12">
        <f>1/1000*'[1]4701-5Exp'!AE$188</f>
        <v>5.5142237628799995E-2</v>
      </c>
      <c r="AH27" s="12">
        <f>1/1000*'[1]4701-5Exp'!AF$188</f>
        <v>7.4519603492600006E-2</v>
      </c>
      <c r="AI27" s="12">
        <f>1/1000*'[1]4701-5Exp'!AG$188</f>
        <v>4.8619716631199995E-2</v>
      </c>
      <c r="AJ27" s="12">
        <f>1/1000*'[1]4701-5Exp'!AH$188</f>
        <v>6.0501030753599999E-2</v>
      </c>
      <c r="AK27" s="12">
        <f>1/1000*'[1]4701-5Exp'!AI$188</f>
        <v>6.1553809218000001E-2</v>
      </c>
      <c r="AL27" s="12">
        <f>1/1000*'[1]4701-5Exp'!AJ$188</f>
        <v>0.10453216811200002</v>
      </c>
      <c r="AM27" s="12">
        <f>1/1000*'[1]4701-5Exp'!AK$188</f>
        <v>5.7714738773999998E-2</v>
      </c>
      <c r="AN27" s="12">
        <f>1/1000*'[1]4701-5Exp'!AL$188</f>
        <v>8.3960436135600003E-2</v>
      </c>
      <c r="AO27" s="12">
        <f>1/1000*'[1]4701-5Exp'!AM$188</f>
        <v>8.6025551279999987E-2</v>
      </c>
      <c r="AP27" s="12">
        <f>1/1000*'[1]4701-5Exp'!AN$188</f>
        <v>5.1414616334400004E-2</v>
      </c>
      <c r="AQ27" s="12">
        <f>1/1000*'[1]4701-5Exp'!AO$188</f>
        <v>6.455893037520001E-2</v>
      </c>
      <c r="AR27" s="12">
        <f>1/1000*'[1]4701-5Exp'!AP$188</f>
        <v>6.8911463111999999E-2</v>
      </c>
      <c r="AS27" s="12">
        <f>1/1000*'[1]4701-5Exp'!AQ$188</f>
        <v>6.6657637185999985E-2</v>
      </c>
      <c r="AT27" s="10">
        <f>1/1000*'[1]4701-5Exp'!AR$188</f>
        <v>8.29089496377E-2</v>
      </c>
      <c r="AU27" s="10">
        <f>1/1000*'[1]4701-5Exp'!AS$188</f>
        <v>7.2997009256599993E-2</v>
      </c>
      <c r="AV27" s="10">
        <f>1/1000*'[1]4701-5Exp'!AT$188</f>
        <v>0.12561631860800002</v>
      </c>
      <c r="AW27" s="10">
        <f>1/1000*'[1]4701-5Exp'!AU$188</f>
        <v>9.9096413730999991E-2</v>
      </c>
      <c r="AX27" s="10">
        <f>1/1000*'[1]4701-5Exp'!AV$188</f>
        <v>9.8068805422799998E-2</v>
      </c>
      <c r="AY27" s="10">
        <f>1/1000*'[1]4701-5Exp'!AW$188</f>
        <v>0.11882482822400001</v>
      </c>
      <c r="AZ27" s="10">
        <f>1/1000*'[1]4701-5Exp'!AX$188</f>
        <v>0.121019456727</v>
      </c>
      <c r="BA27" s="10">
        <f>1/1000*'[1]4701-5Exp'!AY$188</f>
        <v>7.49450814145E-2</v>
      </c>
      <c r="BB27" s="10">
        <f>1/1000*'[1]4701-5Exp'!AZ$188</f>
        <v>7.6100938986750008E-2</v>
      </c>
      <c r="BC27" s="176">
        <f>1/1000*'[1]4701-5Exp'!BA$188</f>
        <v>0</v>
      </c>
      <c r="BD27" s="184"/>
    </row>
    <row r="28" spans="2:56">
      <c r="B28" s="5" t="s">
        <v>150</v>
      </c>
      <c r="C28" s="21">
        <f>1/$A$1*'[1]4701-5Exp'!$B$207</f>
        <v>6.1447999999999989E-3</v>
      </c>
      <c r="D28" s="12">
        <f>1/$A$1*'[1]4701-5Exp'!$C$207</f>
        <v>8.4088200000000009E-3</v>
      </c>
      <c r="E28" s="12">
        <f>1/$A$1*'[1]4701-5Exp'!D$207</f>
        <v>1.8985302499999999E-2</v>
      </c>
      <c r="F28" s="12">
        <f>1/$A$1*'[1]4701-5Exp'!E$207</f>
        <v>1.4801399999999998E-2</v>
      </c>
      <c r="G28" s="12">
        <f>1/$A$1*'[1]4701-5Exp'!F$207</f>
        <v>1.8877499999999995E-2</v>
      </c>
      <c r="H28" s="12">
        <f>1/$A$1*'[1]4701-5Exp'!G$207</f>
        <v>1.94579E-2</v>
      </c>
      <c r="I28" s="12">
        <f>1/$A$1*'[1]4701-5Exp'!H$207</f>
        <v>1.37112E-2</v>
      </c>
      <c r="J28" s="12">
        <f>1/$A$1*'[1]4701-5Exp'!I$207</f>
        <v>8.2581000000000009E-3</v>
      </c>
      <c r="K28" s="12">
        <f>1/$A$1*'[1]4701-5Exp'!J$207</f>
        <v>1.3543199999999998E-2</v>
      </c>
      <c r="L28" s="12">
        <f>1/$A$1*'[1]4701-5Exp'!K$207</f>
        <v>1.8000099999999998E-2</v>
      </c>
      <c r="M28" s="12">
        <f>1/$A$1*'[1]4701-5Exp'!L$207</f>
        <v>3.0121899999999997E-2</v>
      </c>
      <c r="N28" s="12">
        <f>1/$A$1*'[1]4701-5Exp'!M$207</f>
        <v>2.0363199999999998E-2</v>
      </c>
      <c r="O28" s="12">
        <f>1/$A$1*'[1]4701-5Exp'!N$207</f>
        <v>2.34924E-2</v>
      </c>
      <c r="P28" s="12">
        <f>1/$A$1*'[1]4701-5Exp'!O$207</f>
        <v>2.0484800000000001E-2</v>
      </c>
      <c r="Q28" s="12">
        <f>1/$A$1*'[1]4701-5Exp'!P$207</f>
        <v>4.3898899999999998E-2</v>
      </c>
      <c r="R28" s="12">
        <f>1/$A$1*'[1]4701-5Exp'!Q$207</f>
        <v>4.9202199999999995E-2</v>
      </c>
      <c r="S28" s="12">
        <f>1/$A$1*'[1]4701-5Exp'!R$207</f>
        <v>3.05782E-2</v>
      </c>
      <c r="T28" s="12">
        <f>1/$A$1*'[1]4701-5Exp'!S$207</f>
        <v>4.3152599999999992E-2</v>
      </c>
      <c r="U28" s="12">
        <f>1/$A$1*'[1]4701-5Exp'!T$207</f>
        <v>5.8424799999999992E-2</v>
      </c>
      <c r="V28" s="12">
        <f>1/$A$1*'[1]4701-5Exp'!U$207</f>
        <v>6.5468074999999987E-2</v>
      </c>
      <c r="W28" s="12">
        <f>1/$A$1*'[1]4701-5Exp'!V$207</f>
        <v>6.1599145000000001E-2</v>
      </c>
      <c r="X28" s="12">
        <f>1/$A$1*'[1]4701-5Exp'!W$207</f>
        <v>4.1504950999999991E-2</v>
      </c>
      <c r="Y28" s="12">
        <f>1/$A$1*'[1]4701-5Exp'!X$207</f>
        <v>1.5522161999999999E-2</v>
      </c>
      <c r="Z28" s="12">
        <f>1/$A$1*'[1]4701-5Exp'!Y$207</f>
        <v>3.0418888000000002E-2</v>
      </c>
      <c r="AA28" s="12">
        <f>1/$A$1*'[1]4701-5Exp'!Z$207</f>
        <v>2.9290290000000001E-3</v>
      </c>
      <c r="AB28" s="12">
        <f>1/$A$1*'[1]4701-5Exp'!AA$207</f>
        <v>2.9290290000000001E-3</v>
      </c>
      <c r="AC28" s="31"/>
      <c r="AD28" s="21">
        <f>1/1000*'[1]4701-5Exp'!$AB$207</f>
        <v>4.2349152303060005E-3</v>
      </c>
      <c r="AE28" s="12">
        <f>1/1000*'[1]4701-5Exp'!$AC$207</f>
        <v>4.4402415039999999E-3</v>
      </c>
      <c r="AF28" s="12">
        <f>1/1000*'[1]4701-5Exp'!AD$207</f>
        <v>8.8963712255999989E-3</v>
      </c>
      <c r="AG28" s="12">
        <f>1/1000*'[1]4701-5Exp'!AE$207</f>
        <v>8.0210767616000003E-3</v>
      </c>
      <c r="AH28" s="12">
        <f>1/1000*'[1]4701-5Exp'!AF$207</f>
        <v>1.1308364558399999E-2</v>
      </c>
      <c r="AI28" s="12">
        <f>1/1000*'[1]4701-5Exp'!AG$207</f>
        <v>1.2043592160599997E-2</v>
      </c>
      <c r="AJ28" s="12">
        <f>1/1000*'[1]4701-5Exp'!AH$207</f>
        <v>1.0443986629999999E-2</v>
      </c>
      <c r="AK28" s="12">
        <f>1/1000*'[1]4701-5Exp'!AI$207</f>
        <v>6.7383647599999997E-3</v>
      </c>
      <c r="AL28" s="12">
        <f>1/1000*'[1]4701-5Exp'!AJ$207</f>
        <v>1.0904622980800001E-2</v>
      </c>
      <c r="AM28" s="12">
        <f>1/1000*'[1]4701-5Exp'!AK$207</f>
        <v>1.0934819139200001E-2</v>
      </c>
      <c r="AN28" s="12">
        <f>1/1000*'[1]4701-5Exp'!AL$207</f>
        <v>2.68960919283E-2</v>
      </c>
      <c r="AO28" s="12">
        <f>1/1000*'[1]4701-5Exp'!AM$207</f>
        <v>1.7306358767999998E-2</v>
      </c>
      <c r="AP28" s="12">
        <f>1/1000*'[1]4701-5Exp'!AN$207</f>
        <v>1.6082828326399998E-2</v>
      </c>
      <c r="AQ28" s="12">
        <f>1/1000*'[1]4701-5Exp'!AO$207</f>
        <v>1.4570667442200001E-2</v>
      </c>
      <c r="AR28" s="12">
        <f>1/1000*'[1]4701-5Exp'!AP$207</f>
        <v>3.1866968629999999E-2</v>
      </c>
      <c r="AS28" s="12">
        <f>1/1000*'[1]4701-5Exp'!AQ$207</f>
        <v>3.35374079215E-2</v>
      </c>
      <c r="AT28" s="10">
        <f>1/1000*'[1]4701-5Exp'!AR$207</f>
        <v>2.0398169045499997E-2</v>
      </c>
      <c r="AU28" s="10">
        <f>1/1000*'[1]4701-5Exp'!AS$207</f>
        <v>2.7258127997099996E-2</v>
      </c>
      <c r="AV28" s="10">
        <f>1/1000*'[1]4701-5Exp'!AT$207</f>
        <v>4.6996572280000003E-2</v>
      </c>
      <c r="AW28" s="10">
        <f>1/1000*'[1]4701-5Exp'!AU$207</f>
        <v>4.4476115083500002E-2</v>
      </c>
      <c r="AX28" s="10">
        <f>1/1000*'[1]4701-5Exp'!AV$207</f>
        <v>3.67395209072E-2</v>
      </c>
      <c r="AY28" s="10">
        <f>1/1000*'[1]4701-5Exp'!AW$207</f>
        <v>3.1666773576799999E-2</v>
      </c>
      <c r="AZ28" s="10">
        <f>1/1000*'[1]4701-5Exp'!AX$207</f>
        <v>1.6513921007999997E-2</v>
      </c>
      <c r="BA28" s="10">
        <f>1/1000*'[1]4701-5Exp'!AY$207</f>
        <v>2.8336773791699996E-2</v>
      </c>
      <c r="BB28" s="10">
        <f>1/1000*'[1]4701-5Exp'!AZ$207</f>
        <v>2.9368395152E-3</v>
      </c>
      <c r="BC28" s="176">
        <f>1/1000*'[1]4701-5Exp'!BA$207</f>
        <v>0</v>
      </c>
      <c r="BD28" s="184"/>
    </row>
    <row r="29" spans="2:56">
      <c r="B29" s="5" t="s">
        <v>123</v>
      </c>
      <c r="C29" s="21">
        <f>1/$A$1*'[1]4701-5Exp'!$B$212</f>
        <v>8.3812199999999989E-2</v>
      </c>
      <c r="D29" s="12">
        <f>1/$A$1*'[1]4701-5Exp'!$C$212</f>
        <v>6.7718699999999993E-2</v>
      </c>
      <c r="E29" s="12">
        <f>1/$A$1*'[1]4701-5Exp'!D$212</f>
        <v>0.11030289999999998</v>
      </c>
      <c r="F29" s="12">
        <f>1/$A$1*'[1]4701-5Exp'!E$212</f>
        <v>9.4530699999999981E-2</v>
      </c>
      <c r="G29" s="12">
        <f>1/$A$1*'[1]4701-5Exp'!F$212</f>
        <v>9.9438899999999997E-2</v>
      </c>
      <c r="H29" s="12">
        <f>1/$A$1*'[1]4701-5Exp'!G$212</f>
        <v>0.1096442</v>
      </c>
      <c r="I29" s="12">
        <f>1/$A$1*'[1]4701-5Exp'!H$212</f>
        <v>0.1111046</v>
      </c>
      <c r="J29" s="12">
        <f>1/$A$1*'[1]4701-5Exp'!I$212</f>
        <v>0.11763029999999999</v>
      </c>
      <c r="K29" s="12">
        <f>1/$A$1*'[1]4701-5Exp'!J$212</f>
        <v>0.10580659999999999</v>
      </c>
      <c r="L29" s="12">
        <f>1/$A$1*'[1]4701-5Exp'!K$212</f>
        <v>0.12272629999999998</v>
      </c>
      <c r="M29" s="12">
        <f>1/$A$1*'[1]4701-5Exp'!L$212</f>
        <v>0.13813249999999999</v>
      </c>
      <c r="N29" s="12">
        <f>1/$A$1*'[1]4701-5Exp'!M$212</f>
        <v>0.15581169999999997</v>
      </c>
      <c r="O29" s="12">
        <f>1/$A$1*'[1]4701-5Exp'!N$212</f>
        <v>0.14599209999999999</v>
      </c>
      <c r="P29" s="12">
        <f>1/$A$1*'[1]4701-5Exp'!O$212</f>
        <v>0.14823189999999997</v>
      </c>
      <c r="Q29" s="12">
        <f>1/$A$1*'[1]4701-5Exp'!P$212</f>
        <v>0.15622169999999996</v>
      </c>
      <c r="R29" s="12">
        <f>1/$A$1*'[1]4701-5Exp'!Q$212</f>
        <v>0.17145457999999997</v>
      </c>
      <c r="S29" s="12">
        <f>1/$A$1*'[1]4701-5Exp'!R$212</f>
        <v>0.17246439999999999</v>
      </c>
      <c r="T29" s="12">
        <f>1/$A$1*'[1]4701-5Exp'!S$212</f>
        <v>0.1804896</v>
      </c>
      <c r="U29" s="12">
        <f>1/$A$1*'[1]4701-5Exp'!T$212</f>
        <v>0.2009821</v>
      </c>
      <c r="V29" s="12">
        <f>1/$A$1*'[1]4701-5Exp'!U$212</f>
        <v>0.20802500100000001</v>
      </c>
      <c r="W29" s="12">
        <f>1/$A$1*'[1]4701-5Exp'!V$212</f>
        <v>0.25477584199999997</v>
      </c>
      <c r="X29" s="12">
        <f>1/$A$1*'[1]4701-5Exp'!W$212</f>
        <v>0.25309177999999999</v>
      </c>
      <c r="Y29" s="12">
        <f>1/$A$1*'[1]4701-5Exp'!X$212</f>
        <v>0.24411208899999992</v>
      </c>
      <c r="Z29" s="12">
        <f>1/$A$1*'[1]4701-5Exp'!Y$212</f>
        <v>0.22476338400000001</v>
      </c>
      <c r="AA29" s="12">
        <f>1/$A$1*'[1]4701-5Exp'!Z$212</f>
        <v>0.15005683599999997</v>
      </c>
      <c r="AB29" s="12">
        <f>1/$A$1*'[1]4701-5Exp'!AA$212</f>
        <v>0.15005683599999997</v>
      </c>
      <c r="AC29" s="13"/>
      <c r="AD29" s="21">
        <f>1/1000*'[1]4701-5Exp'!$AB$212</f>
        <v>5.0042864294481001E-2</v>
      </c>
      <c r="AE29" s="12">
        <f>1/1000*'[1]4701-5Exp'!$AC$212</f>
        <v>3.220669399E-2</v>
      </c>
      <c r="AF29" s="12">
        <f>1/1000*'[1]4701-5Exp'!AD$212</f>
        <v>3.7504817448000008E-2</v>
      </c>
      <c r="AG29" s="12">
        <f>1/1000*'[1]4701-5Exp'!AE$212</f>
        <v>4.6149998518400001E-2</v>
      </c>
      <c r="AH29" s="12">
        <f>1/1000*'[1]4701-5Exp'!AF$212</f>
        <v>5.4733164826200005E-2</v>
      </c>
      <c r="AI29" s="12">
        <f>1/1000*'[1]4701-5Exp'!AG$212</f>
        <v>5.7156093851999996E-2</v>
      </c>
      <c r="AJ29" s="12">
        <f>1/1000*'[1]4701-5Exp'!AH$212</f>
        <v>6.6684985057999996E-2</v>
      </c>
      <c r="AK29" s="12">
        <f>1/1000*'[1]4701-5Exp'!AI$212</f>
        <v>8.0942204192999995E-2</v>
      </c>
      <c r="AL29" s="12">
        <f>1/1000*'[1]4701-5Exp'!AJ$212</f>
        <v>7.6118781585199996E-2</v>
      </c>
      <c r="AM29" s="12">
        <f>1/1000*'[1]4701-5Exp'!AK$212</f>
        <v>7.1498445281999987E-2</v>
      </c>
      <c r="AN29" s="12">
        <f>1/1000*'[1]4701-5Exp'!AL$212</f>
        <v>0.11107883204550001</v>
      </c>
      <c r="AO29" s="12">
        <f>1/1000*'[1]4701-5Exp'!AM$212</f>
        <v>0.12751112265599998</v>
      </c>
      <c r="AP29" s="12">
        <f>1/1000*'[1]4701-5Exp'!AN$212</f>
        <v>0.10375141585599998</v>
      </c>
      <c r="AQ29" s="12">
        <f>1/1000*'[1]4701-5Exp'!AO$212</f>
        <v>0.10265246541630001</v>
      </c>
      <c r="AR29" s="12">
        <f>1/1000*'[1]4701-5Exp'!AP$212</f>
        <v>0.1120418280505</v>
      </c>
      <c r="AS29" s="12">
        <f>1/1000*'[1]4701-5Exp'!AQ$212</f>
        <v>0.107458166067</v>
      </c>
      <c r="AT29" s="10">
        <f>1/1000*'[1]4701-5Exp'!AR$212</f>
        <v>0.10128033718649999</v>
      </c>
      <c r="AU29" s="10">
        <f>1/1000*'[1]4701-5Exp'!AS$212</f>
        <v>0.11356767230379999</v>
      </c>
      <c r="AV29" s="10">
        <f>1/1000*'[1]4701-5Exp'!AT$212</f>
        <v>0.15875487745300002</v>
      </c>
      <c r="AW29" s="10">
        <f>1/1000*'[1]4701-5Exp'!AU$212</f>
        <v>0.1344835098245</v>
      </c>
      <c r="AX29" s="10">
        <f>1/1000*'[1]4701-5Exp'!AV$212</f>
        <v>0.1435510540836</v>
      </c>
      <c r="AY29" s="10">
        <f>1/1000*'[1]4701-5Exp'!AW$212</f>
        <v>0.19081758084150002</v>
      </c>
      <c r="AZ29" s="10">
        <f>1/1000*'[1]4701-5Exp'!AX$212</f>
        <v>0.19543702955399997</v>
      </c>
      <c r="BA29" s="10">
        <f>1/1000*'[1]4701-5Exp'!AY$212</f>
        <v>0.16447680143070001</v>
      </c>
      <c r="BB29" s="10">
        <f>1/1000*'[1]4701-5Exp'!AZ$212</f>
        <v>0.13683056025265003</v>
      </c>
      <c r="BC29" s="176">
        <f>1/1000*'[1]4701-5Exp'!BA$212</f>
        <v>0</v>
      </c>
      <c r="BD29" s="184"/>
    </row>
    <row r="30" spans="2:56">
      <c r="B30" s="5" t="s">
        <v>57</v>
      </c>
      <c r="C30" s="21">
        <f>1/$A$1*'[1]4701-5Exp'!$B$246</f>
        <v>0.28199039999999997</v>
      </c>
      <c r="D30" s="12">
        <f>1/$A$1*'[1]4701-5Exp'!$C$246</f>
        <v>0.19847009999999998</v>
      </c>
      <c r="E30" s="12">
        <f>1/$A$1*'[1]4701-5Exp'!D$246</f>
        <v>0.19844009999999998</v>
      </c>
      <c r="F30" s="12">
        <f>1/$A$1*'[1]4701-5Exp'!E$246</f>
        <v>0.21539469999999999</v>
      </c>
      <c r="G30" s="12">
        <f>1/$A$1*'[1]4701-5Exp'!F$246</f>
        <v>0.20821824999999999</v>
      </c>
      <c r="H30" s="12">
        <f>1/$A$1*'[1]4701-5Exp'!G$246</f>
        <v>0.2188482216666667</v>
      </c>
      <c r="I30" s="12">
        <f>1/$A$1*'[1]4701-5Exp'!H$246</f>
        <v>0.22157936833333336</v>
      </c>
      <c r="J30" s="12">
        <f>1/$A$1*'[1]4701-5Exp'!I$246</f>
        <v>0.20803828333333332</v>
      </c>
      <c r="K30" s="12">
        <f>1/$A$1*'[1]4701-5Exp'!J$246</f>
        <v>0.22580135111111113</v>
      </c>
      <c r="L30" s="12">
        <f>1/$A$1*'[1]4701-5Exp'!K$246</f>
        <v>0.19048243857142858</v>
      </c>
      <c r="M30" s="12">
        <f>1/$A$1*'[1]4701-5Exp'!L$246</f>
        <v>0.22879790399999997</v>
      </c>
      <c r="N30" s="12">
        <f>1/$A$1*'[1]4701-5Exp'!M$246</f>
        <v>0.22339619999999996</v>
      </c>
      <c r="O30" s="12">
        <f>1/$A$1*'[1]4701-5Exp'!N$246</f>
        <v>0.20750159999999998</v>
      </c>
      <c r="P30" s="12">
        <f>1/$A$1*'[1]4701-5Exp'!O$246</f>
        <v>0.28406939999999997</v>
      </c>
      <c r="Q30" s="12">
        <f>1/$A$1*'[1]4701-5Exp'!P$246</f>
        <v>0.30274969999999995</v>
      </c>
      <c r="R30" s="12">
        <f>1/$A$1*'[1]4701-5Exp'!Q$246</f>
        <v>0.29450699999999996</v>
      </c>
      <c r="S30" s="12">
        <f>1/$A$1*'[1]4701-5Exp'!R$246</f>
        <v>0.26400479999999998</v>
      </c>
      <c r="T30" s="12">
        <f>1/$A$1*'[1]4701-5Exp'!S$246</f>
        <v>0.26289659999999998</v>
      </c>
      <c r="U30" s="12">
        <f>1/$A$1*'[1]4701-5Exp'!T$246</f>
        <v>0.27668519999999996</v>
      </c>
      <c r="V30" s="12">
        <f>1/$A$1*'[1]4701-5Exp'!U$246</f>
        <v>0.25943206299999999</v>
      </c>
      <c r="W30" s="12">
        <f>1/$A$1*'[1]4701-5Exp'!V$246</f>
        <v>0.259057808</v>
      </c>
      <c r="X30" s="12">
        <f>1/$A$1*'[1]4701-5Exp'!W$246</f>
        <v>0.22449191799999996</v>
      </c>
      <c r="Y30" s="12">
        <f>1/$A$1*'[1]4701-5Exp'!X$246</f>
        <v>0.25631785299999998</v>
      </c>
      <c r="Z30" s="12">
        <f>1/$A$1*'[1]4701-5Exp'!Y$246</f>
        <v>0.20276077399999992</v>
      </c>
      <c r="AA30" s="12">
        <f>1/$A$1*'[1]4701-5Exp'!Z$246</f>
        <v>0.199021593</v>
      </c>
      <c r="AB30" s="12">
        <f>1/$A$1*'[1]4701-5Exp'!AA$246</f>
        <v>0.199021593</v>
      </c>
      <c r="AC30" s="13"/>
      <c r="AD30" s="21">
        <f>1/1000*'[1]4701-5Exp'!$AB$246</f>
        <v>0.15062852520446998</v>
      </c>
      <c r="AE30" s="12">
        <f>1/1000*'[1]4701-5Exp'!$AC$246</f>
        <v>9.8775371133599993E-2</v>
      </c>
      <c r="AF30" s="12">
        <f>1/1000*'[1]4701-5Exp'!AD$246</f>
        <v>8.4972323308800002E-2</v>
      </c>
      <c r="AG30" s="12">
        <f>1/1000*'[1]4701-5Exp'!AE$246</f>
        <v>0.1050353565856</v>
      </c>
      <c r="AH30" s="12">
        <f>1/1000*'[1]4701-5Exp'!AF$246</f>
        <v>0.1147182346716</v>
      </c>
      <c r="AI30" s="12">
        <f>1/1000*'[1]4701-5Exp'!AG$246</f>
        <v>0.11716794211979999</v>
      </c>
      <c r="AJ30" s="12">
        <f>1/1000*'[1]4701-5Exp'!AH$246</f>
        <v>0.12737035170319999</v>
      </c>
      <c r="AK30" s="12">
        <f>1/1000*'[1]4701-5Exp'!AI$246</f>
        <v>0.13456566861050001</v>
      </c>
      <c r="AL30" s="12">
        <f>1/1000*'[1]4701-5Exp'!AJ$246</f>
        <v>0.16149850096520002</v>
      </c>
      <c r="AM30" s="12">
        <f>1/1000*'[1]4701-5Exp'!AK$246</f>
        <v>0.11175761772999999</v>
      </c>
      <c r="AN30" s="12">
        <f>1/1000*'[1]4701-5Exp'!AL$246</f>
        <v>0.18416536373520001</v>
      </c>
      <c r="AO30" s="12">
        <f>1/1000*'[1]4701-5Exp'!AM$246</f>
        <v>0.18409651286399997</v>
      </c>
      <c r="AP30" s="12">
        <f>1/1000*'[1]4701-5Exp'!AN$246</f>
        <v>0.1504452864112</v>
      </c>
      <c r="AQ30" s="12">
        <f>1/1000*'[1]4701-5Exp'!AO$246</f>
        <v>0.19957892463389998</v>
      </c>
      <c r="AR30" s="12">
        <f>1/1000*'[1]4701-5Exp'!AP$246</f>
        <v>0.22535532951349999</v>
      </c>
      <c r="AS30" s="12">
        <f>1/1000*'[1]4701-5Exp'!AQ$246</f>
        <v>0.19684185817799998</v>
      </c>
      <c r="AT30" s="10">
        <f>1/1000*'[1]4701-5Exp'!AR$246</f>
        <v>0.16048788244689999</v>
      </c>
      <c r="AU30" s="10">
        <f>1/1000*'[1]4701-5Exp'!AS$246</f>
        <v>0.16738988693569998</v>
      </c>
      <c r="AV30" s="10">
        <f>1/1000*'[1]4701-5Exp'!AT$246</f>
        <v>0.21620279072199997</v>
      </c>
      <c r="AW30" s="10">
        <f>1/1000*'[1]4701-5Exp'!AU$246</f>
        <v>0.16622670394649999</v>
      </c>
      <c r="AX30" s="10">
        <f>1/1000*'[1]4701-5Exp'!AV$246</f>
        <v>0.1418430664558</v>
      </c>
      <c r="AY30" s="10">
        <f>1/1000*'[1]4701-5Exp'!AW$246</f>
        <v>0.17850095723390003</v>
      </c>
      <c r="AZ30" s="10">
        <f>1/1000*'[1]4701-5Exp'!AX$246</f>
        <v>0.22753298762999999</v>
      </c>
      <c r="BA30" s="10">
        <f>1/1000*'[1]4701-5Exp'!AY$246</f>
        <v>0.16129844659279996</v>
      </c>
      <c r="BB30" s="10">
        <f>1/1000*'[1]4701-5Exp'!AZ$246</f>
        <v>0.17236373618245002</v>
      </c>
      <c r="BC30" s="176">
        <f>1/1000*'[1]4701-5Exp'!BA$246</f>
        <v>0</v>
      </c>
      <c r="BD30" s="184"/>
    </row>
    <row r="31" spans="2:56">
      <c r="B31" s="5" t="s">
        <v>16</v>
      </c>
      <c r="C31" s="21">
        <f t="shared" ref="C31:AB31" si="6">SUM(C18:C18)-SUM(C19:C30)</f>
        <v>8.9516131714286296E-2</v>
      </c>
      <c r="D31" s="12">
        <f t="shared" si="6"/>
        <v>0.15602057211038867</v>
      </c>
      <c r="E31" s="12">
        <f t="shared" si="6"/>
        <v>0.1675092983333335</v>
      </c>
      <c r="F31" s="12">
        <f t="shared" si="6"/>
        <v>0.16050607999999977</v>
      </c>
      <c r="G31" s="12">
        <f t="shared" si="6"/>
        <v>0.18608149000000118</v>
      </c>
      <c r="H31" s="12">
        <f t="shared" si="6"/>
        <v>0.15091704833333264</v>
      </c>
      <c r="I31" s="12">
        <f t="shared" si="6"/>
        <v>0.15854603833333369</v>
      </c>
      <c r="J31" s="12">
        <f t="shared" si="6"/>
        <v>0.1170137833333329</v>
      </c>
      <c r="K31" s="12">
        <f t="shared" si="6"/>
        <v>0.1007169861111108</v>
      </c>
      <c r="L31" s="12">
        <f t="shared" si="6"/>
        <v>0.10813727571428533</v>
      </c>
      <c r="M31" s="12">
        <f t="shared" si="6"/>
        <v>7.4364759999999919E-2</v>
      </c>
      <c r="N31" s="12">
        <f t="shared" si="6"/>
        <v>6.9420485499999796E-2</v>
      </c>
      <c r="O31" s="12">
        <f t="shared" si="6"/>
        <v>9.4324310833333591E-2</v>
      </c>
      <c r="P31" s="12">
        <f t="shared" si="6"/>
        <v>9.4058056111110844E-2</v>
      </c>
      <c r="Q31" s="12">
        <f t="shared" si="6"/>
        <v>0.10743602777777728</v>
      </c>
      <c r="R31" s="12">
        <f t="shared" si="6"/>
        <v>0.1148746832142864</v>
      </c>
      <c r="S31" s="12">
        <f t="shared" si="6"/>
        <v>0.1655164887499998</v>
      </c>
      <c r="T31" s="12">
        <f t="shared" si="6"/>
        <v>0.14144212875000051</v>
      </c>
      <c r="U31" s="12">
        <f t="shared" si="6"/>
        <v>0.15520581416666701</v>
      </c>
      <c r="V31" s="12">
        <f t="shared" si="6"/>
        <v>0.12807567799999919</v>
      </c>
      <c r="W31" s="12">
        <f t="shared" si="6"/>
        <v>0.14761509399999939</v>
      </c>
      <c r="X31" s="12">
        <f t="shared" si="6"/>
        <v>0.17393710899999926</v>
      </c>
      <c r="Y31" s="12">
        <f t="shared" si="6"/>
        <v>0.16056662999999993</v>
      </c>
      <c r="Z31" s="12">
        <f t="shared" si="6"/>
        <v>0.1462755389999999</v>
      </c>
      <c r="AA31" s="12">
        <f t="shared" si="6"/>
        <v>0.14563824600000008</v>
      </c>
      <c r="AB31" s="12">
        <f t="shared" si="6"/>
        <v>0.14563824600000008</v>
      </c>
      <c r="AC31" s="13"/>
      <c r="AD31" s="21">
        <f t="shared" ref="AD31:BC31" si="7">SUM(AD18:AD18)-SUM(AD19:AD30)</f>
        <v>5.5822734698276699E-2</v>
      </c>
      <c r="AE31" s="12">
        <f t="shared" si="7"/>
        <v>7.18360885384004E-2</v>
      </c>
      <c r="AF31" s="12">
        <f t="shared" si="7"/>
        <v>7.3460900956800135E-2</v>
      </c>
      <c r="AG31" s="12">
        <f t="shared" si="7"/>
        <v>7.756311483200018E-2</v>
      </c>
      <c r="AH31" s="12">
        <f t="shared" si="7"/>
        <v>9.9961549191699417E-2</v>
      </c>
      <c r="AI31" s="12">
        <f t="shared" si="7"/>
        <v>8.0009021492400079E-2</v>
      </c>
      <c r="AJ31" s="12">
        <f t="shared" si="7"/>
        <v>9.121807309959995E-2</v>
      </c>
      <c r="AK31" s="12">
        <f t="shared" si="7"/>
        <v>7.7246110966000314E-2</v>
      </c>
      <c r="AL31" s="12">
        <f t="shared" si="7"/>
        <v>7.1143763815199712E-2</v>
      </c>
      <c r="AM31" s="12">
        <f t="shared" si="7"/>
        <v>6.3830931194799989E-2</v>
      </c>
      <c r="AN31" s="12">
        <f t="shared" si="7"/>
        <v>5.647610327760022E-2</v>
      </c>
      <c r="AO31" s="12">
        <f t="shared" si="7"/>
        <v>5.7775224480000276E-2</v>
      </c>
      <c r="AP31" s="12">
        <f t="shared" si="7"/>
        <v>6.3790444625599907E-2</v>
      </c>
      <c r="AQ31" s="12">
        <f t="shared" si="7"/>
        <v>6.4920206777699718E-2</v>
      </c>
      <c r="AR31" s="12">
        <f t="shared" si="7"/>
        <v>7.8264510961499889E-2</v>
      </c>
      <c r="AS31" s="12">
        <f t="shared" si="7"/>
        <v>7.6517346513999884E-2</v>
      </c>
      <c r="AT31" s="12">
        <f t="shared" si="7"/>
        <v>9.5066139706999842E-2</v>
      </c>
      <c r="AU31" s="12">
        <f t="shared" si="7"/>
        <v>9.0621665691699826E-2</v>
      </c>
      <c r="AV31" s="12">
        <f t="shared" si="7"/>
        <v>0.12413937772300021</v>
      </c>
      <c r="AW31" s="12">
        <f t="shared" si="7"/>
        <v>8.4435810046499693E-2</v>
      </c>
      <c r="AX31" s="12">
        <f t="shared" si="7"/>
        <v>8.6199126986000074E-2</v>
      </c>
      <c r="AY31" s="12">
        <f t="shared" si="7"/>
        <v>0.13001134058709996</v>
      </c>
      <c r="AZ31" s="12">
        <f t="shared" si="7"/>
        <v>0.13684766939999959</v>
      </c>
      <c r="BA31" s="12">
        <f t="shared" si="7"/>
        <v>0.10479711333520014</v>
      </c>
      <c r="BB31" s="12">
        <f t="shared" si="7"/>
        <v>0.12192761653069994</v>
      </c>
      <c r="BC31" s="204">
        <f t="shared" si="7"/>
        <v>0</v>
      </c>
      <c r="BD31" s="223"/>
    </row>
    <row r="32" spans="2:56" ht="17.149999999999999" customHeight="1">
      <c r="B32" s="116" t="s">
        <v>151</v>
      </c>
      <c r="C32" s="221">
        <f>1/$A$1*'[1]4701-5Exp'!$B$265</f>
        <v>1.9212002222222219E-2</v>
      </c>
      <c r="D32" s="220">
        <f>1/$A$1*'[1]4701-5Exp'!$C$265</f>
        <v>3.5208220714285705E-2</v>
      </c>
      <c r="E32" s="220">
        <f>1/$A$1*'[1]4701-5Exp'!D$265</f>
        <v>4.6356943333333331E-2</v>
      </c>
      <c r="F32" s="220">
        <f>1/$A$1*'[1]4701-5Exp'!E$265</f>
        <v>3.5366269999999991E-2</v>
      </c>
      <c r="G32" s="220">
        <f>1/$A$1*'[1]4701-5Exp'!F$265</f>
        <v>4.7771460000000002E-2</v>
      </c>
      <c r="H32" s="220">
        <f>1/$A$1*'[1]4701-5Exp'!G$265</f>
        <v>5.1314960000000014E-2</v>
      </c>
      <c r="I32" s="220">
        <f>1/$A$1*'[1]4701-5Exp'!H$265</f>
        <v>5.9997826666666663E-2</v>
      </c>
      <c r="J32" s="220">
        <f>1/$A$1*'[1]4701-5Exp'!I$265</f>
        <v>5.5076218333333336E-2</v>
      </c>
      <c r="K32" s="220">
        <f>1/$A$1*'[1]4701-5Exp'!J$265</f>
        <v>5.2914799999999998E-2</v>
      </c>
      <c r="L32" s="220">
        <f>1/$A$1*'[1]4701-5Exp'!K$265</f>
        <v>6.9483699999999995E-2</v>
      </c>
      <c r="M32" s="220">
        <f>1/$A$1*'[1]4701-5Exp'!L$265</f>
        <v>3.9883999999999996E-2</v>
      </c>
      <c r="N32" s="220">
        <f>1/$A$1*'[1]4701-5Exp'!M$265</f>
        <v>5.3536597499999998E-2</v>
      </c>
      <c r="O32" s="220">
        <f>1/$A$1*'[1]4701-5Exp'!N$265</f>
        <v>4.2934102000000002E-2</v>
      </c>
      <c r="P32" s="220">
        <f>1/$A$1*'[1]4701-5Exp'!O$265</f>
        <v>3.2797599999999996E-2</v>
      </c>
      <c r="Q32" s="220">
        <f>1/$A$1*'[1]4701-5Exp'!P$265</f>
        <v>2.4805296547619041E-2</v>
      </c>
      <c r="R32" s="220">
        <f>1/$A$1*'[1]4701-5Exp'!Q$265</f>
        <v>2.5060904166666665E-2</v>
      </c>
      <c r="S32" s="220">
        <f>1/$A$1*'[1]4701-5Exp'!R$265</f>
        <v>2.1441535972222221E-2</v>
      </c>
      <c r="T32" s="220">
        <f>1/$A$1*'[1]4701-5Exp'!S$265</f>
        <v>1.8660014909090909E-2</v>
      </c>
      <c r="U32" s="220">
        <f>1/$A$1*'[1]4701-5Exp'!T$265</f>
        <v>1.7252106666666663E-2</v>
      </c>
      <c r="V32" s="220">
        <f>1/$A$1*'[1]4701-5Exp'!U$265</f>
        <v>3.3980577999999997E-2</v>
      </c>
      <c r="W32" s="220">
        <f>1/$A$1*'[1]4701-5Exp'!V$265</f>
        <v>3.2091552000000002E-2</v>
      </c>
      <c r="X32" s="220">
        <f>1/$A$1*'[1]4701-5Exp'!W$265</f>
        <v>5.1723972999999999E-2</v>
      </c>
      <c r="Y32" s="220">
        <f>1/$A$1*'[1]4701-5Exp'!X$265</f>
        <v>3.5200978000000001E-2</v>
      </c>
      <c r="Z32" s="220">
        <f>1/$A$1*'[1]4701-5Exp'!Y$265</f>
        <v>5.0256322999999992E-2</v>
      </c>
      <c r="AA32" s="220">
        <f>1/$A$1*'[1]4701-5Exp'!Z$265</f>
        <v>4.4062533000000001E-2</v>
      </c>
      <c r="AB32" s="220">
        <f>1/$A$1*'[1]4701-5Exp'!AA$265</f>
        <v>4.4062533000000001E-2</v>
      </c>
      <c r="AC32" s="119"/>
      <c r="AD32" s="221">
        <f>1/1000*'[1]4701-5Exp'!$AB$265</f>
        <v>1.1187145163649E-2</v>
      </c>
      <c r="AE32" s="220">
        <f>1/1000*'[1]4701-5Exp'!$AC$265</f>
        <v>1.3858026297999999E-2</v>
      </c>
      <c r="AF32" s="220">
        <f>1/1000*'[1]4701-5Exp'!AD$265</f>
        <v>1.8765060379200001E-2</v>
      </c>
      <c r="AG32" s="220">
        <f>1/1000*'[1]4701-5Exp'!AE$265</f>
        <v>1.594420744E-2</v>
      </c>
      <c r="AH32" s="220">
        <f>1/1000*'[1]4701-5Exp'!AF$265</f>
        <v>2.53114058575E-2</v>
      </c>
      <c r="AI32" s="220">
        <f>1/1000*'[1]4701-5Exp'!AG$265</f>
        <v>2.5634277411600001E-2</v>
      </c>
      <c r="AJ32" s="220">
        <f>1/1000*'[1]4701-5Exp'!AH$265</f>
        <v>3.4774182267600005E-2</v>
      </c>
      <c r="AK32" s="220">
        <f>1/1000*'[1]4701-5Exp'!AI$265</f>
        <v>3.9167100126999997E-2</v>
      </c>
      <c r="AL32" s="220">
        <f>1/1000*'[1]4701-5Exp'!AJ$265</f>
        <v>3.5893697360000004E-2</v>
      </c>
      <c r="AM32" s="220">
        <f>1/1000*'[1]4701-5Exp'!AK$265</f>
        <v>3.2939658171200002E-2</v>
      </c>
      <c r="AN32" s="220">
        <f>1/1000*'[1]4701-5Exp'!AL$265</f>
        <v>3.2187440531700001E-2</v>
      </c>
      <c r="AO32" s="220">
        <f>1/1000*'[1]4701-5Exp'!AM$265</f>
        <v>4.1897352815999996E-2</v>
      </c>
      <c r="AP32" s="220">
        <f>1/1000*'[1]4701-5Exp'!AN$265</f>
        <v>2.5902516182399998E-2</v>
      </c>
      <c r="AQ32" s="220">
        <f>1/1000*'[1]4701-5Exp'!AO$265</f>
        <v>2.14065402489E-2</v>
      </c>
      <c r="AR32" s="220">
        <f>1/1000*'[1]4701-5Exp'!AP$265</f>
        <v>1.6129762219000001E-2</v>
      </c>
      <c r="AS32" s="220">
        <f>1/1000*'[1]4701-5Exp'!AQ$265</f>
        <v>1.5312877419E-2</v>
      </c>
      <c r="AT32" s="220">
        <f>1/1000*'[1]4701-5Exp'!AR$265</f>
        <v>1.11243062585E-2</v>
      </c>
      <c r="AU32" s="220">
        <f>1/1000*'[1]4701-5Exp'!AS$265</f>
        <v>1.18426258951E-2</v>
      </c>
      <c r="AV32" s="220">
        <f>1/1000*'[1]4701-5Exp'!AT$265</f>
        <v>1.5013620754000001E-2</v>
      </c>
      <c r="AW32" s="220">
        <f>1/1000*'[1]4701-5Exp'!AU$265</f>
        <v>1.9204164962999998E-2</v>
      </c>
      <c r="AX32" s="220">
        <f>1/1000*'[1]4701-5Exp'!AV$265</f>
        <v>1.6088645420800001E-2</v>
      </c>
      <c r="AY32" s="220">
        <f>1/1000*'[1]4701-5Exp'!AW$265</f>
        <v>3.8190090254599997E-2</v>
      </c>
      <c r="AZ32" s="220">
        <f>1/1000*'[1]4701-5Exp'!AX$265</f>
        <v>3.3323979311999999E-2</v>
      </c>
      <c r="BA32" s="220">
        <f>1/1000*'[1]4701-5Exp'!AY$265</f>
        <v>4.0048566571199991E-2</v>
      </c>
      <c r="BB32" s="220">
        <f>1/1000*'[1]4701-5Exp'!AZ$265</f>
        <v>3.4665311235000003E-2</v>
      </c>
      <c r="BC32" s="222">
        <f>1/1000*'[1]4701-5Exp'!BA$265</f>
        <v>0</v>
      </c>
      <c r="BD32" s="188"/>
    </row>
    <row r="33" spans="2:56" ht="17.149999999999999" customHeight="1">
      <c r="B33" s="116" t="s">
        <v>83</v>
      </c>
      <c r="C33" s="221">
        <f>1/$A$1*'[1]4701-5Exp'!$B$273</f>
        <v>3.5682999999999995E-3</v>
      </c>
      <c r="D33" s="220">
        <f>1/$A$1*'[1]4701-5Exp'!$C$273</f>
        <v>2.8607999999999997E-3</v>
      </c>
      <c r="E33" s="220">
        <f>1/$A$1*'[1]4701-5Exp'!D$273</f>
        <v>5.1119499999999997E-3</v>
      </c>
      <c r="F33" s="220">
        <f>1/$A$1*'[1]4701-5Exp'!E$273</f>
        <v>2.9910999999999996E-3</v>
      </c>
      <c r="G33" s="220">
        <f>1/$A$1*'[1]4701-5Exp'!F$273</f>
        <v>1.8581074999999996E-3</v>
      </c>
      <c r="H33" s="220">
        <f>1/$A$1*'[1]4701-5Exp'!G$273</f>
        <v>2.0623016666666666E-3</v>
      </c>
      <c r="I33" s="220">
        <f>1/$A$1*'[1]4701-5Exp'!H$273</f>
        <v>9.5220000000000005E-4</v>
      </c>
      <c r="J33" s="220">
        <f>1/$A$1*'[1]4701-5Exp'!I$273</f>
        <v>1.8054999999999998E-3</v>
      </c>
      <c r="K33" s="220">
        <f>1/$A$1*'[1]4701-5Exp'!J$273</f>
        <v>1.0975074999999999E-3</v>
      </c>
      <c r="L33" s="220">
        <f>1/$A$1*'[1]4701-5Exp'!K$273</f>
        <v>2.7045999999999997E-3</v>
      </c>
      <c r="M33" s="220">
        <f>1/$A$1*'[1]4701-5Exp'!L$273</f>
        <v>3.3812E-3</v>
      </c>
      <c r="N33" s="220">
        <f>1/$A$1*'[1]4701-5Exp'!M$273</f>
        <v>3.2149999999999995E-3</v>
      </c>
      <c r="O33" s="220">
        <f>1/$A$1*'[1]4701-5Exp'!N$273</f>
        <v>4.2307999999999998E-3</v>
      </c>
      <c r="P33" s="220">
        <f>1/$A$1*'[1]4701-5Exp'!O$273</f>
        <v>3.1370999999999999E-3</v>
      </c>
      <c r="Q33" s="220">
        <f>1/$A$1*'[1]4701-5Exp'!P$273</f>
        <v>1.5333799999999998E-2</v>
      </c>
      <c r="R33" s="220">
        <f>1/$A$1*'[1]4701-5Exp'!Q$273</f>
        <v>1.8624701666666663E-2</v>
      </c>
      <c r="S33" s="220">
        <f>1/$A$1*'[1]4701-5Exp'!R$273</f>
        <v>1.8106202222222222E-2</v>
      </c>
      <c r="T33" s="220">
        <f>1/$A$1*'[1]4701-5Exp'!S$273</f>
        <v>8.2059999999999998E-3</v>
      </c>
      <c r="U33" s="220">
        <f>1/$A$1*'[1]4701-5Exp'!T$273</f>
        <v>1.0243199999999999E-2</v>
      </c>
      <c r="V33" s="220">
        <f>1/$A$1*'[1]4701-5Exp'!U$273</f>
        <v>1.0848461E-2</v>
      </c>
      <c r="W33" s="220">
        <f>1/$A$1*'[1]4701-5Exp'!V$273</f>
        <v>1.0805061999999999E-2</v>
      </c>
      <c r="X33" s="220">
        <f>1/$A$1*'[1]4701-5Exp'!W$273</f>
        <v>5.5612705555555548E-3</v>
      </c>
      <c r="Y33" s="220">
        <f>1/$A$1*'[1]4701-5Exp'!X$273</f>
        <v>7.4588879999999995E-3</v>
      </c>
      <c r="Z33" s="220">
        <f>1/$A$1*'[1]4701-5Exp'!Y$273</f>
        <v>1.2965311999999998E-2</v>
      </c>
      <c r="AA33" s="220">
        <f>1/$A$1*'[1]4701-5Exp'!Z$273</f>
        <v>1.3401282999999998E-2</v>
      </c>
      <c r="AB33" s="220">
        <f>1/$A$1*'[1]4701-5Exp'!AA$273</f>
        <v>1.3401282999999998E-2</v>
      </c>
      <c r="AC33" s="186"/>
      <c r="AD33" s="221">
        <f>1/1000*'[1]4701-5Exp'!$AB$273</f>
        <v>1.992733839246E-3</v>
      </c>
      <c r="AE33" s="220">
        <f>1/1000*'[1]4701-5Exp'!$AC$273</f>
        <v>1.5391029295999999E-3</v>
      </c>
      <c r="AF33" s="220">
        <f>1/1000*'[1]4701-5Exp'!AD$273</f>
        <v>2.4545724047999994E-3</v>
      </c>
      <c r="AG33" s="220">
        <f>1/1000*'[1]4701-5Exp'!AE$273</f>
        <v>1.5846630127999998E-3</v>
      </c>
      <c r="AH33" s="220">
        <f>1/1000*'[1]4701-5Exp'!AF$273</f>
        <v>1.2426710267999998E-3</v>
      </c>
      <c r="AI33" s="220">
        <f>1/1000*'[1]4701-5Exp'!AG$273</f>
        <v>1.3290682976999999E-3</v>
      </c>
      <c r="AJ33" s="220">
        <f>1/1000*'[1]4701-5Exp'!AH$273</f>
        <v>5.6087149760000005E-4</v>
      </c>
      <c r="AK33" s="220">
        <f>1/1000*'[1]4701-5Exp'!AI$273</f>
        <v>1.4434133409999999E-3</v>
      </c>
      <c r="AL33" s="220">
        <f>1/1000*'[1]4701-5Exp'!AJ$273</f>
        <v>9.7365047960000007E-4</v>
      </c>
      <c r="AM33" s="220">
        <f>1/1000*'[1]4701-5Exp'!AK$273</f>
        <v>1.6617270604000001E-3</v>
      </c>
      <c r="AN33" s="220">
        <f>1/1000*'[1]4701-5Exp'!AL$273</f>
        <v>2.6701931232000005E-3</v>
      </c>
      <c r="AO33" s="220">
        <f>1/1000*'[1]4701-5Exp'!AM$273</f>
        <v>2.9112343679999998E-3</v>
      </c>
      <c r="AP33" s="220">
        <f>1/1000*'[1]4701-5Exp'!AN$273</f>
        <v>2.9503402015999998E-3</v>
      </c>
      <c r="AQ33" s="220">
        <f>1/1000*'[1]4701-5Exp'!AO$273</f>
        <v>2.3881748109000002E-3</v>
      </c>
      <c r="AR33" s="220">
        <f>1/1000*'[1]4701-5Exp'!AP$273</f>
        <v>1.04259311645E-2</v>
      </c>
      <c r="AS33" s="220">
        <f>1/1000*'[1]4701-5Exp'!AQ$273</f>
        <v>1.2814685057999998E-2</v>
      </c>
      <c r="AT33" s="220">
        <f>1/1000*'[1]4701-5Exp'!AR$273</f>
        <v>1.1362243268699999E-2</v>
      </c>
      <c r="AU33" s="220">
        <f>1/1000*'[1]4701-5Exp'!AS$273</f>
        <v>5.3587906943999997E-3</v>
      </c>
      <c r="AV33" s="220">
        <f>1/1000*'[1]4701-5Exp'!AT$273</f>
        <v>7.6873073310000017E-3</v>
      </c>
      <c r="AW33" s="220">
        <f>1/1000*'[1]4701-5Exp'!AU$273</f>
        <v>7.5557887335000002E-3</v>
      </c>
      <c r="AX33" s="220">
        <f>1/1000*'[1]4701-5Exp'!AV$273</f>
        <v>6.648470929800001E-3</v>
      </c>
      <c r="AY33" s="220">
        <f>1/1000*'[1]4701-5Exp'!AW$273</f>
        <v>4.0304239832000006E-3</v>
      </c>
      <c r="AZ33" s="220">
        <f>1/1000*'[1]4701-5Exp'!AX$273</f>
        <v>5.9586827039999997E-3</v>
      </c>
      <c r="BA33" s="220">
        <f>1/1000*'[1]4701-5Exp'!AY$273</f>
        <v>9.5003158568999994E-3</v>
      </c>
      <c r="BB33" s="220">
        <f>1/1000*'[1]4701-5Exp'!AZ$273</f>
        <v>1.0273153663900001E-2</v>
      </c>
      <c r="BC33" s="222">
        <f>1/1000*'[1]4701-5Exp'!BA$273</f>
        <v>0</v>
      </c>
      <c r="BD33" s="188"/>
    </row>
    <row r="34" spans="2:56" ht="17.149999999999999" customHeight="1">
      <c r="B34" s="9" t="s">
        <v>74</v>
      </c>
      <c r="C34" s="47">
        <f t="shared" ref="C34:AB34" si="8">C5-SUM(C6,C7,C10,C11,C18,C32,C33)</f>
        <v>0.19931013733333325</v>
      </c>
      <c r="D34" s="24">
        <f t="shared" si="8"/>
        <v>0.22560834261904761</v>
      </c>
      <c r="E34" s="24">
        <f t="shared" si="8"/>
        <v>0.28228599714285707</v>
      </c>
      <c r="F34" s="24">
        <f t="shared" si="8"/>
        <v>0.2286728485476206</v>
      </c>
      <c r="G34" s="24">
        <f t="shared" si="8"/>
        <v>0.21652391250000091</v>
      </c>
      <c r="H34" s="24">
        <f t="shared" si="8"/>
        <v>0.26953595666666574</v>
      </c>
      <c r="I34" s="24">
        <f t="shared" si="8"/>
        <v>0.2573419949999991</v>
      </c>
      <c r="J34" s="24">
        <f t="shared" si="8"/>
        <v>0.24038792833333344</v>
      </c>
      <c r="K34" s="24">
        <f t="shared" si="8"/>
        <v>0.21703200899999908</v>
      </c>
      <c r="L34" s="24">
        <f t="shared" si="8"/>
        <v>0.24860201964285533</v>
      </c>
      <c r="M34" s="24">
        <f t="shared" si="8"/>
        <v>0.20080810700000207</v>
      </c>
      <c r="N34" s="24">
        <f t="shared" si="8"/>
        <v>0.23329373153846156</v>
      </c>
      <c r="O34" s="24">
        <f t="shared" si="8"/>
        <v>0.31218995366666791</v>
      </c>
      <c r="P34" s="24">
        <f t="shared" si="8"/>
        <v>0.33696208071428657</v>
      </c>
      <c r="Q34" s="24">
        <f t="shared" si="8"/>
        <v>0.43499596797619011</v>
      </c>
      <c r="R34" s="24">
        <f t="shared" si="8"/>
        <v>0.38620929773809554</v>
      </c>
      <c r="S34" s="24">
        <f t="shared" si="8"/>
        <v>0.41409205551587291</v>
      </c>
      <c r="T34" s="24">
        <f t="shared" si="8"/>
        <v>0.44943656136363597</v>
      </c>
      <c r="U34" s="24">
        <f t="shared" si="8"/>
        <v>0.38448354991666633</v>
      </c>
      <c r="V34" s="24">
        <f t="shared" si="8"/>
        <v>0.41586385312121044</v>
      </c>
      <c r="W34" s="24">
        <f t="shared" si="8"/>
        <v>0.43777384108333495</v>
      </c>
      <c r="X34" s="24">
        <f t="shared" si="8"/>
        <v>0.4879302277500015</v>
      </c>
      <c r="Y34" s="24">
        <f t="shared" si="8"/>
        <v>0.50910075371428576</v>
      </c>
      <c r="Z34" s="24">
        <f t="shared" si="8"/>
        <v>0.46529680628571501</v>
      </c>
      <c r="AA34" s="24">
        <f t="shared" si="8"/>
        <v>0.31954780257142934</v>
      </c>
      <c r="AB34" s="24">
        <f t="shared" si="8"/>
        <v>0.31954780257142934</v>
      </c>
      <c r="AC34" s="13"/>
      <c r="AD34" s="47">
        <f t="shared" ref="AD34:BC34" si="9">AD5-SUM(AD6,AD7,AD10,AD11,AD18,AD32,AD33)</f>
        <v>0.11042615522931309</v>
      </c>
      <c r="AE34" s="24">
        <f t="shared" si="9"/>
        <v>9.0035987218799907E-2</v>
      </c>
      <c r="AF34" s="24">
        <f t="shared" si="9"/>
        <v>0.10514690734080001</v>
      </c>
      <c r="AG34" s="24">
        <f t="shared" si="9"/>
        <v>0.10073703300640013</v>
      </c>
      <c r="AH34" s="24">
        <f t="shared" si="9"/>
        <v>0.11278826535830033</v>
      </c>
      <c r="AI34" s="24">
        <f t="shared" si="9"/>
        <v>0.13178174410830046</v>
      </c>
      <c r="AJ34" s="24">
        <f t="shared" si="9"/>
        <v>0.14407382074439945</v>
      </c>
      <c r="AK34" s="24">
        <f t="shared" si="9"/>
        <v>0.16311882595899974</v>
      </c>
      <c r="AL34" s="24">
        <f t="shared" si="9"/>
        <v>0.1801579213583997</v>
      </c>
      <c r="AM34" s="24">
        <f t="shared" si="9"/>
        <v>0.13295974378279962</v>
      </c>
      <c r="AN34" s="24">
        <f t="shared" si="9"/>
        <v>0.1465953836742</v>
      </c>
      <c r="AO34" s="24">
        <f t="shared" si="9"/>
        <v>0.18337262414400035</v>
      </c>
      <c r="AP34" s="24">
        <f t="shared" si="9"/>
        <v>0.21279131519360028</v>
      </c>
      <c r="AQ34" s="24">
        <f t="shared" si="9"/>
        <v>0.24643323413820095</v>
      </c>
      <c r="AR34" s="24">
        <f t="shared" si="9"/>
        <v>0.31084655499250013</v>
      </c>
      <c r="AS34" s="24">
        <f t="shared" si="9"/>
        <v>0.24907292648700041</v>
      </c>
      <c r="AT34" s="24">
        <f t="shared" si="9"/>
        <v>0.25626887809809973</v>
      </c>
      <c r="AU34" s="24">
        <f t="shared" si="9"/>
        <v>0.28248288130920085</v>
      </c>
      <c r="AV34" s="24">
        <f t="shared" si="9"/>
        <v>0.27492219929699946</v>
      </c>
      <c r="AW34" s="24">
        <f t="shared" si="9"/>
        <v>0.26565278579850071</v>
      </c>
      <c r="AX34" s="24">
        <f t="shared" si="9"/>
        <v>0.24507397738879977</v>
      </c>
      <c r="AY34" s="24">
        <f t="shared" si="9"/>
        <v>0.34683539096949945</v>
      </c>
      <c r="AZ34" s="24">
        <f t="shared" si="9"/>
        <v>0.43364790471600045</v>
      </c>
      <c r="BA34" s="24">
        <f t="shared" si="9"/>
        <v>0.34311246188229871</v>
      </c>
      <c r="BB34" s="24">
        <f t="shared" si="9"/>
        <v>0.36177614287785032</v>
      </c>
      <c r="BC34" s="183">
        <f t="shared" si="9"/>
        <v>0</v>
      </c>
      <c r="BD34" s="223"/>
    </row>
    <row r="35" spans="2:56">
      <c r="B35" s="5" t="s">
        <v>58</v>
      </c>
      <c r="C35" s="21">
        <f>1/$A$1*'[1]4701-5Exp'!$B$108</f>
        <v>2.5053999999999996E-3</v>
      </c>
      <c r="D35" s="12">
        <f>1/$A$1*'[1]4701-5Exp'!$C$108</f>
        <v>2.7075819999999997E-2</v>
      </c>
      <c r="E35" s="12">
        <f>1/$A$1*'[1]4701-5Exp'!D$108</f>
        <v>3.2278123333333325E-2</v>
      </c>
      <c r="F35" s="12">
        <f>1/$A$1*'[1]4701-5Exp'!E$108</f>
        <v>1.4909614285714285E-2</v>
      </c>
      <c r="G35" s="12">
        <f>1/$A$1*'[1]4701-5Exp'!F$108</f>
        <v>2.0405997499999998E-2</v>
      </c>
      <c r="H35" s="12">
        <f>1/$A$1*'[1]4701-5Exp'!G$108</f>
        <v>5.3389300000000001E-2</v>
      </c>
      <c r="I35" s="12">
        <f>1/$A$1*'[1]4701-5Exp'!H$108</f>
        <v>6.1241308333333321E-2</v>
      </c>
      <c r="J35" s="12">
        <f>1/$A$1*'[1]4701-5Exp'!I$108</f>
        <v>7.1457200000000012E-2</v>
      </c>
      <c r="K35" s="12">
        <f>1/$A$1*'[1]4701-5Exp'!J$108</f>
        <v>6.4880999999999994E-2</v>
      </c>
      <c r="L35" s="12">
        <f>1/$A$1*'[1]4701-5Exp'!K$108</f>
        <v>8.0306025357142846E-2</v>
      </c>
      <c r="M35" s="12">
        <f>1/$A$1*'[1]4701-5Exp'!L$108</f>
        <v>6.8233699999999994E-2</v>
      </c>
      <c r="N35" s="12">
        <f>1/$A$1*'[1]4701-5Exp'!M$108</f>
        <v>7.5210699999999991E-2</v>
      </c>
      <c r="O35" s="12">
        <f>1/$A$1*'[1]4701-5Exp'!N$108</f>
        <v>0.12725009999999998</v>
      </c>
      <c r="P35" s="12">
        <f>1/$A$1*'[1]4701-5Exp'!O$108</f>
        <v>0.12433499999999997</v>
      </c>
      <c r="Q35" s="12">
        <f>1/$A$1*'[1]4701-5Exp'!P$108</f>
        <v>0.17840299999999998</v>
      </c>
      <c r="R35" s="12">
        <f>1/$A$1*'[1]4701-5Exp'!Q$108</f>
        <v>0.16431771916666665</v>
      </c>
      <c r="S35" s="12">
        <f>1/$A$1*'[1]4701-5Exp'!R$108</f>
        <v>0.15727582126984124</v>
      </c>
      <c r="T35" s="12">
        <f>1/$A$1*'[1]4701-5Exp'!S$108</f>
        <v>0.1543179068181818</v>
      </c>
      <c r="U35" s="12">
        <f>1/$A$1*'[1]4701-5Exp'!T$108</f>
        <v>0.14954424166666663</v>
      </c>
      <c r="V35" s="12">
        <f>1/$A$1*'[1]4701-5Exp'!U$108</f>
        <v>0.158636743</v>
      </c>
      <c r="W35" s="12">
        <f>1/$A$1*'[1]4701-5Exp'!V$108</f>
        <v>0.12999132800000002</v>
      </c>
      <c r="X35" s="12">
        <f>1/$A$1*'[1]4701-5Exp'!W$108</f>
        <v>0.19952502899999996</v>
      </c>
      <c r="Y35" s="12">
        <f>1/$A$1*'[1]4701-5Exp'!X$108</f>
        <v>0.23979381500000002</v>
      </c>
      <c r="Z35" s="12">
        <f>1/$A$1*'[1]4701-5Exp'!Y$108</f>
        <v>0.22595646599999999</v>
      </c>
      <c r="AA35" s="12">
        <f>1/$A$1*'[1]4701-5Exp'!Z$108</f>
        <v>0.12650962599999999</v>
      </c>
      <c r="AB35" s="12">
        <f>1/$A$1*'[1]4701-5Exp'!AA$108</f>
        <v>0.12650962599999999</v>
      </c>
      <c r="AC35" s="31"/>
      <c r="AD35" s="21">
        <f>1/1000*'[1]4701-5Exp'!$AB$108</f>
        <v>1.260513772332E-3</v>
      </c>
      <c r="AE35" s="12">
        <f>1/1000*'[1]4701-5Exp'!$AC$108</f>
        <v>9.3568186151999997E-3</v>
      </c>
      <c r="AF35" s="12">
        <f>1/1000*'[1]4701-5Exp'!AD$108</f>
        <v>1.14244328256E-2</v>
      </c>
      <c r="AG35" s="12">
        <f>1/1000*'[1]4701-5Exp'!AE$108</f>
        <v>5.8006657743999998E-3</v>
      </c>
      <c r="AH35" s="12">
        <f>1/1000*'[1]4701-5Exp'!AF$108</f>
        <v>9.3308583626999994E-3</v>
      </c>
      <c r="AI35" s="12">
        <f>1/1000*'[1]4701-5Exp'!AG$108</f>
        <v>2.78760100047E-2</v>
      </c>
      <c r="AJ35" s="12">
        <f>1/1000*'[1]4701-5Exp'!AH$108</f>
        <v>3.7466432253999996E-2</v>
      </c>
      <c r="AK35" s="12">
        <f>1/1000*'[1]4701-5Exp'!AI$108</f>
        <v>5.1437403166000005E-2</v>
      </c>
      <c r="AL35" s="12">
        <f>1/1000*'[1]4701-5Exp'!AJ$108</f>
        <v>4.6651157976000002E-2</v>
      </c>
      <c r="AM35" s="12">
        <f>1/1000*'[1]4701-5Exp'!AK$108</f>
        <v>4.5244401052400005E-2</v>
      </c>
      <c r="AN35" s="12">
        <f>1/1000*'[1]4701-5Exp'!AL$108</f>
        <v>4.8782538549000005E-2</v>
      </c>
      <c r="AO35" s="12">
        <f>1/1000*'[1]4701-5Exp'!AM$108</f>
        <v>6.8288666400000003E-2</v>
      </c>
      <c r="AP35" s="12">
        <f>1/1000*'[1]4701-5Exp'!AN$108</f>
        <v>0.1028831107568</v>
      </c>
      <c r="AQ35" s="12">
        <f>1/1000*'[1]4701-5Exp'!AO$108</f>
        <v>0.11208548292840001</v>
      </c>
      <c r="AR35" s="12">
        <f>1/1000*'[1]4701-5Exp'!AP$108</f>
        <v>0.13712000093200002</v>
      </c>
      <c r="AS35" s="12">
        <f>1/1000*'[1]4701-5Exp'!AQ$108</f>
        <v>0.11141007969349999</v>
      </c>
      <c r="AT35" s="10">
        <f>1/1000*'[1]4701-5Exp'!AR$108</f>
        <v>0.111301130559</v>
      </c>
      <c r="AU35" s="10">
        <f>1/1000*'[1]4701-5Exp'!AS$108</f>
        <v>0.1137891081899</v>
      </c>
      <c r="AV35" s="10">
        <f>1/1000*'[1]4701-5Exp'!AT$108</f>
        <v>0.121099167215</v>
      </c>
      <c r="AW35" s="10">
        <f>1/1000*'[1]4701-5Exp'!AU$108</f>
        <v>0.11283160960849999</v>
      </c>
      <c r="AX35" s="10">
        <f>1/1000*'[1]4701-5Exp'!AV$108</f>
        <v>7.6367943169000002E-2</v>
      </c>
      <c r="AY35" s="10">
        <f>1/1000*'[1]4701-5Exp'!AW$108</f>
        <v>0.14418697818000001</v>
      </c>
      <c r="AZ35" s="10">
        <f>1/1000*'[1]4701-5Exp'!AX$108</f>
        <v>0.21716060277599999</v>
      </c>
      <c r="BA35" s="10">
        <f>1/1000*'[1]4701-5Exp'!AY$108</f>
        <v>0.16780180217459997</v>
      </c>
      <c r="BB35" s="10">
        <f>1/1000*'[1]4701-5Exp'!AZ$108</f>
        <v>0.19739231769180005</v>
      </c>
      <c r="BC35" s="176">
        <f>1/1000*'[1]4701-5Exp'!BA$108</f>
        <v>0</v>
      </c>
      <c r="BD35" s="184"/>
    </row>
    <row r="36" spans="2:56">
      <c r="B36" s="5" t="s">
        <v>44</v>
      </c>
      <c r="C36" s="21">
        <f>1/$A$1*'[1]4701-5Exp'!$B$171</f>
        <v>0.12090402866666666</v>
      </c>
      <c r="D36" s="12">
        <f>1/$A$1*'[1]4701-5Exp'!$C$171</f>
        <v>8.6905677619047605E-2</v>
      </c>
      <c r="E36" s="12">
        <f>1/$A$1*'[1]4701-5Exp'!D$171</f>
        <v>0.10249316666666665</v>
      </c>
      <c r="F36" s="12">
        <f>1/$A$1*'[1]4701-5Exp'!E$171</f>
        <v>0.10050962199999999</v>
      </c>
      <c r="G36" s="12">
        <f>1/$A$1*'[1]4701-5Exp'!F$171</f>
        <v>8.6961714999999995E-2</v>
      </c>
      <c r="H36" s="12">
        <f>1/$A$1*'[1]4701-5Exp'!G$171</f>
        <v>6.7930621666666663E-2</v>
      </c>
      <c r="I36" s="12">
        <f>1/$A$1*'[1]4701-5Exp'!H$171</f>
        <v>5.0203270000000001E-2</v>
      </c>
      <c r="J36" s="12">
        <f>1/$A$1*'[1]4701-5Exp'!I$171</f>
        <v>3.5722908333333331E-2</v>
      </c>
      <c r="K36" s="12">
        <f>1/$A$1*'[1]4701-5Exp'!J$171</f>
        <v>3.8067193999999992E-2</v>
      </c>
      <c r="L36" s="12">
        <f>1/$A$1*'[1]4701-5Exp'!K$171</f>
        <v>4.8620806785714267E-2</v>
      </c>
      <c r="M36" s="12">
        <f>1/$A$1*'[1]4701-5Exp'!L$171</f>
        <v>3.9509959499999997E-2</v>
      </c>
      <c r="N36" s="12">
        <f>1/$A$1*'[1]4701-5Exp'!M$171</f>
        <v>4.5667771538461528E-2</v>
      </c>
      <c r="O36" s="12">
        <f>1/$A$1*'[1]4701-5Exp'!N$171</f>
        <v>5.4059601166666665E-2</v>
      </c>
      <c r="P36" s="12">
        <f>1/$A$1*'[1]4701-5Exp'!O$171</f>
        <v>6.7402408571428568E-2</v>
      </c>
      <c r="Q36" s="12">
        <f>1/$A$1*'[1]4701-5Exp'!P$171</f>
        <v>9.2173234761904754E-2</v>
      </c>
      <c r="R36" s="12">
        <f>1/$A$1*'[1]4701-5Exp'!Q$171</f>
        <v>9.6325996785714268E-2</v>
      </c>
      <c r="S36" s="12">
        <f>1/$A$1*'[1]4701-5Exp'!R$171</f>
        <v>9.5880498035714273E-2</v>
      </c>
      <c r="T36" s="12">
        <f>1/$A$1*'[1]4701-5Exp'!S$171</f>
        <v>0.10042107113636363</v>
      </c>
      <c r="U36" s="12">
        <f>1/$A$1*'[1]4701-5Exp'!T$171</f>
        <v>8.2128353749999994E-2</v>
      </c>
      <c r="V36" s="12">
        <f>1/$A$1*'[1]4701-5Exp'!U$171</f>
        <v>6.439639300000001E-2</v>
      </c>
      <c r="W36" s="12">
        <f>1/$A$1*'[1]4701-5Exp'!V$171</f>
        <v>6.3041671999999993E-2</v>
      </c>
      <c r="X36" s="12">
        <f>1/$A$1*'[1]4701-5Exp'!W$171</f>
        <v>6.4134906416666665E-2</v>
      </c>
      <c r="Y36" s="12">
        <f>1/$A$1*'[1]4701-5Exp'!X$171</f>
        <v>6.0223071999999996E-2</v>
      </c>
      <c r="Z36" s="12">
        <f>1/$A$1*'[1]4701-5Exp'!Y$171</f>
        <v>4.6509086428571426E-2</v>
      </c>
      <c r="AA36" s="12">
        <f>1/$A$1*'[1]4701-5Exp'!Z$171</f>
        <v>5.4140719999999996E-2</v>
      </c>
      <c r="AB36" s="12">
        <f>1/$A$1*'[1]4701-5Exp'!AA$171</f>
        <v>5.4140719999999996E-2</v>
      </c>
      <c r="AC36" s="31"/>
      <c r="AD36" s="21">
        <f>1/1000*'[1]4701-5Exp'!$AB$171</f>
        <v>6.4161044514915E-2</v>
      </c>
      <c r="AE36" s="12">
        <f>1/1000*'[1]4701-5Exp'!$AC$171</f>
        <v>3.3176961057599999E-2</v>
      </c>
      <c r="AF36" s="12">
        <f>1/1000*'[1]4701-5Exp'!AD$171</f>
        <v>3.4779023323199994E-2</v>
      </c>
      <c r="AG36" s="12">
        <f>1/1000*'[1]4701-5Exp'!AE$171</f>
        <v>4.2405202772800001E-2</v>
      </c>
      <c r="AH36" s="12">
        <f>1/1000*'[1]4701-5Exp'!AF$171</f>
        <v>4.6272727976299999E-2</v>
      </c>
      <c r="AI36" s="12">
        <f>1/1000*'[1]4701-5Exp'!AG$171</f>
        <v>3.4024873482599999E-2</v>
      </c>
      <c r="AJ36" s="12">
        <f>1/1000*'[1]4701-5Exp'!AH$171</f>
        <v>2.5771763809199998E-2</v>
      </c>
      <c r="AK36" s="12">
        <f>1/1000*'[1]4701-5Exp'!AI$171</f>
        <v>2.2950028446999997E-2</v>
      </c>
      <c r="AL36" s="12">
        <f>1/1000*'[1]4701-5Exp'!AJ$171</f>
        <v>2.511457186E-2</v>
      </c>
      <c r="AM36" s="12">
        <f>1/1000*'[1]4701-5Exp'!AK$171</f>
        <v>2.5537027762399998E-2</v>
      </c>
      <c r="AN36" s="12">
        <f>1/1000*'[1]4701-5Exp'!AL$171</f>
        <v>2.5745933168099998E-2</v>
      </c>
      <c r="AO36" s="12">
        <f>1/1000*'[1]4701-5Exp'!AM$171</f>
        <v>2.9358922559999997E-2</v>
      </c>
      <c r="AP36" s="12">
        <f>1/1000*'[1]4701-5Exp'!AN$171</f>
        <v>2.8109451831999997E-2</v>
      </c>
      <c r="AQ36" s="12">
        <f>1/1000*'[1]4701-5Exp'!AO$171</f>
        <v>4.0506403215300003E-2</v>
      </c>
      <c r="AR36" s="12">
        <f>1/1000*'[1]4701-5Exp'!AP$171</f>
        <v>6.5204791349000008E-2</v>
      </c>
      <c r="AS36" s="12">
        <f>1/1000*'[1]4701-5Exp'!AQ$171</f>
        <v>5.9246342501499988E-2</v>
      </c>
      <c r="AT36" s="10">
        <f>1/1000*'[1]4701-5Exp'!AR$171</f>
        <v>5.2741566772400002E-2</v>
      </c>
      <c r="AU36" s="10">
        <f>1/1000*'[1]4701-5Exp'!AS$171</f>
        <v>5.1885637703899999E-2</v>
      </c>
      <c r="AV36" s="10">
        <f>1/1000*'[1]4701-5Exp'!AT$171</f>
        <v>4.4361502641E-2</v>
      </c>
      <c r="AW36" s="10">
        <f>1/1000*'[1]4701-5Exp'!AU$171</f>
        <v>3.151851495E-2</v>
      </c>
      <c r="AX36" s="10">
        <f>1/1000*'[1]4701-5Exp'!AV$171</f>
        <v>3.1423636442200004E-2</v>
      </c>
      <c r="AY36" s="10">
        <f>1/1000*'[1]4701-5Exp'!AW$171</f>
        <v>4.1087286578799995E-2</v>
      </c>
      <c r="AZ36" s="10">
        <f>1/1000*'[1]4701-5Exp'!AX$171</f>
        <v>4.468399497899999E-2</v>
      </c>
      <c r="BA36" s="10">
        <f>1/1000*'[1]4701-5Exp'!AY$171</f>
        <v>3.2962114557899998E-2</v>
      </c>
      <c r="BB36" s="10">
        <f>1/1000*'[1]4701-5Exp'!AZ$171</f>
        <v>4.1446219939200009E-2</v>
      </c>
      <c r="BC36" s="176">
        <f>1/1000*'[1]4701-5Exp'!BA$171</f>
        <v>0</v>
      </c>
      <c r="BD36" s="184"/>
    </row>
    <row r="37" spans="2:56">
      <c r="B37" s="5" t="s">
        <v>142</v>
      </c>
      <c r="C37" s="21">
        <f>1/$A$1*'[1]4701-5Exp'!$B$194</f>
        <v>4.5790999999999991E-3</v>
      </c>
      <c r="D37" s="12">
        <f>1/$A$1*'[1]4701-5Exp'!$C$194</f>
        <v>4.4361182142857144E-3</v>
      </c>
      <c r="E37" s="12">
        <f>1/$A$1*'[1]4701-5Exp'!D$194</f>
        <v>3.5497571428571434E-3</v>
      </c>
      <c r="F37" s="12">
        <f>1/$A$1*'[1]4701-5Exp'!E$194</f>
        <v>1.1972999999999999E-2</v>
      </c>
      <c r="G37" s="12">
        <f>1/$A$1*'[1]4701-5Exp'!F$194</f>
        <v>2.7902000000000001E-3</v>
      </c>
      <c r="H37" s="12">
        <f>1/$A$1*'[1]4701-5Exp'!G$194</f>
        <v>1.7026999999999999E-3</v>
      </c>
      <c r="I37" s="12">
        <f>1/$A$1*'[1]4701-5Exp'!H$194</f>
        <v>2.5533999999999999E-3</v>
      </c>
      <c r="J37" s="12">
        <f>1/$A$1*'[1]4701-5Exp'!I$194</f>
        <v>6.7257000000000003E-3</v>
      </c>
      <c r="K37" s="12">
        <f>1/$A$1*'[1]4701-5Exp'!J$194</f>
        <v>3.9924024999999997E-3</v>
      </c>
      <c r="L37" s="12">
        <f>1/$A$1*'[1]4701-5Exp'!K$194</f>
        <v>1.6936E-3</v>
      </c>
      <c r="M37" s="12">
        <f>1/$A$1*'[1]4701-5Exp'!L$194</f>
        <v>1.0935999999999999E-3</v>
      </c>
      <c r="N37" s="12">
        <f>1/$A$1*'[1]4701-5Exp'!M$194</f>
        <v>1.1494999999999997E-3</v>
      </c>
      <c r="O37" s="12">
        <f>1/$A$1*'[1]4701-5Exp'!N$194</f>
        <v>8.8696999999999977E-3</v>
      </c>
      <c r="P37" s="12">
        <f>1/$A$1*'[1]4701-5Exp'!O$194</f>
        <v>1.4512699999999998E-2</v>
      </c>
      <c r="Q37" s="12">
        <f>1/$A$1*'[1]4701-5Exp'!P$194</f>
        <v>2.2990002499999999E-2</v>
      </c>
      <c r="R37" s="12">
        <f>1/$A$1*'[1]4701-5Exp'!Q$194</f>
        <v>2.6902602499999997E-2</v>
      </c>
      <c r="S37" s="12">
        <f>1/$A$1*'[1]4701-5Exp'!R$194</f>
        <v>3.0741729999999995E-2</v>
      </c>
      <c r="T37" s="12">
        <f>1/$A$1*'[1]4701-5Exp'!S$194</f>
        <v>2.1223926999999997E-2</v>
      </c>
      <c r="U37" s="12">
        <f>1/$A$1*'[1]4701-5Exp'!T$194</f>
        <v>2.8876599999999999E-2</v>
      </c>
      <c r="V37" s="12">
        <f>1/$A$1*'[1]4701-5Exp'!U$194</f>
        <v>3.2000074999999996E-2</v>
      </c>
      <c r="W37" s="12">
        <f>1/$A$1*'[1]4701-5Exp'!V$194</f>
        <v>3.5076523999999998E-2</v>
      </c>
      <c r="X37" s="12">
        <f>1/$A$1*'[1]4701-5Exp'!W$194</f>
        <v>3.343903799999999E-2</v>
      </c>
      <c r="Y37" s="12">
        <f>1/$A$1*'[1]4701-5Exp'!X$194</f>
        <v>4.8090399999999997E-3</v>
      </c>
      <c r="Z37" s="12">
        <f>1/$A$1*'[1]4701-5Exp'!Y$194</f>
        <v>0</v>
      </c>
      <c r="AA37" s="12">
        <f>1/$A$1*'[1]4701-5Exp'!Z$194</f>
        <v>0</v>
      </c>
      <c r="AB37" s="12">
        <f>1/$A$1*'[1]4701-5Exp'!AA$194</f>
        <v>0</v>
      </c>
      <c r="AC37" s="31"/>
      <c r="AD37" s="21">
        <f>1/1000*'[1]4701-5Exp'!$AB$194</f>
        <v>2.8367969751689997E-3</v>
      </c>
      <c r="AE37" s="12">
        <f>1/1000*'[1]4701-5Exp'!$AC$194</f>
        <v>2.1742830484000001E-3</v>
      </c>
      <c r="AF37" s="12">
        <f>1/1000*'[1]4701-5Exp'!AD$194</f>
        <v>1.6182327024E-3</v>
      </c>
      <c r="AG37" s="12">
        <f>1/1000*'[1]4701-5Exp'!AE$194</f>
        <v>6.0798640335999994E-3</v>
      </c>
      <c r="AH37" s="12">
        <f>1/1000*'[1]4701-5Exp'!AF$194</f>
        <v>1.5753346672E-3</v>
      </c>
      <c r="AI37" s="12">
        <f>1/1000*'[1]4701-5Exp'!AG$194</f>
        <v>1.0215952031999999E-3</v>
      </c>
      <c r="AJ37" s="12">
        <f>1/1000*'[1]4701-5Exp'!AH$194</f>
        <v>1.6797504692000001E-3</v>
      </c>
      <c r="AK37" s="12">
        <f>1/1000*'[1]4701-5Exp'!AI$194</f>
        <v>4.8214244820000002E-3</v>
      </c>
      <c r="AL37" s="12">
        <f>1/1000*'[1]4701-5Exp'!AJ$194</f>
        <v>2.6687224760000004E-3</v>
      </c>
      <c r="AM37" s="12">
        <f>1/1000*'[1]4701-5Exp'!AK$194</f>
        <v>1.2159629284E-3</v>
      </c>
      <c r="AN37" s="12">
        <f>1/1000*'[1]4701-5Exp'!AL$194</f>
        <v>9.8965758690000008E-4</v>
      </c>
      <c r="AO37" s="12">
        <f>1/1000*'[1]4701-5Exp'!AM$194</f>
        <v>1.0865255999999998E-3</v>
      </c>
      <c r="AP37" s="12">
        <f>1/1000*'[1]4701-5Exp'!AN$194</f>
        <v>6.8262361903999999E-3</v>
      </c>
      <c r="AQ37" s="12">
        <f>1/1000*'[1]4701-5Exp'!AO$194</f>
        <v>1.1114852962800001E-2</v>
      </c>
      <c r="AR37" s="12">
        <f>1/1000*'[1]4701-5Exp'!AP$194</f>
        <v>1.6608301204E-2</v>
      </c>
      <c r="AS37" s="12">
        <f>1/1000*'[1]4701-5Exp'!AQ$194</f>
        <v>1.7295155608499996E-2</v>
      </c>
      <c r="AT37" s="10">
        <f>1/1000*'[1]4701-5Exp'!AR$194</f>
        <v>2.15336580587E-2</v>
      </c>
      <c r="AU37" s="10">
        <f>1/1000*'[1]4701-5Exp'!AS$194</f>
        <v>1.5200467096099997E-2</v>
      </c>
      <c r="AV37" s="10">
        <f>1/1000*'[1]4701-5Exp'!AT$194</f>
        <v>2.0102630061999999E-2</v>
      </c>
      <c r="AW37" s="10">
        <f>1/1000*'[1]4701-5Exp'!AU$194</f>
        <v>2.3302217858000001E-2</v>
      </c>
      <c r="AX37" s="10">
        <f>1/1000*'[1]4701-5Exp'!AV$194</f>
        <v>2.4207283089800004E-2</v>
      </c>
      <c r="AY37" s="10">
        <f>1/1000*'[1]4701-5Exp'!AW$194</f>
        <v>2.4892402804599999E-2</v>
      </c>
      <c r="AZ37" s="10">
        <f>1/1000*'[1]4701-5Exp'!AX$194</f>
        <v>3.8949743429999998E-3</v>
      </c>
      <c r="BA37" s="10">
        <f>1/1000*'[1]4701-5Exp'!AY$194</f>
        <v>0</v>
      </c>
      <c r="BB37" s="10">
        <f>1/1000*'[1]4701-5Exp'!AZ$194</f>
        <v>0</v>
      </c>
      <c r="BC37" s="176">
        <f>1/1000*'[1]4701-5Exp'!BA$194</f>
        <v>0</v>
      </c>
      <c r="BD37" s="184"/>
    </row>
    <row r="38" spans="2:56">
      <c r="B38" s="5" t="s">
        <v>129</v>
      </c>
      <c r="C38" s="21">
        <f>1/$A$1*'[1]4701-5Exp'!$B$226</f>
        <v>5.6546708666666654E-2</v>
      </c>
      <c r="D38" s="12">
        <f>1/$A$1*'[1]4701-5Exp'!$C$226</f>
        <v>5.9625802857142841E-2</v>
      </c>
      <c r="E38" s="12">
        <f>1/$A$1*'[1]4701-5Exp'!D$226</f>
        <v>8.3544209999999994E-2</v>
      </c>
      <c r="F38" s="12">
        <f>1/$A$1*'[1]4701-5Exp'!E$226</f>
        <v>5.8194316666666655E-2</v>
      </c>
      <c r="G38" s="12">
        <f>1/$A$1*'[1]4701-5Exp'!F$226</f>
        <v>4.9944029999999993E-2</v>
      </c>
      <c r="H38" s="12">
        <f>1/$A$1*'[1]4701-5Exp'!G$226</f>
        <v>4.9125481666666665E-2</v>
      </c>
      <c r="I38" s="12">
        <f>1/$A$1*'[1]4701-5Exp'!H$226</f>
        <v>4.6454108333333334E-2</v>
      </c>
      <c r="J38" s="12">
        <f>1/$A$1*'[1]4701-5Exp'!I$226</f>
        <v>5.2028211666666664E-2</v>
      </c>
      <c r="K38" s="12">
        <f>1/$A$1*'[1]4701-5Exp'!J$226</f>
        <v>4.1550512499999998E-2</v>
      </c>
      <c r="L38" s="12">
        <f>1/$A$1*'[1]4701-5Exp'!K$226</f>
        <v>4.4276802499999997E-2</v>
      </c>
      <c r="M38" s="12">
        <f>1/$A$1*'[1]4701-5Exp'!L$226</f>
        <v>4.4150247499999996E-2</v>
      </c>
      <c r="N38" s="12">
        <f>1/$A$1*'[1]4701-5Exp'!M$226</f>
        <v>3.9115219999999992E-2</v>
      </c>
      <c r="O38" s="12">
        <f>1/$A$1*'[1]4701-5Exp'!N$226</f>
        <v>3.3715552499999996E-2</v>
      </c>
      <c r="P38" s="12">
        <f>1/$A$1*'[1]4701-5Exp'!O$226</f>
        <v>2.3535356428571425E-2</v>
      </c>
      <c r="Q38" s="12">
        <f>1/$A$1*'[1]4701-5Exp'!P$226</f>
        <v>2.5450652142857137E-2</v>
      </c>
      <c r="R38" s="12">
        <f>1/$A$1*'[1]4701-5Exp'!Q$226</f>
        <v>2.5044312499999999E-2</v>
      </c>
      <c r="S38" s="12">
        <f>1/$A$1*'[1]4701-5Exp'!R$226</f>
        <v>2.0715793492063487E-2</v>
      </c>
      <c r="T38" s="12">
        <f>1/$A$1*'[1]4701-5Exp'!S$226</f>
        <v>1.7417733340909094E-2</v>
      </c>
      <c r="U38" s="12">
        <f>1/$A$1*'[1]4701-5Exp'!T$226</f>
        <v>1.9947530833333334E-2</v>
      </c>
      <c r="V38" s="12">
        <f>1/$A$1*'[1]4701-5Exp'!U$226</f>
        <v>1.9563104000000001E-2</v>
      </c>
      <c r="W38" s="12">
        <f>1/$A$1*'[1]4701-5Exp'!V$226</f>
        <v>1.5236075750000003E-2</v>
      </c>
      <c r="X38" s="12">
        <f>1/$A$1*'[1]4701-5Exp'!W$226</f>
        <v>2.0999927333333331E-2</v>
      </c>
      <c r="Y38" s="12">
        <f>1/$A$1*'[1]4701-5Exp'!X$226</f>
        <v>2.1453216571428565E-2</v>
      </c>
      <c r="Z38" s="12">
        <f>1/$A$1*'[1]4701-5Exp'!Y$226</f>
        <v>1.9247687999999995E-2</v>
      </c>
      <c r="AA38" s="12">
        <f>1/$A$1*'[1]4701-5Exp'!Z$226</f>
        <v>1.8565994999999998E-2</v>
      </c>
      <c r="AB38" s="12">
        <f>1/$A$1*'[1]4701-5Exp'!AA$226</f>
        <v>1.8565994999999998E-2</v>
      </c>
      <c r="AC38" s="31"/>
      <c r="AD38" s="21">
        <f>1/1000*'[1]4701-5Exp'!$AB$226</f>
        <v>3.3477061596170997E-2</v>
      </c>
      <c r="AE38" s="12">
        <f>1/1000*'[1]4701-5Exp'!$AC$226</f>
        <v>2.9611989433599998E-2</v>
      </c>
      <c r="AF38" s="12">
        <f>1/1000*'[1]4701-5Exp'!AD$226</f>
        <v>3.6895688404800002E-2</v>
      </c>
      <c r="AG38" s="12">
        <f>1/1000*'[1]4701-5Exp'!AE$226</f>
        <v>2.9419893272000001E-2</v>
      </c>
      <c r="AH38" s="12">
        <f>1/1000*'[1]4701-5Exp'!AF$226</f>
        <v>2.8327561089800002E-2</v>
      </c>
      <c r="AI38" s="12">
        <f>1/1000*'[1]4701-5Exp'!AG$226</f>
        <v>2.7029010551400001E-2</v>
      </c>
      <c r="AJ38" s="12">
        <f>1/1000*'[1]4701-5Exp'!AH$226</f>
        <v>2.73503932768E-2</v>
      </c>
      <c r="AK38" s="12">
        <f>1/1000*'[1]4701-5Exp'!AI$226</f>
        <v>3.6283154236000002E-2</v>
      </c>
      <c r="AL38" s="12">
        <f>1/1000*'[1]4701-5Exp'!AJ$226</f>
        <v>3.1355761638400002E-2</v>
      </c>
      <c r="AM38" s="12">
        <f>1/1000*'[1]4701-5Exp'!AK$226</f>
        <v>2.5946924612399998E-2</v>
      </c>
      <c r="AN38" s="12">
        <f>1/1000*'[1]4701-5Exp'!AL$226</f>
        <v>3.5217989406000003E-2</v>
      </c>
      <c r="AO38" s="12">
        <f>1/1000*'[1]4701-5Exp'!AM$226</f>
        <v>3.4396194719999995E-2</v>
      </c>
      <c r="AP38" s="12">
        <f>1/1000*'[1]4701-5Exp'!AN$226</f>
        <v>2.5592831844800001E-2</v>
      </c>
      <c r="AQ38" s="12">
        <f>1/1000*'[1]4701-5Exp'!AO$226</f>
        <v>1.8528271304099998E-2</v>
      </c>
      <c r="AR38" s="12">
        <f>1/1000*'[1]4701-5Exp'!AP$226</f>
        <v>1.9987957378E-2</v>
      </c>
      <c r="AS38" s="12">
        <f>1/1000*'[1]4701-5Exp'!AQ$226</f>
        <v>1.7610322397499999E-2</v>
      </c>
      <c r="AT38" s="10">
        <f>1/1000*'[1]4701-5Exp'!AR$226</f>
        <v>1.2775697009899998E-2</v>
      </c>
      <c r="AU38" s="10">
        <f>1/1000*'[1]4701-5Exp'!AS$226</f>
        <v>1.0735213746399998E-2</v>
      </c>
      <c r="AV38" s="10">
        <f>1/1000*'[1]4701-5Exp'!AT$226</f>
        <v>1.4531918017E-2</v>
      </c>
      <c r="AW38" s="10">
        <f>1/1000*'[1]4701-5Exp'!AU$226</f>
        <v>1.4219334847499999E-2</v>
      </c>
      <c r="AX38" s="10">
        <f>1/1000*'[1]4701-5Exp'!AV$226</f>
        <v>9.5891265086000023E-3</v>
      </c>
      <c r="AY38" s="10">
        <f>1/1000*'[1]4701-5Exp'!AW$226</f>
        <v>1.66538695383E-2</v>
      </c>
      <c r="AZ38" s="10">
        <f>1/1000*'[1]4701-5Exp'!AX$226</f>
        <v>1.8118317086999999E-2</v>
      </c>
      <c r="BA38" s="10">
        <f>1/1000*'[1]4701-5Exp'!AY$226</f>
        <v>1.6376109004200001E-2</v>
      </c>
      <c r="BB38" s="10">
        <f>1/1000*'[1]4701-5Exp'!AZ$226</f>
        <v>1.6244113317500003E-2</v>
      </c>
      <c r="BC38" s="176">
        <f>1/1000*'[1]4701-5Exp'!BA$226</f>
        <v>0</v>
      </c>
      <c r="BD38" s="184"/>
    </row>
    <row r="39" spans="2:56">
      <c r="B39" s="5" t="s">
        <v>143</v>
      </c>
      <c r="C39" s="21">
        <f>1/$A$1*'[1]4701-5Exp'!$B$238</f>
        <v>9.0830999999999985E-3</v>
      </c>
      <c r="D39" s="12">
        <f>1/$A$1*'[1]4701-5Exp'!$C$238</f>
        <v>2.4577712499999998E-2</v>
      </c>
      <c r="E39" s="12">
        <f>1/$A$1*'[1]4701-5Exp'!D$238</f>
        <v>4.9424999999999997E-2</v>
      </c>
      <c r="F39" s="12">
        <f>1/$A$1*'[1]4701-5Exp'!E$238</f>
        <v>3.3185968095238091E-2</v>
      </c>
      <c r="G39" s="12">
        <f>1/$A$1*'[1]4701-5Exp'!F$238</f>
        <v>4.0237999999999996E-2</v>
      </c>
      <c r="H39" s="12">
        <f>1/$A$1*'[1]4701-5Exp'!G$238</f>
        <v>6.6039899999999999E-2</v>
      </c>
      <c r="I39" s="12">
        <f>1/$A$1*'[1]4701-5Exp'!H$238</f>
        <v>7.2684308333333336E-2</v>
      </c>
      <c r="J39" s="12">
        <f>1/$A$1*'[1]4701-5Exp'!I$238</f>
        <v>5.8008500000000005E-2</v>
      </c>
      <c r="K39" s="12">
        <f>1/$A$1*'[1]4701-5Exp'!J$238</f>
        <v>5.6274600000000001E-2</v>
      </c>
      <c r="L39" s="12">
        <f>1/$A$1*'[1]4701-5Exp'!K$238</f>
        <v>5.8105099999999993E-2</v>
      </c>
      <c r="M39" s="12">
        <f>1/$A$1*'[1]4701-5Exp'!L$238</f>
        <v>4.1704399999999996E-2</v>
      </c>
      <c r="N39" s="12">
        <f>1/$A$1*'[1]4701-5Exp'!M$238</f>
        <v>5.2583999999999992E-2</v>
      </c>
      <c r="O39" s="12">
        <f>1/$A$1*'[1]4701-5Exp'!N$238</f>
        <v>6.2093000000000002E-2</v>
      </c>
      <c r="P39" s="12">
        <f>1/$A$1*'[1]4701-5Exp'!O$238</f>
        <v>7.5193799999999991E-2</v>
      </c>
      <c r="Q39" s="12">
        <f>1/$A$1*'[1]4701-5Exp'!P$238</f>
        <v>9.234580249999999E-2</v>
      </c>
      <c r="R39" s="12">
        <f>1/$A$1*'[1]4701-5Exp'!Q$238</f>
        <v>5.109611E-2</v>
      </c>
      <c r="S39" s="12">
        <f>1/$A$1*'[1]4701-5Exp'!R$238</f>
        <v>8.3813426944444436E-2</v>
      </c>
      <c r="T39" s="12">
        <f>1/$A$1*'[1]4701-5Exp'!S$238</f>
        <v>0.12882449999999998</v>
      </c>
      <c r="U39" s="12">
        <f>1/$A$1*'[1]4701-5Exp'!T$238</f>
        <v>8.0111205749999984E-2</v>
      </c>
      <c r="V39" s="12">
        <f>1/$A$1*'[1]4701-5Exp'!U$238</f>
        <v>0.10435718900000002</v>
      </c>
      <c r="W39" s="12">
        <f>1/$A$1*'[1]4701-5Exp'!V$238</f>
        <v>0.12701338799999998</v>
      </c>
      <c r="X39" s="12">
        <f>1/$A$1*'[1]4701-5Exp'!W$238</f>
        <v>0.10376921999999998</v>
      </c>
      <c r="Y39" s="12">
        <f>1/$A$1*'[1]4701-5Exp'!X$238</f>
        <v>0.11554273185714284</v>
      </c>
      <c r="Z39" s="12">
        <f>1/$A$1*'[1]4701-5Exp'!Y$238</f>
        <v>0.13021602500000001</v>
      </c>
      <c r="AA39" s="12">
        <f>1/$A$1*'[1]4701-5Exp'!Z$238</f>
        <v>8.4491140999999978E-2</v>
      </c>
      <c r="AB39" s="12">
        <f>1/$A$1*'[1]4701-5Exp'!AA$238</f>
        <v>8.4491140999999978E-2</v>
      </c>
      <c r="AC39" s="31"/>
      <c r="AD39" s="21">
        <f>1/1000*'[1]4701-5Exp'!$AB$238</f>
        <v>5.9508025380929997E-3</v>
      </c>
      <c r="AE39" s="12">
        <f>1/1000*'[1]4701-5Exp'!$AC$238</f>
        <v>8.2036225607999991E-3</v>
      </c>
      <c r="AF39" s="12">
        <f>1/1000*'[1]4701-5Exp'!AD$238</f>
        <v>1.6804571539199998E-2</v>
      </c>
      <c r="AG39" s="12">
        <f>1/1000*'[1]4701-5Exp'!AE$238</f>
        <v>1.3073555544E-2</v>
      </c>
      <c r="AH39" s="12">
        <f>1/1000*'[1]4701-5Exp'!AF$238</f>
        <v>1.90389866198E-2</v>
      </c>
      <c r="AI39" s="12">
        <f>1/1000*'[1]4701-5Exp'!AG$238</f>
        <v>2.82635172963E-2</v>
      </c>
      <c r="AJ39" s="12">
        <f>1/1000*'[1]4701-5Exp'!AH$238</f>
        <v>3.9239447435599997E-2</v>
      </c>
      <c r="AK39" s="12">
        <f>1/1000*'[1]4701-5Exp'!AI$238</f>
        <v>3.8355765497499993E-2</v>
      </c>
      <c r="AL39" s="12">
        <f>1/1000*'[1]4701-5Exp'!AJ$238</f>
        <v>6.75325806444E-2</v>
      </c>
      <c r="AM39" s="12">
        <f>1/1000*'[1]4701-5Exp'!AK$238</f>
        <v>2.8031402999599997E-2</v>
      </c>
      <c r="AN39" s="12">
        <f>1/1000*'[1]4701-5Exp'!AL$238</f>
        <v>3.1444271671500004E-2</v>
      </c>
      <c r="AO39" s="12">
        <f>1/1000*'[1]4701-5Exp'!AM$238</f>
        <v>3.8612586383999996E-2</v>
      </c>
      <c r="AP39" s="12">
        <f>1/1000*'[1]4701-5Exp'!AN$238</f>
        <v>3.5895346255999994E-2</v>
      </c>
      <c r="AQ39" s="12">
        <f>1/1000*'[1]4701-5Exp'!AO$238</f>
        <v>4.7960833284600005E-2</v>
      </c>
      <c r="AR39" s="12">
        <f>1/1000*'[1]4701-5Exp'!AP$238</f>
        <v>5.9168545681499998E-2</v>
      </c>
      <c r="AS39" s="12">
        <f>1/1000*'[1]4701-5Exp'!AQ$238</f>
        <v>3.2747132152000001E-2</v>
      </c>
      <c r="AT39" s="10">
        <f>1/1000*'[1]4701-5Exp'!AR$238</f>
        <v>4.62786521836E-2</v>
      </c>
      <c r="AU39" s="10">
        <f>1/1000*'[1]4701-5Exp'!AS$238</f>
        <v>7.7437666777899997E-2</v>
      </c>
      <c r="AV39" s="10">
        <f>1/1000*'[1]4701-5Exp'!AT$238</f>
        <v>6.1167107839999998E-2</v>
      </c>
      <c r="AW39" s="10">
        <f>1/1000*'[1]4701-5Exp'!AU$238</f>
        <v>6.3889957918499996E-2</v>
      </c>
      <c r="AX39" s="10">
        <f>1/1000*'[1]4701-5Exp'!AV$238</f>
        <v>6.9405754444999995E-2</v>
      </c>
      <c r="AY39" s="10">
        <f>1/1000*'[1]4701-5Exp'!AW$238</f>
        <v>7.5541732546299992E-2</v>
      </c>
      <c r="AZ39" s="10">
        <f>1/1000*'[1]4701-5Exp'!AX$238</f>
        <v>9.835839023399999E-2</v>
      </c>
      <c r="BA39" s="10">
        <f>1/1000*'[1]4701-5Exp'!AY$238</f>
        <v>9.1723489164999991E-2</v>
      </c>
      <c r="BB39" s="10">
        <f>1/1000*'[1]4701-5Exp'!AZ$238</f>
        <v>7.4075207212549996E-2</v>
      </c>
      <c r="BC39" s="176">
        <f>1/1000*'[1]4701-5Exp'!BA$238</f>
        <v>0</v>
      </c>
      <c r="BD39" s="184"/>
    </row>
    <row r="40" spans="2:56" ht="13" thickBot="1">
      <c r="B40" s="6" t="s">
        <v>130</v>
      </c>
      <c r="C40" s="195">
        <f t="shared" ref="C40:AB40" si="10">SUM(C34:C34)-SUM(C35:C39)</f>
        <v>5.6917999999999136E-3</v>
      </c>
      <c r="D40" s="196">
        <f t="shared" si="10"/>
        <v>2.2987211428571463E-2</v>
      </c>
      <c r="E40" s="196">
        <f t="shared" si="10"/>
        <v>1.0995739999999921E-2</v>
      </c>
      <c r="F40" s="196">
        <f t="shared" si="10"/>
        <v>9.9003275000015822E-3</v>
      </c>
      <c r="G40" s="196">
        <f t="shared" si="10"/>
        <v>1.6183970000000936E-2</v>
      </c>
      <c r="H40" s="196">
        <f t="shared" si="10"/>
        <v>3.1347953333332401E-2</v>
      </c>
      <c r="I40" s="196">
        <f t="shared" si="10"/>
        <v>2.4205599999999106E-2</v>
      </c>
      <c r="J40" s="196">
        <f t="shared" si="10"/>
        <v>1.6445408333333411E-2</v>
      </c>
      <c r="K40" s="196">
        <f t="shared" si="10"/>
        <v>1.2266299999999064E-2</v>
      </c>
      <c r="L40" s="196">
        <f t="shared" si="10"/>
        <v>1.5599684999998253E-2</v>
      </c>
      <c r="M40" s="196">
        <f t="shared" si="10"/>
        <v>6.11620000000207E-3</v>
      </c>
      <c r="N40" s="196">
        <f t="shared" si="10"/>
        <v>1.9566540000000049E-2</v>
      </c>
      <c r="O40" s="196">
        <f t="shared" si="10"/>
        <v>2.620200000000128E-2</v>
      </c>
      <c r="P40" s="196">
        <f t="shared" si="10"/>
        <v>3.1982815714286628E-2</v>
      </c>
      <c r="Q40" s="196">
        <f t="shared" si="10"/>
        <v>2.3633276071428289E-2</v>
      </c>
      <c r="R40" s="196">
        <f t="shared" si="10"/>
        <v>2.2522556785714687E-2</v>
      </c>
      <c r="S40" s="196">
        <f t="shared" si="10"/>
        <v>2.5664785773809484E-2</v>
      </c>
      <c r="T40" s="196">
        <f t="shared" si="10"/>
        <v>2.7231423068181493E-2</v>
      </c>
      <c r="U40" s="196">
        <f t="shared" si="10"/>
        <v>2.3875617916666425E-2</v>
      </c>
      <c r="V40" s="196">
        <f t="shared" si="10"/>
        <v>3.6910349121210384E-2</v>
      </c>
      <c r="W40" s="196">
        <f t="shared" si="10"/>
        <v>6.7414853333334968E-2</v>
      </c>
      <c r="X40" s="196">
        <f t="shared" si="10"/>
        <v>6.6062107000001535E-2</v>
      </c>
      <c r="Y40" s="196">
        <f t="shared" si="10"/>
        <v>6.7278878285714327E-2</v>
      </c>
      <c r="Z40" s="196">
        <f t="shared" si="10"/>
        <v>4.3367540857143616E-2</v>
      </c>
      <c r="AA40" s="196">
        <f t="shared" si="10"/>
        <v>3.5840320571429385E-2</v>
      </c>
      <c r="AB40" s="196">
        <f t="shared" si="10"/>
        <v>3.5840320571429385E-2</v>
      </c>
      <c r="AC40" s="197"/>
      <c r="AD40" s="56">
        <f t="shared" ref="AD40:BC40" si="11">SUM(AD34:AD34)-SUM(AD35:AD39)</f>
        <v>2.7399358326330864E-3</v>
      </c>
      <c r="AE40" s="198">
        <f t="shared" si="11"/>
        <v>7.5123125031999194E-3</v>
      </c>
      <c r="AF40" s="198">
        <f t="shared" si="11"/>
        <v>3.6249585456000349E-3</v>
      </c>
      <c r="AG40" s="198">
        <f t="shared" si="11"/>
        <v>3.9578516096001326E-3</v>
      </c>
      <c r="AH40" s="198">
        <f t="shared" si="11"/>
        <v>8.2427966425003274E-3</v>
      </c>
      <c r="AI40" s="198">
        <f t="shared" si="11"/>
        <v>1.3566737570100462E-2</v>
      </c>
      <c r="AJ40" s="198">
        <f t="shared" si="11"/>
        <v>1.2566033499599449E-2</v>
      </c>
      <c r="AK40" s="198">
        <f t="shared" si="11"/>
        <v>9.271050130499725E-3</v>
      </c>
      <c r="AL40" s="198">
        <f t="shared" si="11"/>
        <v>6.8351267635997082E-3</v>
      </c>
      <c r="AM40" s="198">
        <f t="shared" si="11"/>
        <v>6.9840244275996277E-3</v>
      </c>
      <c r="AN40" s="198">
        <f t="shared" si="11"/>
        <v>4.4149932926999813E-3</v>
      </c>
      <c r="AO40" s="198">
        <f t="shared" si="11"/>
        <v>1.1629728480000351E-2</v>
      </c>
      <c r="AP40" s="198">
        <f t="shared" si="11"/>
        <v>1.3484338313600325E-2</v>
      </c>
      <c r="AQ40" s="198">
        <f t="shared" si="11"/>
        <v>1.6237390443000932E-2</v>
      </c>
      <c r="AR40" s="198">
        <f t="shared" si="11"/>
        <v>1.2756958448000122E-2</v>
      </c>
      <c r="AS40" s="198">
        <f t="shared" si="11"/>
        <v>1.0763894134000418E-2</v>
      </c>
      <c r="AT40" s="198">
        <f t="shared" si="11"/>
        <v>1.1638173514499722E-2</v>
      </c>
      <c r="AU40" s="198">
        <f t="shared" si="11"/>
        <v>1.3434787795000902E-2</v>
      </c>
      <c r="AV40" s="198">
        <f t="shared" si="11"/>
        <v>1.3659873521999488E-2</v>
      </c>
      <c r="AW40" s="198">
        <f t="shared" si="11"/>
        <v>1.9891150616000747E-2</v>
      </c>
      <c r="AX40" s="198">
        <f t="shared" si="11"/>
        <v>3.4080233734199772E-2</v>
      </c>
      <c r="AY40" s="198">
        <f t="shared" si="11"/>
        <v>4.4473121321499443E-2</v>
      </c>
      <c r="AZ40" s="198">
        <f t="shared" si="11"/>
        <v>5.1431625297000461E-2</v>
      </c>
      <c r="BA40" s="198">
        <f t="shared" si="11"/>
        <v>3.4248946980598771E-2</v>
      </c>
      <c r="BB40" s="198">
        <f t="shared" si="11"/>
        <v>3.2618284716800283E-2</v>
      </c>
      <c r="BC40" s="209">
        <f t="shared" si="11"/>
        <v>0</v>
      </c>
      <c r="BD40" s="223"/>
    </row>
    <row r="41" spans="2:56" ht="13" thickTop="1"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"/>
    </row>
    <row r="42" spans="2:56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</row>
    <row r="43" spans="2:56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2:56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2:56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2:56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2:56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2:56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D145"/>
  <sheetViews>
    <sheetView workbookViewId="0">
      <pane xSplit="2" ySplit="5" topLeftCell="C6" activePane="bottomRight" state="frozen"/>
      <selection pane="topRight"/>
      <selection pane="bottomLeft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179687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</cols>
  <sheetData>
    <row r="1" spans="1:56" ht="9" customHeight="1" thickBot="1">
      <c r="A1" s="43">
        <f>[2]RWE!$A$24</f>
        <v>3.5</v>
      </c>
      <c r="B1" s="28"/>
    </row>
    <row r="2" spans="1:56" ht="16" thickTop="1">
      <c r="B2" s="468" t="s">
        <v>108</v>
      </c>
      <c r="C2" s="462" t="s">
        <v>63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62" t="s">
        <v>76</v>
      </c>
      <c r="AE2" s="463"/>
      <c r="AF2" s="463"/>
      <c r="AG2" s="463"/>
      <c r="AH2" s="463"/>
      <c r="AI2" s="463"/>
      <c r="AJ2" s="463"/>
      <c r="AK2" s="463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463"/>
      <c r="BD2" s="166"/>
    </row>
    <row r="3" spans="1:56">
      <c r="B3" s="469"/>
      <c r="C3" s="459" t="s">
        <v>48</v>
      </c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1"/>
      <c r="AC3" s="4"/>
      <c r="AD3" s="465" t="s">
        <v>109</v>
      </c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166"/>
    </row>
    <row r="4" spans="1:56" ht="20" customHeight="1" thickBot="1">
      <c r="B4" s="470"/>
      <c r="C4" s="44">
        <v>2000</v>
      </c>
      <c r="D4" s="170">
        <f>1+C4</f>
        <v>2001</v>
      </c>
      <c r="E4" s="170">
        <f t="shared" ref="E4:AB4" si="0">1+D4</f>
        <v>2002</v>
      </c>
      <c r="F4" s="170">
        <f t="shared" si="0"/>
        <v>2003</v>
      </c>
      <c r="G4" s="170">
        <f t="shared" si="0"/>
        <v>2004</v>
      </c>
      <c r="H4" s="170">
        <f t="shared" si="0"/>
        <v>2005</v>
      </c>
      <c r="I4" s="170">
        <f t="shared" si="0"/>
        <v>2006</v>
      </c>
      <c r="J4" s="170">
        <f t="shared" si="0"/>
        <v>2007</v>
      </c>
      <c r="K4" s="170">
        <f t="shared" si="0"/>
        <v>2008</v>
      </c>
      <c r="L4" s="170">
        <f t="shared" si="0"/>
        <v>2009</v>
      </c>
      <c r="M4" s="170">
        <f t="shared" si="0"/>
        <v>2010</v>
      </c>
      <c r="N4" s="170">
        <f t="shared" si="0"/>
        <v>2011</v>
      </c>
      <c r="O4" s="170">
        <f t="shared" si="0"/>
        <v>2012</v>
      </c>
      <c r="P4" s="170">
        <f t="shared" si="0"/>
        <v>2013</v>
      </c>
      <c r="Q4" s="170">
        <f t="shared" si="0"/>
        <v>2014</v>
      </c>
      <c r="R4" s="170">
        <f t="shared" si="0"/>
        <v>2015</v>
      </c>
      <c r="S4" s="170">
        <f t="shared" si="0"/>
        <v>2016</v>
      </c>
      <c r="T4" s="170">
        <f t="shared" si="0"/>
        <v>2017</v>
      </c>
      <c r="U4" s="170">
        <f t="shared" si="0"/>
        <v>2018</v>
      </c>
      <c r="V4" s="170">
        <f t="shared" si="0"/>
        <v>2019</v>
      </c>
      <c r="W4" s="170">
        <f t="shared" si="0"/>
        <v>2020</v>
      </c>
      <c r="X4" s="170">
        <f t="shared" si="0"/>
        <v>2021</v>
      </c>
      <c r="Y4" s="170">
        <f t="shared" si="0"/>
        <v>2022</v>
      </c>
      <c r="Z4" s="170">
        <f t="shared" si="0"/>
        <v>2023</v>
      </c>
      <c r="AA4" s="170">
        <f t="shared" si="0"/>
        <v>2024</v>
      </c>
      <c r="AB4" s="170">
        <f t="shared" si="0"/>
        <v>2025</v>
      </c>
      <c r="AC4" s="4"/>
      <c r="AD4" s="44">
        <v>2000</v>
      </c>
      <c r="AE4" s="170">
        <f>1+AD4</f>
        <v>2001</v>
      </c>
      <c r="AF4" s="170">
        <f>1+AE4</f>
        <v>2002</v>
      </c>
      <c r="AG4" s="170">
        <f t="shared" ref="AG4:BB4" si="1">1+AF4</f>
        <v>2003</v>
      </c>
      <c r="AH4" s="170">
        <f t="shared" si="1"/>
        <v>2004</v>
      </c>
      <c r="AI4" s="170">
        <f t="shared" si="1"/>
        <v>2005</v>
      </c>
      <c r="AJ4" s="170">
        <f t="shared" si="1"/>
        <v>2006</v>
      </c>
      <c r="AK4" s="170">
        <f t="shared" si="1"/>
        <v>2007</v>
      </c>
      <c r="AL4" s="170">
        <f t="shared" si="1"/>
        <v>2008</v>
      </c>
      <c r="AM4" s="170">
        <f t="shared" si="1"/>
        <v>2009</v>
      </c>
      <c r="AN4" s="170">
        <f t="shared" si="1"/>
        <v>2010</v>
      </c>
      <c r="AO4" s="170">
        <f t="shared" si="1"/>
        <v>2011</v>
      </c>
      <c r="AP4" s="170">
        <f t="shared" si="1"/>
        <v>2012</v>
      </c>
      <c r="AQ4" s="170">
        <f t="shared" si="1"/>
        <v>2013</v>
      </c>
      <c r="AR4" s="170">
        <f t="shared" si="1"/>
        <v>2014</v>
      </c>
      <c r="AS4" s="170">
        <f t="shared" si="1"/>
        <v>2015</v>
      </c>
      <c r="AT4" s="170">
        <f t="shared" si="1"/>
        <v>2016</v>
      </c>
      <c r="AU4" s="170">
        <f t="shared" si="1"/>
        <v>2017</v>
      </c>
      <c r="AV4" s="170">
        <f t="shared" si="1"/>
        <v>2018</v>
      </c>
      <c r="AW4" s="170">
        <f t="shared" si="1"/>
        <v>2019</v>
      </c>
      <c r="AX4" s="170">
        <f t="shared" si="1"/>
        <v>2020</v>
      </c>
      <c r="AY4" s="170">
        <f t="shared" si="1"/>
        <v>2021</v>
      </c>
      <c r="AZ4" s="170">
        <f t="shared" si="1"/>
        <v>2022</v>
      </c>
      <c r="BA4" s="170">
        <f t="shared" si="1"/>
        <v>2023</v>
      </c>
      <c r="BB4" s="170">
        <f t="shared" si="1"/>
        <v>2024</v>
      </c>
      <c r="BC4" s="45">
        <f>1+BB4</f>
        <v>2025</v>
      </c>
      <c r="BD4" s="166"/>
    </row>
    <row r="5" spans="1:56" ht="20" customHeight="1" thickTop="1" thickBot="1">
      <c r="B5" s="26" t="s">
        <v>13</v>
      </c>
      <c r="C5" s="201">
        <f>1/$A$1*'[1]48Exp'!$B$263</f>
        <v>9.6321426201309546</v>
      </c>
      <c r="D5" s="168">
        <f>1/$A$1*'[1]48Exp'!$C$263</f>
        <v>9.2865813726279551</v>
      </c>
      <c r="E5" s="168">
        <f>1/$A$1*'[1]48Exp'!D$263</f>
        <v>9.6309373481285707</v>
      </c>
      <c r="F5" s="168">
        <f>1/$A$1*'[1]48Exp'!E$263</f>
        <v>10.304268902756347</v>
      </c>
      <c r="G5" s="168">
        <f>1/$A$1*'[1]48Exp'!F$263</f>
        <v>10.826787238400902</v>
      </c>
      <c r="H5" s="168">
        <f>1/$A$1*'[1]48Exp'!G$263</f>
        <v>11.033008315255191</v>
      </c>
      <c r="I5" s="168">
        <f>1/$A$1*'[1]48Exp'!H$263</f>
        <v>11.35365875679487</v>
      </c>
      <c r="J5" s="168">
        <f>1/$A$1*'[1]48Exp'!I$263</f>
        <v>11.13542079505563</v>
      </c>
      <c r="K5" s="168">
        <f>1/$A$1*'[1]48Exp'!J$263</f>
        <v>11.060268303541664</v>
      </c>
      <c r="L5" s="168">
        <f>1/$A$1*'[1]48Exp'!K$263</f>
        <v>10.350952871080311</v>
      </c>
      <c r="M5" s="168">
        <f>1/$A$1*'[1]48Exp'!L$263</f>
        <v>10.956493389030776</v>
      </c>
      <c r="N5" s="168">
        <f>1/$A$1*'[1]48Exp'!M$263</f>
        <v>11.05351325103064</v>
      </c>
      <c r="O5" s="168">
        <f>1/$A$1*'[1]48Exp'!N$263</f>
        <v>10.839950437756674</v>
      </c>
      <c r="P5" s="168">
        <f>1/$A$1*'[1]48Exp'!O$263</f>
        <v>10.471965247092195</v>
      </c>
      <c r="Q5" s="168">
        <f>1/$A$1*'[1]48Exp'!P$263</f>
        <v>10.237414446165076</v>
      </c>
      <c r="R5" s="168">
        <f>1/$A$1*'[1]48Exp'!Q$263</f>
        <v>10.182455169225191</v>
      </c>
      <c r="S5" s="168">
        <f>1/$A$1*'[1]48Exp'!R$263</f>
        <v>10.139770850642982</v>
      </c>
      <c r="T5" s="168">
        <f>1/$A$1*'[1]48Exp'!S$263</f>
        <v>10.684116717177774</v>
      </c>
      <c r="U5" s="168">
        <f>1/$A$1*'[1]48Exp'!T$263</f>
        <v>9.9831554454372373</v>
      </c>
      <c r="V5" s="168">
        <f>1/$A$1*'[1]48Exp'!U$263</f>
        <v>9.5876955601272655</v>
      </c>
      <c r="W5" s="168">
        <f>1/$A$1*'[1]48Exp'!V$263</f>
        <v>9.4500521675302522</v>
      </c>
      <c r="X5" s="168">
        <f>1/$A$1*'[1]48Exp'!W$263</f>
        <v>9.5358138517750799</v>
      </c>
      <c r="Y5" s="168">
        <f>1/$A$1*'[1]48Exp'!X$263</f>
        <v>9.0196249688289694</v>
      </c>
      <c r="Z5" s="168">
        <f>1/$A$1*'[1]48Exp'!Y$263</f>
        <v>8.0631596810093207</v>
      </c>
      <c r="AA5" s="168">
        <f>1/$A$1*'[1]48Exp'!Z$263</f>
        <v>8.4097890523062819</v>
      </c>
      <c r="AB5" s="168">
        <f>1/$A$1*'[1]48Exp'!AA$263</f>
        <v>8.4097890523062819</v>
      </c>
      <c r="AC5" s="4"/>
      <c r="AD5" s="201">
        <f>1/1000*'[1]48Exp'!$AB$263</f>
        <v>6.8070478209992569</v>
      </c>
      <c r="AE5" s="168">
        <f>1/1000*'[1]48Exp'!$AC$263</f>
        <v>6.4442417062800024</v>
      </c>
      <c r="AF5" s="168">
        <f>1/1000*'[1]48Exp'!AD$263</f>
        <v>6.8345875604688002</v>
      </c>
      <c r="AG5" s="168">
        <f>1/1000*'[1]48Exp'!AE$263</f>
        <v>8.2637300686303998</v>
      </c>
      <c r="AH5" s="168">
        <f>1/1000*'[1]48Exp'!AF$263</f>
        <v>9.1030742702143943</v>
      </c>
      <c r="AI5" s="168">
        <f>1/1000*'[1]48Exp'!AG$263</f>
        <v>9.3037893004913919</v>
      </c>
      <c r="AJ5" s="168">
        <f>1/1000*'[1]48Exp'!AH$263</f>
        <v>9.8946670052235994</v>
      </c>
      <c r="AK5" s="168">
        <f>1/1000*'[1]48Exp'!AI$263</f>
        <v>10.890891172250493</v>
      </c>
      <c r="AL5" s="168">
        <f>1/1000*'[1]48Exp'!AJ$263</f>
        <v>11.969386314056008</v>
      </c>
      <c r="AM5" s="168">
        <f>1/1000*'[1]48Exp'!AK$263</f>
        <v>10.161708001794793</v>
      </c>
      <c r="AN5" s="168">
        <f>1/1000*'[1]48Exp'!AL$263</f>
        <v>10.859037062430597</v>
      </c>
      <c r="AO5" s="168">
        <f>1/1000*'[1]48Exp'!AM$263</f>
        <v>12.316703644272</v>
      </c>
      <c r="AP5" s="168">
        <f>1/1000*'[1]48Exp'!AN$263</f>
        <v>10.793197003195207</v>
      </c>
      <c r="AQ5" s="168">
        <f>1/1000*'[1]48Exp'!AO$263</f>
        <v>10.827759284439903</v>
      </c>
      <c r="AR5" s="168">
        <f>1/1000*'[1]48Exp'!AP$263</f>
        <v>10.294621167014004</v>
      </c>
      <c r="AS5" s="168">
        <f>1/1000*'[1]48Exp'!AQ$263</f>
        <v>8.4873936629754976</v>
      </c>
      <c r="AT5" s="168">
        <f>1/1000*'[1]48Exp'!AR$263</f>
        <v>8.3096119620265014</v>
      </c>
      <c r="AU5" s="168">
        <f>1/1000*'[1]48Exp'!AS$263</f>
        <v>8.6451956401238981</v>
      </c>
      <c r="AV5" s="168">
        <f>1/1000*'[1]48Exp'!AT$263</f>
        <v>9.0214477096519943</v>
      </c>
      <c r="AW5" s="168">
        <f>1/1000*'[1]48Exp'!AU$263</f>
        <v>8.6221145456189987</v>
      </c>
      <c r="AX5" s="168">
        <f>1/1000*'[1]48Exp'!AV$263</f>
        <v>8.3709153841422026</v>
      </c>
      <c r="AY5" s="168">
        <f>1/1000*'[1]48Exp'!AW$263</f>
        <v>9.2435153321588945</v>
      </c>
      <c r="AZ5" s="168">
        <f>1/1000*'[1]48Exp'!AX$263</f>
        <v>9.9279621036179933</v>
      </c>
      <c r="BA5" s="168">
        <f>1/1000*'[1]48Exp'!AY$263</f>
        <v>9.1001500991995012</v>
      </c>
      <c r="BB5" s="168">
        <f>1/1000*'[1]48Exp'!AZ$263</f>
        <v>9.4740426912022464</v>
      </c>
      <c r="BC5" s="202">
        <f>1/1000*'[1]48Exp'!BA$263</f>
        <v>0</v>
      </c>
      <c r="BD5" s="166"/>
    </row>
    <row r="6" spans="1:56" ht="17.149999999999999" customHeight="1" thickTop="1">
      <c r="B6" s="39" t="s">
        <v>17</v>
      </c>
      <c r="C6" s="107">
        <f>1/$A$1*'[1]48Exp'!$B$266</f>
        <v>0.17583989049285709</v>
      </c>
      <c r="D6" s="29">
        <f>1/$A$1*'[1]48Exp'!$C$266</f>
        <v>0.16884394363849209</v>
      </c>
      <c r="E6" s="29">
        <f>1/$A$1*'[1]48Exp'!D$266</f>
        <v>0.20762385944523803</v>
      </c>
      <c r="F6" s="29">
        <f>1/$A$1*'[1]48Exp'!E$266</f>
        <v>0.24766534605793644</v>
      </c>
      <c r="G6" s="29">
        <f>1/$A$1*'[1]48Exp'!F$266</f>
        <v>0.26077132247499996</v>
      </c>
      <c r="H6" s="29">
        <f>1/$A$1*'[1]48Exp'!G$266</f>
        <v>0.25781021974682544</v>
      </c>
      <c r="I6" s="29">
        <f>1/$A$1*'[1]48Exp'!H$266</f>
        <v>0.24750918877380954</v>
      </c>
      <c r="J6" s="29">
        <f>1/$A$1*'[1]48Exp'!I$266</f>
        <v>0.27598906584523802</v>
      </c>
      <c r="K6" s="29">
        <f>1/$A$1*'[1]48Exp'!J$266</f>
        <v>0.27669350249365077</v>
      </c>
      <c r="L6" s="29">
        <f>1/$A$1*'[1]48Exp'!K$266</f>
        <v>0.29776422078762627</v>
      </c>
      <c r="M6" s="29">
        <f>1/$A$1*'[1]48Exp'!L$266</f>
        <v>0.28298979919166656</v>
      </c>
      <c r="N6" s="29">
        <f>1/$A$1*'[1]48Exp'!M$266</f>
        <v>0.30330106681428565</v>
      </c>
      <c r="O6" s="29">
        <f>1/$A$1*'[1]48Exp'!N$266</f>
        <v>0.36571758262166665</v>
      </c>
      <c r="P6" s="29">
        <f>1/$A$1*'[1]48Exp'!O$266</f>
        <v>0.34906252529062493</v>
      </c>
      <c r="Q6" s="29">
        <f>1/$A$1*'[1]48Exp'!P$266</f>
        <v>0.3461091510961905</v>
      </c>
      <c r="R6" s="29">
        <f>1/$A$1*'[1]48Exp'!Q$266</f>
        <v>0.30655075715885227</v>
      </c>
      <c r="S6" s="29">
        <f>1/$A$1*'[1]48Exp'!R$266</f>
        <v>0.32246620103157286</v>
      </c>
      <c r="T6" s="29">
        <f>1/$A$1*'[1]48Exp'!S$266</f>
        <v>0.30976654153888883</v>
      </c>
      <c r="U6" s="29">
        <f>1/$A$1*'[1]48Exp'!T$266</f>
        <v>0.24780568466309516</v>
      </c>
      <c r="V6" s="29">
        <f>1/$A$1*'[1]48Exp'!U$266</f>
        <v>0.22667092846944442</v>
      </c>
      <c r="W6" s="29">
        <f>1/$A$1*'[1]48Exp'!V$266</f>
        <v>0.29824145163181814</v>
      </c>
      <c r="X6" s="29">
        <f>1/$A$1*'[1]48Exp'!W$266</f>
        <v>0.23398738270793645</v>
      </c>
      <c r="Y6" s="29">
        <f>1/$A$1*'[1]48Exp'!X$266</f>
        <v>0.21844128516567457</v>
      </c>
      <c r="Z6" s="29">
        <f>1/$A$1*'[1]48Exp'!Y$266</f>
        <v>0.25699434823214279</v>
      </c>
      <c r="AA6" s="29">
        <f>1/$A$1*'[1]48Exp'!Z$266</f>
        <v>0.30250221907777775</v>
      </c>
      <c r="AB6" s="29">
        <f>1/$A$1*'[1]48Exp'!AA$266</f>
        <v>0.30250221907777775</v>
      </c>
      <c r="AC6" s="4"/>
      <c r="AD6" s="107">
        <f>1/1000*'[1]48Exp'!$AB$266</f>
        <v>0.11311732798999799</v>
      </c>
      <c r="AE6" s="29">
        <f>1/1000*'[1]48Exp'!$AC$266</f>
        <v>0.10110647284639999</v>
      </c>
      <c r="AF6" s="29">
        <f>1/1000*'[1]48Exp'!AD$266</f>
        <v>0.12255345729599998</v>
      </c>
      <c r="AG6" s="29">
        <f>1/1000*'[1]48Exp'!AE$266</f>
        <v>0.1731072667744</v>
      </c>
      <c r="AH6" s="29">
        <f>1/1000*'[1]48Exp'!AF$266</f>
        <v>0.18932049283139998</v>
      </c>
      <c r="AI6" s="29">
        <f>1/1000*'[1]48Exp'!AG$266</f>
        <v>0.1879654991643</v>
      </c>
      <c r="AJ6" s="29">
        <f>1/1000*'[1]48Exp'!AH$266</f>
        <v>0.18737068182239999</v>
      </c>
      <c r="AK6" s="29">
        <f>1/1000*'[1]48Exp'!AI$266</f>
        <v>0.25229161175799997</v>
      </c>
      <c r="AL6" s="29">
        <f>1/1000*'[1]48Exp'!AJ$266</f>
        <v>0.29473151611000004</v>
      </c>
      <c r="AM6" s="29">
        <f>1/1000*'[1]48Exp'!AK$266</f>
        <v>0.23609330753359997</v>
      </c>
      <c r="AN6" s="29">
        <f>1/1000*'[1]48Exp'!AL$266</f>
        <v>0.25522154610390002</v>
      </c>
      <c r="AO6" s="29">
        <f>1/1000*'[1]48Exp'!AM$266</f>
        <v>0.30662220004799989</v>
      </c>
      <c r="AP6" s="29">
        <f>1/1000*'[1]48Exp'!AN$266</f>
        <v>0.33501496103680001</v>
      </c>
      <c r="AQ6" s="29">
        <f>1/1000*'[1]48Exp'!AO$266</f>
        <v>0.33523039724010001</v>
      </c>
      <c r="AR6" s="29">
        <f>1/1000*'[1]48Exp'!AP$266</f>
        <v>0.32649378741250001</v>
      </c>
      <c r="AS6" s="29">
        <f>1/1000*'[1]48Exp'!AQ$266</f>
        <v>0.25145606924549996</v>
      </c>
      <c r="AT6" s="29">
        <f>1/1000*'[1]48Exp'!AR$266</f>
        <v>0.26447345002639999</v>
      </c>
      <c r="AU6" s="29">
        <f>1/1000*'[1]48Exp'!AS$266</f>
        <v>0.26961779105689992</v>
      </c>
      <c r="AV6" s="29">
        <f>1/1000*'[1]48Exp'!AT$266</f>
        <v>0.22921090695499999</v>
      </c>
      <c r="AW6" s="29">
        <f>1/1000*'[1]48Exp'!AU$266</f>
        <v>0.21258618298699997</v>
      </c>
      <c r="AX6" s="29">
        <f>1/1000*'[1]48Exp'!AV$266</f>
        <v>0.2494048765462</v>
      </c>
      <c r="AY6" s="29">
        <f>1/1000*'[1]48Exp'!AW$266</f>
        <v>0.22961010417780003</v>
      </c>
      <c r="AZ6" s="29">
        <f>1/1000*'[1]48Exp'!AX$266</f>
        <v>0.26620192017900002</v>
      </c>
      <c r="BA6" s="29">
        <f>1/1000*'[1]48Exp'!AY$266</f>
        <v>0.28945347921929998</v>
      </c>
      <c r="BB6" s="29">
        <f>1/1000*'[1]48Exp'!AZ$266</f>
        <v>0.32788368152714997</v>
      </c>
      <c r="BC6" s="203">
        <f>1/1000*'[1]48Exp'!BA$266</f>
        <v>0</v>
      </c>
      <c r="BD6" s="166"/>
    </row>
    <row r="7" spans="1:56">
      <c r="B7" s="5" t="s">
        <v>110</v>
      </c>
      <c r="C7" s="21">
        <f>1/$A$1*'[1]48Exp'!$B$6</f>
        <v>1.5681799999999999E-2</v>
      </c>
      <c r="D7" s="12">
        <f>1/$A$1*'[1]48Exp'!$C$6</f>
        <v>1.2363903083333331E-2</v>
      </c>
      <c r="E7" s="12">
        <f>1/$A$1*'[1]48Exp'!D$6</f>
        <v>2.0647413749999996E-2</v>
      </c>
      <c r="F7" s="12">
        <f>1/$A$1*'[1]48Exp'!E$6</f>
        <v>6.7850009999999997E-3</v>
      </c>
      <c r="G7" s="12">
        <f>1/$A$1*'[1]48Exp'!F$6</f>
        <v>1.4737800199999998E-2</v>
      </c>
      <c r="H7" s="12">
        <f>1/$A$1*'[1]48Exp'!G$6</f>
        <v>1.01517528E-2</v>
      </c>
      <c r="I7" s="12">
        <f>1/$A$1*'[1]48Exp'!H$6</f>
        <v>1.1049701142857141E-2</v>
      </c>
      <c r="J7" s="12">
        <f>1/$A$1*'[1]48Exp'!I$6</f>
        <v>1.1032148142857141E-2</v>
      </c>
      <c r="K7" s="12">
        <f>1/$A$1*'[1]48Exp'!J$6</f>
        <v>2.1068967857142854E-2</v>
      </c>
      <c r="L7" s="12">
        <f>1/$A$1*'[1]48Exp'!K$6</f>
        <v>1.17425677E-2</v>
      </c>
      <c r="M7" s="12">
        <f>1/$A$1*'[1]48Exp'!L$6</f>
        <v>1.6402136799999998E-2</v>
      </c>
      <c r="N7" s="12">
        <f>1/$A$1*'[1]48Exp'!M$6</f>
        <v>1.1007976958333332E-2</v>
      </c>
      <c r="O7" s="12">
        <f>1/$A$1*'[1]48Exp'!N$6</f>
        <v>3.388554684444444E-2</v>
      </c>
      <c r="P7" s="12">
        <f>1/$A$1*'[1]48Exp'!O$6</f>
        <v>2.4978745499999996E-2</v>
      </c>
      <c r="Q7" s="12">
        <f>1/$A$1*'[1]48Exp'!P$6</f>
        <v>1.7800506733333336E-2</v>
      </c>
      <c r="R7" s="12">
        <f>1/$A$1*'[1]48Exp'!Q$6</f>
        <v>1.4011961105128203E-2</v>
      </c>
      <c r="S7" s="12">
        <f>1/$A$1*'[1]48Exp'!R$6</f>
        <v>1.8380024597113995E-2</v>
      </c>
      <c r="T7" s="12">
        <f>1/$A$1*'[1]48Exp'!S$6</f>
        <v>1.3754570499999999E-2</v>
      </c>
      <c r="U7" s="12">
        <f>1/$A$1*'[1]48Exp'!T$6</f>
        <v>1.5613519194444444E-2</v>
      </c>
      <c r="V7" s="12">
        <f>1/$A$1*'[1]48Exp'!U$6</f>
        <v>1.5409597844444447E-2</v>
      </c>
      <c r="W7" s="12">
        <f>1/$A$1*'[1]48Exp'!V$6</f>
        <v>1.9382358824999998E-2</v>
      </c>
      <c r="X7" s="12">
        <f>1/$A$1*'[1]48Exp'!W$6</f>
        <v>1.7114916055555547E-2</v>
      </c>
      <c r="Y7" s="12">
        <f>1/$A$1*'[1]48Exp'!X$6</f>
        <v>1.8390074973214276E-2</v>
      </c>
      <c r="Z7" s="12">
        <f>1/$A$1*'[1]48Exp'!Y$6</f>
        <v>3.5886491438095254E-2</v>
      </c>
      <c r="AA7" s="12">
        <f>1/$A$1*'[1]48Exp'!Z$6</f>
        <v>3.2608843440476189E-2</v>
      </c>
      <c r="AB7" s="12">
        <f>1/$A$1*'[1]48Exp'!AA$6</f>
        <v>3.2608843440476189E-2</v>
      </c>
      <c r="AC7" s="4"/>
      <c r="AD7" s="21">
        <f>1/1000*'[1]48Exp'!$AB$6</f>
        <v>8.6885928177269992E-3</v>
      </c>
      <c r="AE7" s="12">
        <f>1/1000*'[1]48Exp'!$AC$6</f>
        <v>6.4586471635999995E-3</v>
      </c>
      <c r="AF7" s="12">
        <f>1/1000*'[1]48Exp'!AD$6</f>
        <v>1.2843942959999998E-2</v>
      </c>
      <c r="AG7" s="12">
        <f>1/1000*'[1]48Exp'!AE$6</f>
        <v>4.6084330096000008E-3</v>
      </c>
      <c r="AH7" s="12">
        <f>1/1000*'[1]48Exp'!AF$6</f>
        <v>1.03671800624E-2</v>
      </c>
      <c r="AI7" s="12">
        <f>1/1000*'[1]48Exp'!AG$6</f>
        <v>7.1298027372E-3</v>
      </c>
      <c r="AJ7" s="12">
        <f>1/1000*'[1]48Exp'!AH$6</f>
        <v>8.2429436864000002E-3</v>
      </c>
      <c r="AK7" s="12">
        <f>1/1000*'[1]48Exp'!AI$6</f>
        <v>1.0771447491000001E-2</v>
      </c>
      <c r="AL7" s="12">
        <f>1/1000*'[1]48Exp'!AJ$6</f>
        <v>1.9532584346000002E-2</v>
      </c>
      <c r="AM7" s="12">
        <f>1/1000*'[1]48Exp'!AK$6</f>
        <v>8.8934261239999989E-3</v>
      </c>
      <c r="AN7" s="12">
        <f>1/1000*'[1]48Exp'!AL$6</f>
        <v>1.2574674141299999E-2</v>
      </c>
      <c r="AO7" s="12">
        <f>1/1000*'[1]48Exp'!AM$6</f>
        <v>1.0576290719999999E-2</v>
      </c>
      <c r="AP7" s="12">
        <f>1/1000*'[1]48Exp'!AN$6</f>
        <v>2.7647007343999996E-2</v>
      </c>
      <c r="AQ7" s="12">
        <f>1/1000*'[1]48Exp'!AO$6</f>
        <v>2.31564381684E-2</v>
      </c>
      <c r="AR7" s="12">
        <f>1/1000*'[1]48Exp'!AP$6</f>
        <v>1.5648455968499998E-2</v>
      </c>
      <c r="AS7" s="12">
        <f>1/1000*'[1]48Exp'!AQ$6</f>
        <v>1.0887341541999999E-2</v>
      </c>
      <c r="AT7" s="12">
        <f>1/1000*'[1]48Exp'!AR$6</f>
        <v>1.3898914929699999E-2</v>
      </c>
      <c r="AU7" s="12">
        <f>1/1000*'[1]48Exp'!AS$6</f>
        <v>1.1040497096199999E-2</v>
      </c>
      <c r="AV7" s="12">
        <f>1/1000*'[1]48Exp'!AT$6</f>
        <v>1.4274624176000001E-2</v>
      </c>
      <c r="AW7" s="12">
        <f>1/1000*'[1]48Exp'!AU$6</f>
        <v>1.2548088152999999E-2</v>
      </c>
      <c r="AX7" s="12">
        <f>1/1000*'[1]48Exp'!AV$6</f>
        <v>1.6128237499400001E-2</v>
      </c>
      <c r="AY7" s="12">
        <f>1/1000*'[1]48Exp'!AW$6</f>
        <v>1.52322452151E-2</v>
      </c>
      <c r="AZ7" s="12">
        <f>1/1000*'[1]48Exp'!AX$6</f>
        <v>2.2196071169999998E-2</v>
      </c>
      <c r="BA7" s="12">
        <f>1/1000*'[1]48Exp'!AY$6</f>
        <v>3.4784395927599993E-2</v>
      </c>
      <c r="BB7" s="12">
        <f>1/1000*'[1]48Exp'!AZ$6</f>
        <v>3.1229673721050004E-2</v>
      </c>
      <c r="BC7" s="204">
        <f>1/1000*'[1]48Exp'!BA$6</f>
        <v>0</v>
      </c>
      <c r="BD7" s="205"/>
    </row>
    <row r="8" spans="1:56">
      <c r="B8" s="5" t="s">
        <v>111</v>
      </c>
      <c r="C8" s="21">
        <f>1/$A$1*'[1]48Exp'!$B$75</f>
        <v>4.8347559514285689E-2</v>
      </c>
      <c r="D8" s="12">
        <f>1/$A$1*'[1]48Exp'!$C$75</f>
        <v>2.8236012186111104E-2</v>
      </c>
      <c r="E8" s="12">
        <f>1/$A$1*'[1]48Exp'!D$75</f>
        <v>4.4908589228571411E-2</v>
      </c>
      <c r="F8" s="12">
        <f>1/$A$1*'[1]48Exp'!E$75</f>
        <v>5.3011607382539662E-2</v>
      </c>
      <c r="G8" s="12">
        <f>1/$A$1*'[1]48Exp'!F$75</f>
        <v>5.0503257449999991E-2</v>
      </c>
      <c r="H8" s="12">
        <f>1/$A$1*'[1]48Exp'!G$75</f>
        <v>4.5510200599999995E-2</v>
      </c>
      <c r="I8" s="12">
        <f>1/$A$1*'[1]48Exp'!H$75</f>
        <v>4.4524794028571429E-2</v>
      </c>
      <c r="J8" s="12">
        <f>1/$A$1*'[1]48Exp'!I$75</f>
        <v>4.5962355428571425E-2</v>
      </c>
      <c r="K8" s="12">
        <f>1/$A$1*'[1]48Exp'!J$75</f>
        <v>4.2365275596428567E-2</v>
      </c>
      <c r="L8" s="12">
        <f>1/$A$1*'[1]48Exp'!K$75</f>
        <v>3.8824180291269841E-2</v>
      </c>
      <c r="M8" s="12">
        <f>1/$A$1*'[1]48Exp'!L$75</f>
        <v>3.1172016983333335E-2</v>
      </c>
      <c r="N8" s="12">
        <f>1/$A$1*'[1]48Exp'!M$75</f>
        <v>4.2092436460714283E-2</v>
      </c>
      <c r="O8" s="12">
        <f>1/$A$1*'[1]48Exp'!N$75</f>
        <v>7.1744826733333322E-2</v>
      </c>
      <c r="P8" s="12">
        <f>1/$A$1*'[1]48Exp'!O$75</f>
        <v>7.5726983764967989E-2</v>
      </c>
      <c r="Q8" s="12">
        <f>1/$A$1*'[1]48Exp'!P$75</f>
        <v>6.9537377566666669E-2</v>
      </c>
      <c r="R8" s="12">
        <f>1/$A$1*'[1]48Exp'!Q$75</f>
        <v>5.7116776952564091E-2</v>
      </c>
      <c r="S8" s="12">
        <f>1/$A$1*'[1]48Exp'!R$75</f>
        <v>6.1200314635569984E-2</v>
      </c>
      <c r="T8" s="12">
        <f>1/$A$1*'[1]48Exp'!S$75</f>
        <v>6.1070763088888903E-2</v>
      </c>
      <c r="U8" s="12">
        <f>1/$A$1*'[1]48Exp'!T$75</f>
        <v>6.3292720021825385E-2</v>
      </c>
      <c r="V8" s="12">
        <f>1/$A$1*'[1]48Exp'!U$75</f>
        <v>5.8953902238888876E-2</v>
      </c>
      <c r="W8" s="12">
        <f>1/$A$1*'[1]48Exp'!V$75</f>
        <v>0.11476007540681821</v>
      </c>
      <c r="X8" s="12">
        <f>1/$A$1*'[1]48Exp'!W$75</f>
        <v>7.942674506349208E-2</v>
      </c>
      <c r="Y8" s="12">
        <f>1/$A$1*'[1]48Exp'!X$75</f>
        <v>5.8966796756547597E-2</v>
      </c>
      <c r="Z8" s="12">
        <f>1/$A$1*'[1]48Exp'!Y$75</f>
        <v>8.0521406576190432E-2</v>
      </c>
      <c r="AA8" s="12">
        <f>1/$A$1*'[1]48Exp'!Z$75</f>
        <v>0.10109894495039679</v>
      </c>
      <c r="AB8" s="12">
        <f>1/$A$1*'[1]48Exp'!AA$75</f>
        <v>0.10109894495039679</v>
      </c>
      <c r="AC8" s="13"/>
      <c r="AD8" s="21">
        <f>1/1000*'[1]48Exp'!$AB$75</f>
        <v>3.7650635992694997E-2</v>
      </c>
      <c r="AE8" s="12">
        <f>1/1000*'[1]48Exp'!$AC$75</f>
        <v>1.9014881246399998E-2</v>
      </c>
      <c r="AF8" s="12">
        <f>1/1000*'[1]48Exp'!AD$75</f>
        <v>2.0919638347199999E-2</v>
      </c>
      <c r="AG8" s="12">
        <f>1/1000*'[1]48Exp'!AE$75</f>
        <v>3.1639987523199999E-2</v>
      </c>
      <c r="AH8" s="12">
        <f>1/1000*'[1]48Exp'!AF$75</f>
        <v>3.1397230143999998E-2</v>
      </c>
      <c r="AI8" s="12">
        <f>1/1000*'[1]48Exp'!AG$75</f>
        <v>2.9235235286399999E-2</v>
      </c>
      <c r="AJ8" s="12">
        <f>1/1000*'[1]48Exp'!AH$75</f>
        <v>3.0561502384800002E-2</v>
      </c>
      <c r="AK8" s="12">
        <f>1/1000*'[1]48Exp'!AI$75</f>
        <v>4.4505124990500002E-2</v>
      </c>
      <c r="AL8" s="12">
        <f>1/1000*'[1]48Exp'!AJ$75</f>
        <v>5.6911572027600006E-2</v>
      </c>
      <c r="AM8" s="12">
        <f>1/1000*'[1]48Exp'!AK$75</f>
        <v>3.4526134376800001E-2</v>
      </c>
      <c r="AN8" s="12">
        <f>1/1000*'[1]48Exp'!AL$75</f>
        <v>2.6334529385400002E-2</v>
      </c>
      <c r="AO8" s="12">
        <f>1/1000*'[1]48Exp'!AM$75</f>
        <v>4.314088766399999E-2</v>
      </c>
      <c r="AP8" s="12">
        <f>1/1000*'[1]48Exp'!AN$75</f>
        <v>5.5470189033599994E-2</v>
      </c>
      <c r="AQ8" s="12">
        <f>1/1000*'[1]48Exp'!AO$75</f>
        <v>6.45053109939E-2</v>
      </c>
      <c r="AR8" s="12">
        <f>1/1000*'[1]48Exp'!AP$75</f>
        <v>5.6181308479999997E-2</v>
      </c>
      <c r="AS8" s="12">
        <f>1/1000*'[1]48Exp'!AQ$75</f>
        <v>4.2114920245999991E-2</v>
      </c>
      <c r="AT8" s="12">
        <f>1/1000*'[1]48Exp'!AR$75</f>
        <v>5.2388505520799995E-2</v>
      </c>
      <c r="AU8" s="12">
        <f>1/1000*'[1]48Exp'!AS$75</f>
        <v>6.559222792979999E-2</v>
      </c>
      <c r="AV8" s="12">
        <f>1/1000*'[1]48Exp'!AT$75</f>
        <v>5.4708789263000004E-2</v>
      </c>
      <c r="AW8" s="12">
        <f>1/1000*'[1]48Exp'!AU$75</f>
        <v>6.7601463136500006E-2</v>
      </c>
      <c r="AX8" s="12">
        <f>1/1000*'[1]48Exp'!AV$75</f>
        <v>0.1109487072184</v>
      </c>
      <c r="AY8" s="12">
        <f>1/1000*'[1]48Exp'!AW$75</f>
        <v>9.0375722459600016E-2</v>
      </c>
      <c r="AZ8" s="12">
        <f>1/1000*'[1]48Exp'!AX$75</f>
        <v>8.4284264960999999E-2</v>
      </c>
      <c r="BA8" s="12">
        <f>1/1000*'[1]48Exp'!AY$75</f>
        <v>0.12110371637539999</v>
      </c>
      <c r="BB8" s="12">
        <f>1/1000*'[1]48Exp'!AZ$75</f>
        <v>0.13576175779080002</v>
      </c>
      <c r="BC8" s="204">
        <f>1/1000*'[1]48Exp'!BA$75</f>
        <v>0</v>
      </c>
      <c r="BD8" s="205"/>
    </row>
    <row r="9" spans="1:56">
      <c r="B9" s="5" t="s">
        <v>131</v>
      </c>
      <c r="C9" s="21">
        <f>1/$A$1*'[1]48Exp'!$B$119</f>
        <v>3.248041733333333E-3</v>
      </c>
      <c r="D9" s="12">
        <f>1/$A$1*'[1]48Exp'!$C$119</f>
        <v>6.2779859464285707E-3</v>
      </c>
      <c r="E9" s="12">
        <f>1/$A$1*'[1]48Exp'!D$119</f>
        <v>5.5682897619047612E-3</v>
      </c>
      <c r="F9" s="12">
        <f>1/$A$1*'[1]48Exp'!E$119</f>
        <v>1.591583782142857E-2</v>
      </c>
      <c r="G9" s="12">
        <f>1/$A$1*'[1]48Exp'!F$119</f>
        <v>1.3917048849999995E-2</v>
      </c>
      <c r="H9" s="12">
        <f>1/$A$1*'[1]48Exp'!G$119</f>
        <v>1.7413780530158726E-2</v>
      </c>
      <c r="I9" s="12">
        <f>1/$A$1*'[1]48Exp'!H$119</f>
        <v>1.462931937142857E-2</v>
      </c>
      <c r="J9" s="12">
        <f>1/$A$1*'[1]48Exp'!I$119</f>
        <v>1.6129338793650791E-2</v>
      </c>
      <c r="K9" s="12">
        <f>1/$A$1*'[1]48Exp'!J$119</f>
        <v>1.63888955E-2</v>
      </c>
      <c r="L9" s="12">
        <f>1/$A$1*'[1]48Exp'!K$119</f>
        <v>2.4629720977777776E-2</v>
      </c>
      <c r="M9" s="12">
        <f>1/$A$1*'[1]48Exp'!L$119</f>
        <v>2.4008373366666669E-2</v>
      </c>
      <c r="N9" s="12">
        <f>1/$A$1*'[1]48Exp'!M$119</f>
        <v>1.7851283550000003E-2</v>
      </c>
      <c r="O9" s="12">
        <f>1/$A$1*'[1]48Exp'!N$119</f>
        <v>2.3123595658333333E-2</v>
      </c>
      <c r="P9" s="12">
        <f>1/$A$1*'[1]48Exp'!O$119</f>
        <v>1.9607704827485375E-2</v>
      </c>
      <c r="Q9" s="12">
        <f>1/$A$1*'[1]48Exp'!P$119</f>
        <v>1.7456535149999997E-2</v>
      </c>
      <c r="R9" s="12">
        <f>1/$A$1*'[1]48Exp'!Q$119</f>
        <v>2.3922228974847373E-2</v>
      </c>
      <c r="S9" s="12">
        <f>1/$A$1*'[1]48Exp'!R$119</f>
        <v>2.6312434557142855E-2</v>
      </c>
      <c r="T9" s="12">
        <f>1/$A$1*'[1]48Exp'!S$119</f>
        <v>3.3852354911111111E-2</v>
      </c>
      <c r="U9" s="12">
        <f>1/$A$1*'[1]48Exp'!T$119</f>
        <v>2.0824199472222225E-2</v>
      </c>
      <c r="V9" s="12">
        <f>1/$A$1*'[1]48Exp'!U$119</f>
        <v>1.9322231677777777E-2</v>
      </c>
      <c r="W9" s="12">
        <f>1/$A$1*'[1]48Exp'!V$119</f>
        <v>1.6386874749999992E-2</v>
      </c>
      <c r="X9" s="12">
        <f>1/$A$1*'[1]48Exp'!W$119</f>
        <v>1.8844951611111108E-2</v>
      </c>
      <c r="Y9" s="12">
        <f>1/$A$1*'[1]48Exp'!X$119</f>
        <v>1.7248013389285707E-2</v>
      </c>
      <c r="Z9" s="12">
        <f>1/$A$1*'[1]48Exp'!Y$119</f>
        <v>1.9298582747619041E-2</v>
      </c>
      <c r="AA9" s="12">
        <f>1/$A$1*'[1]48Exp'!Z$119</f>
        <v>1.9634363694444445E-2</v>
      </c>
      <c r="AB9" s="12">
        <f>1/$A$1*'[1]48Exp'!AA$119</f>
        <v>1.9634363694444445E-2</v>
      </c>
      <c r="AC9" s="13"/>
      <c r="AD9" s="21">
        <f>1/1000*'[1]48Exp'!$AB$119</f>
        <v>2.143163612169E-3</v>
      </c>
      <c r="AE9" s="12">
        <f>1/1000*'[1]48Exp'!$AC$119</f>
        <v>3.7940875983999999E-3</v>
      </c>
      <c r="AF9" s="12">
        <f>1/1000*'[1]48Exp'!AD$119</f>
        <v>3.4589404991999997E-3</v>
      </c>
      <c r="AG9" s="12">
        <f>1/1000*'[1]48Exp'!AE$119</f>
        <v>9.2606049984000002E-3</v>
      </c>
      <c r="AH9" s="12">
        <f>1/1000*'[1]48Exp'!AF$119</f>
        <v>9.1452622631999995E-3</v>
      </c>
      <c r="AI9" s="12">
        <f>1/1000*'[1]48Exp'!AG$119</f>
        <v>1.02245462748E-2</v>
      </c>
      <c r="AJ9" s="12">
        <f>1/1000*'[1]48Exp'!AH$119</f>
        <v>9.1486230335999993E-3</v>
      </c>
      <c r="AK9" s="12">
        <f>1/1000*'[1]48Exp'!AI$119</f>
        <v>1.1307393850499999E-2</v>
      </c>
      <c r="AL9" s="12">
        <f>1/1000*'[1]48Exp'!AJ$119</f>
        <v>1.26919950312E-2</v>
      </c>
      <c r="AM9" s="12">
        <f>1/1000*'[1]48Exp'!AK$119</f>
        <v>1.36675461692E-2</v>
      </c>
      <c r="AN9" s="12">
        <f>1/1000*'[1]48Exp'!AL$119</f>
        <v>1.6392367996200002E-2</v>
      </c>
      <c r="AO9" s="12">
        <f>1/1000*'[1]48Exp'!AM$119</f>
        <v>1.5038030735999998E-2</v>
      </c>
      <c r="AP9" s="12">
        <f>1/1000*'[1]48Exp'!AN$119</f>
        <v>1.9855933891199995E-2</v>
      </c>
      <c r="AQ9" s="12">
        <f>1/1000*'[1]48Exp'!AO$119</f>
        <v>1.7930269045199999E-2</v>
      </c>
      <c r="AR9" s="12">
        <f>1/1000*'[1]48Exp'!AP$119</f>
        <v>1.7230602487999999E-2</v>
      </c>
      <c r="AS9" s="12">
        <f>1/1000*'[1]48Exp'!AQ$119</f>
        <v>2.0199103214499997E-2</v>
      </c>
      <c r="AT9" s="12">
        <f>1/1000*'[1]48Exp'!AR$119</f>
        <v>2.1405474611099998E-2</v>
      </c>
      <c r="AU9" s="12">
        <f>1/1000*'[1]48Exp'!AS$119</f>
        <v>2.90558263853E-2</v>
      </c>
      <c r="AV9" s="12">
        <f>1/1000*'[1]48Exp'!AT$119</f>
        <v>1.8399569012000003E-2</v>
      </c>
      <c r="AW9" s="12">
        <f>1/1000*'[1]48Exp'!AU$119</f>
        <v>1.3625638249E-2</v>
      </c>
      <c r="AX9" s="12">
        <f>1/1000*'[1]48Exp'!AV$119</f>
        <v>1.1350349794000002E-2</v>
      </c>
      <c r="AY9" s="12">
        <f>1/1000*'[1]48Exp'!AW$119</f>
        <v>1.5729724316100001E-2</v>
      </c>
      <c r="AZ9" s="12">
        <f>1/1000*'[1]48Exp'!AX$119</f>
        <v>1.6564328117999998E-2</v>
      </c>
      <c r="BA9" s="12">
        <f>1/1000*'[1]48Exp'!AY$119</f>
        <v>1.5651103842000001E-2</v>
      </c>
      <c r="BB9" s="12">
        <f>1/1000*'[1]48Exp'!AZ$119</f>
        <v>1.7910379425300004E-2</v>
      </c>
      <c r="BC9" s="204">
        <f>1/1000*'[1]48Exp'!BA$119</f>
        <v>0</v>
      </c>
      <c r="BD9" s="205"/>
    </row>
    <row r="10" spans="1:56">
      <c r="B10" s="5" t="s">
        <v>113</v>
      </c>
      <c r="C10" s="21">
        <f>1/$A$1*'[1]48Exp'!$B$154</f>
        <v>3.562249168888889E-2</v>
      </c>
      <c r="D10" s="12">
        <f>1/$A$1*'[1]48Exp'!$C$154</f>
        <v>3.2997884375000001E-2</v>
      </c>
      <c r="E10" s="12">
        <f>1/$A$1*'[1]48Exp'!D$154</f>
        <v>4.2305083588095233E-2</v>
      </c>
      <c r="F10" s="12">
        <f>1/$A$1*'[1]48Exp'!E$154</f>
        <v>4.5291457142857136E-2</v>
      </c>
      <c r="G10" s="12">
        <f>1/$A$1*'[1]48Exp'!F$154</f>
        <v>4.1820457083333325E-2</v>
      </c>
      <c r="H10" s="12">
        <f>1/$A$1*'[1]48Exp'!G$154</f>
        <v>4.1441528914285708E-2</v>
      </c>
      <c r="I10" s="12">
        <f>1/$A$1*'[1]48Exp'!H$154</f>
        <v>5.2742359158730157E-2</v>
      </c>
      <c r="J10" s="12">
        <f>1/$A$1*'[1]48Exp'!I$154</f>
        <v>5.9982256857142847E-2</v>
      </c>
      <c r="K10" s="12">
        <f>1/$A$1*'[1]48Exp'!J$154</f>
        <v>5.5644902942857143E-2</v>
      </c>
      <c r="L10" s="12">
        <f>1/$A$1*'[1]48Exp'!K$154</f>
        <v>6.9954664373015868E-2</v>
      </c>
      <c r="M10" s="12">
        <f>1/$A$1*'[1]48Exp'!L$154</f>
        <v>6.9669160141666672E-2</v>
      </c>
      <c r="N10" s="12">
        <f>1/$A$1*'[1]48Exp'!M$154</f>
        <v>7.8057779122619034E-2</v>
      </c>
      <c r="O10" s="12">
        <f>1/$A$1*'[1]48Exp'!N$154</f>
        <v>7.4301700544444446E-2</v>
      </c>
      <c r="P10" s="12">
        <f>1/$A$1*'[1]48Exp'!O$154</f>
        <v>6.8227566626190478E-2</v>
      </c>
      <c r="Q10" s="12">
        <f>1/$A$1*'[1]48Exp'!P$154</f>
        <v>8.0991514783333329E-2</v>
      </c>
      <c r="R10" s="12">
        <f>1/$A$1*'[1]48Exp'!Q$154</f>
        <v>7.220974638119658E-2</v>
      </c>
      <c r="S10" s="12">
        <f>1/$A$1*'[1]48Exp'!R$154</f>
        <v>8.7459608630995681E-2</v>
      </c>
      <c r="T10" s="12">
        <f>1/$A$1*'[1]48Exp'!S$154</f>
        <v>8.3147865166666668E-2</v>
      </c>
      <c r="U10" s="12">
        <f>1/$A$1*'[1]48Exp'!T$154</f>
        <v>5.2360897628968242E-2</v>
      </c>
      <c r="V10" s="12">
        <f>1/$A$1*'[1]48Exp'!U$154</f>
        <v>4.5539631616666666E-2</v>
      </c>
      <c r="W10" s="12">
        <f>1/$A$1*'[1]48Exp'!V$154</f>
        <v>5.6612115399999975E-2</v>
      </c>
      <c r="X10" s="12">
        <f>1/$A$1*'[1]48Exp'!W$154</f>
        <v>4.6142316694444442E-2</v>
      </c>
      <c r="Y10" s="12">
        <f>1/$A$1*'[1]48Exp'!X$154</f>
        <v>5.0692173377976178E-2</v>
      </c>
      <c r="Z10" s="12">
        <f>1/$A$1*'[1]48Exp'!Y$154</f>
        <v>3.9635983798809525E-2</v>
      </c>
      <c r="AA10" s="12">
        <f>1/$A$1*'[1]48Exp'!Z$154</f>
        <v>5.7920291666666658E-2</v>
      </c>
      <c r="AB10" s="12">
        <f>1/$A$1*'[1]48Exp'!AA$154</f>
        <v>5.7920291666666658E-2</v>
      </c>
      <c r="AC10" s="13"/>
      <c r="AD10" s="21">
        <f>1/1000*'[1]48Exp'!$AB$154</f>
        <v>1.871834744772E-2</v>
      </c>
      <c r="AE10" s="12">
        <f>1/1000*'[1]48Exp'!$AC$154</f>
        <v>1.7068003576399999E-2</v>
      </c>
      <c r="AF10" s="12">
        <f>1/1000*'[1]48Exp'!AD$154</f>
        <v>2.2057667001599997E-2</v>
      </c>
      <c r="AG10" s="12">
        <f>1/1000*'[1]48Exp'!AE$154</f>
        <v>3.1681887171199997E-2</v>
      </c>
      <c r="AH10" s="12">
        <f>1/1000*'[1]48Exp'!AF$154</f>
        <v>2.9195820704400001E-2</v>
      </c>
      <c r="AI10" s="12">
        <f>1/1000*'[1]48Exp'!AG$154</f>
        <v>2.8032627265499998E-2</v>
      </c>
      <c r="AJ10" s="12">
        <f>1/1000*'[1]48Exp'!AH$154</f>
        <v>3.4263734410399996E-2</v>
      </c>
      <c r="AK10" s="12">
        <f>1/1000*'[1]48Exp'!AI$154</f>
        <v>4.7968016678500001E-2</v>
      </c>
      <c r="AL10" s="12">
        <f>1/1000*'[1]48Exp'!AJ$154</f>
        <v>5.2618971629199998E-2</v>
      </c>
      <c r="AM10" s="12">
        <f>1/1000*'[1]48Exp'!AK$154</f>
        <v>5.0852198636800003E-2</v>
      </c>
      <c r="AN10" s="12">
        <f>1/1000*'[1]48Exp'!AL$154</f>
        <v>5.88289132152E-2</v>
      </c>
      <c r="AO10" s="12">
        <f>1/1000*'[1]48Exp'!AM$154</f>
        <v>8.3810670479999988E-2</v>
      </c>
      <c r="AP10" s="12">
        <f>1/1000*'[1]48Exp'!AN$154</f>
        <v>7.6010564150400001E-2</v>
      </c>
      <c r="AQ10" s="12">
        <f>1/1000*'[1]48Exp'!AO$154</f>
        <v>6.7730811683700001E-2</v>
      </c>
      <c r="AR10" s="12">
        <f>1/1000*'[1]48Exp'!AP$154</f>
        <v>7.9071851039499999E-2</v>
      </c>
      <c r="AS10" s="12">
        <f>1/1000*'[1]48Exp'!AQ$154</f>
        <v>5.7632639102499994E-2</v>
      </c>
      <c r="AT10" s="12">
        <f>1/1000*'[1]48Exp'!AR$154</f>
        <v>6.89487157687E-2</v>
      </c>
      <c r="AU10" s="12">
        <f>1/1000*'[1]48Exp'!AS$154</f>
        <v>6.7335628417200005E-2</v>
      </c>
      <c r="AV10" s="12">
        <f>1/1000*'[1]48Exp'!AT$154</f>
        <v>5.2861451347999994E-2</v>
      </c>
      <c r="AW10" s="12">
        <f>1/1000*'[1]48Exp'!AU$154</f>
        <v>4.126820574549999E-2</v>
      </c>
      <c r="AX10" s="12">
        <f>1/1000*'[1]48Exp'!AV$154</f>
        <v>4.36632860232E-2</v>
      </c>
      <c r="AY10" s="12">
        <f>1/1000*'[1]48Exp'!AW$154</f>
        <v>4.4371702431099995E-2</v>
      </c>
      <c r="AZ10" s="12">
        <f>1/1000*'[1]48Exp'!AX$154</f>
        <v>5.5471737788999997E-2</v>
      </c>
      <c r="BA10" s="12">
        <f>1/1000*'[1]48Exp'!AY$154</f>
        <v>4.1324041018699999E-2</v>
      </c>
      <c r="BB10" s="12">
        <f>1/1000*'[1]48Exp'!AZ$154</f>
        <v>5.6385747771650008E-2</v>
      </c>
      <c r="BC10" s="204">
        <f>1/1000*'[1]48Exp'!BA$154</f>
        <v>0</v>
      </c>
      <c r="BD10" s="205"/>
    </row>
    <row r="11" spans="1:56">
      <c r="B11" s="5" t="s">
        <v>132</v>
      </c>
      <c r="C11" s="21">
        <f>1/$A$1*'[1]48Exp'!$B$166</f>
        <v>1.2904457666666666E-2</v>
      </c>
      <c r="D11" s="12">
        <f>1/$A$1*'[1]48Exp'!$C$166</f>
        <v>1.1718783974999997E-2</v>
      </c>
      <c r="E11" s="12">
        <f>1/$A$1*'[1]48Exp'!D$166</f>
        <v>1.2034410457142857E-2</v>
      </c>
      <c r="F11" s="12">
        <f>1/$A$1*'[1]48Exp'!E$166</f>
        <v>1.742625407142857E-2</v>
      </c>
      <c r="G11" s="12">
        <f>1/$A$1*'[1]48Exp'!F$166</f>
        <v>1.5375891333333331E-2</v>
      </c>
      <c r="H11" s="12">
        <f>1/$A$1*'[1]48Exp'!G$166</f>
        <v>1.7985523714285714E-2</v>
      </c>
      <c r="I11" s="12">
        <f>1/$A$1*'[1]48Exp'!H$166</f>
        <v>1.6862834047619044E-2</v>
      </c>
      <c r="J11" s="12">
        <f>1/$A$1*'[1]48Exp'!I$166</f>
        <v>2.0690009714285713E-2</v>
      </c>
      <c r="K11" s="12">
        <f>1/$A$1*'[1]48Exp'!J$166</f>
        <v>2.2278700999999998E-2</v>
      </c>
      <c r="L11" s="12">
        <f>1/$A$1*'[1]48Exp'!K$166</f>
        <v>2.816227143492063E-2</v>
      </c>
      <c r="M11" s="12">
        <f>1/$A$1*'[1]48Exp'!L$166</f>
        <v>1.8910841274999993E-2</v>
      </c>
      <c r="N11" s="12">
        <f>1/$A$1*'[1]48Exp'!M$166</f>
        <v>4.1111514771428576E-2</v>
      </c>
      <c r="O11" s="12">
        <f>1/$A$1*'[1]48Exp'!N$166</f>
        <v>1.9210401499999998E-2</v>
      </c>
      <c r="P11" s="12">
        <f>1/$A$1*'[1]48Exp'!O$166</f>
        <v>2.2978681907407407E-2</v>
      </c>
      <c r="Q11" s="12">
        <f>1/$A$1*'[1]48Exp'!P$166</f>
        <v>2.9387198900000001E-2</v>
      </c>
      <c r="R11" s="12">
        <f>1/$A$1*'[1]48Exp'!Q$166</f>
        <v>2.307606061709401E-2</v>
      </c>
      <c r="S11" s="12">
        <f>1/$A$1*'[1]48Exp'!R$166</f>
        <v>1.2914558228138528E-2</v>
      </c>
      <c r="T11" s="12">
        <f>1/$A$1*'[1]48Exp'!S$166</f>
        <v>1.1780757844444441E-2</v>
      </c>
      <c r="U11" s="12">
        <f>1/$A$1*'[1]48Exp'!T$166</f>
        <v>1.1783785166666665E-2</v>
      </c>
      <c r="V11" s="12">
        <f>1/$A$1*'[1]48Exp'!U$166</f>
        <v>8.5265902750000008E-3</v>
      </c>
      <c r="W11" s="12">
        <f>1/$A$1*'[1]48Exp'!V$166</f>
        <v>7.3600050000000002E-3</v>
      </c>
      <c r="X11" s="12">
        <f>1/$A$1*'[1]48Exp'!W$166</f>
        <v>6.7307730833333322E-3</v>
      </c>
      <c r="Y11" s="12">
        <f>1/$A$1*'[1]48Exp'!X$166</f>
        <v>2.820948380952381E-3</v>
      </c>
      <c r="Z11" s="12">
        <f>1/$A$1*'[1]48Exp'!Y$166</f>
        <v>2.291967604761904E-3</v>
      </c>
      <c r="AA11" s="12">
        <f>1/$A$1*'[1]48Exp'!Z$166</f>
        <v>2.2107356416666661E-3</v>
      </c>
      <c r="AB11" s="12">
        <f>1/$A$1*'[1]48Exp'!AA$166</f>
        <v>2.2107356416666661E-3</v>
      </c>
      <c r="AC11" s="13"/>
      <c r="AD11" s="21">
        <f>1/1000*'[1]48Exp'!$AB$166</f>
        <v>7.4840269028700005E-3</v>
      </c>
      <c r="AE11" s="12">
        <f>1/1000*'[1]48Exp'!$AC$166</f>
        <v>5.5334198199999997E-3</v>
      </c>
      <c r="AF11" s="12">
        <f>1/1000*'[1]48Exp'!AD$166</f>
        <v>4.8579017999999998E-3</v>
      </c>
      <c r="AG11" s="12">
        <f>1/1000*'[1]48Exp'!AE$166</f>
        <v>1.2005026286399998E-2</v>
      </c>
      <c r="AH11" s="12">
        <f>1/1000*'[1]48Exp'!AF$166</f>
        <v>1.1025550210500001E-2</v>
      </c>
      <c r="AI11" s="12">
        <f>1/1000*'[1]48Exp'!AG$166</f>
        <v>9.325740009299999E-3</v>
      </c>
      <c r="AJ11" s="12">
        <f>1/1000*'[1]48Exp'!AH$166</f>
        <v>9.6506370255999997E-3</v>
      </c>
      <c r="AK11" s="12">
        <f>1/1000*'[1]48Exp'!AI$166</f>
        <v>1.96935162425E-2</v>
      </c>
      <c r="AL11" s="12">
        <f>1/1000*'[1]48Exp'!AJ$166</f>
        <v>2.8788499358799999E-2</v>
      </c>
      <c r="AM11" s="12">
        <f>1/1000*'[1]48Exp'!AK$166</f>
        <v>1.9021420413599999E-2</v>
      </c>
      <c r="AN11" s="12">
        <f>1/1000*'[1]48Exp'!AL$166</f>
        <v>1.7164870620300001E-2</v>
      </c>
      <c r="AO11" s="12">
        <f>1/1000*'[1]48Exp'!AM$166</f>
        <v>2.5771547855999999E-2</v>
      </c>
      <c r="AP11" s="12">
        <f>1/1000*'[1]48Exp'!AN$166</f>
        <v>1.4408370327999999E-2</v>
      </c>
      <c r="AQ11" s="12">
        <f>1/1000*'[1]48Exp'!AO$166</f>
        <v>1.6824406658700001E-2</v>
      </c>
      <c r="AR11" s="12">
        <f>1/1000*'[1]48Exp'!AP$166</f>
        <v>1.9250577438499998E-2</v>
      </c>
      <c r="AS11" s="12">
        <f>1/1000*'[1]48Exp'!AQ$166</f>
        <v>1.5989889880999999E-2</v>
      </c>
      <c r="AT11" s="12">
        <f>1/1000*'[1]48Exp'!AR$166</f>
        <v>8.5589979876000005E-3</v>
      </c>
      <c r="AU11" s="12">
        <f>1/1000*'[1]48Exp'!AS$166</f>
        <v>9.0713814190999977E-3</v>
      </c>
      <c r="AV11" s="12">
        <f>1/1000*'[1]48Exp'!AT$166</f>
        <v>9.860665020000001E-3</v>
      </c>
      <c r="AW11" s="12">
        <f>1/1000*'[1]48Exp'!AU$166</f>
        <v>1.2224753043499998E-2</v>
      </c>
      <c r="AX11" s="12">
        <f>1/1000*'[1]48Exp'!AV$166</f>
        <v>4.2137734005999999E-3</v>
      </c>
      <c r="AY11" s="12">
        <f>1/1000*'[1]48Exp'!AW$166</f>
        <v>6.9571109319000006E-3</v>
      </c>
      <c r="AZ11" s="12">
        <f>1/1000*'[1]48Exp'!AX$166</f>
        <v>8.8694895509999986E-3</v>
      </c>
      <c r="BA11" s="12">
        <f>1/1000*'[1]48Exp'!AY$166</f>
        <v>3.7693425967999998E-3</v>
      </c>
      <c r="BB11" s="12">
        <f>1/1000*'[1]48Exp'!AZ$166</f>
        <v>1.8612807331500004E-3</v>
      </c>
      <c r="BC11" s="204">
        <f>1/1000*'[1]48Exp'!BA$166</f>
        <v>0</v>
      </c>
      <c r="BD11" s="205"/>
    </row>
    <row r="12" spans="1:56">
      <c r="B12" s="5" t="s">
        <v>28</v>
      </c>
      <c r="C12" s="21">
        <f>1/$A$1*'[1]48Exp'!$B$211</f>
        <v>2.6757662245238099E-2</v>
      </c>
      <c r="D12" s="12">
        <f>1/$A$1*'[1]48Exp'!$C$211</f>
        <v>2.6222701840079365E-2</v>
      </c>
      <c r="E12" s="12">
        <f>1/$A$1*'[1]48Exp'!D$211</f>
        <v>3.1588928066666681E-2</v>
      </c>
      <c r="F12" s="12">
        <f>1/$A$1*'[1]48Exp'!E$211</f>
        <v>4.1995528489682535E-2</v>
      </c>
      <c r="G12" s="12">
        <f>1/$A$1*'[1]48Exp'!F$211</f>
        <v>4.7659713111904763E-2</v>
      </c>
      <c r="H12" s="12">
        <f>1/$A$1*'[1]48Exp'!G$211</f>
        <v>5.9785887473015872E-2</v>
      </c>
      <c r="I12" s="12">
        <f>1/$A$1*'[1]48Exp'!H$211</f>
        <v>5.9470781285714279E-2</v>
      </c>
      <c r="J12" s="12">
        <f>1/$A$1*'[1]48Exp'!I$211</f>
        <v>6.5652960758730131E-2</v>
      </c>
      <c r="K12" s="12">
        <f>1/$A$1*'[1]48Exp'!J$211</f>
        <v>5.9181928439285714E-2</v>
      </c>
      <c r="L12" s="12">
        <f>1/$A$1*'[1]48Exp'!K$211</f>
        <v>5.1800063013095234E-2</v>
      </c>
      <c r="M12" s="12">
        <f>1/$A$1*'[1]48Exp'!L$211</f>
        <v>6.0639011158333318E-2</v>
      </c>
      <c r="N12" s="12">
        <f>1/$A$1*'[1]48Exp'!M$211</f>
        <v>6.2700858239285687E-2</v>
      </c>
      <c r="O12" s="12">
        <f>1/$A$1*'[1]48Exp'!N$211</f>
        <v>6.951804021333334E-2</v>
      </c>
      <c r="P12" s="12">
        <f>1/$A$1*'[1]48Exp'!O$211</f>
        <v>7.4157131757166261E-2</v>
      </c>
      <c r="Q12" s="12">
        <f>1/$A$1*'[1]48Exp'!P$211</f>
        <v>6.35925349595238E-2</v>
      </c>
      <c r="R12" s="12">
        <f>1/$A$1*'[1]48Exp'!Q$211</f>
        <v>5.6434751348290596E-2</v>
      </c>
      <c r="S12" s="12">
        <f>1/$A$1*'[1]48Exp'!R$211</f>
        <v>5.9123546150793641E-2</v>
      </c>
      <c r="T12" s="12">
        <f>1/$A$1*'[1]48Exp'!S$211</f>
        <v>4.3429094088888891E-2</v>
      </c>
      <c r="U12" s="12">
        <f>1/$A$1*'[1]48Exp'!T$211</f>
        <v>5.2420200986507931E-2</v>
      </c>
      <c r="V12" s="12">
        <f>1/$A$1*'[1]48Exp'!U$211</f>
        <v>3.2078568250000015E-2</v>
      </c>
      <c r="W12" s="12">
        <f>1/$A$1*'[1]48Exp'!V$211</f>
        <v>2.9062513440909082E-2</v>
      </c>
      <c r="X12" s="12">
        <f>1/$A$1*'[1]48Exp'!W$211</f>
        <v>2.2077178472222212E-2</v>
      </c>
      <c r="Y12" s="12">
        <f>1/$A$1*'[1]48Exp'!X$211</f>
        <v>2.5597652040476204E-2</v>
      </c>
      <c r="Z12" s="12">
        <f>1/$A$1*'[1]48Exp'!Y$211</f>
        <v>1.972208909047618E-2</v>
      </c>
      <c r="AA12" s="12">
        <f>1/$A$1*'[1]48Exp'!Z$211</f>
        <v>3.0259281905555557E-2</v>
      </c>
      <c r="AB12" s="12">
        <f>1/$A$1*'[1]48Exp'!AA$211</f>
        <v>3.0259281905555557E-2</v>
      </c>
      <c r="AC12" s="13"/>
      <c r="AD12" s="21">
        <f>1/1000*'[1]48Exp'!$AB$211</f>
        <v>1.8898722601329E-2</v>
      </c>
      <c r="AE12" s="12">
        <f>1/1000*'[1]48Exp'!$AC$211</f>
        <v>1.9574572136799997E-2</v>
      </c>
      <c r="AF12" s="12">
        <f>1/1000*'[1]48Exp'!AD$211</f>
        <v>2.4985424265599996E-2</v>
      </c>
      <c r="AG12" s="12">
        <f>1/1000*'[1]48Exp'!AE$211</f>
        <v>3.7798525385600003E-2</v>
      </c>
      <c r="AH12" s="12">
        <f>1/1000*'[1]48Exp'!AF$211</f>
        <v>4.5935359906099996E-2</v>
      </c>
      <c r="AI12" s="12">
        <f>1/1000*'[1]48Exp'!AG$211</f>
        <v>6.0797233668600001E-2</v>
      </c>
      <c r="AJ12" s="12">
        <f>1/1000*'[1]48Exp'!AH$211</f>
        <v>5.9039098005600005E-2</v>
      </c>
      <c r="AK12" s="12">
        <f>1/1000*'[1]48Exp'!AI$211</f>
        <v>6.9750088579500005E-2</v>
      </c>
      <c r="AL12" s="12">
        <f>1/1000*'[1]48Exp'!AJ$211</f>
        <v>6.3081917782400007E-2</v>
      </c>
      <c r="AM12" s="12">
        <f>1/1000*'[1]48Exp'!AK$211</f>
        <v>5.7667301625999999E-2</v>
      </c>
      <c r="AN12" s="12">
        <f>1/1000*'[1]48Exp'!AL$211</f>
        <v>7.1222626655099999E-2</v>
      </c>
      <c r="AO12" s="12">
        <f>1/1000*'[1]48Exp'!AM$211</f>
        <v>7.7754238559999994E-2</v>
      </c>
      <c r="AP12" s="12">
        <f>1/1000*'[1]48Exp'!AN$211</f>
        <v>7.9897630190399999E-2</v>
      </c>
      <c r="AQ12" s="12">
        <f>1/1000*'[1]48Exp'!AO$211</f>
        <v>8.7855541529999998E-2</v>
      </c>
      <c r="AR12" s="12">
        <f>1/1000*'[1]48Exp'!AP$211</f>
        <v>8.0174367875500002E-2</v>
      </c>
      <c r="AS12" s="12">
        <f>1/1000*'[1]48Exp'!AQ$211</f>
        <v>5.4504327296999992E-2</v>
      </c>
      <c r="AT12" s="12">
        <f>1/1000*'[1]48Exp'!AR$211</f>
        <v>5.6635117408699996E-2</v>
      </c>
      <c r="AU12" s="12">
        <f>1/1000*'[1]48Exp'!AS$211</f>
        <v>4.2518725635100001E-2</v>
      </c>
      <c r="AV12" s="12">
        <f>1/1000*'[1]48Exp'!AT$211</f>
        <v>5.1533094435000003E-2</v>
      </c>
      <c r="AW12" s="12">
        <f>1/1000*'[1]48Exp'!AU$211</f>
        <v>3.2006189301E-2</v>
      </c>
      <c r="AX12" s="12">
        <f>1/1000*'[1]48Exp'!AV$211</f>
        <v>2.7914314891600001E-2</v>
      </c>
      <c r="AY12" s="12">
        <f>1/1000*'[1]48Exp'!AW$211</f>
        <v>2.2018517497400001E-2</v>
      </c>
      <c r="AZ12" s="12">
        <f>1/1000*'[1]48Exp'!AX$211</f>
        <v>3.0311239958999994E-2</v>
      </c>
      <c r="BA12" s="12">
        <f>1/1000*'[1]48Exp'!AY$211</f>
        <v>2.2580319697099994E-2</v>
      </c>
      <c r="BB12" s="12">
        <f>1/1000*'[1]48Exp'!AZ$211</f>
        <v>3.5091876986000012E-2</v>
      </c>
      <c r="BC12" s="204">
        <f>1/1000*'[1]48Exp'!BA$211</f>
        <v>0</v>
      </c>
      <c r="BD12" s="205"/>
    </row>
    <row r="13" spans="1:56">
      <c r="B13" s="8" t="s">
        <v>16</v>
      </c>
      <c r="C13" s="179">
        <f t="shared" ref="C13:AB13" si="2">SUM(C6:C6)-SUM(C7:C12)</f>
        <v>3.3277877644444398E-2</v>
      </c>
      <c r="D13" s="180">
        <f t="shared" si="2"/>
        <v>5.1026672232539733E-2</v>
      </c>
      <c r="E13" s="180">
        <f t="shared" si="2"/>
        <v>5.0571144592857081E-2</v>
      </c>
      <c r="F13" s="180">
        <f t="shared" si="2"/>
        <v>6.7239660149999991E-2</v>
      </c>
      <c r="G13" s="180">
        <f t="shared" si="2"/>
        <v>7.6757154446428555E-2</v>
      </c>
      <c r="H13" s="180">
        <f t="shared" si="2"/>
        <v>6.5521545715079454E-2</v>
      </c>
      <c r="I13" s="180">
        <f t="shared" si="2"/>
        <v>4.8229399738888901E-2</v>
      </c>
      <c r="J13" s="180">
        <f t="shared" si="2"/>
        <v>5.6539996149999994E-2</v>
      </c>
      <c r="K13" s="180">
        <f t="shared" si="2"/>
        <v>5.9764831157936515E-2</v>
      </c>
      <c r="L13" s="180">
        <f t="shared" si="2"/>
        <v>7.2650752997546947E-2</v>
      </c>
      <c r="M13" s="180">
        <f t="shared" si="2"/>
        <v>6.2188259466666562E-2</v>
      </c>
      <c r="N13" s="180">
        <f t="shared" si="2"/>
        <v>5.0479217711904723E-2</v>
      </c>
      <c r="O13" s="180">
        <f t="shared" si="2"/>
        <v>7.3933471127777761E-2</v>
      </c>
      <c r="P13" s="180">
        <f t="shared" si="2"/>
        <v>6.3385710907407466E-2</v>
      </c>
      <c r="Q13" s="180">
        <f t="shared" si="2"/>
        <v>6.7343483003333371E-2</v>
      </c>
      <c r="R13" s="180">
        <f t="shared" si="2"/>
        <v>5.9779231779731407E-2</v>
      </c>
      <c r="S13" s="180">
        <f t="shared" si="2"/>
        <v>5.7075714231818175E-2</v>
      </c>
      <c r="T13" s="180">
        <f t="shared" si="2"/>
        <v>6.2731135938888821E-2</v>
      </c>
      <c r="U13" s="180">
        <f t="shared" si="2"/>
        <v>3.1510362192460256E-2</v>
      </c>
      <c r="V13" s="180">
        <f t="shared" si="2"/>
        <v>4.6840406566666631E-2</v>
      </c>
      <c r="W13" s="180">
        <f t="shared" si="2"/>
        <v>5.4677508809090891E-2</v>
      </c>
      <c r="X13" s="180">
        <f t="shared" si="2"/>
        <v>4.3650501727777735E-2</v>
      </c>
      <c r="Y13" s="180">
        <f t="shared" si="2"/>
        <v>4.4725626247222233E-2</v>
      </c>
      <c r="Z13" s="180">
        <f t="shared" si="2"/>
        <v>5.9637826976190439E-2</v>
      </c>
      <c r="AA13" s="180">
        <f t="shared" si="2"/>
        <v>5.8769757778571491E-2</v>
      </c>
      <c r="AB13" s="180">
        <f t="shared" si="2"/>
        <v>5.8769757778571491E-2</v>
      </c>
      <c r="AC13" s="13"/>
      <c r="AD13" s="179">
        <f t="shared" ref="AD13:BC13" si="3">SUM(AD6:AD6)-SUM(AD7:AD12)</f>
        <v>1.9533838615487992E-2</v>
      </c>
      <c r="AE13" s="180">
        <f t="shared" si="3"/>
        <v>2.9662861304800003E-2</v>
      </c>
      <c r="AF13" s="180">
        <f t="shared" si="3"/>
        <v>3.3429942422399994E-2</v>
      </c>
      <c r="AG13" s="180">
        <f t="shared" si="3"/>
        <v>4.6112802399999986E-2</v>
      </c>
      <c r="AH13" s="180">
        <f t="shared" si="3"/>
        <v>5.2254089540799992E-2</v>
      </c>
      <c r="AI13" s="180">
        <f t="shared" si="3"/>
        <v>4.3220313922499976E-2</v>
      </c>
      <c r="AJ13" s="180">
        <f t="shared" si="3"/>
        <v>3.6464143275999977E-2</v>
      </c>
      <c r="AK13" s="180">
        <f t="shared" si="3"/>
        <v>4.8296023925499976E-2</v>
      </c>
      <c r="AL13" s="180">
        <f t="shared" si="3"/>
        <v>6.1105975934799994E-2</v>
      </c>
      <c r="AM13" s="180">
        <f t="shared" si="3"/>
        <v>5.1465280187199952E-2</v>
      </c>
      <c r="AN13" s="180">
        <f t="shared" si="3"/>
        <v>5.2703564090400001E-2</v>
      </c>
      <c r="AO13" s="180">
        <f t="shared" si="3"/>
        <v>5.0530534031999919E-2</v>
      </c>
      <c r="AP13" s="180">
        <f t="shared" si="3"/>
        <v>6.1725266099200038E-2</v>
      </c>
      <c r="AQ13" s="180">
        <f t="shared" si="3"/>
        <v>5.7227619160199972E-2</v>
      </c>
      <c r="AR13" s="180">
        <f t="shared" si="3"/>
        <v>5.8936624122500003E-2</v>
      </c>
      <c r="AS13" s="180">
        <f t="shared" si="3"/>
        <v>5.0127847962499972E-2</v>
      </c>
      <c r="AT13" s="180">
        <f t="shared" si="3"/>
        <v>4.2637723799799992E-2</v>
      </c>
      <c r="AU13" s="180">
        <f t="shared" si="3"/>
        <v>4.5003504174199932E-2</v>
      </c>
      <c r="AV13" s="180">
        <f t="shared" si="3"/>
        <v>2.7572713700999979E-2</v>
      </c>
      <c r="AW13" s="180">
        <f t="shared" si="3"/>
        <v>3.3311845358499986E-2</v>
      </c>
      <c r="AX13" s="180">
        <f t="shared" si="3"/>
        <v>3.5186207718999968E-2</v>
      </c>
      <c r="AY13" s="180">
        <f t="shared" si="3"/>
        <v>3.4925081326600022E-2</v>
      </c>
      <c r="AZ13" s="180">
        <f t="shared" si="3"/>
        <v>4.8504788630999995E-2</v>
      </c>
      <c r="BA13" s="180">
        <f t="shared" si="3"/>
        <v>5.0240559761699999E-2</v>
      </c>
      <c r="BB13" s="180">
        <f t="shared" si="3"/>
        <v>4.9642965099199909E-2</v>
      </c>
      <c r="BC13" s="206">
        <f t="shared" si="3"/>
        <v>0</v>
      </c>
      <c r="BD13" s="205"/>
    </row>
    <row r="14" spans="1:56" ht="17.149999999999999" customHeight="1">
      <c r="B14" s="15" t="s">
        <v>65</v>
      </c>
      <c r="C14" s="47">
        <f>1/$A$1*'[1]48Exp'!$B$268</f>
        <v>0.18477953002698419</v>
      </c>
      <c r="D14" s="24">
        <f>1/$A$1*'[1]48Exp'!$C$268</f>
        <v>0.20609899679101734</v>
      </c>
      <c r="E14" s="24">
        <f>1/$A$1*'[1]48Exp'!D$268</f>
        <v>0.22617246907380939</v>
      </c>
      <c r="F14" s="24">
        <f>1/$A$1*'[1]48Exp'!E$268</f>
        <v>0.29290392532380954</v>
      </c>
      <c r="G14" s="24">
        <f>1/$A$1*'[1]48Exp'!F$268</f>
        <v>0.32607016905833341</v>
      </c>
      <c r="H14" s="24">
        <f>1/$A$1*'[1]48Exp'!G$268</f>
        <v>0.26584649712222225</v>
      </c>
      <c r="I14" s="24">
        <f>1/$A$1*'[1]48Exp'!H$268</f>
        <v>0.34115248356269823</v>
      </c>
      <c r="J14" s="24">
        <f>1/$A$1*'[1]48Exp'!I$268</f>
        <v>0.20947372039285708</v>
      </c>
      <c r="K14" s="24">
        <f>1/$A$1*'[1]48Exp'!J$268</f>
        <v>0.15647715192103176</v>
      </c>
      <c r="L14" s="24">
        <f>1/$A$1*'[1]48Exp'!K$268</f>
        <v>0.11353985626547619</v>
      </c>
      <c r="M14" s="24">
        <f>1/$A$1*'[1]48Exp'!L$268</f>
        <v>0.13325417672976189</v>
      </c>
      <c r="N14" s="24">
        <f>1/$A$1*'[1]48Exp'!M$268</f>
        <v>0.12335074899246032</v>
      </c>
      <c r="O14" s="24">
        <f>1/$A$1*'[1]48Exp'!N$268</f>
        <v>0.12034872114656861</v>
      </c>
      <c r="P14" s="24">
        <f>1/$A$1*'[1]48Exp'!O$268</f>
        <v>0.12766509495647385</v>
      </c>
      <c r="Q14" s="24">
        <f>1/$A$1*'[1]48Exp'!P$268</f>
        <v>0.13967925739682532</v>
      </c>
      <c r="R14" s="24">
        <f>1/$A$1*'[1]48Exp'!Q$268</f>
        <v>0.16797773545586081</v>
      </c>
      <c r="S14" s="24">
        <f>1/$A$1*'[1]48Exp'!R$268</f>
        <v>0.26754472573090921</v>
      </c>
      <c r="T14" s="24">
        <f>1/$A$1*'[1]48Exp'!S$268</f>
        <v>0.32710883539444441</v>
      </c>
      <c r="U14" s="24">
        <f>1/$A$1*'[1]48Exp'!T$268</f>
        <v>0.32653725960252716</v>
      </c>
      <c r="V14" s="24">
        <f>1/$A$1*'[1]48Exp'!U$268</f>
        <v>0.34357045730198416</v>
      </c>
      <c r="W14" s="24">
        <f>1/$A$1*'[1]48Exp'!V$268</f>
        <v>0.35316665638175337</v>
      </c>
      <c r="X14" s="24">
        <f>1/$A$1*'[1]48Exp'!W$268</f>
        <v>0.40751283092587326</v>
      </c>
      <c r="Y14" s="24">
        <f>1/$A$1*'[1]48Exp'!X$268</f>
        <v>0.5790101625335321</v>
      </c>
      <c r="Z14" s="24">
        <f>1/$A$1*'[1]48Exp'!Y$268</f>
        <v>0.43985333231217938</v>
      </c>
      <c r="AA14" s="24">
        <f>1/$A$1*'[1]48Exp'!Z$268</f>
        <v>0.56075726758373023</v>
      </c>
      <c r="AB14" s="24">
        <f>1/$A$1*'[1]48Exp'!AA$268</f>
        <v>0.56075726758373023</v>
      </c>
      <c r="AC14" s="13"/>
      <c r="AD14" s="47">
        <f>1/1000*'[1]48Exp'!$AB$268</f>
        <v>0.17551849350993601</v>
      </c>
      <c r="AE14" s="24">
        <f>1/1000*'[1]48Exp'!$AC$268</f>
        <v>0.16778958348879999</v>
      </c>
      <c r="AF14" s="24">
        <f>1/1000*'[1]48Exp'!AD$268</f>
        <v>0.18736582784160002</v>
      </c>
      <c r="AG14" s="24">
        <f>1/1000*'[1]48Exp'!AE$268</f>
        <v>0.25271643168799995</v>
      </c>
      <c r="AH14" s="24">
        <f>1/1000*'[1]48Exp'!AF$268</f>
        <v>0.26534408088720002</v>
      </c>
      <c r="AI14" s="24">
        <f>1/1000*'[1]48Exp'!AG$268</f>
        <v>0.22872871309859999</v>
      </c>
      <c r="AJ14" s="24">
        <f>1/1000*'[1]48Exp'!AH$268</f>
        <v>0.29876624943319996</v>
      </c>
      <c r="AK14" s="24">
        <f>1/1000*'[1]48Exp'!AI$268</f>
        <v>0.218973325956</v>
      </c>
      <c r="AL14" s="24">
        <f>1/1000*'[1]48Exp'!AJ$268</f>
        <v>0.20526521128760003</v>
      </c>
      <c r="AM14" s="24">
        <f>1/1000*'[1]48Exp'!AK$268</f>
        <v>0.15212697798319999</v>
      </c>
      <c r="AN14" s="24">
        <f>1/1000*'[1]48Exp'!AL$268</f>
        <v>0.17622644375339999</v>
      </c>
      <c r="AO14" s="24">
        <f>1/1000*'[1]48Exp'!AM$268</f>
        <v>0.16855839499199998</v>
      </c>
      <c r="AP14" s="24">
        <f>1/1000*'[1]48Exp'!AN$268</f>
        <v>0.17005593913439998</v>
      </c>
      <c r="AQ14" s="24">
        <f>1/1000*'[1]48Exp'!AO$268</f>
        <v>0.18397925859269998</v>
      </c>
      <c r="AR14" s="24">
        <f>1/1000*'[1]48Exp'!AP$268</f>
        <v>0.1948118550955</v>
      </c>
      <c r="AS14" s="24">
        <f>1/1000*'[1]48Exp'!AQ$268</f>
        <v>0.20069920579099998</v>
      </c>
      <c r="AT14" s="24">
        <f>1/1000*'[1]48Exp'!AR$268</f>
        <v>0.2655147949808</v>
      </c>
      <c r="AU14" s="24">
        <f>1/1000*'[1]48Exp'!AS$268</f>
        <v>0.31309175034279996</v>
      </c>
      <c r="AV14" s="24">
        <f>1/1000*'[1]48Exp'!AT$268</f>
        <v>0.31632714165999998</v>
      </c>
      <c r="AW14" s="24">
        <f>1/1000*'[1]48Exp'!AU$268</f>
        <v>0.325131412181</v>
      </c>
      <c r="AX14" s="24">
        <f>1/1000*'[1]48Exp'!AV$268</f>
        <v>0.33578837402960005</v>
      </c>
      <c r="AY14" s="24">
        <f>1/1000*'[1]48Exp'!AW$268</f>
        <v>0.40264466340620003</v>
      </c>
      <c r="AZ14" s="24">
        <f>1/1000*'[1]48Exp'!AX$268</f>
        <v>0.71385671085299984</v>
      </c>
      <c r="BA14" s="24">
        <f>1/1000*'[1]48Exp'!AY$268</f>
        <v>0.58528437933459987</v>
      </c>
      <c r="BB14" s="24">
        <f>1/1000*'[1]48Exp'!AZ$268</f>
        <v>0.6897018490629</v>
      </c>
      <c r="BC14" s="183">
        <f>1/1000*'[1]48Exp'!BA$268</f>
        <v>0</v>
      </c>
      <c r="BD14" s="184"/>
    </row>
    <row r="15" spans="1:56">
      <c r="B15" s="5" t="s">
        <v>66</v>
      </c>
      <c r="C15" s="21">
        <f>1/$A$1*'[1]48Exp'!$B$39</f>
        <v>1.6191605783333327E-2</v>
      </c>
      <c r="D15" s="12">
        <f>1/$A$1*'[1]48Exp'!$C$39</f>
        <v>1.8675025612445884E-2</v>
      </c>
      <c r="E15" s="12">
        <f>1/$A$1*'[1]48Exp'!D$39</f>
        <v>2.7859692711904763E-2</v>
      </c>
      <c r="F15" s="12">
        <f>1/$A$1*'[1]48Exp'!E$39</f>
        <v>3.0997527015873015E-2</v>
      </c>
      <c r="G15" s="12">
        <f>1/$A$1*'[1]48Exp'!F$39</f>
        <v>3.8996265935714279E-2</v>
      </c>
      <c r="H15" s="12">
        <f>1/$A$1*'[1]48Exp'!G$39</f>
        <v>3.1798463230952388E-2</v>
      </c>
      <c r="I15" s="12">
        <f>1/$A$1*'[1]48Exp'!H$39</f>
        <v>3.5679380020634914E-2</v>
      </c>
      <c r="J15" s="12">
        <f>1/$A$1*'[1]48Exp'!I$39</f>
        <v>2.2111062574603171E-2</v>
      </c>
      <c r="K15" s="12">
        <f>1/$A$1*'[1]48Exp'!J$39</f>
        <v>1.3139331603571428E-2</v>
      </c>
      <c r="L15" s="12">
        <f>1/$A$1*'[1]48Exp'!K$39</f>
        <v>8.5324186420634874E-3</v>
      </c>
      <c r="M15" s="12">
        <f>1/$A$1*'[1]48Exp'!L$39</f>
        <v>7.0241604988095238E-3</v>
      </c>
      <c r="N15" s="12">
        <f>1/$A$1*'[1]48Exp'!M$39</f>
        <v>6.0706206023809529E-3</v>
      </c>
      <c r="O15" s="12">
        <f>1/$A$1*'[1]48Exp'!N$39</f>
        <v>6.0677024166666642E-3</v>
      </c>
      <c r="P15" s="12">
        <f>1/$A$1*'[1]48Exp'!O$39</f>
        <v>7.5071774641882489E-3</v>
      </c>
      <c r="Q15" s="12">
        <f>1/$A$1*'[1]48Exp'!P$39</f>
        <v>9.9994145999999992E-3</v>
      </c>
      <c r="R15" s="12">
        <f>1/$A$1*'[1]48Exp'!Q$39</f>
        <v>8.7419256666666674E-3</v>
      </c>
      <c r="S15" s="12">
        <f>1/$A$1*'[1]48Exp'!R$39</f>
        <v>1.2765881481197687E-2</v>
      </c>
      <c r="T15" s="12">
        <f>1/$A$1*'[1]48Exp'!S$39</f>
        <v>1.0732012733333332E-2</v>
      </c>
      <c r="U15" s="12">
        <f>1/$A$1*'[1]48Exp'!T$39</f>
        <v>1.1654282493650794E-2</v>
      </c>
      <c r="V15" s="12">
        <f>1/$A$1*'[1]48Exp'!U$39</f>
        <v>1.2745273488888891E-2</v>
      </c>
      <c r="W15" s="12">
        <f>1/$A$1*'[1]48Exp'!V$39</f>
        <v>1.4284800969155836E-2</v>
      </c>
      <c r="X15" s="12">
        <f>1/$A$1*'[1]48Exp'!W$39</f>
        <v>1.4807621454365084E-2</v>
      </c>
      <c r="Y15" s="12">
        <f>1/$A$1*'[1]48Exp'!X$39</f>
        <v>9.1605690214285763E-3</v>
      </c>
      <c r="Z15" s="12">
        <f>1/$A$1*'[1]48Exp'!Y$39</f>
        <v>1.4669173150915751E-2</v>
      </c>
      <c r="AA15" s="12">
        <f>1/$A$1*'[1]48Exp'!Z$39</f>
        <v>1.1919848154761903E-2</v>
      </c>
      <c r="AB15" s="12">
        <f>1/$A$1*'[1]48Exp'!AA$39</f>
        <v>1.1919848154761903E-2</v>
      </c>
      <c r="AC15" s="13"/>
      <c r="AD15" s="21">
        <f>1/1000*'[1]48Exp'!$AB$39</f>
        <v>1.4660804705160001E-2</v>
      </c>
      <c r="AE15" s="12">
        <f>1/1000*'[1]48Exp'!$AC$39</f>
        <v>1.7023482404799999E-2</v>
      </c>
      <c r="AF15" s="12">
        <f>1/1000*'[1]48Exp'!AD$39</f>
        <v>2.3962435415999999E-2</v>
      </c>
      <c r="AG15" s="12">
        <f>1/1000*'[1]48Exp'!AE$39</f>
        <v>3.3522914039999997E-2</v>
      </c>
      <c r="AH15" s="12">
        <f>1/1000*'[1]48Exp'!AF$39</f>
        <v>3.6454518300899998E-2</v>
      </c>
      <c r="AI15" s="12">
        <f>1/1000*'[1]48Exp'!AG$39</f>
        <v>3.7410852121499999E-2</v>
      </c>
      <c r="AJ15" s="12">
        <f>1/1000*'[1]48Exp'!AH$39</f>
        <v>3.5937386430399995E-2</v>
      </c>
      <c r="AK15" s="12">
        <f>1/1000*'[1]48Exp'!AI$39</f>
        <v>3.0683425545E-2</v>
      </c>
      <c r="AL15" s="12">
        <f>1/1000*'[1]48Exp'!AJ$39</f>
        <v>3.4548134509200003E-2</v>
      </c>
      <c r="AM15" s="12">
        <f>1/1000*'[1]48Exp'!AK$39</f>
        <v>2.42209084304E-2</v>
      </c>
      <c r="AN15" s="12">
        <f>1/1000*'[1]48Exp'!AL$39</f>
        <v>2.4658710689700002E-2</v>
      </c>
      <c r="AO15" s="12">
        <f>1/1000*'[1]48Exp'!AM$39</f>
        <v>1.7228587727999997E-2</v>
      </c>
      <c r="AP15" s="12">
        <f>1/1000*'[1]48Exp'!AN$39</f>
        <v>1.2853204724799998E-2</v>
      </c>
      <c r="AQ15" s="12">
        <f>1/1000*'[1]48Exp'!AO$39</f>
        <v>1.94725676694E-2</v>
      </c>
      <c r="AR15" s="12">
        <f>1/1000*'[1]48Exp'!AP$39</f>
        <v>2.3036757269499997E-2</v>
      </c>
      <c r="AS15" s="12">
        <f>1/1000*'[1]48Exp'!AQ$39</f>
        <v>1.6464414154999999E-2</v>
      </c>
      <c r="AT15" s="10">
        <f>1/1000*'[1]48Exp'!AR$39</f>
        <v>1.9158963502300001E-2</v>
      </c>
      <c r="AU15" s="10">
        <f>1/1000*'[1]48Exp'!AS$39</f>
        <v>1.73859892349E-2</v>
      </c>
      <c r="AV15" s="10">
        <f>1/1000*'[1]48Exp'!AT$39</f>
        <v>1.8625948997E-2</v>
      </c>
      <c r="AW15" s="10">
        <f>1/1000*'[1]48Exp'!AU$39</f>
        <v>1.9283968520499996E-2</v>
      </c>
      <c r="AX15" s="10">
        <f>1/1000*'[1]48Exp'!AV$39</f>
        <v>2.0344881248600004E-2</v>
      </c>
      <c r="AY15" s="10">
        <f>1/1000*'[1]48Exp'!AW$39</f>
        <v>2.4926325005999998E-2</v>
      </c>
      <c r="AZ15" s="10">
        <f>1/1000*'[1]48Exp'!AX$39</f>
        <v>2.5373641877999998E-2</v>
      </c>
      <c r="BA15" s="10">
        <f>1/1000*'[1]48Exp'!AY$39</f>
        <v>3.0801429540199998E-2</v>
      </c>
      <c r="BB15" s="10">
        <f>1/1000*'[1]48Exp'!AZ$39</f>
        <v>3.045747739495E-2</v>
      </c>
      <c r="BC15" s="176">
        <f>1/1000*'[1]48Exp'!BA$39</f>
        <v>0</v>
      </c>
      <c r="BD15" s="184"/>
    </row>
    <row r="16" spans="1:56">
      <c r="B16" s="5" t="s">
        <v>25</v>
      </c>
      <c r="C16" s="21">
        <f>1/$A$1*'[1]48Exp'!$B$147</f>
        <v>4.2403695994444456E-2</v>
      </c>
      <c r="D16" s="12">
        <f>1/$A$1*'[1]48Exp'!$C$147</f>
        <v>3.4341347489610395E-2</v>
      </c>
      <c r="E16" s="12">
        <f>1/$A$1*'[1]48Exp'!D$147</f>
        <v>3.9579744814285688E-2</v>
      </c>
      <c r="F16" s="12">
        <f>1/$A$1*'[1]48Exp'!E$147</f>
        <v>2.9866736002380951E-2</v>
      </c>
      <c r="G16" s="12">
        <f>1/$A$1*'[1]48Exp'!F$147</f>
        <v>3.1751083933333341E-2</v>
      </c>
      <c r="H16" s="12">
        <f>1/$A$1*'[1]48Exp'!G$147</f>
        <v>3.3031352199999996E-2</v>
      </c>
      <c r="I16" s="12">
        <f>1/$A$1*'[1]48Exp'!H$147</f>
        <v>3.1956579533333328E-2</v>
      </c>
      <c r="J16" s="12">
        <f>1/$A$1*'[1]48Exp'!I$147</f>
        <v>2.9077905698412693E-2</v>
      </c>
      <c r="K16" s="12">
        <f>1/$A$1*'[1]48Exp'!J$147</f>
        <v>3.0366842321428583E-2</v>
      </c>
      <c r="L16" s="12">
        <f>1/$A$1*'[1]48Exp'!K$147</f>
        <v>2.3115821017460309E-2</v>
      </c>
      <c r="M16" s="12">
        <f>1/$A$1*'[1]48Exp'!L$147</f>
        <v>2.0708639725000002E-2</v>
      </c>
      <c r="N16" s="12">
        <f>1/$A$1*'[1]48Exp'!M$147</f>
        <v>3.82706404345238E-2</v>
      </c>
      <c r="O16" s="12">
        <f>1/$A$1*'[1]48Exp'!N$147</f>
        <v>5.0856668233333305E-2</v>
      </c>
      <c r="P16" s="12">
        <f>1/$A$1*'[1]48Exp'!O$147</f>
        <v>5.6992202570718464E-2</v>
      </c>
      <c r="Q16" s="12">
        <f>1/$A$1*'[1]48Exp'!P$147</f>
        <v>7.1118500049999978E-2</v>
      </c>
      <c r="R16" s="12">
        <f>1/$A$1*'[1]48Exp'!Q$147</f>
        <v>0.1016391811320513</v>
      </c>
      <c r="S16" s="12">
        <f>1/$A$1*'[1]48Exp'!R$147</f>
        <v>0.10146865229841269</v>
      </c>
      <c r="T16" s="12">
        <f>1/$A$1*'[1]48Exp'!S$147</f>
        <v>9.8303501377777769E-2</v>
      </c>
      <c r="U16" s="12">
        <f>1/$A$1*'[1]48Exp'!T$147</f>
        <v>8.7463712816666664E-2</v>
      </c>
      <c r="V16" s="12">
        <f>1/$A$1*'[1]48Exp'!U$147</f>
        <v>8.6752442680555542E-2</v>
      </c>
      <c r="W16" s="12">
        <f>1/$A$1*'[1]48Exp'!V$147</f>
        <v>8.1820896615909092E-2</v>
      </c>
      <c r="X16" s="12">
        <f>1/$A$1*'[1]48Exp'!W$147</f>
        <v>9.5774113730158761E-2</v>
      </c>
      <c r="Y16" s="12">
        <f>1/$A$1*'[1]48Exp'!X$147</f>
        <v>8.8027920043254021E-2</v>
      </c>
      <c r="Z16" s="12">
        <f>1/$A$1*'[1]48Exp'!Y$147</f>
        <v>7.1217641690476174E-2</v>
      </c>
      <c r="AA16" s="12">
        <f>1/$A$1*'[1]48Exp'!Z$147</f>
        <v>0.11330707390277769</v>
      </c>
      <c r="AB16" s="12">
        <f>1/$A$1*'[1]48Exp'!AA$147</f>
        <v>0.11330707390277769</v>
      </c>
      <c r="AC16" s="13"/>
      <c r="AD16" s="21">
        <f>1/1000*'[1]48Exp'!$AB$147</f>
        <v>2.6321785504521002E-2</v>
      </c>
      <c r="AE16" s="12">
        <f>1/1000*'[1]48Exp'!$AC$147</f>
        <v>2.3280618672799999E-2</v>
      </c>
      <c r="AF16" s="12">
        <f>1/1000*'[1]48Exp'!AD$147</f>
        <v>2.5568054759999997E-2</v>
      </c>
      <c r="AG16" s="12">
        <f>1/1000*'[1]48Exp'!AE$147</f>
        <v>2.2993018932799997E-2</v>
      </c>
      <c r="AH16" s="12">
        <f>1/1000*'[1]48Exp'!AF$147</f>
        <v>2.2156622945799998E-2</v>
      </c>
      <c r="AI16" s="12">
        <f>1/1000*'[1]48Exp'!AG$147</f>
        <v>2.1941207616900001E-2</v>
      </c>
      <c r="AJ16" s="12">
        <f>1/1000*'[1]48Exp'!AH$147</f>
        <v>2.3124675243599999E-2</v>
      </c>
      <c r="AK16" s="12">
        <f>1/1000*'[1]48Exp'!AI$147</f>
        <v>2.8053219506E-2</v>
      </c>
      <c r="AL16" s="12">
        <f>1/1000*'[1]48Exp'!AJ$147</f>
        <v>4.0574771337600006E-2</v>
      </c>
      <c r="AM16" s="12">
        <f>1/1000*'[1]48Exp'!AK$147</f>
        <v>2.0768234458399999E-2</v>
      </c>
      <c r="AN16" s="12">
        <f>1/1000*'[1]48Exp'!AL$147</f>
        <v>2.36495825469E-2</v>
      </c>
      <c r="AO16" s="12">
        <f>1/1000*'[1]48Exp'!AM$147</f>
        <v>4.0201520975999994E-2</v>
      </c>
      <c r="AP16" s="12">
        <f>1/1000*'[1]48Exp'!AN$147</f>
        <v>5.563932909919999E-2</v>
      </c>
      <c r="AQ16" s="12">
        <f>1/1000*'[1]48Exp'!AO$147</f>
        <v>6.4035741317400002E-2</v>
      </c>
      <c r="AR16" s="12">
        <f>1/1000*'[1]48Exp'!AP$147</f>
        <v>7.254543271250001E-2</v>
      </c>
      <c r="AS16" s="12">
        <f>1/1000*'[1]48Exp'!AQ$147</f>
        <v>8.6758377677999987E-2</v>
      </c>
      <c r="AT16" s="10">
        <f>1/1000*'[1]48Exp'!AR$147</f>
        <v>8.8249873858799996E-2</v>
      </c>
      <c r="AU16" s="10">
        <f>1/1000*'[1]48Exp'!AS$147</f>
        <v>8.5097071187699991E-2</v>
      </c>
      <c r="AV16" s="10">
        <f>1/1000*'[1]48Exp'!AT$147</f>
        <v>8.0299029123999999E-2</v>
      </c>
      <c r="AW16" s="10">
        <f>1/1000*'[1]48Exp'!AU$147</f>
        <v>7.3955259273499996E-2</v>
      </c>
      <c r="AX16" s="10">
        <f>1/1000*'[1]48Exp'!AV$147</f>
        <v>7.0926953538000007E-2</v>
      </c>
      <c r="AY16" s="10">
        <f>1/1000*'[1]48Exp'!AW$147</f>
        <v>8.7904024931700006E-2</v>
      </c>
      <c r="AZ16" s="10">
        <f>1/1000*'[1]48Exp'!AX$147</f>
        <v>0.10302897805199998</v>
      </c>
      <c r="BA16" s="10">
        <f>1/1000*'[1]48Exp'!AY$147</f>
        <v>8.6967596561999982E-2</v>
      </c>
      <c r="BB16" s="10">
        <f>1/1000*'[1]48Exp'!AZ$147</f>
        <v>0.12118322023320002</v>
      </c>
      <c r="BC16" s="176">
        <f>1/1000*'[1]48Exp'!BA$147</f>
        <v>0</v>
      </c>
      <c r="BD16" s="184"/>
    </row>
    <row r="17" spans="2:56">
      <c r="B17" s="5" t="s">
        <v>67</v>
      </c>
      <c r="C17" s="21">
        <f>1/$A$1*'[1]48Exp'!$B$247</f>
        <v>0.12618422824920641</v>
      </c>
      <c r="D17" s="12">
        <f>1/$A$1*'[1]48Exp'!$C$247</f>
        <v>0.15308262368896108</v>
      </c>
      <c r="E17" s="12">
        <f>1/$A$1*'[1]48Exp'!D$247</f>
        <v>0.15873303154761895</v>
      </c>
      <c r="F17" s="12">
        <f>1/$A$1*'[1]48Exp'!E$247</f>
        <v>0.23203966230555556</v>
      </c>
      <c r="G17" s="12">
        <f>1/$A$1*'[1]48Exp'!F$247</f>
        <v>0.25532281918928579</v>
      </c>
      <c r="H17" s="12">
        <f>1/$A$1*'[1]48Exp'!G$247</f>
        <v>0.20101668169126982</v>
      </c>
      <c r="I17" s="12">
        <f>1/$A$1*'[1]48Exp'!H$247</f>
        <v>0.27351652400873</v>
      </c>
      <c r="J17" s="12">
        <f>1/$A$1*'[1]48Exp'!I$247</f>
        <v>0.15828475211984122</v>
      </c>
      <c r="K17" s="12">
        <f>1/$A$1*'[1]48Exp'!J$247</f>
        <v>0.11297097799603176</v>
      </c>
      <c r="L17" s="12">
        <f>1/$A$1*'[1]48Exp'!K$247</f>
        <v>8.18916166059524E-2</v>
      </c>
      <c r="M17" s="12">
        <f>1/$A$1*'[1]48Exp'!L$247</f>
        <v>0.10552137650595236</v>
      </c>
      <c r="N17" s="12">
        <f>1/$A$1*'[1]48Exp'!M$247</f>
        <v>7.9009487955555568E-2</v>
      </c>
      <c r="O17" s="12">
        <f>1/$A$1*'[1]48Exp'!N$247</f>
        <v>6.3424350496568638E-2</v>
      </c>
      <c r="P17" s="12">
        <f>1/$A$1*'[1]48Exp'!O$247</f>
        <v>6.3165714921567154E-2</v>
      </c>
      <c r="Q17" s="12">
        <f>1/$A$1*'[1]48Exp'!P$247</f>
        <v>5.8561342746825361E-2</v>
      </c>
      <c r="R17" s="12">
        <f>1/$A$1*'[1]48Exp'!Q$247</f>
        <v>5.7596628657142865E-2</v>
      </c>
      <c r="S17" s="12">
        <f>1/$A$1*'[1]48Exp'!R$247</f>
        <v>0.1533101919512988</v>
      </c>
      <c r="T17" s="12">
        <f>1/$A$1*'[1]48Exp'!S$247</f>
        <v>0.21807332128333332</v>
      </c>
      <c r="U17" s="12">
        <f>1/$A$1*'[1]48Exp'!T$247</f>
        <v>0.22741926429220971</v>
      </c>
      <c r="V17" s="12">
        <f>1/$A$1*'[1]48Exp'!U$247</f>
        <v>0.24407274113253974</v>
      </c>
      <c r="W17" s="12">
        <f>1/$A$1*'[1]48Exp'!V$247</f>
        <v>0.25706095879668839</v>
      </c>
      <c r="X17" s="12">
        <f>1/$A$1*'[1]48Exp'!W$247</f>
        <v>0.2969310957413494</v>
      </c>
      <c r="Y17" s="12">
        <f>1/$A$1*'[1]48Exp'!X$247</f>
        <v>0.48182167346884952</v>
      </c>
      <c r="Z17" s="12">
        <f>1/$A$1*'[1]48Exp'!Y$247</f>
        <v>0.35396651747078745</v>
      </c>
      <c r="AA17" s="12">
        <f>1/$A$1*'[1]48Exp'!Z$247</f>
        <v>0.43553034552619063</v>
      </c>
      <c r="AB17" s="12">
        <f>1/$A$1*'[1]48Exp'!AA$247</f>
        <v>0.43553034552619063</v>
      </c>
      <c r="AC17" s="13"/>
      <c r="AD17" s="21">
        <f>1/1000*'[1]48Exp'!$AB$247</f>
        <v>0.134535903300255</v>
      </c>
      <c r="AE17" s="12">
        <f>1/1000*'[1]48Exp'!$AC$247</f>
        <v>0.1274854824112</v>
      </c>
      <c r="AF17" s="12">
        <f>1/1000*'[1]48Exp'!AD$247</f>
        <v>0.13783533766560002</v>
      </c>
      <c r="AG17" s="12">
        <f>1/1000*'[1]48Exp'!AE$247</f>
        <v>0.19620049871519998</v>
      </c>
      <c r="AH17" s="12">
        <f>1/1000*'[1]48Exp'!AF$247</f>
        <v>0.20673293964050002</v>
      </c>
      <c r="AI17" s="12">
        <f>1/1000*'[1]48Exp'!AG$247</f>
        <v>0.16937665336020002</v>
      </c>
      <c r="AJ17" s="12">
        <f>1/1000*'[1]48Exp'!AH$247</f>
        <v>0.23970418775919999</v>
      </c>
      <c r="AK17" s="12">
        <f>1/1000*'[1]48Exp'!AI$247</f>
        <v>0.16023668090499998</v>
      </c>
      <c r="AL17" s="12">
        <f>1/1000*'[1]48Exp'!AJ$247</f>
        <v>0.13014230544080002</v>
      </c>
      <c r="AM17" s="12">
        <f>1/1000*'[1]48Exp'!AK$247</f>
        <v>0.10713783509439999</v>
      </c>
      <c r="AN17" s="12">
        <f>1/1000*'[1]48Exp'!AL$247</f>
        <v>0.1279181505168</v>
      </c>
      <c r="AO17" s="12">
        <f>1/1000*'[1]48Exp'!AM$247</f>
        <v>0.11112828628800001</v>
      </c>
      <c r="AP17" s="12">
        <f>1/1000*'[1]48Exp'!AN$247</f>
        <v>0.10156340531039999</v>
      </c>
      <c r="AQ17" s="12">
        <f>1/1000*'[1]48Exp'!AO$247</f>
        <v>0.1004709496059</v>
      </c>
      <c r="AR17" s="12">
        <f>1/1000*'[1]48Exp'!AP$247</f>
        <v>9.922966511350001E-2</v>
      </c>
      <c r="AS17" s="12">
        <f>1/1000*'[1]48Exp'!AQ$247</f>
        <v>9.7476413957999983E-2</v>
      </c>
      <c r="AT17" s="10">
        <f>1/1000*'[1]48Exp'!AR$247</f>
        <v>0.1581059576197</v>
      </c>
      <c r="AU17" s="10">
        <f>1/1000*'[1]48Exp'!AS$247</f>
        <v>0.21060868992019999</v>
      </c>
      <c r="AV17" s="10">
        <f>1/1000*'[1]48Exp'!AT$247</f>
        <v>0.21740216353899999</v>
      </c>
      <c r="AW17" s="10">
        <f>1/1000*'[1]48Exp'!AU$247</f>
        <v>0.23189218438699996</v>
      </c>
      <c r="AX17" s="10">
        <f>1/1000*'[1]48Exp'!AV$247</f>
        <v>0.24451653924300001</v>
      </c>
      <c r="AY17" s="10">
        <f>1/1000*'[1]48Exp'!AW$247</f>
        <v>0.28981431346850001</v>
      </c>
      <c r="AZ17" s="10">
        <f>1/1000*'[1]48Exp'!AX$247</f>
        <v>0.58545409092299983</v>
      </c>
      <c r="BA17" s="10">
        <f>1/1000*'[1]48Exp'!AY$247</f>
        <v>0.46751535323239996</v>
      </c>
      <c r="BB17" s="10">
        <f>1/1000*'[1]48Exp'!AZ$247</f>
        <v>0.53806115143475008</v>
      </c>
      <c r="BC17" s="176">
        <f>1/1000*'[1]48Exp'!BA$247</f>
        <v>0</v>
      </c>
      <c r="BD17" s="184"/>
    </row>
    <row r="18" spans="2:56" ht="17.149999999999999" customHeight="1">
      <c r="B18" s="9" t="s">
        <v>64</v>
      </c>
      <c r="C18" s="47">
        <f>1/$A$1*'[1]48Exp'!$B$269</f>
        <v>0.15637767502063493</v>
      </c>
      <c r="D18" s="24">
        <f>1/$A$1*'[1]48Exp'!$C$269</f>
        <v>0.11809572128686867</v>
      </c>
      <c r="E18" s="24">
        <f>1/$A$1*'[1]48Exp'!D$269</f>
        <v>8.7975632723809552E-2</v>
      </c>
      <c r="F18" s="24">
        <f>1/$A$1*'[1]48Exp'!E$269</f>
        <v>0.11159811756666665</v>
      </c>
      <c r="G18" s="24">
        <f>1/$A$1*'[1]48Exp'!F$269</f>
        <v>0.13617062302142854</v>
      </c>
      <c r="H18" s="24">
        <f>1/$A$1*'[1]48Exp'!G$269</f>
        <v>0.11451369084841269</v>
      </c>
      <c r="I18" s="24">
        <f>1/$A$1*'[1]48Exp'!H$269</f>
        <v>0.14259029630634917</v>
      </c>
      <c r="J18" s="24">
        <f>1/$A$1*'[1]48Exp'!I$269</f>
        <v>0.1120053159626984</v>
      </c>
      <c r="K18" s="24">
        <f>1/$A$1*'[1]48Exp'!J$269</f>
        <v>0.10974753571507934</v>
      </c>
      <c r="L18" s="24">
        <f>1/$A$1*'[1]48Exp'!K$269</f>
        <v>8.2895124980952375E-2</v>
      </c>
      <c r="M18" s="24">
        <f>1/$A$1*'[1]48Exp'!L$269</f>
        <v>9.8602491190476205E-2</v>
      </c>
      <c r="N18" s="24">
        <f>1/$A$1*'[1]48Exp'!M$269</f>
        <v>0.13816337560912698</v>
      </c>
      <c r="O18" s="24">
        <f>1/$A$1*'[1]48Exp'!N$269</f>
        <v>0.12577119034722217</v>
      </c>
      <c r="P18" s="24">
        <f>1/$A$1*'[1]48Exp'!O$269</f>
        <v>0.12905556871374965</v>
      </c>
      <c r="Q18" s="24">
        <f>1/$A$1*'[1]48Exp'!P$269</f>
        <v>0.14766569385285716</v>
      </c>
      <c r="R18" s="24">
        <f>1/$A$1*'[1]48Exp'!Q$269</f>
        <v>0.12630274122692306</v>
      </c>
      <c r="S18" s="24">
        <f>1/$A$1*'[1]48Exp'!R$269</f>
        <v>0.13880514714797978</v>
      </c>
      <c r="T18" s="24">
        <f>1/$A$1*'[1]48Exp'!S$269</f>
        <v>0.16587239438888882</v>
      </c>
      <c r="U18" s="24">
        <f>1/$A$1*'[1]48Exp'!T$269</f>
        <v>0.19879749218492057</v>
      </c>
      <c r="V18" s="24">
        <f>1/$A$1*'[1]48Exp'!U$269</f>
        <v>0.2322780712265152</v>
      </c>
      <c r="W18" s="24">
        <f>1/$A$1*'[1]48Exp'!V$269</f>
        <v>0.21803123298205621</v>
      </c>
      <c r="X18" s="24">
        <f>1/$A$1*'[1]48Exp'!W$269</f>
        <v>0.20123939422976192</v>
      </c>
      <c r="Y18" s="24">
        <f>1/$A$1*'[1]48Exp'!X$269</f>
        <v>0.15615557841230157</v>
      </c>
      <c r="Z18" s="24">
        <f>1/$A$1*'[1]48Exp'!Y$269</f>
        <v>0.11966051119856527</v>
      </c>
      <c r="AA18" s="24">
        <f>1/$A$1*'[1]48Exp'!Z$269</f>
        <v>0.14320718626111109</v>
      </c>
      <c r="AB18" s="24">
        <f>1/$A$1*'[1]48Exp'!AA$269</f>
        <v>0.14320718626111109</v>
      </c>
      <c r="AC18" s="13"/>
      <c r="AD18" s="47">
        <f>1/1000*'[1]48Exp'!$AB$269</f>
        <v>9.7909789645875017E-2</v>
      </c>
      <c r="AE18" s="24">
        <f>1/1000*'[1]48Exp'!$AC$269</f>
        <v>6.955340296159998E-2</v>
      </c>
      <c r="AF18" s="24">
        <f>1/1000*'[1]48Exp'!AD$269</f>
        <v>4.9978220428800013E-2</v>
      </c>
      <c r="AG18" s="24">
        <f>1/1000*'[1]48Exp'!AE$269</f>
        <v>6.7097797670399986E-2</v>
      </c>
      <c r="AH18" s="24">
        <f>1/1000*'[1]48Exp'!AF$269</f>
        <v>8.6719111693900022E-2</v>
      </c>
      <c r="AI18" s="24">
        <f>1/1000*'[1]48Exp'!AG$269</f>
        <v>7.2544895494500009E-2</v>
      </c>
      <c r="AJ18" s="24">
        <f>1/1000*'[1]48Exp'!AH$269</f>
        <v>9.4064027359999983E-2</v>
      </c>
      <c r="AK18" s="24">
        <f>1/1000*'[1]48Exp'!AI$269</f>
        <v>9.4846869596999964E-2</v>
      </c>
      <c r="AL18" s="24">
        <f>1/1000*'[1]48Exp'!AJ$269</f>
        <v>0.111786175774</v>
      </c>
      <c r="AM18" s="24">
        <f>1/1000*'[1]48Exp'!AK$269</f>
        <v>8.1288274496000013E-2</v>
      </c>
      <c r="AN18" s="24">
        <f>1/1000*'[1]48Exp'!AL$269</f>
        <v>0.11203474393889999</v>
      </c>
      <c r="AO18" s="24">
        <f>1/1000*'[1]48Exp'!AM$269</f>
        <v>0.14211895440000002</v>
      </c>
      <c r="AP18" s="24">
        <f>1/1000*'[1]48Exp'!AN$269</f>
        <v>0.12228318090559996</v>
      </c>
      <c r="AQ18" s="24">
        <f>1/1000*'[1]48Exp'!AO$269</f>
        <v>0.12411114687120003</v>
      </c>
      <c r="AR18" s="24">
        <f>1/1000*'[1]48Exp'!AP$269</f>
        <v>0.14062537704649999</v>
      </c>
      <c r="AS18" s="24">
        <f>1/1000*'[1]48Exp'!AQ$269</f>
        <v>0.108507362523</v>
      </c>
      <c r="AT18" s="24">
        <f>1/1000*'[1]48Exp'!AR$269</f>
        <v>0.1084823753951</v>
      </c>
      <c r="AU18" s="24">
        <f>1/1000*'[1]48Exp'!AS$269</f>
        <v>0.1420085702178</v>
      </c>
      <c r="AV18" s="24">
        <f>1/1000*'[1]48Exp'!AT$269</f>
        <v>0.17407771589400003</v>
      </c>
      <c r="AW18" s="24">
        <f>1/1000*'[1]48Exp'!AU$269</f>
        <v>0.18322504977000001</v>
      </c>
      <c r="AX18" s="24">
        <f>1/1000*'[1]48Exp'!AV$269</f>
        <v>0.17083410701679999</v>
      </c>
      <c r="AY18" s="24">
        <f>1/1000*'[1]48Exp'!AW$269</f>
        <v>0.16774379453829999</v>
      </c>
      <c r="AZ18" s="24">
        <f>1/1000*'[1]48Exp'!AX$269</f>
        <v>0.17218006299000002</v>
      </c>
      <c r="BA18" s="24">
        <f>1/1000*'[1]48Exp'!AY$269</f>
        <v>0.11852854744169997</v>
      </c>
      <c r="BB18" s="24">
        <f>1/1000*'[1]48Exp'!AZ$269</f>
        <v>0.132784458262</v>
      </c>
      <c r="BC18" s="183">
        <f>1/1000*'[1]48Exp'!BA$269</f>
        <v>0</v>
      </c>
      <c r="BD18" s="184"/>
    </row>
    <row r="19" spans="2:56">
      <c r="B19" s="5" t="s">
        <v>133</v>
      </c>
      <c r="C19" s="21">
        <f>1/$A$1*'[1]48Exp'!$B$12</f>
        <v>3.7957344911111107E-2</v>
      </c>
      <c r="D19" s="12">
        <f>1/$A$1*'[1]48Exp'!$C$12</f>
        <v>1.7635066696031747E-2</v>
      </c>
      <c r="E19" s="12">
        <f>1/$A$1*'[1]48Exp'!D$12</f>
        <v>9.1713449428571427E-3</v>
      </c>
      <c r="F19" s="12">
        <f>1/$A$1*'[1]48Exp'!E$12</f>
        <v>1.0597625857142856E-2</v>
      </c>
      <c r="G19" s="12">
        <f>1/$A$1*'[1]48Exp'!F$12</f>
        <v>1.2203877424999999E-2</v>
      </c>
      <c r="H19" s="12">
        <f>1/$A$1*'[1]48Exp'!G$12</f>
        <v>8.8112868571428565E-3</v>
      </c>
      <c r="I19" s="12">
        <f>1/$A$1*'[1]48Exp'!H$12</f>
        <v>9.3121508222222191E-3</v>
      </c>
      <c r="J19" s="12">
        <f>1/$A$1*'[1]48Exp'!I$12</f>
        <v>1.2126404323809523E-2</v>
      </c>
      <c r="K19" s="12">
        <f>1/$A$1*'[1]48Exp'!J$12</f>
        <v>1.0947689417460315E-2</v>
      </c>
      <c r="L19" s="12">
        <f>1/$A$1*'[1]48Exp'!K$12</f>
        <v>1.1587323247619047E-2</v>
      </c>
      <c r="M19" s="12">
        <f>1/$A$1*'[1]48Exp'!L$12</f>
        <v>1.3060444007142855E-2</v>
      </c>
      <c r="N19" s="12">
        <f>1/$A$1*'[1]48Exp'!M$12</f>
        <v>1.8091268460714283E-2</v>
      </c>
      <c r="O19" s="12">
        <f>1/$A$1*'[1]48Exp'!N$12</f>
        <v>1.9876422605555551E-2</v>
      </c>
      <c r="P19" s="12">
        <f>1/$A$1*'[1]48Exp'!O$12</f>
        <v>2.35729452363687E-2</v>
      </c>
      <c r="Q19" s="12">
        <f>1/$A$1*'[1]48Exp'!P$12</f>
        <v>1.778359656E-2</v>
      </c>
      <c r="R19" s="12">
        <f>1/$A$1*'[1]48Exp'!Q$12</f>
        <v>1.6072593002564098E-2</v>
      </c>
      <c r="S19" s="12">
        <f>1/$A$1*'[1]48Exp'!R$12</f>
        <v>1.5413110860317455E-2</v>
      </c>
      <c r="T19" s="12">
        <f>1/$A$1*'[1]48Exp'!S$12</f>
        <v>1.8910053861111109E-2</v>
      </c>
      <c r="U19" s="12">
        <f>1/$A$1*'[1]48Exp'!T$12</f>
        <v>1.5385386344444448E-2</v>
      </c>
      <c r="V19" s="12">
        <f>1/$A$1*'[1]48Exp'!U$12</f>
        <v>2.0935934858333349E-2</v>
      </c>
      <c r="W19" s="12">
        <f>1/$A$1*'[1]48Exp'!V$12</f>
        <v>1.5029014018181814E-2</v>
      </c>
      <c r="X19" s="12">
        <f>1/$A$1*'[1]48Exp'!W$12</f>
        <v>1.1325852972222224E-2</v>
      </c>
      <c r="Y19" s="12">
        <f>1/$A$1*'[1]48Exp'!X$12</f>
        <v>1.2596821148809525E-2</v>
      </c>
      <c r="Z19" s="12">
        <f>1/$A$1*'[1]48Exp'!Y$12</f>
        <v>9.5025509761904742E-3</v>
      </c>
      <c r="AA19" s="12">
        <f>1/$A$1*'[1]48Exp'!Z$12</f>
        <v>7.1222543333333303E-3</v>
      </c>
      <c r="AB19" s="12">
        <f>1/$A$1*'[1]48Exp'!AA$12</f>
        <v>7.1222543333333303E-3</v>
      </c>
      <c r="AC19" s="13"/>
      <c r="AD19" s="21">
        <f>1/1000*'[1]48Exp'!$AB$12</f>
        <v>2.1402656840202001E-2</v>
      </c>
      <c r="AE19" s="12">
        <f>1/1000*'[1]48Exp'!$AC$12</f>
        <v>1.01226202028E-2</v>
      </c>
      <c r="AF19" s="12">
        <f>1/1000*'[1]48Exp'!AD$12</f>
        <v>4.0003475615999996E-3</v>
      </c>
      <c r="AG19" s="12">
        <f>1/1000*'[1]48Exp'!AE$12</f>
        <v>6.2699237327999997E-3</v>
      </c>
      <c r="AH19" s="12">
        <f>1/1000*'[1]48Exp'!AF$12</f>
        <v>6.9599053531000004E-3</v>
      </c>
      <c r="AI19" s="12">
        <f>1/1000*'[1]48Exp'!AG$12</f>
        <v>6.7198518815999994E-3</v>
      </c>
      <c r="AJ19" s="12">
        <f>1/1000*'[1]48Exp'!AH$12</f>
        <v>6.8577682776000005E-3</v>
      </c>
      <c r="AK19" s="12">
        <f>1/1000*'[1]48Exp'!AI$12</f>
        <v>9.6728793599999991E-3</v>
      </c>
      <c r="AL19" s="12">
        <f>1/1000*'[1]48Exp'!AJ$12</f>
        <v>1.1375023061600001E-2</v>
      </c>
      <c r="AM19" s="12">
        <f>1/1000*'[1]48Exp'!AK$12</f>
        <v>9.7344319424E-3</v>
      </c>
      <c r="AN19" s="12">
        <f>1/1000*'[1]48Exp'!AL$12</f>
        <v>1.10193973695E-2</v>
      </c>
      <c r="AO19" s="12">
        <f>1/1000*'[1]48Exp'!AM$12</f>
        <v>1.6377875279999999E-2</v>
      </c>
      <c r="AP19" s="12">
        <f>1/1000*'[1]48Exp'!AN$12</f>
        <v>1.7510969607999999E-2</v>
      </c>
      <c r="AQ19" s="12">
        <f>1/1000*'[1]48Exp'!AO$12</f>
        <v>1.84070967882E-2</v>
      </c>
      <c r="AR19" s="12">
        <f>1/1000*'[1]48Exp'!AP$12</f>
        <v>1.3014601095500001E-2</v>
      </c>
      <c r="AS19" s="12">
        <f>1/1000*'[1]48Exp'!AQ$12</f>
        <v>1.0675036497999998E-2</v>
      </c>
      <c r="AT19" s="10">
        <f>1/1000*'[1]48Exp'!AR$12</f>
        <v>1.0388636166699999E-2</v>
      </c>
      <c r="AU19" s="10">
        <f>1/1000*'[1]48Exp'!AS$12</f>
        <v>1.4644124866799998E-2</v>
      </c>
      <c r="AV19" s="10">
        <f>1/1000*'[1]48Exp'!AT$12</f>
        <v>1.6321676277000003E-2</v>
      </c>
      <c r="AW19" s="10">
        <f>1/1000*'[1]48Exp'!AU$12</f>
        <v>1.3264287158499999E-2</v>
      </c>
      <c r="AX19" s="10">
        <f>1/1000*'[1]48Exp'!AV$12</f>
        <v>1.0646873382799999E-2</v>
      </c>
      <c r="AY19" s="10">
        <f>1/1000*'[1]48Exp'!AW$12</f>
        <v>9.532390508499999E-3</v>
      </c>
      <c r="AZ19" s="10">
        <f>1/1000*'[1]48Exp'!AX$12</f>
        <v>1.4864316479999999E-2</v>
      </c>
      <c r="BA19" s="10">
        <f>1/1000*'[1]48Exp'!AY$12</f>
        <v>1.0693948869999999E-2</v>
      </c>
      <c r="BB19" s="10">
        <f>1/1000*'[1]48Exp'!AZ$12</f>
        <v>7.0491705402000006E-3</v>
      </c>
      <c r="BC19" s="176">
        <f>1/1000*'[1]48Exp'!BA$12</f>
        <v>0</v>
      </c>
      <c r="BD19" s="184"/>
    </row>
    <row r="20" spans="2:56">
      <c r="B20" s="5" t="s">
        <v>22</v>
      </c>
      <c r="C20" s="21">
        <f>1/$A$1*'[1]48Exp'!$B$31</f>
        <v>2.776872453888889E-2</v>
      </c>
      <c r="D20" s="12">
        <f>1/$A$1*'[1]48Exp'!$C$31</f>
        <v>8.7682249039682525E-3</v>
      </c>
      <c r="E20" s="12">
        <f>1/$A$1*'[1]48Exp'!D$31</f>
        <v>6.0952150642857124E-3</v>
      </c>
      <c r="F20" s="12">
        <f>1/$A$1*'[1]48Exp'!E$31</f>
        <v>1.019980022619048E-2</v>
      </c>
      <c r="G20" s="12">
        <f>1/$A$1*'[1]48Exp'!F$31</f>
        <v>1.3773814090476186E-2</v>
      </c>
      <c r="H20" s="12">
        <f>1/$A$1*'[1]48Exp'!G$31</f>
        <v>1.4607582733333329E-2</v>
      </c>
      <c r="I20" s="12">
        <f>1/$A$1*'[1]48Exp'!H$31</f>
        <v>2.6529686369047602E-2</v>
      </c>
      <c r="J20" s="12">
        <f>1/$A$1*'[1]48Exp'!I$31</f>
        <v>3.8587097583333334E-2</v>
      </c>
      <c r="K20" s="12">
        <f>1/$A$1*'[1]48Exp'!J$31</f>
        <v>4.4529955291666659E-2</v>
      </c>
      <c r="L20" s="12">
        <f>1/$A$1*'[1]48Exp'!K$31</f>
        <v>3.320220465317459E-2</v>
      </c>
      <c r="M20" s="12">
        <f>1/$A$1*'[1]48Exp'!L$31</f>
        <v>4.2694709077380946E-2</v>
      </c>
      <c r="N20" s="12">
        <f>1/$A$1*'[1]48Exp'!M$31</f>
        <v>5.9425827551984119E-2</v>
      </c>
      <c r="O20" s="12">
        <f>1/$A$1*'[1]48Exp'!N$31</f>
        <v>4.7685431499999993E-2</v>
      </c>
      <c r="P20" s="12">
        <f>1/$A$1*'[1]48Exp'!O$31</f>
        <v>4.4108013112155377E-2</v>
      </c>
      <c r="Q20" s="12">
        <f>1/$A$1*'[1]48Exp'!P$31</f>
        <v>4.9258091849999998E-2</v>
      </c>
      <c r="R20" s="12">
        <f>1/$A$1*'[1]48Exp'!Q$31</f>
        <v>2.6683778817948717E-2</v>
      </c>
      <c r="S20" s="12">
        <f>1/$A$1*'[1]48Exp'!R$31</f>
        <v>2.2202705400000002E-2</v>
      </c>
      <c r="T20" s="12">
        <f>1/$A$1*'[1]48Exp'!S$31</f>
        <v>2.7965160944444439E-2</v>
      </c>
      <c r="U20" s="12">
        <f>1/$A$1*'[1]48Exp'!T$31</f>
        <v>5.8733585688888874E-2</v>
      </c>
      <c r="V20" s="12">
        <f>1/$A$1*'[1]48Exp'!U$31</f>
        <v>6.8071450522222229E-2</v>
      </c>
      <c r="W20" s="12">
        <f>1/$A$1*'[1]48Exp'!V$31</f>
        <v>5.7871764975649352E-2</v>
      </c>
      <c r="X20" s="12">
        <f>1/$A$1*'[1]48Exp'!W$31</f>
        <v>4.5028203178571431E-2</v>
      </c>
      <c r="Y20" s="12">
        <f>1/$A$1*'[1]48Exp'!X$31</f>
        <v>4.2557101324404781E-2</v>
      </c>
      <c r="Z20" s="12">
        <f>1/$A$1*'[1]48Exp'!Y$31</f>
        <v>2.4283276190476176E-2</v>
      </c>
      <c r="AA20" s="12">
        <f>1/$A$1*'[1]48Exp'!Z$31</f>
        <v>3.0020639255952376E-2</v>
      </c>
      <c r="AB20" s="12">
        <f>1/$A$1*'[1]48Exp'!AA$31</f>
        <v>3.0020639255952376E-2</v>
      </c>
      <c r="AC20" s="13"/>
      <c r="AD20" s="21">
        <f>1/1000*'[1]48Exp'!$AB$31</f>
        <v>2.1109291490238002E-2</v>
      </c>
      <c r="AE20" s="12">
        <f>1/1000*'[1]48Exp'!$AC$31</f>
        <v>8.7581664380000004E-3</v>
      </c>
      <c r="AF20" s="12">
        <f>1/1000*'[1]48Exp'!AD$31</f>
        <v>5.6618017487999996E-3</v>
      </c>
      <c r="AG20" s="12">
        <f>1/1000*'[1]48Exp'!AE$31</f>
        <v>8.0241095087999984E-3</v>
      </c>
      <c r="AH20" s="12">
        <f>1/1000*'[1]48Exp'!AF$31</f>
        <v>1.5827654770199998E-2</v>
      </c>
      <c r="AI20" s="12">
        <f>1/1000*'[1]48Exp'!AG$31</f>
        <v>1.32565374084E-2</v>
      </c>
      <c r="AJ20" s="12">
        <f>1/1000*'[1]48Exp'!AH$31</f>
        <v>2.30282928764E-2</v>
      </c>
      <c r="AK20" s="12">
        <f>1/1000*'[1]48Exp'!AI$31</f>
        <v>3.3680440427000004E-2</v>
      </c>
      <c r="AL20" s="12">
        <f>1/1000*'[1]48Exp'!AJ$31</f>
        <v>4.5245459996399999E-2</v>
      </c>
      <c r="AM20" s="12">
        <f>1/1000*'[1]48Exp'!AK$31</f>
        <v>2.8860366114799998E-2</v>
      </c>
      <c r="AN20" s="12">
        <f>1/1000*'[1]48Exp'!AL$31</f>
        <v>3.8026617426000005E-2</v>
      </c>
      <c r="AO20" s="12">
        <f>1/1000*'[1]48Exp'!AM$31</f>
        <v>6.0112185071999995E-2</v>
      </c>
      <c r="AP20" s="12">
        <f>1/1000*'[1]48Exp'!AN$31</f>
        <v>4.5807186392000002E-2</v>
      </c>
      <c r="AQ20" s="12">
        <f>1/1000*'[1]48Exp'!AO$31</f>
        <v>4.3963921646999998E-2</v>
      </c>
      <c r="AR20" s="12">
        <f>1/1000*'[1]48Exp'!AP$31</f>
        <v>4.528317129E-2</v>
      </c>
      <c r="AS20" s="12">
        <f>1/1000*'[1]48Exp'!AQ$31</f>
        <v>2.5027288845999997E-2</v>
      </c>
      <c r="AT20" s="10">
        <f>1/1000*'[1]48Exp'!AR$31</f>
        <v>1.9667070450700003E-2</v>
      </c>
      <c r="AU20" s="10">
        <f>1/1000*'[1]48Exp'!AS$31</f>
        <v>2.3965401574399997E-2</v>
      </c>
      <c r="AV20" s="10">
        <f>1/1000*'[1]48Exp'!AT$31</f>
        <v>5.0459364664999999E-2</v>
      </c>
      <c r="AW20" s="10">
        <f>1/1000*'[1]48Exp'!AU$31</f>
        <v>5.6981050989499994E-2</v>
      </c>
      <c r="AX20" s="10">
        <f>1/1000*'[1]48Exp'!AV$31</f>
        <v>5.2688470699200005E-2</v>
      </c>
      <c r="AY20" s="10">
        <f>1/1000*'[1]48Exp'!AW$31</f>
        <v>4.3365153769100002E-2</v>
      </c>
      <c r="AZ20" s="10">
        <f>1/1000*'[1]48Exp'!AX$31</f>
        <v>4.2773973021E-2</v>
      </c>
      <c r="BA20" s="10">
        <f>1/1000*'[1]48Exp'!AY$31</f>
        <v>2.6877815709799999E-2</v>
      </c>
      <c r="BB20" s="10">
        <f>1/1000*'[1]48Exp'!AZ$31</f>
        <v>3.1377897258250007E-2</v>
      </c>
      <c r="BC20" s="176">
        <f>1/1000*'[1]48Exp'!BA$31</f>
        <v>0</v>
      </c>
      <c r="BD20" s="184"/>
    </row>
    <row r="21" spans="2:56">
      <c r="B21" s="5" t="s">
        <v>23</v>
      </c>
      <c r="C21" s="21">
        <f>1/$A$1*'[1]48Exp'!$B$46</f>
        <v>2.0874477033333328E-2</v>
      </c>
      <c r="D21" s="12">
        <f>1/$A$1*'[1]48Exp'!$C$46</f>
        <v>1.5430656261111109E-2</v>
      </c>
      <c r="E21" s="12">
        <f>1/$A$1*'[1]48Exp'!D$46</f>
        <v>7.8173174714285705E-3</v>
      </c>
      <c r="F21" s="12">
        <f>1/$A$1*'[1]48Exp'!E$46</f>
        <v>1.3774830642857141E-2</v>
      </c>
      <c r="G21" s="12">
        <f>1/$A$1*'[1]48Exp'!F$46</f>
        <v>1.6257146405952376E-2</v>
      </c>
      <c r="H21" s="12">
        <f>1/$A$1*'[1]48Exp'!G$46</f>
        <v>1.7592573780952372E-2</v>
      </c>
      <c r="I21" s="12">
        <f>1/$A$1*'[1]48Exp'!H$46</f>
        <v>2.3257636790476186E-2</v>
      </c>
      <c r="J21" s="12">
        <f>1/$A$1*'[1]48Exp'!I$46</f>
        <v>1.3131256012698411E-2</v>
      </c>
      <c r="K21" s="12">
        <f>1/$A$1*'[1]48Exp'!J$46</f>
        <v>1.2590763639285716E-2</v>
      </c>
      <c r="L21" s="12">
        <f>1/$A$1*'[1]48Exp'!K$46</f>
        <v>8.6994201428571456E-3</v>
      </c>
      <c r="M21" s="12">
        <f>1/$A$1*'[1]48Exp'!L$46</f>
        <v>7.7199983416666633E-3</v>
      </c>
      <c r="N21" s="12">
        <f>1/$A$1*'[1]48Exp'!M$46</f>
        <v>1.2119523707142857E-2</v>
      </c>
      <c r="O21" s="12">
        <f>1/$A$1*'[1]48Exp'!N$46</f>
        <v>1.1406241891666665E-2</v>
      </c>
      <c r="P21" s="12">
        <f>1/$A$1*'[1]48Exp'!O$46</f>
        <v>1.0465660628418267E-2</v>
      </c>
      <c r="Q21" s="12">
        <f>1/$A$1*'[1]48Exp'!P$46</f>
        <v>1.5961737600000005E-2</v>
      </c>
      <c r="R21" s="12">
        <f>1/$A$1*'[1]48Exp'!Q$46</f>
        <v>1.9910160358974357E-2</v>
      </c>
      <c r="S21" s="12">
        <f>1/$A$1*'[1]48Exp'!R$46</f>
        <v>3.0032099282539679E-2</v>
      </c>
      <c r="T21" s="12">
        <f>1/$A$1*'[1]48Exp'!S$46</f>
        <v>2.9400885588888884E-2</v>
      </c>
      <c r="U21" s="12">
        <f>1/$A$1*'[1]48Exp'!T$46</f>
        <v>2.8388949948412689E-2</v>
      </c>
      <c r="V21" s="12">
        <f>1/$A$1*'[1]48Exp'!U$46</f>
        <v>2.7246251584848485E-2</v>
      </c>
      <c r="W21" s="12">
        <f>1/$A$1*'[1]48Exp'!V$46</f>
        <v>2.502260890034631E-2</v>
      </c>
      <c r="X21" s="12">
        <f>1/$A$1*'[1]48Exp'!W$46</f>
        <v>3.089093864722222E-2</v>
      </c>
      <c r="Y21" s="12">
        <f>1/$A$1*'[1]48Exp'!X$46</f>
        <v>2.4913439342261895E-2</v>
      </c>
      <c r="Z21" s="12">
        <f>1/$A$1*'[1]48Exp'!Y$46</f>
        <v>1.8391521930158729E-2</v>
      </c>
      <c r="AA21" s="12">
        <f>1/$A$1*'[1]48Exp'!Z$46</f>
        <v>2.1229438203968248E-2</v>
      </c>
      <c r="AB21" s="12">
        <f>1/$A$1*'[1]48Exp'!AA$46</f>
        <v>2.1229438203968248E-2</v>
      </c>
      <c r="AC21" s="13"/>
      <c r="AD21" s="21">
        <f>1/1000*'[1]48Exp'!$AB$46</f>
        <v>9.2849521831799998E-3</v>
      </c>
      <c r="AE21" s="12">
        <f>1/1000*'[1]48Exp'!$AC$46</f>
        <v>6.6425236952E-3</v>
      </c>
      <c r="AF21" s="12">
        <f>1/1000*'[1]48Exp'!AD$46</f>
        <v>4.0141627776E-3</v>
      </c>
      <c r="AG21" s="12">
        <f>1/1000*'[1]48Exp'!AE$46</f>
        <v>6.5970735600000005E-3</v>
      </c>
      <c r="AH21" s="12">
        <f>1/1000*'[1]48Exp'!AF$46</f>
        <v>8.0656565751999997E-3</v>
      </c>
      <c r="AI21" s="12">
        <f>1/1000*'[1]48Exp'!AG$46</f>
        <v>8.9816169728999997E-3</v>
      </c>
      <c r="AJ21" s="12">
        <f>1/1000*'[1]48Exp'!AH$46</f>
        <v>1.1842337049600001E-2</v>
      </c>
      <c r="AK21" s="12">
        <f>1/1000*'[1]48Exp'!AI$46</f>
        <v>8.7833028854999995E-3</v>
      </c>
      <c r="AL21" s="12">
        <f>1/1000*'[1]48Exp'!AJ$46</f>
        <v>9.1250726447999995E-3</v>
      </c>
      <c r="AM21" s="12">
        <f>1/1000*'[1]48Exp'!AK$46</f>
        <v>1.5664598492400001E-2</v>
      </c>
      <c r="AN21" s="12">
        <f>1/1000*'[1]48Exp'!AL$46</f>
        <v>2.7804063858300001E-2</v>
      </c>
      <c r="AO21" s="12">
        <f>1/1000*'[1]48Exp'!AM$46</f>
        <v>1.2385306079999998E-2</v>
      </c>
      <c r="AP21" s="12">
        <f>1/1000*'[1]48Exp'!AN$46</f>
        <v>1.0478118305599997E-2</v>
      </c>
      <c r="AQ21" s="12">
        <f>1/1000*'[1]48Exp'!AO$46</f>
        <v>1.05652147935E-2</v>
      </c>
      <c r="AR21" s="12">
        <f>1/1000*'[1]48Exp'!AP$46</f>
        <v>2.2522194678500002E-2</v>
      </c>
      <c r="AS21" s="12">
        <f>1/1000*'[1]48Exp'!AQ$46</f>
        <v>1.8521600236999999E-2</v>
      </c>
      <c r="AT21" s="10">
        <f>1/1000*'[1]48Exp'!AR$46</f>
        <v>2.6401271839800001E-2</v>
      </c>
      <c r="AU21" s="10">
        <f>1/1000*'[1]48Exp'!AS$46</f>
        <v>3.68871880806E-2</v>
      </c>
      <c r="AV21" s="10">
        <f>1/1000*'[1]48Exp'!AT$46</f>
        <v>2.4401773579000002E-2</v>
      </c>
      <c r="AW21" s="10">
        <f>1/1000*'[1]48Exp'!AU$46</f>
        <v>2.2236221001999998E-2</v>
      </c>
      <c r="AX21" s="10">
        <f>1/1000*'[1]48Exp'!AV$46</f>
        <v>1.8985997913199999E-2</v>
      </c>
      <c r="AY21" s="10">
        <f>1/1000*'[1]48Exp'!AW$46</f>
        <v>2.7112476176700002E-2</v>
      </c>
      <c r="AZ21" s="10">
        <f>1/1000*'[1]48Exp'!AX$46</f>
        <v>3.0225822704999995E-2</v>
      </c>
      <c r="BA21" s="10">
        <f>1/1000*'[1]48Exp'!AY$46</f>
        <v>2.0117495670799998E-2</v>
      </c>
      <c r="BB21" s="10">
        <f>1/1000*'[1]48Exp'!AZ$46</f>
        <v>2.210925605545E-2</v>
      </c>
      <c r="BC21" s="176">
        <f>1/1000*'[1]48Exp'!BA$46</f>
        <v>0</v>
      </c>
      <c r="BD21" s="184"/>
    </row>
    <row r="22" spans="2:56">
      <c r="B22" s="5" t="s">
        <v>134</v>
      </c>
      <c r="C22" s="21">
        <f>1/$A$1*'[1]48Exp'!$B$186</f>
        <v>4.2388601444444431E-3</v>
      </c>
      <c r="D22" s="12">
        <f>1/$A$1*'[1]48Exp'!$C$186</f>
        <v>6.4718738545454539E-3</v>
      </c>
      <c r="E22" s="12">
        <f>1/$A$1*'[1]48Exp'!D$186</f>
        <v>2.2326679142857142E-3</v>
      </c>
      <c r="F22" s="12">
        <f>1/$A$1*'[1]48Exp'!E$186</f>
        <v>6.2330232857142854E-3</v>
      </c>
      <c r="G22" s="12">
        <f>1/$A$1*'[1]48Exp'!F$186</f>
        <v>1.3257724399999999E-2</v>
      </c>
      <c r="H22" s="12">
        <f>1/$A$1*'[1]48Exp'!G$186</f>
        <v>1.3080250495238092E-2</v>
      </c>
      <c r="I22" s="12">
        <f>1/$A$1*'[1]48Exp'!H$186</f>
        <v>8.0574400285714273E-3</v>
      </c>
      <c r="J22" s="12">
        <f>1/$A$1*'[1]48Exp'!I$186</f>
        <v>3.6630787238095238E-3</v>
      </c>
      <c r="K22" s="12">
        <f>1/$A$1*'[1]48Exp'!J$186</f>
        <v>7.8711190857142857E-3</v>
      </c>
      <c r="L22" s="12">
        <f>1/$A$1*'[1]48Exp'!K$186</f>
        <v>7.11931386031746E-3</v>
      </c>
      <c r="M22" s="12">
        <f>1/$A$1*'[1]48Exp'!L$186</f>
        <v>1.012343905E-2</v>
      </c>
      <c r="N22" s="12">
        <f>1/$A$1*'[1]48Exp'!M$186</f>
        <v>2.0204658714285714E-2</v>
      </c>
      <c r="O22" s="12">
        <f>1/$A$1*'[1]48Exp'!N$186</f>
        <v>1.3384975349999998E-2</v>
      </c>
      <c r="P22" s="12">
        <f>1/$A$1*'[1]48Exp'!O$186</f>
        <v>1.8535054552018933E-2</v>
      </c>
      <c r="Q22" s="12">
        <f>1/$A$1*'[1]48Exp'!P$186</f>
        <v>2.22381148E-2</v>
      </c>
      <c r="R22" s="12">
        <f>1/$A$1*'[1]48Exp'!Q$186</f>
        <v>2.546287758034187E-2</v>
      </c>
      <c r="S22" s="12">
        <f>1/$A$1*'[1]48Exp'!R$186</f>
        <v>3.0548072798412689E-2</v>
      </c>
      <c r="T22" s="12">
        <f>1/$A$1*'[1]48Exp'!S$186</f>
        <v>3.4465313072222205E-2</v>
      </c>
      <c r="U22" s="12">
        <f>1/$A$1*'[1]48Exp'!T$186</f>
        <v>4.0977222477380955E-2</v>
      </c>
      <c r="V22" s="12">
        <f>1/$A$1*'[1]48Exp'!U$186</f>
        <v>3.0761526500000004E-2</v>
      </c>
      <c r="W22" s="12">
        <f>1/$A$1*'[1]48Exp'!V$186</f>
        <v>3.0050779431818171E-2</v>
      </c>
      <c r="X22" s="12">
        <f>1/$A$1*'[1]48Exp'!W$186</f>
        <v>3.5302467301587315E-2</v>
      </c>
      <c r="Y22" s="12">
        <f>1/$A$1*'[1]48Exp'!X$186</f>
        <v>2.0885050096825401E-2</v>
      </c>
      <c r="Z22" s="12">
        <f>1/$A$1*'[1]48Exp'!Y$186</f>
        <v>1.2943968561904761E-2</v>
      </c>
      <c r="AA22" s="12">
        <f>1/$A$1*'[1]48Exp'!Z$186</f>
        <v>1.7726464777777777E-2</v>
      </c>
      <c r="AB22" s="12">
        <f>1/$A$1*'[1]48Exp'!AA$186</f>
        <v>1.7726464777777777E-2</v>
      </c>
      <c r="AC22" s="13"/>
      <c r="AD22" s="21">
        <f>1/1000*'[1]48Exp'!$AB$186</f>
        <v>2.9029202770650001E-3</v>
      </c>
      <c r="AE22" s="12">
        <f>1/1000*'[1]48Exp'!$AC$186</f>
        <v>4.4375555996E-3</v>
      </c>
      <c r="AF22" s="12">
        <f>1/1000*'[1]48Exp'!AD$186</f>
        <v>1.6324271040000001E-3</v>
      </c>
      <c r="AG22" s="12">
        <f>1/1000*'[1]48Exp'!AE$186</f>
        <v>3.7172759119999997E-3</v>
      </c>
      <c r="AH22" s="12">
        <f>1/1000*'[1]48Exp'!AF$186</f>
        <v>9.3243714242000012E-3</v>
      </c>
      <c r="AI22" s="12">
        <f>1/1000*'[1]48Exp'!AG$186</f>
        <v>8.2355028326999997E-3</v>
      </c>
      <c r="AJ22" s="12">
        <f>1/1000*'[1]48Exp'!AH$186</f>
        <v>5.266513752E-3</v>
      </c>
      <c r="AK22" s="12">
        <f>1/1000*'[1]48Exp'!AI$186</f>
        <v>3.0163197449999996E-3</v>
      </c>
      <c r="AL22" s="12">
        <f>1/1000*'[1]48Exp'!AJ$186</f>
        <v>6.5172001064000007E-3</v>
      </c>
      <c r="AM22" s="12">
        <f>1/1000*'[1]48Exp'!AK$186</f>
        <v>4.8817762884000001E-3</v>
      </c>
      <c r="AN22" s="12">
        <f>1/1000*'[1]48Exp'!AL$186</f>
        <v>8.829338318100002E-3</v>
      </c>
      <c r="AO22" s="12">
        <f>1/1000*'[1]48Exp'!AM$186</f>
        <v>1.9178647487999998E-2</v>
      </c>
      <c r="AP22" s="12">
        <f>1/1000*'[1]48Exp'!AN$186</f>
        <v>1.2982692007999999E-2</v>
      </c>
      <c r="AQ22" s="12">
        <f>1/1000*'[1]48Exp'!AO$186</f>
        <v>1.5402091244700001E-2</v>
      </c>
      <c r="AR22" s="12">
        <f>1/1000*'[1]48Exp'!AP$186</f>
        <v>2.0679066991E-2</v>
      </c>
      <c r="AS22" s="12">
        <f>1/1000*'[1]48Exp'!AQ$186</f>
        <v>2.0828036603499998E-2</v>
      </c>
      <c r="AT22" s="10">
        <f>1/1000*'[1]48Exp'!AR$186</f>
        <v>2.0582319570899999E-2</v>
      </c>
      <c r="AU22" s="10">
        <f>1/1000*'[1]48Exp'!AS$186</f>
        <v>2.2060448338499995E-2</v>
      </c>
      <c r="AV22" s="10">
        <f>1/1000*'[1]48Exp'!AT$186</f>
        <v>3.3854329876999996E-2</v>
      </c>
      <c r="AW22" s="10">
        <f>1/1000*'[1]48Exp'!AU$186</f>
        <v>1.9390936745499996E-2</v>
      </c>
      <c r="AX22" s="10">
        <f>1/1000*'[1]48Exp'!AV$186</f>
        <v>1.9765469459199998E-2</v>
      </c>
      <c r="AY22" s="10">
        <f>1/1000*'[1]48Exp'!AW$186</f>
        <v>2.5378141242699999E-2</v>
      </c>
      <c r="AZ22" s="10">
        <f>1/1000*'[1]48Exp'!AX$186</f>
        <v>2.2065017948999999E-2</v>
      </c>
      <c r="BA22" s="10">
        <f>1/1000*'[1]48Exp'!AY$186</f>
        <v>9.7381769869999985E-3</v>
      </c>
      <c r="BB22" s="10">
        <f>1/1000*'[1]48Exp'!AZ$186</f>
        <v>1.2409176630500002E-2</v>
      </c>
      <c r="BC22" s="176">
        <f>1/1000*'[1]48Exp'!BA$186</f>
        <v>0</v>
      </c>
      <c r="BD22" s="184"/>
    </row>
    <row r="23" spans="2:56">
      <c r="B23" s="8" t="s">
        <v>16</v>
      </c>
      <c r="C23" s="179">
        <f t="shared" ref="C23:AB23" si="4">SUM(C18:C18)-SUM(C19:C22)</f>
        <v>6.5538268392857174E-2</v>
      </c>
      <c r="D23" s="180">
        <f t="shared" si="4"/>
        <v>6.9789899571212108E-2</v>
      </c>
      <c r="E23" s="180">
        <f t="shared" si="4"/>
        <v>6.2659087330952407E-2</v>
      </c>
      <c r="F23" s="180">
        <f t="shared" si="4"/>
        <v>7.07928375547619E-2</v>
      </c>
      <c r="G23" s="180">
        <f t="shared" si="4"/>
        <v>8.0678060699999984E-2</v>
      </c>
      <c r="H23" s="180">
        <f t="shared" si="4"/>
        <v>6.0421996981746037E-2</v>
      </c>
      <c r="I23" s="180">
        <f t="shared" si="4"/>
        <v>7.5433382296031748E-2</v>
      </c>
      <c r="J23" s="180">
        <f t="shared" si="4"/>
        <v>4.4497479319047614E-2</v>
      </c>
      <c r="K23" s="180">
        <f t="shared" si="4"/>
        <v>3.3808008280952373E-2</v>
      </c>
      <c r="L23" s="180">
        <f t="shared" si="4"/>
        <v>2.2286863076984131E-2</v>
      </c>
      <c r="M23" s="180">
        <f t="shared" si="4"/>
        <v>2.5003900714285737E-2</v>
      </c>
      <c r="N23" s="180">
        <f t="shared" si="4"/>
        <v>2.8322097175000005E-2</v>
      </c>
      <c r="O23" s="180">
        <f t="shared" si="4"/>
        <v>3.3418118999999968E-2</v>
      </c>
      <c r="P23" s="180">
        <f t="shared" si="4"/>
        <v>3.2373895184788365E-2</v>
      </c>
      <c r="Q23" s="180">
        <f t="shared" si="4"/>
        <v>4.2424153042857168E-2</v>
      </c>
      <c r="R23" s="180">
        <f t="shared" si="4"/>
        <v>3.8173331467094021E-2</v>
      </c>
      <c r="S23" s="180">
        <f t="shared" si="4"/>
        <v>4.0609158806709955E-2</v>
      </c>
      <c r="T23" s="180">
        <f t="shared" si="4"/>
        <v>5.5130980922222184E-2</v>
      </c>
      <c r="U23" s="180">
        <f t="shared" si="4"/>
        <v>5.5312347725793604E-2</v>
      </c>
      <c r="V23" s="180">
        <f t="shared" si="4"/>
        <v>8.5262907761111117E-2</v>
      </c>
      <c r="W23" s="180">
        <f t="shared" si="4"/>
        <v>9.0057065656060559E-2</v>
      </c>
      <c r="X23" s="180">
        <f t="shared" si="4"/>
        <v>7.8691932130158737E-2</v>
      </c>
      <c r="Y23" s="180">
        <f t="shared" si="4"/>
        <v>5.520316649999997E-2</v>
      </c>
      <c r="Z23" s="180">
        <f t="shared" si="4"/>
        <v>5.4539193539835135E-2</v>
      </c>
      <c r="AA23" s="180">
        <f t="shared" si="4"/>
        <v>6.7108389690079359E-2</v>
      </c>
      <c r="AB23" s="180">
        <f t="shared" si="4"/>
        <v>6.7108389690079359E-2</v>
      </c>
      <c r="AC23" s="13"/>
      <c r="AD23" s="179">
        <f t="shared" ref="AD23:BC23" si="5">SUM(AD18:AD18)-SUM(AD19:AD22)</f>
        <v>4.3209968855190017E-2</v>
      </c>
      <c r="AE23" s="180">
        <f t="shared" si="5"/>
        <v>3.9592537025999977E-2</v>
      </c>
      <c r="AF23" s="180">
        <f t="shared" si="5"/>
        <v>3.4669481236800012E-2</v>
      </c>
      <c r="AG23" s="180">
        <f t="shared" si="5"/>
        <v>4.248941495679999E-2</v>
      </c>
      <c r="AH23" s="180">
        <f t="shared" si="5"/>
        <v>4.6541523571200026E-2</v>
      </c>
      <c r="AI23" s="180">
        <f t="shared" si="5"/>
        <v>3.5351386398900009E-2</v>
      </c>
      <c r="AJ23" s="180">
        <f t="shared" si="5"/>
        <v>4.7069115404399987E-2</v>
      </c>
      <c r="AK23" s="180">
        <f t="shared" si="5"/>
        <v>3.969392717949996E-2</v>
      </c>
      <c r="AL23" s="180">
        <f t="shared" si="5"/>
        <v>3.9523419964800008E-2</v>
      </c>
      <c r="AM23" s="180">
        <f t="shared" si="5"/>
        <v>2.2147101658000018E-2</v>
      </c>
      <c r="AN23" s="180">
        <f t="shared" si="5"/>
        <v>2.6355326966999992E-2</v>
      </c>
      <c r="AO23" s="180">
        <f t="shared" si="5"/>
        <v>3.4064940480000028E-2</v>
      </c>
      <c r="AP23" s="180">
        <f t="shared" si="5"/>
        <v>3.5504214591999969E-2</v>
      </c>
      <c r="AQ23" s="180">
        <f t="shared" si="5"/>
        <v>3.5772822397800025E-2</v>
      </c>
      <c r="AR23" s="180">
        <f t="shared" si="5"/>
        <v>3.9126342991499988E-2</v>
      </c>
      <c r="AS23" s="180">
        <f t="shared" si="5"/>
        <v>3.3455400338500016E-2</v>
      </c>
      <c r="AT23" s="180">
        <f t="shared" si="5"/>
        <v>3.1443077367E-2</v>
      </c>
      <c r="AU23" s="180">
        <f t="shared" si="5"/>
        <v>4.44514073575E-2</v>
      </c>
      <c r="AV23" s="180">
        <f t="shared" si="5"/>
        <v>4.9040571496000024E-2</v>
      </c>
      <c r="AW23" s="180">
        <f t="shared" si="5"/>
        <v>7.1352553874500027E-2</v>
      </c>
      <c r="AX23" s="180">
        <f t="shared" si="5"/>
        <v>6.8747295562400002E-2</v>
      </c>
      <c r="AY23" s="180">
        <f t="shared" si="5"/>
        <v>6.2355632841299996E-2</v>
      </c>
      <c r="AZ23" s="180">
        <f t="shared" si="5"/>
        <v>6.2250932835000036E-2</v>
      </c>
      <c r="BA23" s="180">
        <f t="shared" si="5"/>
        <v>5.1101110204099964E-2</v>
      </c>
      <c r="BB23" s="180">
        <f t="shared" si="5"/>
        <v>5.9838957777599983E-2</v>
      </c>
      <c r="BC23" s="206">
        <f t="shared" si="5"/>
        <v>0</v>
      </c>
      <c r="BD23" s="205"/>
    </row>
    <row r="24" spans="2:56" ht="17.149999999999999" customHeight="1">
      <c r="B24" s="15" t="s">
        <v>72</v>
      </c>
      <c r="C24" s="62">
        <f>1/$A$1*'[1]48Exp'!$B$267</f>
        <v>0.48327924677777778</v>
      </c>
      <c r="D24" s="63">
        <f>1/$A$1*'[1]48Exp'!$C$267</f>
        <v>0.47683030977925672</v>
      </c>
      <c r="E24" s="63">
        <f>1/$A$1*'[1]48Exp'!D$267</f>
        <v>0.62327959226190477</v>
      </c>
      <c r="F24" s="63">
        <f>1/$A$1*'[1]48Exp'!E$267</f>
        <v>0.73571682551031736</v>
      </c>
      <c r="G24" s="63">
        <f>1/$A$1*'[1]48Exp'!F$267</f>
        <v>0.7797545978107141</v>
      </c>
      <c r="H24" s="63">
        <f>1/$A$1*'[1]48Exp'!G$267</f>
        <v>0.66980426728015885</v>
      </c>
      <c r="I24" s="63">
        <f>1/$A$1*'[1]48Exp'!H$267</f>
        <v>0.65285476136746012</v>
      </c>
      <c r="J24" s="63">
        <f>1/$A$1*'[1]48Exp'!I$267</f>
        <v>0.63175072053412695</v>
      </c>
      <c r="K24" s="63">
        <f>1/$A$1*'[1]48Exp'!J$267</f>
        <v>0.67118634385119058</v>
      </c>
      <c r="L24" s="63">
        <f>1/$A$1*'[1]48Exp'!K$267</f>
        <v>0.78463180385674591</v>
      </c>
      <c r="M24" s="63">
        <f>1/$A$1*'[1]48Exp'!L$267</f>
        <v>0.68334717006547618</v>
      </c>
      <c r="N24" s="63">
        <f>1/$A$1*'[1]48Exp'!M$267</f>
        <v>0.81055305601904748</v>
      </c>
      <c r="O24" s="63">
        <f>1/$A$1*'[1]48Exp'!N$267</f>
        <v>0.80832849898643788</v>
      </c>
      <c r="P24" s="63">
        <f>1/$A$1*'[1]48Exp'!O$267</f>
        <v>0.77803913242574807</v>
      </c>
      <c r="Q24" s="63">
        <f>1/$A$1*'[1]48Exp'!P$267</f>
        <v>0.8509413118555551</v>
      </c>
      <c r="R24" s="63">
        <f>1/$A$1*'[1]48Exp'!Q$267</f>
        <v>0.80828899877606797</v>
      </c>
      <c r="S24" s="63">
        <f>1/$A$1*'[1]48Exp'!R$267</f>
        <v>0.8280460876275324</v>
      </c>
      <c r="T24" s="63">
        <f>1/$A$1*'[1]48Exp'!S$267</f>
        <v>0.84021439701111122</v>
      </c>
      <c r="U24" s="63">
        <f>1/$A$1*'[1]48Exp'!T$267</f>
        <v>0.84722263267911424</v>
      </c>
      <c r="V24" s="63">
        <f>1/$A$1*'[1]48Exp'!U$267</f>
        <v>0.86516742442990635</v>
      </c>
      <c r="W24" s="63">
        <f>1/$A$1*'[1]48Exp'!V$267</f>
        <v>0.89461624113799521</v>
      </c>
      <c r="X24" s="63">
        <f>1/$A$1*'[1]48Exp'!W$267</f>
        <v>0.88268787673746063</v>
      </c>
      <c r="Y24" s="63">
        <f>1/$A$1*'[1]48Exp'!X$267</f>
        <v>0.67416016035932536</v>
      </c>
      <c r="Z24" s="63">
        <f>1/$A$1*'[1]48Exp'!Y$267</f>
        <v>0.77704678995758414</v>
      </c>
      <c r="AA24" s="63">
        <f>1/$A$1*'[1]48Exp'!Z$267</f>
        <v>0.66757197099166665</v>
      </c>
      <c r="AB24" s="63">
        <f>1/$A$1*'[1]48Exp'!AA$267</f>
        <v>0.66757197099166665</v>
      </c>
      <c r="AC24" s="95"/>
      <c r="AD24" s="47">
        <f>1/1000*'[1]48Exp'!$AB$267</f>
        <v>0.36165195947169892</v>
      </c>
      <c r="AE24" s="24">
        <f>1/1000*'[1]48Exp'!$AC$267</f>
        <v>0.31335117653959993</v>
      </c>
      <c r="AF24" s="24">
        <f>1/1000*'[1]48Exp'!AD$267</f>
        <v>0.37945185164640005</v>
      </c>
      <c r="AG24" s="24">
        <f>1/1000*'[1]48Exp'!AE$267</f>
        <v>0.49149337762560003</v>
      </c>
      <c r="AH24" s="24">
        <f>1/1000*'[1]48Exp'!AF$267</f>
        <v>0.58933916255270002</v>
      </c>
      <c r="AI24" s="24">
        <f>1/1000*'[1]48Exp'!AG$267</f>
        <v>0.53157037413480002</v>
      </c>
      <c r="AJ24" s="24">
        <f>1/1000*'[1]48Exp'!AH$267</f>
        <v>0.53296986076639996</v>
      </c>
      <c r="AK24" s="24">
        <f>1/1000*'[1]48Exp'!AI$267</f>
        <v>0.55799624080599985</v>
      </c>
      <c r="AL24" s="24">
        <f>1/1000*'[1]48Exp'!AJ$267</f>
        <v>0.65906278402360008</v>
      </c>
      <c r="AM24" s="24">
        <f>1/1000*'[1]48Exp'!AK$267</f>
        <v>0.68459410408400001</v>
      </c>
      <c r="AN24" s="24">
        <f>1/1000*'[1]48Exp'!AL$267</f>
        <v>0.65976163734869997</v>
      </c>
      <c r="AO24" s="24">
        <f>1/1000*'[1]48Exp'!AM$267</f>
        <v>0.88347245947200004</v>
      </c>
      <c r="AP24" s="24">
        <f>1/1000*'[1]48Exp'!AN$267</f>
        <v>0.79912984064319992</v>
      </c>
      <c r="AQ24" s="24">
        <f>1/1000*'[1]48Exp'!AO$267</f>
        <v>0.80610188400060012</v>
      </c>
      <c r="AR24" s="24">
        <f>1/1000*'[1]48Exp'!AP$267</f>
        <v>0.86724583755849993</v>
      </c>
      <c r="AS24" s="24">
        <f>1/1000*'[1]48Exp'!AQ$267</f>
        <v>0.69815109647149998</v>
      </c>
      <c r="AT24" s="24">
        <f>1/1000*'[1]48Exp'!AR$267</f>
        <v>0.69301599362849997</v>
      </c>
      <c r="AU24" s="24">
        <f>1/1000*'[1]48Exp'!AS$267</f>
        <v>0.6954681722703</v>
      </c>
      <c r="AV24" s="24">
        <f>1/1000*'[1]48Exp'!AT$267</f>
        <v>0.72943312107800007</v>
      </c>
      <c r="AW24" s="24">
        <f>1/1000*'[1]48Exp'!AU$267</f>
        <v>0.67783295796949983</v>
      </c>
      <c r="AX24" s="24">
        <f>1/1000*'[1]48Exp'!AV$267</f>
        <v>0.70923764172939996</v>
      </c>
      <c r="AY24" s="24">
        <f>1/1000*'[1]48Exp'!AW$267</f>
        <v>0.76960762143970018</v>
      </c>
      <c r="AZ24" s="24">
        <f>1/1000*'[1]48Exp'!AX$267</f>
        <v>0.62114968737900011</v>
      </c>
      <c r="BA24" s="24">
        <f>1/1000*'[1]48Exp'!AY$267</f>
        <v>0.70249834495169972</v>
      </c>
      <c r="BB24" s="24">
        <f>1/1000*'[1]48Exp'!AZ$267</f>
        <v>0.68428561532639998</v>
      </c>
      <c r="BC24" s="183">
        <f>1/1000*'[1]48Exp'!BA$267</f>
        <v>0</v>
      </c>
      <c r="BD24" s="184"/>
    </row>
    <row r="25" spans="2:56">
      <c r="B25" s="40" t="s">
        <v>29</v>
      </c>
      <c r="C25" s="11">
        <f>1/$A$1*(SUM('[1]48Exp'!$B$47:$B$47)+SUM('[1]48Exp'!$B$105:$B$105))</f>
        <v>0.1411649262079365</v>
      </c>
      <c r="D25" s="21">
        <f>1/$A$1*(SUM('[1]48Exp'!$C$47:$C$47)+SUM('[1]48Exp'!$C$105:$C$105))</f>
        <v>0.14812254241388886</v>
      </c>
      <c r="E25" s="21">
        <f>1/$A$1*(SUM('[1]48Exp'!D$47:D$47)+SUM('[1]48Exp'!D$105:D$105))</f>
        <v>0.20826531399761905</v>
      </c>
      <c r="F25" s="21">
        <f>1/$A$1*(SUM('[1]48Exp'!E$47:E$47)+SUM('[1]48Exp'!E$105:E$105))</f>
        <v>0.26921175379920631</v>
      </c>
      <c r="G25" s="21">
        <f>1/$A$1*(SUM('[1]48Exp'!F$47:F$47)+SUM('[1]48Exp'!F$105:F$105))</f>
        <v>0.27535537870714277</v>
      </c>
      <c r="H25" s="21">
        <f>1/$A$1*(SUM('[1]48Exp'!G$47:G$47)+SUM('[1]48Exp'!G$105:G$105))</f>
        <v>0.27026056295238099</v>
      </c>
      <c r="I25" s="21">
        <f>1/$A$1*(SUM('[1]48Exp'!H$47:H$47)+SUM('[1]48Exp'!H$105:H$105))</f>
        <v>0.2428540379142857</v>
      </c>
      <c r="J25" s="21">
        <f>1/$A$1*(SUM('[1]48Exp'!I$47:I$47)+SUM('[1]48Exp'!I$105:I$105))</f>
        <v>0.22154808684444438</v>
      </c>
      <c r="K25" s="21">
        <f>1/$A$1*(SUM('[1]48Exp'!J$47:J$47)+SUM('[1]48Exp'!J$105:J$105))</f>
        <v>0.23281029091547623</v>
      </c>
      <c r="L25" s="21">
        <f>1/$A$1*(SUM('[1]48Exp'!K$47:K$47)+SUM('[1]48Exp'!K$105:K$105))</f>
        <v>0.32384916281111104</v>
      </c>
      <c r="M25" s="21">
        <f>1/$A$1*(SUM('[1]48Exp'!L$47:L$47)+SUM('[1]48Exp'!L$105:L$105))</f>
        <v>0.28148568803571433</v>
      </c>
      <c r="N25" s="21">
        <f>1/$A$1*(SUM('[1]48Exp'!M$47:M$47)+SUM('[1]48Exp'!M$105:M$105))</f>
        <v>0.3436436251825396</v>
      </c>
      <c r="O25" s="21">
        <f>1/$A$1*(SUM('[1]48Exp'!N$47:N$47)+SUM('[1]48Exp'!N$105:N$105))</f>
        <v>0.3388994019944444</v>
      </c>
      <c r="P25" s="21">
        <f>1/$A$1*(SUM('[1]48Exp'!O$47:O$47)+SUM('[1]48Exp'!O$105:O$105))</f>
        <v>0.35466661155376639</v>
      </c>
      <c r="Q25" s="21">
        <f>1/$A$1*(SUM('[1]48Exp'!P$47:P$47)+SUM('[1]48Exp'!P$105:P$105))</f>
        <v>0.37342659947523799</v>
      </c>
      <c r="R25" s="21">
        <f>1/$A$1*(SUM('[1]48Exp'!Q$47:Q$47)+SUM('[1]48Exp'!Q$105:Q$105))</f>
        <v>0.34829308637954809</v>
      </c>
      <c r="S25" s="21">
        <f>1/$A$1*(SUM('[1]48Exp'!R$47:R$47)+SUM('[1]48Exp'!R$105:R$105))</f>
        <v>0.37187540104245292</v>
      </c>
      <c r="T25" s="21">
        <f>1/$A$1*(SUM('[1]48Exp'!S$47:S$47)+SUM('[1]48Exp'!S$105:S$105))</f>
        <v>0.41966515282777778</v>
      </c>
      <c r="U25" s="21">
        <f>1/$A$1*(SUM('[1]48Exp'!T$47:T$47)+SUM('[1]48Exp'!T$105:T$105))</f>
        <v>0.4917412061674602</v>
      </c>
      <c r="V25" s="21">
        <f>1/$A$1*(SUM('[1]48Exp'!U$47:U$47)+SUM('[1]48Exp'!U$105:U$105))</f>
        <v>0.51337203150793653</v>
      </c>
      <c r="W25" s="21">
        <f>1/$A$1*(SUM('[1]48Exp'!V$47:V$47)+SUM('[1]48Exp'!V$105:V$105))</f>
        <v>0.58346678478334146</v>
      </c>
      <c r="X25" s="21">
        <f>1/$A$1*(SUM('[1]48Exp'!W$47:W$47)+SUM('[1]48Exp'!W$105:W$105))</f>
        <v>0.57686839223190511</v>
      </c>
      <c r="Y25" s="21">
        <f>1/$A$1*(SUM('[1]48Exp'!X$47:X$47)+SUM('[1]48Exp'!X$105:X$105))</f>
        <v>0.38317710447222214</v>
      </c>
      <c r="Z25" s="21">
        <f>1/$A$1*(SUM('[1]48Exp'!Y$47:Y$47)+SUM('[1]48Exp'!Y$105:Y$105))</f>
        <v>0.45608440916680826</v>
      </c>
      <c r="AA25" s="21">
        <f>1/$A$1*(SUM('[1]48Exp'!Z$47:Z$47)+SUM('[1]48Exp'!Z$105:Z$105))</f>
        <v>0.43589973810793659</v>
      </c>
      <c r="AB25" s="21">
        <f>1/$A$1*(SUM('[1]48Exp'!AA$47:AA$47)+SUM('[1]48Exp'!AA$105:AA$105))</f>
        <v>0.43589973810793659</v>
      </c>
      <c r="AC25" s="92"/>
      <c r="AD25" s="21">
        <f>1/1000*(SUM('[1]48Exp'!$AB$47:$AB$47)+SUM('[1]48Exp'!$AB$105:$AB$105))</f>
        <v>0.10881180901113299</v>
      </c>
      <c r="AE25" s="21">
        <f>1/1000*(SUM('[1]48Exp'!$AC$47:$AC$47)+SUM('[1]48Exp'!$AC$105:$AC$105))</f>
        <v>9.5773301125999993E-2</v>
      </c>
      <c r="AF25" s="21">
        <f>1/1000*(SUM('[1]48Exp'!AD$47:AD$47)+SUM('[1]48Exp'!AD$105:AD$105))</f>
        <v>0.12462092186399999</v>
      </c>
      <c r="AG25" s="21">
        <f>1/1000*(SUM('[1]48Exp'!AE$47:AE$47)+SUM('[1]48Exp'!AE$105:AE$105))</f>
        <v>0.17951467994879999</v>
      </c>
      <c r="AH25" s="21">
        <f>1/1000*(SUM('[1]48Exp'!AF$47:AF$47)+SUM('[1]48Exp'!AF$105:AF$105))</f>
        <v>0.23767502677449998</v>
      </c>
      <c r="AI25" s="21">
        <f>1/1000*(SUM('[1]48Exp'!AG$47:AG$47)+SUM('[1]48Exp'!AG$105:AG$105))</f>
        <v>0.22817558872679997</v>
      </c>
      <c r="AJ25" s="21">
        <f>1/1000*(SUM('[1]48Exp'!AH$47:AH$47)+SUM('[1]48Exp'!AH$105:AH$105))</f>
        <v>0.21241358740999999</v>
      </c>
      <c r="AK25" s="21">
        <f>1/1000*(SUM('[1]48Exp'!AI$47:AI$47)+SUM('[1]48Exp'!AI$105:AI$105))</f>
        <v>0.22038124334699999</v>
      </c>
      <c r="AL25" s="21">
        <f>1/1000*(SUM('[1]48Exp'!AJ$47:AJ$47)+SUM('[1]48Exp'!AJ$105:AJ$105))</f>
        <v>0.24415474881000004</v>
      </c>
      <c r="AM25" s="21">
        <f>1/1000*(SUM('[1]48Exp'!AK$47:AK$47)+SUM('[1]48Exp'!AK$105:AK$105))</f>
        <v>0.29911250278800006</v>
      </c>
      <c r="AN25" s="21">
        <f>1/1000*(SUM('[1]48Exp'!AL$47:AL$47)+SUM('[1]48Exp'!AL$105:AL$105))</f>
        <v>0.28584018639809999</v>
      </c>
      <c r="AO25" s="21">
        <f>1/1000*(SUM('[1]48Exp'!AM$47:AM$47)+SUM('[1]48Exp'!AM$105:AM$105))</f>
        <v>0.38108632132799997</v>
      </c>
      <c r="AP25" s="21">
        <f>1/1000*(SUM('[1]48Exp'!AN$47:AN$47)+SUM('[1]48Exp'!AN$105:AN$105))</f>
        <v>0.35760447780639998</v>
      </c>
      <c r="AQ25" s="21">
        <f>1/1000*(SUM('[1]48Exp'!AO$47:AO$47)+SUM('[1]48Exp'!AO$105:AO$105))</f>
        <v>0.39512997297870001</v>
      </c>
      <c r="AR25" s="21">
        <f>1/1000*(SUM('[1]48Exp'!AP$47:AP$47)+SUM('[1]48Exp'!AP$105:AP$105))</f>
        <v>0.39797617833799998</v>
      </c>
      <c r="AS25" s="21">
        <f>1/1000*(SUM('[1]48Exp'!AQ$47:AQ$47)+SUM('[1]48Exp'!AQ$105:AQ$105))</f>
        <v>0.31857270990999997</v>
      </c>
      <c r="AT25" s="21">
        <f>1/1000*(SUM('[1]48Exp'!AR$47:AR$47)+SUM('[1]48Exp'!AR$105:AR$105))</f>
        <v>0.34171708732899997</v>
      </c>
      <c r="AU25" s="21">
        <f>1/1000*(SUM('[1]48Exp'!AS$47:AS$47)+SUM('[1]48Exp'!AS$105:AS$105))</f>
        <v>0.35752761189859994</v>
      </c>
      <c r="AV25" s="21">
        <f>1/1000*(SUM('[1]48Exp'!AT$47:AT$47)+SUM('[1]48Exp'!AT$105:AT$105))</f>
        <v>0.41678585495600007</v>
      </c>
      <c r="AW25" s="21">
        <f>1/1000*(SUM('[1]48Exp'!AU$47:AU$47)+SUM('[1]48Exp'!AU$105:AU$105))</f>
        <v>0.39156260039499996</v>
      </c>
      <c r="AX25" s="21">
        <f>1/1000*(SUM('[1]48Exp'!AV$47:AV$47)+SUM('[1]48Exp'!AV$105:AV$105))</f>
        <v>0.45688111021839994</v>
      </c>
      <c r="AY25" s="21">
        <f>1/1000*(SUM('[1]48Exp'!AW$47:AW$47)+SUM('[1]48Exp'!AW$105:AW$105))</f>
        <v>0.49478565431830002</v>
      </c>
      <c r="AZ25" s="21">
        <f>1/1000*(SUM('[1]48Exp'!AX$47:AX$47)+SUM('[1]48Exp'!AX$105:AX$105))</f>
        <v>0.33758129843099993</v>
      </c>
      <c r="BA25" s="21">
        <f>1/1000*(SUM('[1]48Exp'!AY$47:AY$47)+SUM('[1]48Exp'!AY$105:AY$105))</f>
        <v>0.40310440346659993</v>
      </c>
      <c r="BB25" s="21">
        <f>1/1000*(SUM('[1]48Exp'!AZ$47:AZ$47)+SUM('[1]48Exp'!AZ$105:AZ$105))</f>
        <v>0.44579612322030004</v>
      </c>
      <c r="BC25" s="190">
        <f>1/1000*(SUM('[1]48Exp'!BA$47:BA$47)+SUM('[1]48Exp'!BA$105:BA$105))</f>
        <v>0</v>
      </c>
      <c r="BD25" s="184"/>
    </row>
    <row r="26" spans="2:56">
      <c r="B26" s="5" t="s">
        <v>19</v>
      </c>
      <c r="C26" s="21">
        <f>1/$A$1*'[1]48Exp'!$B$109</f>
        <v>4.733047162222221E-2</v>
      </c>
      <c r="D26" s="12">
        <f>1/$A$1*'[1]48Exp'!$C$109</f>
        <v>5.5534803865909074E-2</v>
      </c>
      <c r="E26" s="12">
        <f>1/$A$1*'[1]48Exp'!D$109</f>
        <v>5.8395633223809515E-2</v>
      </c>
      <c r="F26" s="12">
        <f>1/$A$1*'[1]48Exp'!E$109</f>
        <v>6.0408277378571427E-2</v>
      </c>
      <c r="G26" s="12">
        <f>1/$A$1*'[1]48Exp'!F$109</f>
        <v>7.4758332174999984E-2</v>
      </c>
      <c r="H26" s="12">
        <f>1/$A$1*'[1]48Exp'!G$109</f>
        <v>6.4830775771428567E-2</v>
      </c>
      <c r="I26" s="12">
        <f>1/$A$1*'[1]48Exp'!H$109</f>
        <v>3.9473534688888888E-2</v>
      </c>
      <c r="J26" s="12">
        <f>1/$A$1*'[1]48Exp'!I$109</f>
        <v>5.0463881266666656E-2</v>
      </c>
      <c r="K26" s="12">
        <f>1/$A$1*'[1]48Exp'!J$109</f>
        <v>6.3702560226984145E-2</v>
      </c>
      <c r="L26" s="12">
        <f>1/$A$1*'[1]48Exp'!K$109</f>
        <v>5.7980372362698408E-2</v>
      </c>
      <c r="M26" s="12">
        <f>1/$A$1*'[1]48Exp'!L$109</f>
        <v>6.7740561857142834E-2</v>
      </c>
      <c r="N26" s="12">
        <f>1/$A$1*'[1]48Exp'!M$109</f>
        <v>7.1167470624999993E-2</v>
      </c>
      <c r="O26" s="12">
        <f>1/$A$1*'[1]48Exp'!N$109</f>
        <v>7.5602743130555525E-2</v>
      </c>
      <c r="P26" s="12">
        <f>1/$A$1*'[1]48Exp'!O$109</f>
        <v>7.3027439292063512E-2</v>
      </c>
      <c r="Q26" s="12">
        <f>1/$A$1*'[1]48Exp'!P$109</f>
        <v>7.4763259716666669E-2</v>
      </c>
      <c r="R26" s="12">
        <f>1/$A$1*'[1]48Exp'!Q$109</f>
        <v>6.2401683778632484E-2</v>
      </c>
      <c r="S26" s="12">
        <f>1/$A$1*'[1]48Exp'!R$109</f>
        <v>6.6455731084343439E-2</v>
      </c>
      <c r="T26" s="12">
        <f>1/$A$1*'[1]48Exp'!S$109</f>
        <v>6.0701868699999981E-2</v>
      </c>
      <c r="U26" s="12">
        <f>1/$A$1*'[1]48Exp'!T$109</f>
        <v>3.3328845430158745E-2</v>
      </c>
      <c r="V26" s="12">
        <f>1/$A$1*'[1]48Exp'!U$109</f>
        <v>2.0692783319444439E-2</v>
      </c>
      <c r="W26" s="12">
        <f>1/$A$1*'[1]48Exp'!V$109</f>
        <v>1.1864052072727274E-2</v>
      </c>
      <c r="X26" s="12">
        <f>1/$A$1*'[1]48Exp'!W$109</f>
        <v>1.7948375423809528E-2</v>
      </c>
      <c r="Y26" s="12">
        <f>1/$A$1*'[1]48Exp'!X$109</f>
        <v>1.9438372020833324E-2</v>
      </c>
      <c r="Z26" s="12">
        <f>1/$A$1*'[1]48Exp'!Y$109</f>
        <v>1.5742770599542114E-2</v>
      </c>
      <c r="AA26" s="12">
        <f>1/$A$1*'[1]48Exp'!Z$109</f>
        <v>1.7760602842857142E-2</v>
      </c>
      <c r="AB26" s="12">
        <f>1/$A$1*'[1]48Exp'!AA$109</f>
        <v>1.7760602842857142E-2</v>
      </c>
      <c r="AC26" s="13"/>
      <c r="AD26" s="21">
        <f>1/1000*'[1]48Exp'!$AB$109</f>
        <v>3.1170957872993996E-2</v>
      </c>
      <c r="AE26" s="12">
        <f>1/1000*'[1]48Exp'!$AC$109</f>
        <v>3.3921109723999997E-2</v>
      </c>
      <c r="AF26" s="12">
        <f>1/1000*'[1]48Exp'!AD$109</f>
        <v>3.6799764849599993E-2</v>
      </c>
      <c r="AG26" s="12">
        <f>1/1000*'[1]48Exp'!AE$109</f>
        <v>4.0509173566399999E-2</v>
      </c>
      <c r="AH26" s="12">
        <f>1/1000*'[1]48Exp'!AF$109</f>
        <v>4.7775913955699995E-2</v>
      </c>
      <c r="AI26" s="12">
        <f>1/1000*'[1]48Exp'!AG$109</f>
        <v>4.2459535575599991E-2</v>
      </c>
      <c r="AJ26" s="12">
        <f>1/1000*'[1]48Exp'!AH$109</f>
        <v>2.7006846049600002E-2</v>
      </c>
      <c r="AK26" s="12">
        <f>1/1000*'[1]48Exp'!AI$109</f>
        <v>3.9702139215499997E-2</v>
      </c>
      <c r="AL26" s="12">
        <f>1/1000*'[1]48Exp'!AJ$109</f>
        <v>6.2202098459600001E-2</v>
      </c>
      <c r="AM26" s="12">
        <f>1/1000*'[1]48Exp'!AK$109</f>
        <v>5.08208198212E-2</v>
      </c>
      <c r="AN26" s="12">
        <f>1/1000*'[1]48Exp'!AL$109</f>
        <v>6.3271816470000006E-2</v>
      </c>
      <c r="AO26" s="12">
        <f>1/1000*'[1]48Exp'!AM$109</f>
        <v>9.0599579759999979E-2</v>
      </c>
      <c r="AP26" s="12">
        <f>1/1000*'[1]48Exp'!AN$109</f>
        <v>8.2442176590399999E-2</v>
      </c>
      <c r="AQ26" s="12">
        <f>1/1000*'[1]48Exp'!AO$109</f>
        <v>8.2146262750799989E-2</v>
      </c>
      <c r="AR26" s="12">
        <f>1/1000*'[1]48Exp'!AP$109</f>
        <v>7.73806253705E-2</v>
      </c>
      <c r="AS26" s="12">
        <f>1/1000*'[1]48Exp'!AQ$109</f>
        <v>5.4591277702499996E-2</v>
      </c>
      <c r="AT26" s="10">
        <f>1/1000*'[1]48Exp'!AR$109</f>
        <v>5.5578054474299997E-2</v>
      </c>
      <c r="AU26" s="10">
        <f>1/1000*'[1]48Exp'!AS$109</f>
        <v>5.2386804255499998E-2</v>
      </c>
      <c r="AV26" s="10">
        <f>1/1000*'[1]48Exp'!AT$109</f>
        <v>3.3505826225E-2</v>
      </c>
      <c r="AW26" s="10">
        <f>1/1000*'[1]48Exp'!AU$109</f>
        <v>2.0222504703999999E-2</v>
      </c>
      <c r="AX26" s="10">
        <f>1/1000*'[1]48Exp'!AV$109</f>
        <v>1.38074835578E-2</v>
      </c>
      <c r="AY26" s="10">
        <f>1/1000*'[1]48Exp'!AW$109</f>
        <v>1.7767072903600002E-2</v>
      </c>
      <c r="AZ26" s="10">
        <f>1/1000*'[1]48Exp'!AX$109</f>
        <v>2.5063061633999996E-2</v>
      </c>
      <c r="BA26" s="10">
        <f>1/1000*'[1]48Exp'!AY$109</f>
        <v>1.86927780347E-2</v>
      </c>
      <c r="BB26" s="10">
        <f>1/1000*'[1]48Exp'!AZ$109</f>
        <v>2.0993050065150006E-2</v>
      </c>
      <c r="BC26" s="176">
        <f>1/1000*'[1]48Exp'!BA$109</f>
        <v>0</v>
      </c>
      <c r="BD26" s="166"/>
    </row>
    <row r="27" spans="2:56">
      <c r="B27" s="5" t="s">
        <v>115</v>
      </c>
      <c r="C27" s="21">
        <f>1/$A$1*'[1]48Exp'!$B$116</f>
        <v>2.1321269600000001E-2</v>
      </c>
      <c r="D27" s="12">
        <f>1/$A$1*'[1]48Exp'!$C$116</f>
        <v>3.0228875934126969E-2</v>
      </c>
      <c r="E27" s="12">
        <f>1/$A$1*'[1]48Exp'!D$116</f>
        <v>2.9722661742857134E-2</v>
      </c>
      <c r="F27" s="12">
        <f>1/$A$1*'[1]48Exp'!E$116</f>
        <v>4.2086358686507917E-2</v>
      </c>
      <c r="G27" s="12">
        <f>1/$A$1*'[1]48Exp'!F$116</f>
        <v>5.0801251372619059E-2</v>
      </c>
      <c r="H27" s="12">
        <f>1/$A$1*'[1]48Exp'!G$116</f>
        <v>3.8222608397619054E-2</v>
      </c>
      <c r="I27" s="12">
        <f>1/$A$1*'[1]48Exp'!H$116</f>
        <v>8.3740054198412697E-2</v>
      </c>
      <c r="J27" s="12">
        <f>1/$A$1*'[1]48Exp'!I$116</f>
        <v>5.993686142698413E-2</v>
      </c>
      <c r="K27" s="12">
        <f>1/$A$1*'[1]48Exp'!J$116</f>
        <v>4.6743742373412701E-2</v>
      </c>
      <c r="L27" s="12">
        <f>1/$A$1*'[1]48Exp'!K$116</f>
        <v>8.2455558472222204E-2</v>
      </c>
      <c r="M27" s="12">
        <f>1/$A$1*'[1]48Exp'!L$116</f>
        <v>3.2713449624999988E-2</v>
      </c>
      <c r="N27" s="12">
        <f>1/$A$1*'[1]48Exp'!M$116</f>
        <v>6.4839060358333325E-2</v>
      </c>
      <c r="O27" s="12">
        <f>1/$A$1*'[1]48Exp'!N$116</f>
        <v>5.3111844075326792E-2</v>
      </c>
      <c r="P27" s="12">
        <f>1/$A$1*'[1]48Exp'!O$116</f>
        <v>4.2996305608973842E-2</v>
      </c>
      <c r="Q27" s="12">
        <f>1/$A$1*'[1]48Exp'!P$116</f>
        <v>6.8603453370000012E-2</v>
      </c>
      <c r="R27" s="12">
        <f>1/$A$1*'[1]48Exp'!Q$116</f>
        <v>6.7736518041025651E-2</v>
      </c>
      <c r="S27" s="12">
        <f>1/$A$1*'[1]48Exp'!R$116</f>
        <v>6.6643211295396812E-2</v>
      </c>
      <c r="T27" s="12">
        <f>1/$A$1*'[1]48Exp'!S$116</f>
        <v>7.7912192033333369E-2</v>
      </c>
      <c r="U27" s="12">
        <f>1/$A$1*'[1]48Exp'!T$116</f>
        <v>3.8035762527777794E-2</v>
      </c>
      <c r="V27" s="12">
        <f>1/$A$1*'[1]48Exp'!U$116</f>
        <v>5.4762778428787892E-2</v>
      </c>
      <c r="W27" s="12">
        <f>1/$A$1*'[1]48Exp'!V$116</f>
        <v>3.9109128047727267E-2</v>
      </c>
      <c r="X27" s="12">
        <f>1/$A$1*'[1]48Exp'!W$116</f>
        <v>3.5247013927380964E-2</v>
      </c>
      <c r="Y27" s="12">
        <f>1/$A$1*'[1]48Exp'!X$116</f>
        <v>2.1720384496428581E-2</v>
      </c>
      <c r="Z27" s="12">
        <f>1/$A$1*'[1]48Exp'!Y$116</f>
        <v>3.0197602088095226E-2</v>
      </c>
      <c r="AA27" s="12">
        <f>1/$A$1*'[1]48Exp'!Z$116</f>
        <v>3.4122709048809513E-2</v>
      </c>
      <c r="AB27" s="12">
        <f>1/$A$1*'[1]48Exp'!AA$116</f>
        <v>3.4122709048809513E-2</v>
      </c>
      <c r="AC27" s="13"/>
      <c r="AD27" s="21">
        <f>1/1000*'[1]48Exp'!$AB$116</f>
        <v>2.0721508877736002E-2</v>
      </c>
      <c r="AE27" s="12">
        <f>1/1000*'[1]48Exp'!$AC$116</f>
        <v>1.9492191266399998E-2</v>
      </c>
      <c r="AF27" s="12">
        <f>1/1000*'[1]48Exp'!AD$116</f>
        <v>2.3059690008000001E-2</v>
      </c>
      <c r="AG27" s="12">
        <f>1/1000*'[1]48Exp'!AE$116</f>
        <v>3.3437919065600001E-2</v>
      </c>
      <c r="AH27" s="12">
        <f>1/1000*'[1]48Exp'!AF$116</f>
        <v>4.2974176346499998E-2</v>
      </c>
      <c r="AI27" s="12">
        <f>1/1000*'[1]48Exp'!AG$116</f>
        <v>3.5690024198399999E-2</v>
      </c>
      <c r="AJ27" s="12">
        <f>1/1000*'[1]48Exp'!AH$116</f>
        <v>6.4136144681199991E-2</v>
      </c>
      <c r="AK27" s="12">
        <f>1/1000*'[1]48Exp'!AI$116</f>
        <v>5.0501118680999997E-2</v>
      </c>
      <c r="AL27" s="12">
        <f>1/1000*'[1]48Exp'!AJ$116</f>
        <v>4.6384001863999998E-2</v>
      </c>
      <c r="AM27" s="12">
        <f>1/1000*'[1]48Exp'!AK$116</f>
        <v>7.3012768483599999E-2</v>
      </c>
      <c r="AN27" s="12">
        <f>1/1000*'[1]48Exp'!AL$116</f>
        <v>3.4624832780699999E-2</v>
      </c>
      <c r="AO27" s="12">
        <f>1/1000*'[1]48Exp'!AM$116</f>
        <v>6.113320732799999E-2</v>
      </c>
      <c r="AP27" s="12">
        <f>1/1000*'[1]48Exp'!AN$116</f>
        <v>4.8139655995199995E-2</v>
      </c>
      <c r="AQ27" s="12">
        <f>1/1000*'[1]48Exp'!AO$116</f>
        <v>3.3555538198200008E-2</v>
      </c>
      <c r="AR27" s="12">
        <f>1/1000*'[1]48Exp'!AP$116</f>
        <v>5.3138413770999995E-2</v>
      </c>
      <c r="AS27" s="12">
        <f>1/1000*'[1]48Exp'!AQ$116</f>
        <v>4.4969113433999994E-2</v>
      </c>
      <c r="AT27" s="10">
        <f>1/1000*'[1]48Exp'!AR$116</f>
        <v>4.55005435458E-2</v>
      </c>
      <c r="AU27" s="10">
        <f>1/1000*'[1]48Exp'!AS$116</f>
        <v>4.9058460651200002E-2</v>
      </c>
      <c r="AV27" s="10">
        <f>1/1000*'[1]48Exp'!AT$116</f>
        <v>2.9958187256999998E-2</v>
      </c>
      <c r="AW27" s="10">
        <f>1/1000*'[1]48Exp'!AU$116</f>
        <v>4.2884029353499997E-2</v>
      </c>
      <c r="AX27" s="10">
        <f>1/1000*'[1]48Exp'!AV$116</f>
        <v>3.0022592220400005E-2</v>
      </c>
      <c r="AY27" s="10">
        <f>1/1000*'[1]48Exp'!AW$116</f>
        <v>2.7493564588000001E-2</v>
      </c>
      <c r="AZ27" s="10">
        <f>1/1000*'[1]48Exp'!AX$116</f>
        <v>2.0197045439999999E-2</v>
      </c>
      <c r="BA27" s="10">
        <f>1/1000*'[1]48Exp'!AY$116</f>
        <v>3.1804629403799994E-2</v>
      </c>
      <c r="BB27" s="10">
        <f>1/1000*'[1]48Exp'!AZ$116</f>
        <v>3.731164088415001E-2</v>
      </c>
      <c r="BC27" s="176">
        <f>1/1000*'[1]48Exp'!BA$116</f>
        <v>0</v>
      </c>
      <c r="BD27" s="166"/>
    </row>
    <row r="28" spans="2:56">
      <c r="B28" s="5" t="s">
        <v>68</v>
      </c>
      <c r="C28" s="21">
        <f>1/$A$1*'[1]48Exp'!$B$138</f>
        <v>2.8120255089682536E-2</v>
      </c>
      <c r="D28" s="12">
        <f>1/$A$1*'[1]48Exp'!$C$138</f>
        <v>2.9950348880952375E-2</v>
      </c>
      <c r="E28" s="12">
        <f>1/$A$1*'[1]48Exp'!D$138</f>
        <v>2.97671714047619E-2</v>
      </c>
      <c r="F28" s="12">
        <f>1/$A$1*'[1]48Exp'!E$138</f>
        <v>3.9021062014285707E-2</v>
      </c>
      <c r="G28" s="12">
        <f>1/$A$1*'[1]48Exp'!F$138</f>
        <v>5.3022340841666682E-2</v>
      </c>
      <c r="H28" s="12">
        <f>1/$A$1*'[1]48Exp'!G$138</f>
        <v>3.1965546571428562E-2</v>
      </c>
      <c r="I28" s="12">
        <f>1/$A$1*'[1]48Exp'!H$138</f>
        <v>3.25879844984127E-2</v>
      </c>
      <c r="J28" s="12">
        <f>1/$A$1*'[1]48Exp'!I$138</f>
        <v>4.7743631876190469E-2</v>
      </c>
      <c r="K28" s="12">
        <f>1/$A$1*'[1]48Exp'!J$138</f>
        <v>5.2304379524999986E-2</v>
      </c>
      <c r="L28" s="12">
        <f>1/$A$1*'[1]48Exp'!K$138</f>
        <v>5.7751722474603168E-2</v>
      </c>
      <c r="M28" s="12">
        <f>1/$A$1*'[1]48Exp'!L$138</f>
        <v>4.1350566916666671E-2</v>
      </c>
      <c r="N28" s="12">
        <f>1/$A$1*'[1]48Exp'!M$138</f>
        <v>5.2747302683333344E-2</v>
      </c>
      <c r="O28" s="12">
        <f>1/$A$1*'[1]48Exp'!N$138</f>
        <v>3.7882947649999998E-2</v>
      </c>
      <c r="P28" s="12">
        <f>1/$A$1*'[1]48Exp'!O$138</f>
        <v>4.7089573757671963E-2</v>
      </c>
      <c r="Q28" s="12">
        <f>1/$A$1*'[1]48Exp'!P$138</f>
        <v>4.3858102838095228E-2</v>
      </c>
      <c r="R28" s="12">
        <f>1/$A$1*'[1]48Exp'!Q$138</f>
        <v>3.5815108117521366E-2</v>
      </c>
      <c r="S28" s="12">
        <f>1/$A$1*'[1]48Exp'!R$138</f>
        <v>3.977771034126984E-2</v>
      </c>
      <c r="T28" s="12">
        <f>1/$A$1*'[1]48Exp'!S$138</f>
        <v>2.7965375338888904E-2</v>
      </c>
      <c r="U28" s="12">
        <f>1/$A$1*'[1]48Exp'!T$138</f>
        <v>2.1446381946031743E-2</v>
      </c>
      <c r="V28" s="12">
        <f>1/$A$1*'[1]48Exp'!U$138</f>
        <v>1.7825186650000005E-2</v>
      </c>
      <c r="W28" s="12">
        <f>1/$A$1*'[1]48Exp'!V$138</f>
        <v>1.6850356556493504E-2</v>
      </c>
      <c r="X28" s="12">
        <f>1/$A$1*'[1]48Exp'!W$138</f>
        <v>2.0456182344047617E-2</v>
      </c>
      <c r="Y28" s="12">
        <f>1/$A$1*'[1]48Exp'!X$138</f>
        <v>1.8563996142857132E-2</v>
      </c>
      <c r="Z28" s="12">
        <f>1/$A$1*'[1]48Exp'!Y$138</f>
        <v>1.4662576076190471E-2</v>
      </c>
      <c r="AA28" s="12">
        <f>1/$A$1*'[1]48Exp'!Z$138</f>
        <v>1.6046337799603173E-2</v>
      </c>
      <c r="AB28" s="12">
        <f>1/$A$1*'[1]48Exp'!AA$138</f>
        <v>1.6046337799603173E-2</v>
      </c>
      <c r="AC28" s="13"/>
      <c r="AD28" s="21">
        <f>1/1000*'[1]48Exp'!$AB$138</f>
        <v>2.2159065407973001E-2</v>
      </c>
      <c r="AE28" s="12">
        <f>1/1000*'[1]48Exp'!$AC$138</f>
        <v>2.0454395247199997E-2</v>
      </c>
      <c r="AF28" s="12">
        <f>1/1000*'[1]48Exp'!AD$138</f>
        <v>1.7982993388799998E-2</v>
      </c>
      <c r="AG28" s="12">
        <f>1/1000*'[1]48Exp'!AE$138</f>
        <v>2.4342635553600001E-2</v>
      </c>
      <c r="AH28" s="12">
        <f>1/1000*'[1]48Exp'!AF$138</f>
        <v>3.2688542636400003E-2</v>
      </c>
      <c r="AI28" s="12">
        <f>1/1000*'[1]48Exp'!AG$138</f>
        <v>2.3429667518399998E-2</v>
      </c>
      <c r="AJ28" s="12">
        <f>1/1000*'[1]48Exp'!AH$138</f>
        <v>2.62678501136E-2</v>
      </c>
      <c r="AK28" s="12">
        <f>1/1000*'[1]48Exp'!AI$138</f>
        <v>3.6810349952999998E-2</v>
      </c>
      <c r="AL28" s="12">
        <f>1/1000*'[1]48Exp'!AJ$138</f>
        <v>4.5581570154000002E-2</v>
      </c>
      <c r="AM28" s="12">
        <f>1/1000*'[1]48Exp'!AK$138</f>
        <v>3.96770442992E-2</v>
      </c>
      <c r="AN28" s="12">
        <f>1/1000*'[1]48Exp'!AL$138</f>
        <v>3.4758670149900001E-2</v>
      </c>
      <c r="AO28" s="12">
        <f>1/1000*'[1]48Exp'!AM$138</f>
        <v>4.7278600704000001E-2</v>
      </c>
      <c r="AP28" s="12">
        <f>1/1000*'[1]48Exp'!AN$138</f>
        <v>3.7366475660800001E-2</v>
      </c>
      <c r="AQ28" s="12">
        <f>1/1000*'[1]48Exp'!AO$138</f>
        <v>4.5519376429800001E-2</v>
      </c>
      <c r="AR28" s="12">
        <f>1/1000*'[1]48Exp'!AP$138</f>
        <v>4.4906748786000004E-2</v>
      </c>
      <c r="AS28" s="12">
        <f>1/1000*'[1]48Exp'!AQ$138</f>
        <v>3.2640929702499995E-2</v>
      </c>
      <c r="AT28" s="10">
        <f>1/1000*'[1]48Exp'!AR$138</f>
        <v>3.1613125986400002E-2</v>
      </c>
      <c r="AU28" s="10">
        <f>1/1000*'[1]48Exp'!AS$138</f>
        <v>2.5659237603999997E-2</v>
      </c>
      <c r="AV28" s="10">
        <f>1/1000*'[1]48Exp'!AT$138</f>
        <v>2.3255466635000003E-2</v>
      </c>
      <c r="AW28" s="10">
        <f>1/1000*'[1]48Exp'!AU$138</f>
        <v>1.8999799118499996E-2</v>
      </c>
      <c r="AX28" s="10">
        <f>1/1000*'[1]48Exp'!AV$138</f>
        <v>1.7679615800800002E-2</v>
      </c>
      <c r="AY28" s="10">
        <f>1/1000*'[1]48Exp'!AW$138</f>
        <v>2.1135152953900001E-2</v>
      </c>
      <c r="AZ28" s="10">
        <f>1/1000*'[1]48Exp'!AX$138</f>
        <v>2.5353119960999995E-2</v>
      </c>
      <c r="BA28" s="10">
        <f>1/1000*'[1]48Exp'!AY$138</f>
        <v>1.8013474016999997E-2</v>
      </c>
      <c r="BB28" s="10">
        <f>1/1000*'[1]48Exp'!AZ$138</f>
        <v>1.9143483605300004E-2</v>
      </c>
      <c r="BC28" s="176">
        <f>1/1000*'[1]48Exp'!BA$138</f>
        <v>0</v>
      </c>
      <c r="BD28" s="166"/>
    </row>
    <row r="29" spans="2:56">
      <c r="B29" s="5" t="s">
        <v>135</v>
      </c>
      <c r="C29" s="21">
        <f>1/$A$1*'[1]48Exp'!$B$187</f>
        <v>3.2371842620634909E-2</v>
      </c>
      <c r="D29" s="12">
        <f>1/$A$1*'[1]48Exp'!$C$187</f>
        <v>4.1250554479545454E-2</v>
      </c>
      <c r="E29" s="12">
        <f>1/$A$1*'[1]48Exp'!D$187</f>
        <v>4.7123691495238096E-2</v>
      </c>
      <c r="F29" s="12">
        <f>1/$A$1*'[1]48Exp'!E$187</f>
        <v>5.1786622461904769E-2</v>
      </c>
      <c r="G29" s="12">
        <f>1/$A$1*'[1]48Exp'!F$187</f>
        <v>4.7751023166666656E-2</v>
      </c>
      <c r="H29" s="12">
        <f>1/$A$1*'[1]48Exp'!G$187</f>
        <v>3.1789214323809524E-2</v>
      </c>
      <c r="I29" s="12">
        <f>1/$A$1*'[1]48Exp'!H$187</f>
        <v>3.9420830571428561E-2</v>
      </c>
      <c r="J29" s="12">
        <f>1/$A$1*'[1]48Exp'!I$187</f>
        <v>3.7741075857142849E-2</v>
      </c>
      <c r="K29" s="12">
        <f>1/$A$1*'[1]48Exp'!J$187</f>
        <v>3.9846484732142862E-2</v>
      </c>
      <c r="L29" s="12">
        <f>1/$A$1*'[1]48Exp'!K$187</f>
        <v>3.9176845019047626E-2</v>
      </c>
      <c r="M29" s="12">
        <f>1/$A$1*'[1]48Exp'!L$187</f>
        <v>4.1360714141666664E-2</v>
      </c>
      <c r="N29" s="12">
        <f>1/$A$1*'[1]48Exp'!M$187</f>
        <v>3.077483533333332E-2</v>
      </c>
      <c r="O29" s="12">
        <f>1/$A$1*'[1]48Exp'!N$187</f>
        <v>5.2186259855555549E-2</v>
      </c>
      <c r="P29" s="12">
        <f>1/$A$1*'[1]48Exp'!O$187</f>
        <v>4.2163431689706592E-2</v>
      </c>
      <c r="Q29" s="12">
        <f>1/$A$1*'[1]48Exp'!P$187</f>
        <v>5.0727797433333333E-2</v>
      </c>
      <c r="R29" s="12">
        <f>1/$A$1*'[1]48Exp'!Q$187</f>
        <v>5.6390183220940159E-2</v>
      </c>
      <c r="S29" s="12">
        <f>1/$A$1*'[1]48Exp'!R$187</f>
        <v>6.0216280467821071E-2</v>
      </c>
      <c r="T29" s="12">
        <f>1/$A$1*'[1]48Exp'!S$187</f>
        <v>6.0253547866666667E-2</v>
      </c>
      <c r="U29" s="12">
        <f>1/$A$1*'[1]48Exp'!T$187</f>
        <v>5.4228700073015862E-2</v>
      </c>
      <c r="V29" s="12">
        <f>1/$A$1*'[1]48Exp'!U$187</f>
        <v>6.1969206466666683E-2</v>
      </c>
      <c r="W29" s="12">
        <f>1/$A$1*'[1]48Exp'!V$187</f>
        <v>5.4056477813636344E-2</v>
      </c>
      <c r="X29" s="12">
        <f>1/$A$1*'[1]48Exp'!W$187</f>
        <v>4.132042029761903E-2</v>
      </c>
      <c r="Y29" s="12">
        <f>1/$A$1*'[1]48Exp'!X$187</f>
        <v>3.0201380372023807E-2</v>
      </c>
      <c r="Z29" s="12">
        <f>1/$A$1*'[1]48Exp'!Y$187</f>
        <v>5.3880251228571416E-2</v>
      </c>
      <c r="AA29" s="12">
        <f>1/$A$1*'[1]48Exp'!Z$187</f>
        <v>4.4159980898809521E-2</v>
      </c>
      <c r="AB29" s="12">
        <f>1/$A$1*'[1]48Exp'!AA$187</f>
        <v>4.4159980898809521E-2</v>
      </c>
      <c r="AC29" s="13"/>
      <c r="AD29" s="21">
        <f>1/1000*'[1]48Exp'!$AB$187</f>
        <v>1.7409831660552003E-2</v>
      </c>
      <c r="AE29" s="12">
        <f>1/1000*'[1]48Exp'!$AC$187</f>
        <v>2.2147699897999997E-2</v>
      </c>
      <c r="AF29" s="12">
        <f>1/1000*'[1]48Exp'!AD$187</f>
        <v>2.8713884404799998E-2</v>
      </c>
      <c r="AG29" s="12">
        <f>1/1000*'[1]48Exp'!AE$187</f>
        <v>3.69084180416E-2</v>
      </c>
      <c r="AH29" s="12">
        <f>1/1000*'[1]48Exp'!AF$187</f>
        <v>3.12067368102E-2</v>
      </c>
      <c r="AI29" s="12">
        <f>1/1000*'[1]48Exp'!AG$187</f>
        <v>2.0847606393900001E-2</v>
      </c>
      <c r="AJ29" s="12">
        <f>1/1000*'[1]48Exp'!AH$187</f>
        <v>2.5593358116399997E-2</v>
      </c>
      <c r="AK29" s="12">
        <f>1/1000*'[1]48Exp'!AI$187</f>
        <v>2.5592826640000003E-2</v>
      </c>
      <c r="AL29" s="12">
        <f>1/1000*'[1]48Exp'!AJ$187</f>
        <v>3.2418583780400009E-2</v>
      </c>
      <c r="AM29" s="12">
        <f>1/1000*'[1]48Exp'!AK$187</f>
        <v>2.6055315915199998E-2</v>
      </c>
      <c r="AN29" s="12">
        <f>1/1000*'[1]48Exp'!AL$187</f>
        <v>3.5835077567699998E-2</v>
      </c>
      <c r="AO29" s="12">
        <f>1/1000*'[1]48Exp'!AM$187</f>
        <v>2.9238007871999996E-2</v>
      </c>
      <c r="AP29" s="12">
        <f>1/1000*'[1]48Exp'!AN$187</f>
        <v>3.8854799543999993E-2</v>
      </c>
      <c r="AQ29" s="12">
        <f>1/1000*'[1]48Exp'!AO$187</f>
        <v>3.3046278253200001E-2</v>
      </c>
      <c r="AR29" s="12">
        <f>1/1000*'[1]48Exp'!AP$187</f>
        <v>4.2242196263500002E-2</v>
      </c>
      <c r="AS29" s="12">
        <f>1/1000*'[1]48Exp'!AQ$187</f>
        <v>4.7426614882499989E-2</v>
      </c>
      <c r="AT29" s="10">
        <f>1/1000*'[1]48Exp'!AR$187</f>
        <v>3.69378274811E-2</v>
      </c>
      <c r="AU29" s="10">
        <f>1/1000*'[1]48Exp'!AS$187</f>
        <v>3.9395551366599994E-2</v>
      </c>
      <c r="AV29" s="10">
        <f>1/1000*'[1]48Exp'!AT$187</f>
        <v>3.8027249294999996E-2</v>
      </c>
      <c r="AW29" s="10">
        <f>1/1000*'[1]48Exp'!AU$187</f>
        <v>4.0352995463999994E-2</v>
      </c>
      <c r="AX29" s="10">
        <f>1/1000*'[1]48Exp'!AV$187</f>
        <v>3.6049447070800003E-2</v>
      </c>
      <c r="AY29" s="10">
        <f>1/1000*'[1]48Exp'!AW$187</f>
        <v>2.8848276476000002E-2</v>
      </c>
      <c r="AZ29" s="10">
        <f>1/1000*'[1]48Exp'!AX$187</f>
        <v>2.6462621834999998E-2</v>
      </c>
      <c r="BA29" s="10">
        <f>1/1000*'[1]48Exp'!AY$187</f>
        <v>3.7843546090900002E-2</v>
      </c>
      <c r="BB29" s="10">
        <f>1/1000*'[1]48Exp'!AZ$187</f>
        <v>2.9432250168650004E-2</v>
      </c>
      <c r="BC29" s="176">
        <f>1/1000*'[1]48Exp'!BA$187</f>
        <v>0</v>
      </c>
      <c r="BD29" s="166"/>
    </row>
    <row r="30" spans="2:56">
      <c r="B30" s="5" t="s">
        <v>136</v>
      </c>
      <c r="C30" s="21">
        <f>1/$A$1*'[1]48Exp'!$B$206</f>
        <v>8.7113793973809486E-2</v>
      </c>
      <c r="D30" s="12">
        <f>1/$A$1*'[1]48Exp'!$C$206</f>
        <v>6.317978274549059E-2</v>
      </c>
      <c r="E30" s="12">
        <f>1/$A$1*'[1]48Exp'!D$206</f>
        <v>7.5128911302380932E-2</v>
      </c>
      <c r="F30" s="12">
        <f>1/$A$1*'[1]48Exp'!E$206</f>
        <v>8.4201950642063483E-2</v>
      </c>
      <c r="G30" s="12">
        <f>1/$A$1*'[1]48Exp'!F$206</f>
        <v>8.2441974798809492E-2</v>
      </c>
      <c r="H30" s="12">
        <f>1/$A$1*'[1]48Exp'!G$206</f>
        <v>6.981496165079365E-2</v>
      </c>
      <c r="I30" s="12">
        <f>1/$A$1*'[1]48Exp'!H$206</f>
        <v>7.3818258591269836E-2</v>
      </c>
      <c r="J30" s="12">
        <f>1/$A$1*'[1]48Exp'!I$206</f>
        <v>7.9890309011904748E-2</v>
      </c>
      <c r="K30" s="12">
        <f>1/$A$1*'[1]48Exp'!J$206</f>
        <v>9.2624799036507929E-2</v>
      </c>
      <c r="L30" s="12">
        <f>1/$A$1*'[1]48Exp'!K$206</f>
        <v>8.9740621758333319E-2</v>
      </c>
      <c r="M30" s="12">
        <f>1/$A$1*'[1]48Exp'!L$206</f>
        <v>7.3800846635714318E-2</v>
      </c>
      <c r="N30" s="12">
        <f>1/$A$1*'[1]48Exp'!M$206</f>
        <v>8.153641278928575E-2</v>
      </c>
      <c r="O30" s="12">
        <f>1/$A$1*'[1]48Exp'!N$206</f>
        <v>8.5587354938888902E-2</v>
      </c>
      <c r="P30" s="12">
        <f>1/$A$1*'[1]48Exp'!O$206</f>
        <v>8.8672687727513244E-2</v>
      </c>
      <c r="Q30" s="12">
        <f>1/$A$1*'[1]48Exp'!P$206</f>
        <v>9.8146864205555531E-2</v>
      </c>
      <c r="R30" s="12">
        <f>1/$A$1*'[1]48Exp'!Q$206</f>
        <v>9.3820708095299118E-2</v>
      </c>
      <c r="S30" s="12">
        <f>1/$A$1*'[1]48Exp'!R$206</f>
        <v>8.1283250781096661E-2</v>
      </c>
      <c r="T30" s="12">
        <f>1/$A$1*'[1]48Exp'!S$206</f>
        <v>7.2347439016666626E-2</v>
      </c>
      <c r="U30" s="12">
        <f>1/$A$1*'[1]48Exp'!T$206</f>
        <v>0.1124318836857143</v>
      </c>
      <c r="V30" s="12">
        <f>1/$A$1*'[1]48Exp'!U$206</f>
        <v>9.2238288291666665E-2</v>
      </c>
      <c r="W30" s="12">
        <f>1/$A$1*'[1]48Exp'!V$206</f>
        <v>5.7151476327272702E-2</v>
      </c>
      <c r="X30" s="12">
        <f>1/$A$1*'[1]48Exp'!W$206</f>
        <v>5.2979697305952353E-2</v>
      </c>
      <c r="Y30" s="12">
        <f>1/$A$1*'[1]48Exp'!X$206</f>
        <v>6.3506839533531798E-2</v>
      </c>
      <c r="Z30" s="12">
        <f>1/$A$1*'[1]48Exp'!Y$206</f>
        <v>4.4563273388203477E-2</v>
      </c>
      <c r="AA30" s="12">
        <f>1/$A$1*'[1]48Exp'!Z$206</f>
        <v>9.5199305964285778E-3</v>
      </c>
      <c r="AB30" s="12">
        <f>1/$A$1*'[1]48Exp'!AA$206</f>
        <v>9.5199305964285778E-3</v>
      </c>
      <c r="AC30" s="13"/>
      <c r="AD30" s="21">
        <f>1/1000*'[1]48Exp'!$AB$206</f>
        <v>5.9536905835826992E-2</v>
      </c>
      <c r="AE30" s="12">
        <f>1/1000*'[1]48Exp'!$AC$206</f>
        <v>4.2395468582399995E-2</v>
      </c>
      <c r="AF30" s="12">
        <f>1/1000*'[1]48Exp'!AD$206</f>
        <v>4.6197657729599995E-2</v>
      </c>
      <c r="AG30" s="12">
        <f>1/1000*'[1]48Exp'!AE$206</f>
        <v>5.9990304046400003E-2</v>
      </c>
      <c r="AH30" s="12">
        <f>1/1000*'[1]48Exp'!AF$206</f>
        <v>6.2713922738599992E-2</v>
      </c>
      <c r="AI30" s="12">
        <f>1/1000*'[1]48Exp'!AG$206</f>
        <v>5.6409126259199992E-2</v>
      </c>
      <c r="AJ30" s="12">
        <f>1/1000*'[1]48Exp'!AH$206</f>
        <v>6.1781902214799997E-2</v>
      </c>
      <c r="AK30" s="12">
        <f>1/1000*'[1]48Exp'!AI$206</f>
        <v>7.0639799362999994E-2</v>
      </c>
      <c r="AL30" s="12">
        <f>1/1000*'[1]48Exp'!AJ$206</f>
        <v>8.7278914883599998E-2</v>
      </c>
      <c r="AM30" s="12">
        <f>1/1000*'[1]48Exp'!AK$206</f>
        <v>7.8981731395600011E-2</v>
      </c>
      <c r="AN30" s="12">
        <f>1/1000*'[1]48Exp'!AL$206</f>
        <v>6.7467169112399999E-2</v>
      </c>
      <c r="AO30" s="12">
        <f>1/1000*'[1]48Exp'!AM$206</f>
        <v>8.6762676527999988E-2</v>
      </c>
      <c r="AP30" s="12">
        <f>1/1000*'[1]48Exp'!AN$206</f>
        <v>8.0477534948799986E-2</v>
      </c>
      <c r="AQ30" s="12">
        <f>1/1000*'[1]48Exp'!AO$206</f>
        <v>8.4428212139400008E-2</v>
      </c>
      <c r="AR30" s="12">
        <f>1/1000*'[1]48Exp'!AP$206</f>
        <v>9.4521813166000002E-2</v>
      </c>
      <c r="AS30" s="12">
        <f>1/1000*'[1]48Exp'!AQ$206</f>
        <v>7.5411961649499981E-2</v>
      </c>
      <c r="AT30" s="10">
        <f>1/1000*'[1]48Exp'!AR$206</f>
        <v>6.6303246906700003E-2</v>
      </c>
      <c r="AU30" s="10">
        <f>1/1000*'[1]48Exp'!AS$206</f>
        <v>6.7216154734299996E-2</v>
      </c>
      <c r="AV30" s="10">
        <f>1/1000*'[1]48Exp'!AT$206</f>
        <v>9.1970214384000007E-2</v>
      </c>
      <c r="AW30" s="10">
        <f>1/1000*'[1]48Exp'!AU$206</f>
        <v>7.0055828068499998E-2</v>
      </c>
      <c r="AX30" s="10">
        <f>1/1000*'[1]48Exp'!AV$206</f>
        <v>4.8605086281800006E-2</v>
      </c>
      <c r="AY30" s="10">
        <f>1/1000*'[1]48Exp'!AW$206</f>
        <v>4.8860581146100007E-2</v>
      </c>
      <c r="AZ30" s="10">
        <f>1/1000*'[1]48Exp'!AX$206</f>
        <v>4.9798611836999997E-2</v>
      </c>
      <c r="BA30" s="10">
        <f>1/1000*'[1]48Exp'!AY$206</f>
        <v>3.5110911763399998E-2</v>
      </c>
      <c r="BB30" s="10">
        <f>1/1000*'[1]48Exp'!AZ$206</f>
        <v>1.0107089286300001E-2</v>
      </c>
      <c r="BC30" s="176">
        <f>1/1000*'[1]48Exp'!BA$206</f>
        <v>0</v>
      </c>
      <c r="BD30" s="166"/>
    </row>
    <row r="31" spans="2:56">
      <c r="B31" s="5" t="s">
        <v>116</v>
      </c>
      <c r="C31" s="21">
        <f>1/$A$1*'[1]48Exp'!$B$121</f>
        <v>8.3526159468253966E-3</v>
      </c>
      <c r="D31" s="12">
        <f>1/$A$1*'[1]48Exp'!$C$121</f>
        <v>9.7993457224386706E-3</v>
      </c>
      <c r="E31" s="12">
        <f>1/$A$1*'[1]48Exp'!D$121</f>
        <v>1.3059079357142858E-2</v>
      </c>
      <c r="F31" s="12">
        <f>1/$A$1*'[1]48Exp'!E$121</f>
        <v>2.3448654894444441E-2</v>
      </c>
      <c r="G31" s="12">
        <f>1/$A$1*'[1]48Exp'!F$121</f>
        <v>1.2476257151190473E-2</v>
      </c>
      <c r="H31" s="12">
        <f>1/$A$1*'[1]48Exp'!G$121</f>
        <v>1.797607008333333E-2</v>
      </c>
      <c r="I31" s="12">
        <f>1/$A$1*'[1]48Exp'!H$121</f>
        <v>2.2709249222222217E-2</v>
      </c>
      <c r="J31" s="12">
        <f>1/$A$1*'[1]48Exp'!I$121</f>
        <v>1.8043678752380946E-2</v>
      </c>
      <c r="K31" s="12">
        <f>1/$A$1*'[1]48Exp'!J$121</f>
        <v>1.7331101242857139E-2</v>
      </c>
      <c r="L31" s="12">
        <f>1/$A$1*'[1]48Exp'!K$121</f>
        <v>3.3633796859523814E-2</v>
      </c>
      <c r="M31" s="12">
        <f>1/$A$1*'[1]48Exp'!L$121</f>
        <v>3.2120130654761901E-2</v>
      </c>
      <c r="N31" s="12">
        <f>1/$A$1*'[1]48Exp'!M$121</f>
        <v>2.7703742627777781E-2</v>
      </c>
      <c r="O31" s="12">
        <f>1/$A$1*'[1]48Exp'!N$121</f>
        <v>2.6932502419444435E-2</v>
      </c>
      <c r="P31" s="12">
        <f>1/$A$1*'[1]48Exp'!O$121</f>
        <v>2.0540701141241999E-2</v>
      </c>
      <c r="Q31" s="12">
        <f>1/$A$1*'[1]48Exp'!P$121</f>
        <v>2.3321842566666657E-2</v>
      </c>
      <c r="R31" s="12">
        <f>1/$A$1*'[1]48Exp'!Q$121</f>
        <v>2.171725693247863E-2</v>
      </c>
      <c r="S31" s="12">
        <f>1/$A$1*'[1]48Exp'!R$121</f>
        <v>2.7290651948196236E-2</v>
      </c>
      <c r="T31" s="12">
        <f>1/$A$1*'[1]48Exp'!S$121</f>
        <v>2.8094906333333326E-2</v>
      </c>
      <c r="U31" s="12">
        <f>1/$A$1*'[1]48Exp'!T$121</f>
        <v>1.9311709068797003E-2</v>
      </c>
      <c r="V31" s="12">
        <f>1/$A$1*'[1]48Exp'!U$121</f>
        <v>1.8808619718181815E-2</v>
      </c>
      <c r="W31" s="12">
        <f>1/$A$1*'[1]48Exp'!V$121</f>
        <v>2.8320945177922094E-2</v>
      </c>
      <c r="X31" s="12">
        <f>1/$A$1*'[1]48Exp'!W$121</f>
        <v>2.8373608521031744E-2</v>
      </c>
      <c r="Y31" s="12">
        <f>1/$A$1*'[1]48Exp'!X$121</f>
        <v>1.9579957926587305E-2</v>
      </c>
      <c r="Z31" s="12">
        <f>1/$A$1*'[1]48Exp'!Y$121</f>
        <v>1.5404520855952378E-2</v>
      </c>
      <c r="AA31" s="12">
        <f>1/$A$1*'[1]48Exp'!Z$121</f>
        <v>1.5986713251984117E-2</v>
      </c>
      <c r="AB31" s="12">
        <f>1/$A$1*'[1]48Exp'!AA$121</f>
        <v>1.5986713251984117E-2</v>
      </c>
      <c r="AC31" s="13"/>
      <c r="AD31" s="21">
        <f>1/1000*'[1]48Exp'!$AB$121</f>
        <v>1.0395004779746999E-2</v>
      </c>
      <c r="AE31" s="12">
        <f>1/1000*'[1]48Exp'!$AC$121</f>
        <v>8.8141199436000007E-3</v>
      </c>
      <c r="AF31" s="12">
        <f>1/1000*'[1]48Exp'!AD$121</f>
        <v>1.1516127657599998E-2</v>
      </c>
      <c r="AG31" s="12">
        <f>1/1000*'[1]48Exp'!AE$121</f>
        <v>1.7657446038399999E-2</v>
      </c>
      <c r="AH31" s="12">
        <f>1/1000*'[1]48Exp'!AF$121</f>
        <v>1.28780444562E-2</v>
      </c>
      <c r="AI31" s="12">
        <f>1/1000*'[1]48Exp'!AG$121</f>
        <v>1.9608522605100001E-2</v>
      </c>
      <c r="AJ31" s="12">
        <f>1/1000*'[1]48Exp'!AH$121</f>
        <v>2.29845088488E-2</v>
      </c>
      <c r="AK31" s="12">
        <f>1/1000*'[1]48Exp'!AI$121</f>
        <v>1.7802881341500001E-2</v>
      </c>
      <c r="AL31" s="12">
        <f>1/1000*'[1]48Exp'!AJ$121</f>
        <v>2.2912797497199999E-2</v>
      </c>
      <c r="AM31" s="12">
        <f>1/1000*'[1]48Exp'!AK$121</f>
        <v>2.91846585096E-2</v>
      </c>
      <c r="AN31" s="12">
        <f>1/1000*'[1]48Exp'!AL$121</f>
        <v>3.3535735762500005E-2</v>
      </c>
      <c r="AO31" s="12">
        <f>1/1000*'[1]48Exp'!AM$121</f>
        <v>3.7183367087999998E-2</v>
      </c>
      <c r="AP31" s="12">
        <f>1/1000*'[1]48Exp'!AN$121</f>
        <v>3.2402388761599996E-2</v>
      </c>
      <c r="AQ31" s="12">
        <f>1/1000*'[1]48Exp'!AO$121</f>
        <v>2.4889802571E-2</v>
      </c>
      <c r="AR31" s="12">
        <f>1/1000*'[1]48Exp'!AP$121</f>
        <v>2.6711030903000001E-2</v>
      </c>
      <c r="AS31" s="12">
        <f>1/1000*'[1]48Exp'!AQ$121</f>
        <v>2.1092834311500001E-2</v>
      </c>
      <c r="AT31" s="10">
        <f>1/1000*'[1]48Exp'!AR$121</f>
        <v>2.5093075433399999E-2</v>
      </c>
      <c r="AU31" s="10">
        <f>1/1000*'[1]48Exp'!AS$121</f>
        <v>2.8623425802399998E-2</v>
      </c>
      <c r="AV31" s="10">
        <f>1/1000*'[1]48Exp'!AT$121</f>
        <v>2.1837530871999997E-2</v>
      </c>
      <c r="AW31" s="10">
        <f>1/1000*'[1]48Exp'!AU$121</f>
        <v>2.0142627259500001E-2</v>
      </c>
      <c r="AX31" s="10">
        <f>1/1000*'[1]48Exp'!AV$121</f>
        <v>2.7184622706000004E-2</v>
      </c>
      <c r="AY31" s="10">
        <f>1/1000*'[1]48Exp'!AW$121</f>
        <v>3.1087131124099998E-2</v>
      </c>
      <c r="AZ31" s="10">
        <f>1/1000*'[1]48Exp'!AX$121</f>
        <v>2.7917151794999994E-2</v>
      </c>
      <c r="BA31" s="10">
        <f>1/1000*'[1]48Exp'!AY$121</f>
        <v>2.1730384376799999E-2</v>
      </c>
      <c r="BB31" s="10">
        <f>1/1000*'[1]48Exp'!AZ$121</f>
        <v>2.1955759688600005E-2</v>
      </c>
      <c r="BC31" s="176">
        <f>1/1000*'[1]48Exp'!BA$121</f>
        <v>0</v>
      </c>
      <c r="BD31" s="166"/>
    </row>
    <row r="32" spans="2:56">
      <c r="B32" s="5" t="s">
        <v>137</v>
      </c>
      <c r="C32" s="21">
        <f>1/$A$1*'[1]48Exp'!$B$228</f>
        <v>8.9237409472222279E-2</v>
      </c>
      <c r="D32" s="12">
        <f>1/$A$1*'[1]48Exp'!$C$228</f>
        <v>6.7703856538888857E-2</v>
      </c>
      <c r="E32" s="12">
        <f>1/$A$1*'[1]48Exp'!D$228</f>
        <v>0.10234698506904757</v>
      </c>
      <c r="F32" s="12">
        <f>1/$A$1*'[1]48Exp'!E$228</f>
        <v>9.9403347690476179E-2</v>
      </c>
      <c r="G32" s="12">
        <f>1/$A$1*'[1]48Exp'!F$228</f>
        <v>0.13116681099761898</v>
      </c>
      <c r="H32" s="12">
        <f>1/$A$1*'[1]48Exp'!G$228</f>
        <v>0.10038176267063495</v>
      </c>
      <c r="I32" s="12">
        <f>1/$A$1*'[1]48Exp'!H$228</f>
        <v>8.0750290520634926E-2</v>
      </c>
      <c r="J32" s="12">
        <f>1/$A$1*'[1]48Exp'!I$228</f>
        <v>7.6597893666666653E-2</v>
      </c>
      <c r="K32" s="12">
        <f>1/$A$1*'[1]48Exp'!J$228</f>
        <v>5.920241260238094E-2</v>
      </c>
      <c r="L32" s="12">
        <f>1/$A$1*'[1]48Exp'!K$228</f>
        <v>4.943176770079364E-2</v>
      </c>
      <c r="M32" s="12">
        <f>1/$A$1*'[1]48Exp'!L$228</f>
        <v>5.9266265499999984E-2</v>
      </c>
      <c r="N32" s="12">
        <f>1/$A$1*'[1]48Exp'!M$228</f>
        <v>5.5299704780555542E-2</v>
      </c>
      <c r="O32" s="12">
        <f>1/$A$1*'[1]48Exp'!N$228</f>
        <v>5.7609863341666664E-2</v>
      </c>
      <c r="P32" s="12">
        <f>1/$A$1*'[1]48Exp'!O$228</f>
        <v>3.4239891726058194E-2</v>
      </c>
      <c r="Q32" s="12">
        <f>1/$A$1*'[1]48Exp'!P$228</f>
        <v>3.618327360000001E-2</v>
      </c>
      <c r="R32" s="12">
        <f>1/$A$1*'[1]48Exp'!Q$228</f>
        <v>2.6700934064041511E-2</v>
      </c>
      <c r="S32" s="12">
        <f>1/$A$1*'[1]48Exp'!R$228</f>
        <v>4.3538271236796509E-2</v>
      </c>
      <c r="T32" s="12">
        <f>1/$A$1*'[1]48Exp'!S$228</f>
        <v>4.1960100238888888E-2</v>
      </c>
      <c r="U32" s="12">
        <f>1/$A$1*'[1]48Exp'!T$228</f>
        <v>4.0214393444047619E-2</v>
      </c>
      <c r="V32" s="12">
        <f>1/$A$1*'[1]48Exp'!U$228</f>
        <v>3.0108970102777754E-2</v>
      </c>
      <c r="W32" s="12">
        <f>1/$A$1*'[1]48Exp'!V$228</f>
        <v>4.0286039505303038E-2</v>
      </c>
      <c r="X32" s="12">
        <f>1/$A$1*'[1]48Exp'!W$228</f>
        <v>2.6745153605555547E-2</v>
      </c>
      <c r="Y32" s="12">
        <f>1/$A$1*'[1]48Exp'!X$228</f>
        <v>2.0359537659722215E-2</v>
      </c>
      <c r="Z32" s="12">
        <f>1/$A$1*'[1]48Exp'!Y$228</f>
        <v>3.1248706005952379E-2</v>
      </c>
      <c r="AA32" s="12">
        <f>1/$A$1*'[1]48Exp'!Z$228</f>
        <v>1.6906884352380951E-2</v>
      </c>
      <c r="AB32" s="12">
        <f>1/$A$1*'[1]48Exp'!AA$228</f>
        <v>1.6906884352380951E-2</v>
      </c>
      <c r="AC32" s="13"/>
      <c r="AD32" s="21">
        <f>1/1000*'[1]48Exp'!$AB$228</f>
        <v>6.6801015865331992E-2</v>
      </c>
      <c r="AE32" s="12">
        <f>1/1000*'[1]48Exp'!$AC$228</f>
        <v>4.8654457846799996E-2</v>
      </c>
      <c r="AF32" s="12">
        <f>1/1000*'[1]48Exp'!AD$228</f>
        <v>5.2969800019199993E-2</v>
      </c>
      <c r="AG32" s="12">
        <f>1/1000*'[1]48Exp'!AE$228</f>
        <v>5.3693704355199989E-2</v>
      </c>
      <c r="AH32" s="12">
        <f>1/1000*'[1]48Exp'!AF$228</f>
        <v>8.018602574780001E-2</v>
      </c>
      <c r="AI32" s="12">
        <f>1/1000*'[1]48Exp'!AG$228</f>
        <v>6.3999423902699998E-2</v>
      </c>
      <c r="AJ32" s="12">
        <f>1/1000*'[1]48Exp'!AH$228</f>
        <v>5.5446349277599997E-2</v>
      </c>
      <c r="AK32" s="12">
        <f>1/1000*'[1]48Exp'!AI$228</f>
        <v>5.4996347717000002E-2</v>
      </c>
      <c r="AL32" s="12">
        <f>1/1000*'[1]48Exp'!AJ$228</f>
        <v>4.8980265378000001E-2</v>
      </c>
      <c r="AM32" s="12">
        <f>1/1000*'[1]48Exp'!AK$228</f>
        <v>3.1198186210399999E-2</v>
      </c>
      <c r="AN32" s="12">
        <f>1/1000*'[1]48Exp'!AL$228</f>
        <v>3.8085368472899998E-2</v>
      </c>
      <c r="AO32" s="12">
        <f>1/1000*'[1]48Exp'!AM$228</f>
        <v>4.3884272735999992E-2</v>
      </c>
      <c r="AP32" s="12">
        <f>1/1000*'[1]48Exp'!AN$228</f>
        <v>4.2907027908799987E-2</v>
      </c>
      <c r="AQ32" s="12">
        <f>1/1000*'[1]48Exp'!AO$228</f>
        <v>3.1609659202199998E-2</v>
      </c>
      <c r="AR32" s="12">
        <f>1/1000*'[1]48Exp'!AP$228</f>
        <v>3.5651849188000004E-2</v>
      </c>
      <c r="AS32" s="12">
        <f>1/1000*'[1]48Exp'!AQ$228</f>
        <v>2.3343779035499997E-2</v>
      </c>
      <c r="AT32" s="10">
        <f>1/1000*'[1]48Exp'!AR$228</f>
        <v>3.2666206294599993E-2</v>
      </c>
      <c r="AU32" s="10">
        <f>1/1000*'[1]48Exp'!AS$228</f>
        <v>3.4592769639999993E-2</v>
      </c>
      <c r="AV32" s="10">
        <f>1/1000*'[1]48Exp'!AT$228</f>
        <v>3.8190491838999995E-2</v>
      </c>
      <c r="AW32" s="10">
        <f>1/1000*'[1]48Exp'!AU$228</f>
        <v>2.7395996501999999E-2</v>
      </c>
      <c r="AX32" s="10">
        <f>1/1000*'[1]48Exp'!AV$228</f>
        <v>2.9553007529800002E-2</v>
      </c>
      <c r="AY32" s="10">
        <f>1/1000*'[1]48Exp'!AW$228</f>
        <v>2.4962760444899999E-2</v>
      </c>
      <c r="AZ32" s="10">
        <f>1/1000*'[1]48Exp'!AX$228</f>
        <v>2.1226719383999997E-2</v>
      </c>
      <c r="BA32" s="10">
        <f>1/1000*'[1]48Exp'!AY$228</f>
        <v>3.3427872638599997E-2</v>
      </c>
      <c r="BB32" s="10">
        <f>1/1000*'[1]48Exp'!AZ$228</f>
        <v>2.2944428773600003E-2</v>
      </c>
      <c r="BC32" s="176">
        <f>1/1000*'[1]48Exp'!BA$228</f>
        <v>0</v>
      </c>
      <c r="BD32" s="166"/>
    </row>
    <row r="33" spans="2:56">
      <c r="B33" s="5" t="s">
        <v>138</v>
      </c>
      <c r="C33" s="21">
        <f>1/$A$1*'[1]48Exp'!$B$231</f>
        <v>2.6190754794444448E-2</v>
      </c>
      <c r="D33" s="12">
        <f>1/$A$1*'[1]48Exp'!$C$231</f>
        <v>2.842685195357143E-2</v>
      </c>
      <c r="E33" s="12">
        <f>1/$A$1*'[1]48Exp'!D$231</f>
        <v>5.1876916573809516E-2</v>
      </c>
      <c r="F33" s="12">
        <f>1/$A$1*'[1]48Exp'!E$231</f>
        <v>5.4613471514285701E-2</v>
      </c>
      <c r="G33" s="12">
        <f>1/$A$1*'[1]48Exp'!F$231</f>
        <v>4.492169138333333E-2</v>
      </c>
      <c r="H33" s="12">
        <f>1/$A$1*'[1]48Exp'!G$231</f>
        <v>4.3290982415873001E-2</v>
      </c>
      <c r="I33" s="12">
        <f>1/$A$1*'[1]48Exp'!H$231</f>
        <v>3.6041435085714287E-2</v>
      </c>
      <c r="J33" s="12">
        <f>1/$A$1*'[1]48Exp'!I$231</f>
        <v>3.6598462965079369E-2</v>
      </c>
      <c r="K33" s="12">
        <f>1/$A$1*'[1]48Exp'!J$231</f>
        <v>6.2236519614285724E-2</v>
      </c>
      <c r="L33" s="12">
        <f>1/$A$1*'[1]48Exp'!K$231</f>
        <v>4.7023310020634902E-2</v>
      </c>
      <c r="M33" s="12">
        <f>1/$A$1*'[1]48Exp'!L$231</f>
        <v>4.8412125248809508E-2</v>
      </c>
      <c r="N33" s="12">
        <f>1/$A$1*'[1]48Exp'!M$231</f>
        <v>7.5490689055555546E-2</v>
      </c>
      <c r="O33" s="12">
        <f>1/$A$1*'[1]48Exp'!N$231</f>
        <v>7.2401932033333297E-2</v>
      </c>
      <c r="P33" s="12">
        <f>1/$A$1*'[1]48Exp'!O$231</f>
        <v>6.5739104607059298E-2</v>
      </c>
      <c r="Q33" s="12">
        <f>1/$A$1*'[1]48Exp'!P$231</f>
        <v>7.0985116533333351E-2</v>
      </c>
      <c r="R33" s="12">
        <f>1/$A$1*'[1]48Exp'!Q$231</f>
        <v>8.6122861483333327E-2</v>
      </c>
      <c r="S33" s="12">
        <f>1/$A$1*'[1]48Exp'!R$231</f>
        <v>6.2337433304761915E-2</v>
      </c>
      <c r="T33" s="12">
        <f>1/$A$1*'[1]48Exp'!S$231</f>
        <v>4.4781712233333326E-2</v>
      </c>
      <c r="U33" s="12">
        <f>1/$A$1*'[1]48Exp'!T$231</f>
        <v>3.0122215955555549E-2</v>
      </c>
      <c r="V33" s="12">
        <f>1/$A$1*'[1]48Exp'!U$231</f>
        <v>2.6389823216666657E-2</v>
      </c>
      <c r="W33" s="12">
        <f>1/$A$1*'[1]48Exp'!V$231</f>
        <v>2.7220453783116882E-2</v>
      </c>
      <c r="X33" s="12">
        <f>1/$A$1*'[1]48Exp'!W$231</f>
        <v>5.7745720516666661E-2</v>
      </c>
      <c r="Y33" s="12">
        <f>1/$A$1*'[1]48Exp'!X$231</f>
        <v>7.3792181047619018E-2</v>
      </c>
      <c r="Z33" s="12">
        <f>1/$A$1*'[1]48Exp'!Y$231</f>
        <v>6.899040294588743E-2</v>
      </c>
      <c r="AA33" s="12">
        <f>1/$A$1*'[1]48Exp'!Z$231</f>
        <v>3.3668618852777776E-2</v>
      </c>
      <c r="AB33" s="12">
        <f>1/$A$1*'[1]48Exp'!AA$231</f>
        <v>3.3668618852777776E-2</v>
      </c>
      <c r="AC33" s="13"/>
      <c r="AD33" s="21">
        <f>1/1000*'[1]48Exp'!$AB$231</f>
        <v>2.1844679549742001E-2</v>
      </c>
      <c r="AE33" s="12">
        <f>1/1000*'[1]48Exp'!$AC$231</f>
        <v>1.9466519788E-2</v>
      </c>
      <c r="AF33" s="12">
        <f>1/1000*'[1]48Exp'!AD$231</f>
        <v>3.1638393532799999E-2</v>
      </c>
      <c r="AG33" s="12">
        <f>1/1000*'[1]48Exp'!AE$231</f>
        <v>3.94665657568E-2</v>
      </c>
      <c r="AH33" s="12">
        <f>1/1000*'[1]48Exp'!AF$231</f>
        <v>3.6371932048199995E-2</v>
      </c>
      <c r="AI33" s="12">
        <f>1/1000*'[1]48Exp'!AG$231</f>
        <v>3.9995799557999992E-2</v>
      </c>
      <c r="AJ33" s="12">
        <f>1/1000*'[1]48Exp'!AH$231</f>
        <v>3.6355889210800005E-2</v>
      </c>
      <c r="AK33" s="12">
        <f>1/1000*'[1]48Exp'!AI$231</f>
        <v>3.9410359765499996E-2</v>
      </c>
      <c r="AL33" s="12">
        <f>1/1000*'[1]48Exp'!AJ$231</f>
        <v>6.6826589290400015E-2</v>
      </c>
      <c r="AM33" s="12">
        <f>1/1000*'[1]48Exp'!AK$231</f>
        <v>5.4514767691999991E-2</v>
      </c>
      <c r="AN33" s="12">
        <f>1/1000*'[1]48Exp'!AL$231</f>
        <v>6.2409334609799999E-2</v>
      </c>
      <c r="AO33" s="12">
        <f>1/1000*'[1]48Exp'!AM$231</f>
        <v>9.7312176815999976E-2</v>
      </c>
      <c r="AP33" s="12">
        <f>1/1000*'[1]48Exp'!AN$231</f>
        <v>7.3029346350399996E-2</v>
      </c>
      <c r="AQ33" s="12">
        <f>1/1000*'[1]48Exp'!AO$231</f>
        <v>6.7937790756300007E-2</v>
      </c>
      <c r="AR33" s="12">
        <f>1/1000*'[1]48Exp'!AP$231</f>
        <v>8.4666571060500004E-2</v>
      </c>
      <c r="AS33" s="12">
        <f>1/1000*'[1]48Exp'!AQ$231</f>
        <v>7.2730425522999978E-2</v>
      </c>
      <c r="AT33" s="10">
        <f>1/1000*'[1]48Exp'!AR$231</f>
        <v>5.0805365116500002E-2</v>
      </c>
      <c r="AU33" s="10">
        <f>1/1000*'[1]48Exp'!AS$231</f>
        <v>3.5366597194499999E-2</v>
      </c>
      <c r="AV33" s="10">
        <f>1/1000*'[1]48Exp'!AT$231</f>
        <v>3.0293708175999998E-2</v>
      </c>
      <c r="AW33" s="10">
        <f>1/1000*'[1]48Exp'!AU$231</f>
        <v>2.3041594899499997E-2</v>
      </c>
      <c r="AX33" s="10">
        <f>1/1000*'[1]48Exp'!AV$231</f>
        <v>1.9084726254600001E-2</v>
      </c>
      <c r="AY33" s="10">
        <f>1/1000*'[1]48Exp'!AW$231</f>
        <v>5.2240222088900008E-2</v>
      </c>
      <c r="AZ33" s="10">
        <f>1/1000*'[1]48Exp'!AX$231</f>
        <v>6.7197730976999992E-2</v>
      </c>
      <c r="BA33" s="10">
        <f>1/1000*'[1]48Exp'!AY$231</f>
        <v>6.5507120884699982E-2</v>
      </c>
      <c r="BB33" s="10">
        <f>1/1000*'[1]48Exp'!AZ$231</f>
        <v>3.7505355967450006E-2</v>
      </c>
      <c r="BC33" s="176">
        <f>1/1000*'[1]48Exp'!BA$231</f>
        <v>0</v>
      </c>
      <c r="BD33" s="166"/>
    </row>
    <row r="34" spans="2:56">
      <c r="B34" s="8" t="s">
        <v>16</v>
      </c>
      <c r="C34" s="194">
        <f t="shared" ref="C34:AB34" si="6">SUM(C24:C24)-SUM(C25:C33)</f>
        <v>2.0759074500000807E-3</v>
      </c>
      <c r="D34" s="178">
        <f t="shared" si="6"/>
        <v>2.6333472444444728E-3</v>
      </c>
      <c r="E34" s="178">
        <f t="shared" si="6"/>
        <v>7.5932280952381026E-3</v>
      </c>
      <c r="F34" s="178">
        <f t="shared" si="6"/>
        <v>1.1535326428571357E-2</v>
      </c>
      <c r="G34" s="178">
        <f t="shared" si="6"/>
        <v>7.0595372166667447E-3</v>
      </c>
      <c r="H34" s="178">
        <f t="shared" si="6"/>
        <v>1.2717824428571944E-3</v>
      </c>
      <c r="I34" s="178">
        <f t="shared" si="6"/>
        <v>1.4590860761903857E-3</v>
      </c>
      <c r="J34" s="178">
        <f t="shared" si="6"/>
        <v>3.186838866666597E-3</v>
      </c>
      <c r="K34" s="178">
        <f t="shared" si="6"/>
        <v>4.3840535821427773E-3</v>
      </c>
      <c r="L34" s="178">
        <f t="shared" si="6"/>
        <v>3.5886463777778932E-3</v>
      </c>
      <c r="M34" s="178">
        <f t="shared" si="6"/>
        <v>5.0968214499998998E-3</v>
      </c>
      <c r="N34" s="178">
        <f t="shared" si="6"/>
        <v>7.3502125833332377E-3</v>
      </c>
      <c r="O34" s="178">
        <f t="shared" si="6"/>
        <v>8.1136495472222681E-3</v>
      </c>
      <c r="P34" s="178">
        <f t="shared" si="6"/>
        <v>8.9033853216929915E-3</v>
      </c>
      <c r="Q34" s="178">
        <f t="shared" si="6"/>
        <v>1.092500211666636E-2</v>
      </c>
      <c r="R34" s="178">
        <f t="shared" si="6"/>
        <v>9.2906586632476307E-3</v>
      </c>
      <c r="S34" s="178">
        <f t="shared" si="6"/>
        <v>8.6281461253968628E-3</v>
      </c>
      <c r="T34" s="178">
        <f t="shared" si="6"/>
        <v>6.5321024222223523E-3</v>
      </c>
      <c r="U34" s="178">
        <f t="shared" si="6"/>
        <v>6.3615343805553115E-3</v>
      </c>
      <c r="V34" s="178">
        <f t="shared" si="6"/>
        <v>2.8999736727777892E-2</v>
      </c>
      <c r="W34" s="178">
        <f t="shared" si="6"/>
        <v>3.629052707045477E-2</v>
      </c>
      <c r="X34" s="178">
        <f t="shared" si="6"/>
        <v>2.5003312563491975E-2</v>
      </c>
      <c r="Y34" s="178">
        <f t="shared" si="6"/>
        <v>2.3820406687500073E-2</v>
      </c>
      <c r="Z34" s="178">
        <f t="shared" si="6"/>
        <v>4.6272277602381062E-2</v>
      </c>
      <c r="AA34" s="178">
        <f t="shared" si="6"/>
        <v>4.3500455240079394E-2</v>
      </c>
      <c r="AB34" s="178">
        <f t="shared" si="6"/>
        <v>4.3500455240079394E-2</v>
      </c>
      <c r="AC34" s="31"/>
      <c r="AD34" s="179">
        <f t="shared" ref="AD34:BC34" si="7">SUM(AD24:AD24)-SUM(AD25:AD33)</f>
        <v>2.8011806106629789E-3</v>
      </c>
      <c r="AE34" s="180">
        <f t="shared" si="7"/>
        <v>2.2319131171999462E-3</v>
      </c>
      <c r="AF34" s="180">
        <f t="shared" si="7"/>
        <v>5.9526181920000476E-3</v>
      </c>
      <c r="AG34" s="180">
        <f t="shared" si="7"/>
        <v>5.9725312528000063E-3</v>
      </c>
      <c r="AH34" s="180">
        <f t="shared" si="7"/>
        <v>4.8688410386000802E-3</v>
      </c>
      <c r="AI34" s="180">
        <f t="shared" si="7"/>
        <v>9.5507939670014252E-4</v>
      </c>
      <c r="AJ34" s="180">
        <f t="shared" si="7"/>
        <v>9.8342484360003368E-4</v>
      </c>
      <c r="AK34" s="180">
        <f t="shared" si="7"/>
        <v>2.1591747824999397E-3</v>
      </c>
      <c r="AL34" s="180">
        <f t="shared" si="7"/>
        <v>2.3232139064000012E-3</v>
      </c>
      <c r="AM34" s="180">
        <f t="shared" si="7"/>
        <v>2.0363089691999292E-3</v>
      </c>
      <c r="AN34" s="180">
        <f t="shared" si="7"/>
        <v>3.9334460246999159E-3</v>
      </c>
      <c r="AO34" s="180">
        <f t="shared" si="7"/>
        <v>8.9942493119999911E-3</v>
      </c>
      <c r="AP34" s="180">
        <f t="shared" si="7"/>
        <v>5.9059570768000835E-3</v>
      </c>
      <c r="AQ34" s="180">
        <f t="shared" si="7"/>
        <v>7.8389907210000276E-3</v>
      </c>
      <c r="AR34" s="180">
        <f t="shared" si="7"/>
        <v>1.0050410711999858E-2</v>
      </c>
      <c r="AS34" s="180">
        <f t="shared" si="7"/>
        <v>7.371450320500017E-3</v>
      </c>
      <c r="AT34" s="180">
        <f t="shared" si="7"/>
        <v>6.8014610607000092E-3</v>
      </c>
      <c r="AU34" s="180">
        <f t="shared" si="7"/>
        <v>5.6415591232000795E-3</v>
      </c>
      <c r="AV34" s="180">
        <f t="shared" si="7"/>
        <v>5.6085914389999436E-3</v>
      </c>
      <c r="AW34" s="180">
        <f t="shared" si="7"/>
        <v>2.3174982205000028E-2</v>
      </c>
      <c r="AX34" s="180">
        <f t="shared" si="7"/>
        <v>3.0369950088999897E-2</v>
      </c>
      <c r="AY34" s="180">
        <f t="shared" si="7"/>
        <v>2.2427205395900152E-2</v>
      </c>
      <c r="AZ34" s="180">
        <f t="shared" si="7"/>
        <v>2.035232608500015E-2</v>
      </c>
      <c r="BA34" s="180">
        <f t="shared" si="7"/>
        <v>3.7263224275199902E-2</v>
      </c>
      <c r="BB34" s="180">
        <f t="shared" si="7"/>
        <v>3.9096433666899855E-2</v>
      </c>
      <c r="BC34" s="206">
        <f t="shared" si="7"/>
        <v>0</v>
      </c>
      <c r="BD34" s="205"/>
    </row>
    <row r="35" spans="2:56" ht="17.149999999999999" customHeight="1">
      <c r="B35" s="15" t="s">
        <v>206</v>
      </c>
      <c r="C35" s="58">
        <f>1/$A$1*'[1]48Exp'!$B$264</f>
        <v>7.6886707309428566</v>
      </c>
      <c r="D35" s="59">
        <f>1/$A$1*'[1]48Exp'!$C$264</f>
        <v>7.3778208542923505</v>
      </c>
      <c r="E35" s="59">
        <f>1/$A$1*'[1]48Exp'!D$264</f>
        <v>7.436583847683333</v>
      </c>
      <c r="F35" s="59">
        <f>1/$A$1*'[1]48Exp'!E$264</f>
        <v>7.7066802340341241</v>
      </c>
      <c r="G35" s="59">
        <f>1/$A$1*'[1]48Exp'!F$264</f>
        <v>7.9992906165723312</v>
      </c>
      <c r="H35" s="59">
        <f>1/$A$1*'[1]48Exp'!G$264</f>
        <v>8.5217855675599576</v>
      </c>
      <c r="I35" s="59">
        <f>1/$A$1*'[1]48Exp'!H$264</f>
        <v>8.7445812868861434</v>
      </c>
      <c r="J35" s="59">
        <f>1/$A$1*'[1]48Exp'!I$264</f>
        <v>8.6228327422262616</v>
      </c>
      <c r="K35" s="59">
        <f>1/$A$1*'[1]48Exp'!J$264</f>
        <v>8.4057171913571409</v>
      </c>
      <c r="L35" s="59">
        <f>1/$A$1*'[1]48Exp'!K$264</f>
        <v>7.7453466783875173</v>
      </c>
      <c r="M35" s="59">
        <f>1/$A$1*'[1]48Exp'!L$264</f>
        <v>8.3427315501152943</v>
      </c>
      <c r="N35" s="59">
        <f>1/$A$1*'[1]48Exp'!M$264</f>
        <v>8.1787106756124626</v>
      </c>
      <c r="O35" s="59">
        <f>1/$A$1*'[1]48Exp'!N$264</f>
        <v>7.9589899557273789</v>
      </c>
      <c r="P35" s="59">
        <f>1/$A$1*'[1]48Exp'!O$264</f>
        <v>7.6559378672875251</v>
      </c>
      <c r="Q35" s="59">
        <f>1/$A$1*'[1]48Exp'!P$264</f>
        <v>7.3795046876253947</v>
      </c>
      <c r="R35" s="59">
        <f>1/$A$1*'[1]48Exp'!Q$264</f>
        <v>7.4724358520619383</v>
      </c>
      <c r="S35" s="59">
        <f>1/$A$1*'[1]48Exp'!R$264</f>
        <v>7.2915209085019779</v>
      </c>
      <c r="T35" s="59">
        <f>1/$A$1*'[1]48Exp'!S$264</f>
        <v>7.785911983177777</v>
      </c>
      <c r="U35" s="59">
        <f>1/$A$1*'[1]48Exp'!T$264</f>
        <v>7.1907757318440684</v>
      </c>
      <c r="V35" s="59">
        <f>1/$A$1*'[1]48Exp'!U$264</f>
        <v>6.7030954217956351</v>
      </c>
      <c r="W35" s="59">
        <f>1/$A$1*'[1]48Exp'!V$264</f>
        <v>6.550256769899919</v>
      </c>
      <c r="X35" s="59">
        <f>1/$A$1*'[1]48Exp'!W$264</f>
        <v>6.6814153056215888</v>
      </c>
      <c r="Y35" s="59">
        <f>1/$A$1*'[1]48Exp'!X$264</f>
        <v>6.4226243604023807</v>
      </c>
      <c r="Z35" s="59">
        <f>1/$A$1*'[1]48Exp'!Y$264</f>
        <v>5.5332869074550377</v>
      </c>
      <c r="AA35" s="59">
        <f>1/$A$1*'[1]48Exp'!Z$264</f>
        <v>5.7496344218681834</v>
      </c>
      <c r="AB35" s="59">
        <f>1/$A$1*'[1]48Exp'!AA$264</f>
        <v>5.7496344218681834</v>
      </c>
      <c r="AC35" s="17"/>
      <c r="AD35" s="62">
        <f>1/1000*'[1]48Exp'!$AB$264</f>
        <v>5.2003506461151598</v>
      </c>
      <c r="AE35" s="63">
        <f>1/1000*'[1]48Exp'!$AC$264</f>
        <v>4.995555263141199</v>
      </c>
      <c r="AF35" s="63">
        <f>1/1000*'[1]48Exp'!AD$264</f>
        <v>5.2160762039328015</v>
      </c>
      <c r="AG35" s="63">
        <f>1/1000*'[1]48Exp'!AE$264</f>
        <v>6.1364534312256005</v>
      </c>
      <c r="AH35" s="63">
        <f>1/1000*'[1]48Exp'!AF$264</f>
        <v>6.7082573874063991</v>
      </c>
      <c r="AI35" s="63">
        <f>1/1000*'[1]48Exp'!AG$264</f>
        <v>7.0057758254483993</v>
      </c>
      <c r="AJ35" s="63">
        <f>1/1000*'[1]48Exp'!AH$264</f>
        <v>7.418353331405199</v>
      </c>
      <c r="AK35" s="63">
        <f>1/1000*'[1]48Exp'!AI$264</f>
        <v>8.1996746505344991</v>
      </c>
      <c r="AL35" s="63">
        <f>1/1000*'[1]48Exp'!AJ$264</f>
        <v>8.8957328760988013</v>
      </c>
      <c r="AM35" s="63">
        <f>1/1000*'[1]48Exp'!AK$264</f>
        <v>7.4916663356171975</v>
      </c>
      <c r="AN35" s="63">
        <f>1/1000*'[1]48Exp'!AL$264</f>
        <v>7.9859487504933009</v>
      </c>
      <c r="AO35" s="63">
        <f>1/1000*'[1]48Exp'!AM$264</f>
        <v>8.8463838475199985</v>
      </c>
      <c r="AP35" s="63">
        <f>1/1000*'[1]48Exp'!AN$264</f>
        <v>7.6693048214463984</v>
      </c>
      <c r="AQ35" s="63">
        <f>1/1000*'[1]48Exp'!AO$264</f>
        <v>7.671052591544699</v>
      </c>
      <c r="AR35" s="63">
        <f>1/1000*'[1]48Exp'!AP$264</f>
        <v>7.1641079028279995</v>
      </c>
      <c r="AS35" s="63">
        <f>1/1000*'[1]48Exp'!AQ$264</f>
        <v>5.9369287605564995</v>
      </c>
      <c r="AT35" s="63">
        <f>1/1000*'[1]48Exp'!AR$264</f>
        <v>5.7121463256550014</v>
      </c>
      <c r="AU35" s="63">
        <f>1/1000*'[1]48Exp'!AS$264</f>
        <v>5.9585622620952989</v>
      </c>
      <c r="AV35" s="63">
        <f>1/1000*'[1]48Exp'!AT$264</f>
        <v>6.2858058703419992</v>
      </c>
      <c r="AW35" s="63">
        <f>1/1000*'[1]48Exp'!AU$264</f>
        <v>5.9723246972905004</v>
      </c>
      <c r="AX35" s="63">
        <f>1/1000*'[1]48Exp'!AV$264</f>
        <v>5.7131366804161994</v>
      </c>
      <c r="AY35" s="63">
        <f>1/1000*'[1]48Exp'!AW$264</f>
        <v>6.3537068948944997</v>
      </c>
      <c r="AZ35" s="63">
        <f>1/1000*'[1]48Exp'!AX$264</f>
        <v>6.8594796326159981</v>
      </c>
      <c r="BA35" s="63">
        <f>1/1000*'[1]48Exp'!AY$264</f>
        <v>6.182728525263399</v>
      </c>
      <c r="BB35" s="63">
        <f>1/1000*'[1]48Exp'!AZ$264</f>
        <v>6.361906439418</v>
      </c>
      <c r="BC35" s="191">
        <f>1/1000*'[1]48Exp'!BA$264</f>
        <v>0</v>
      </c>
      <c r="BD35" s="166"/>
    </row>
    <row r="36" spans="2:56">
      <c r="B36" s="5" t="s">
        <v>117</v>
      </c>
      <c r="C36" s="21">
        <f>1/$A$1*'[1]48Exp'!$B$16</f>
        <v>0.12341889116666664</v>
      </c>
      <c r="D36" s="12">
        <f>1/$A$1*'[1]48Exp'!$C$16</f>
        <v>0.12187968722539677</v>
      </c>
      <c r="E36" s="12">
        <f>1/$A$1*'[1]48Exp'!D$16</f>
        <v>0.12606168137619042</v>
      </c>
      <c r="F36" s="12">
        <f>1/$A$1*'[1]48Exp'!E$16</f>
        <v>0.145550090302381</v>
      </c>
      <c r="G36" s="12">
        <f>1/$A$1*'[1]48Exp'!F$16</f>
        <v>0.12866019199747469</v>
      </c>
      <c r="H36" s="12">
        <f>1/$A$1*'[1]48Exp'!G$16</f>
        <v>0.17571881114343435</v>
      </c>
      <c r="I36" s="12">
        <f>1/$A$1*'[1]48Exp'!H$16</f>
        <v>0.18049682638888892</v>
      </c>
      <c r="J36" s="12">
        <f>1/$A$1*'[1]48Exp'!I$16</f>
        <v>0.18422398101414136</v>
      </c>
      <c r="K36" s="12">
        <f>1/$A$1*'[1]48Exp'!J$16</f>
        <v>0.18562574882619043</v>
      </c>
      <c r="L36" s="12">
        <f>1/$A$1*'[1]48Exp'!K$16</f>
        <v>0.19015399918777057</v>
      </c>
      <c r="M36" s="12">
        <f>1/$A$1*'[1]48Exp'!L$16</f>
        <v>0.19176928818611114</v>
      </c>
      <c r="N36" s="12">
        <f>1/$A$1*'[1]48Exp'!M$16</f>
        <v>0.17879851402380953</v>
      </c>
      <c r="O36" s="12">
        <f>1/$A$1*'[1]48Exp'!N$16</f>
        <v>0.16398358916428563</v>
      </c>
      <c r="P36" s="12">
        <f>1/$A$1*'[1]48Exp'!O$16</f>
        <v>0.1727195719696609</v>
      </c>
      <c r="Q36" s="12">
        <f>1/$A$1*'[1]48Exp'!P$16</f>
        <v>0.17899340660999999</v>
      </c>
      <c r="R36" s="12">
        <f>1/$A$1*'[1]48Exp'!Q$16</f>
        <v>0.15573872034312355</v>
      </c>
      <c r="S36" s="12">
        <f>1/$A$1*'[1]48Exp'!R$16</f>
        <v>0.15185876409772728</v>
      </c>
      <c r="T36" s="12">
        <f>1/$A$1*'[1]48Exp'!S$16</f>
        <v>0.16017556952777767</v>
      </c>
      <c r="U36" s="12">
        <f>1/$A$1*'[1]48Exp'!T$16</f>
        <v>0.15604066606967426</v>
      </c>
      <c r="V36" s="12">
        <f>1/$A$1*'[1]48Exp'!U$16</f>
        <v>0.1432996861857144</v>
      </c>
      <c r="W36" s="12">
        <f>1/$A$1*'[1]48Exp'!V$16</f>
        <v>0.14585769720119049</v>
      </c>
      <c r="X36" s="12">
        <f>1/$A$1*'[1]48Exp'!W$16</f>
        <v>0.1582654234916667</v>
      </c>
      <c r="Y36" s="12">
        <f>1/$A$1*'[1]48Exp'!X$16</f>
        <v>0.17509698770000001</v>
      </c>
      <c r="Z36" s="12">
        <f>1/$A$1*'[1]48Exp'!Y$16</f>
        <v>0.15336126861428565</v>
      </c>
      <c r="AA36" s="12">
        <f>1/$A$1*'[1]48Exp'!Z$16</f>
        <v>0.14537102119523806</v>
      </c>
      <c r="AB36" s="12">
        <f>1/$A$1*'[1]48Exp'!AA$16</f>
        <v>0.14537102119523806</v>
      </c>
      <c r="AC36" s="13"/>
      <c r="AD36" s="21">
        <f>1/1000*'[1]48Exp'!$AB$16</f>
        <v>9.1666004133600001E-2</v>
      </c>
      <c r="AE36" s="12">
        <f>1/1000*'[1]48Exp'!$AC$16</f>
        <v>9.3622844619999993E-2</v>
      </c>
      <c r="AF36" s="12">
        <f>1/1000*'[1]48Exp'!AD$16</f>
        <v>9.889652916479999E-2</v>
      </c>
      <c r="AG36" s="12">
        <f>1/1000*'[1]48Exp'!AE$16</f>
        <v>0.12949772287200001</v>
      </c>
      <c r="AH36" s="12">
        <f>1/1000*'[1]48Exp'!AF$16</f>
        <v>0.12331395808550001</v>
      </c>
      <c r="AI36" s="12">
        <f>1/1000*'[1]48Exp'!AG$16</f>
        <v>0.15930467480069999</v>
      </c>
      <c r="AJ36" s="12">
        <f>1/1000*'[1]48Exp'!AH$16</f>
        <v>0.17428207764760001</v>
      </c>
      <c r="AK36" s="12">
        <f>1/1000*'[1]48Exp'!AI$16</f>
        <v>0.197407571034</v>
      </c>
      <c r="AL36" s="12">
        <f>1/1000*'[1]48Exp'!AJ$16</f>
        <v>0.2176803738136</v>
      </c>
      <c r="AM36" s="12">
        <f>1/1000*'[1]48Exp'!AK$16</f>
        <v>0.2029248031316</v>
      </c>
      <c r="AN36" s="12">
        <f>1/1000*'[1]48Exp'!AL$16</f>
        <v>0.19894883967450003</v>
      </c>
      <c r="AO36" s="12">
        <f>1/1000*'[1]48Exp'!AM$16</f>
        <v>0.21425008646399996</v>
      </c>
      <c r="AP36" s="12">
        <f>1/1000*'[1]48Exp'!AN$16</f>
        <v>0.16935625118719996</v>
      </c>
      <c r="AQ36" s="12">
        <f>1/1000*'[1]48Exp'!AO$16</f>
        <v>0.1983212404959</v>
      </c>
      <c r="AR36" s="12">
        <f>1/1000*'[1]48Exp'!AP$16</f>
        <v>0.18696174859549999</v>
      </c>
      <c r="AS36" s="12">
        <f>1/1000*'[1]48Exp'!AQ$16</f>
        <v>0.13386116612400001</v>
      </c>
      <c r="AT36" s="10">
        <f>1/1000*'[1]48Exp'!AR$16</f>
        <v>0.13040808193719999</v>
      </c>
      <c r="AU36" s="10">
        <f>1/1000*'[1]48Exp'!AS$16</f>
        <v>0.1386390490485</v>
      </c>
      <c r="AV36" s="10">
        <f>1/1000*'[1]48Exp'!AT$16</f>
        <v>0.14423396399399999</v>
      </c>
      <c r="AW36" s="10">
        <f>1/1000*'[1]48Exp'!AU$16</f>
        <v>0.1372999322515</v>
      </c>
      <c r="AX36" s="10">
        <f>1/1000*'[1]48Exp'!AV$16</f>
        <v>0.13862139312659999</v>
      </c>
      <c r="AY36" s="10">
        <f>1/1000*'[1]48Exp'!AW$16</f>
        <v>0.15510834812630003</v>
      </c>
      <c r="AZ36" s="10">
        <f>1/1000*'[1]48Exp'!AX$16</f>
        <v>0.18708791996699997</v>
      </c>
      <c r="BA36" s="10">
        <f>1/1000*'[1]48Exp'!AY$16</f>
        <v>0.17814667064039999</v>
      </c>
      <c r="BB36" s="10">
        <f>1/1000*'[1]48Exp'!AZ$16</f>
        <v>0.1742940214082</v>
      </c>
      <c r="BC36" s="176">
        <f>1/1000*'[1]48Exp'!BA$16</f>
        <v>0</v>
      </c>
      <c r="BD36" s="166"/>
    </row>
    <row r="37" spans="2:56">
      <c r="B37" s="5" t="s">
        <v>118</v>
      </c>
      <c r="C37" s="21">
        <f>1/$A$1*'[1]48Exp'!$B$23</f>
        <v>0.21123578546666666</v>
      </c>
      <c r="D37" s="12">
        <f>1/$A$1*'[1]48Exp'!$C$23</f>
        <v>0.18710254059682541</v>
      </c>
      <c r="E37" s="12">
        <f>1/$A$1*'[1]48Exp'!D$23</f>
        <v>0.16785950218492074</v>
      </c>
      <c r="F37" s="12">
        <f>1/$A$1*'[1]48Exp'!E$23</f>
        <v>0.15660437145952388</v>
      </c>
      <c r="G37" s="12">
        <f>1/$A$1*'[1]48Exp'!F$23</f>
        <v>0.15710686529090909</v>
      </c>
      <c r="H37" s="12">
        <f>1/$A$1*'[1]48Exp'!G$23</f>
        <v>0.16411773208686864</v>
      </c>
      <c r="I37" s="12">
        <f>1/$A$1*'[1]48Exp'!H$23</f>
        <v>0.18291502047330441</v>
      </c>
      <c r="J37" s="12">
        <f>1/$A$1*'[1]48Exp'!I$23</f>
        <v>0.20190395473982678</v>
      </c>
      <c r="K37" s="12">
        <f>1/$A$1*'[1]48Exp'!J$23</f>
        <v>0.21369821928690469</v>
      </c>
      <c r="L37" s="12">
        <f>1/$A$1*'[1]48Exp'!K$23</f>
        <v>0.20326028578290048</v>
      </c>
      <c r="M37" s="12">
        <f>1/$A$1*'[1]48Exp'!L$23</f>
        <v>0.27383184503055535</v>
      </c>
      <c r="N37" s="12">
        <f>1/$A$1*'[1]48Exp'!M$23</f>
        <v>0.19324475938333333</v>
      </c>
      <c r="O37" s="12">
        <f>1/$A$1*'[1]48Exp'!N$23</f>
        <v>0.19210954096507935</v>
      </c>
      <c r="P37" s="12">
        <f>1/$A$1*'[1]48Exp'!O$23</f>
        <v>0.16599906669097844</v>
      </c>
      <c r="Q37" s="12">
        <f>1/$A$1*'[1]48Exp'!P$23</f>
        <v>0.165114386271111</v>
      </c>
      <c r="R37" s="12">
        <f>1/$A$1*'[1]48Exp'!Q$23</f>
        <v>0.22484039247357085</v>
      </c>
      <c r="S37" s="12">
        <f>1/$A$1*'[1]48Exp'!R$23</f>
        <v>0.21939178263658646</v>
      </c>
      <c r="T37" s="12">
        <f>1/$A$1*'[1]48Exp'!S$23</f>
        <v>0.2809231576611112</v>
      </c>
      <c r="U37" s="12">
        <f>1/$A$1*'[1]48Exp'!T$23</f>
        <v>0.25195233589248123</v>
      </c>
      <c r="V37" s="12">
        <f>1/$A$1*'[1]48Exp'!U$23</f>
        <v>0.21615895388928558</v>
      </c>
      <c r="W37" s="12">
        <f>1/$A$1*'[1]48Exp'!V$23</f>
        <v>0.27509631800674589</v>
      </c>
      <c r="X37" s="12">
        <f>1/$A$1*'[1]48Exp'!W$23</f>
        <v>0.48162661935833317</v>
      </c>
      <c r="Y37" s="12">
        <f>1/$A$1*'[1]48Exp'!X$23</f>
        <v>0.3300553221230158</v>
      </c>
      <c r="Z37" s="12">
        <f>1/$A$1*'[1]48Exp'!Y$23</f>
        <v>0.23896066991666673</v>
      </c>
      <c r="AA37" s="12">
        <f>1/$A$1*'[1]48Exp'!Z$23</f>
        <v>0.32264445372857159</v>
      </c>
      <c r="AB37" s="12">
        <f>1/$A$1*'[1]48Exp'!AA$23</f>
        <v>0.32264445372857159</v>
      </c>
      <c r="AC37" s="13"/>
      <c r="AD37" s="21">
        <f>1/1000*'[1]48Exp'!$AB$23</f>
        <v>0.13028320020718201</v>
      </c>
      <c r="AE37" s="12">
        <f>1/1000*'[1]48Exp'!$AC$23</f>
        <v>0.12164623131199999</v>
      </c>
      <c r="AF37" s="12">
        <f>1/1000*'[1]48Exp'!AD$23</f>
        <v>0.11194070765280001</v>
      </c>
      <c r="AG37" s="12">
        <f>1/1000*'[1]48Exp'!AE$23</f>
        <v>0.1182349289408</v>
      </c>
      <c r="AH37" s="12">
        <f>1/1000*'[1]48Exp'!AF$23</f>
        <v>0.12832731293829999</v>
      </c>
      <c r="AI37" s="12">
        <f>1/1000*'[1]48Exp'!AG$23</f>
        <v>0.13266793644389999</v>
      </c>
      <c r="AJ37" s="12">
        <f>1/1000*'[1]48Exp'!AH$23</f>
        <v>0.14941992446919999</v>
      </c>
      <c r="AK37" s="12">
        <f>1/1000*'[1]48Exp'!AI$23</f>
        <v>0.1852930952155</v>
      </c>
      <c r="AL37" s="12">
        <f>1/1000*'[1]48Exp'!AJ$23</f>
        <v>0.22829893649000002</v>
      </c>
      <c r="AM37" s="12">
        <f>1/1000*'[1]48Exp'!AK$23</f>
        <v>0.20797168468560001</v>
      </c>
      <c r="AN37" s="12">
        <f>1/1000*'[1]48Exp'!AL$23</f>
        <v>0.2565030870369</v>
      </c>
      <c r="AO37" s="12">
        <f>1/1000*'[1]48Exp'!AM$23</f>
        <v>0.21855816220800001</v>
      </c>
      <c r="AP37" s="12">
        <f>1/1000*'[1]48Exp'!AN$23</f>
        <v>0.19460052193119998</v>
      </c>
      <c r="AQ37" s="12">
        <f>1/1000*'[1]48Exp'!AO$23</f>
        <v>0.18188127628799999</v>
      </c>
      <c r="AR37" s="12">
        <f>1/1000*'[1]48Exp'!AP$23</f>
        <v>0.177476801952</v>
      </c>
      <c r="AS37" s="12">
        <f>1/1000*'[1]48Exp'!AQ$23</f>
        <v>0.18394289549999995</v>
      </c>
      <c r="AT37" s="10">
        <f>1/1000*'[1]48Exp'!AR$23</f>
        <v>0.18138511396089999</v>
      </c>
      <c r="AU37" s="10">
        <f>1/1000*'[1]48Exp'!AS$23</f>
        <v>0.22557874566369998</v>
      </c>
      <c r="AV37" s="10">
        <f>1/1000*'[1]48Exp'!AT$23</f>
        <v>0.229062889863</v>
      </c>
      <c r="AW37" s="10">
        <f>1/1000*'[1]48Exp'!AU$23</f>
        <v>0.22161605655299996</v>
      </c>
      <c r="AX37" s="10">
        <f>1/1000*'[1]48Exp'!AV$23</f>
        <v>0.24832296757320002</v>
      </c>
      <c r="AY37" s="10">
        <f>1/1000*'[1]48Exp'!AW$23</f>
        <v>0.47879396076950004</v>
      </c>
      <c r="AZ37" s="10">
        <f>1/1000*'[1]48Exp'!AX$23</f>
        <v>0.38832429858299994</v>
      </c>
      <c r="BA37" s="10">
        <f>1/1000*'[1]48Exp'!AY$23</f>
        <v>0.27439496454149997</v>
      </c>
      <c r="BB37" s="10">
        <f>1/1000*'[1]48Exp'!AZ$23</f>
        <v>0.35226679965255003</v>
      </c>
      <c r="BC37" s="176">
        <f>1/1000*'[1]48Exp'!BA$23</f>
        <v>0</v>
      </c>
      <c r="BD37" s="166"/>
    </row>
    <row r="38" spans="2:56">
      <c r="B38" s="5" t="s">
        <v>33</v>
      </c>
      <c r="C38" s="21">
        <f>1/$A$1*'[1]48Exp'!$B$69</f>
        <v>0.5397988273190476</v>
      </c>
      <c r="D38" s="12">
        <f>1/$A$1*'[1]48Exp'!$C$69</f>
        <v>0.52307890266507917</v>
      </c>
      <c r="E38" s="12">
        <f>1/$A$1*'[1]48Exp'!D$69</f>
        <v>0.50826026903888866</v>
      </c>
      <c r="F38" s="12">
        <f>1/$A$1*'[1]48Exp'!E$69</f>
        <v>0.52835661187698391</v>
      </c>
      <c r="G38" s="12">
        <f>1/$A$1*'[1]48Exp'!F$69</f>
        <v>0.50766214264101717</v>
      </c>
      <c r="H38" s="12">
        <f>1/$A$1*'[1]48Exp'!G$69</f>
        <v>0.55993595646753225</v>
      </c>
      <c r="I38" s="12">
        <f>1/$A$1*'[1]48Exp'!H$69</f>
        <v>0.56482292109090904</v>
      </c>
      <c r="J38" s="12">
        <f>1/$A$1*'[1]48Exp'!I$69</f>
        <v>0.56497363239307341</v>
      </c>
      <c r="K38" s="12">
        <f>1/$A$1*'[1]48Exp'!J$69</f>
        <v>0.56701461093928585</v>
      </c>
      <c r="L38" s="12">
        <f>1/$A$1*'[1]48Exp'!K$69</f>
        <v>0.46308977710169552</v>
      </c>
      <c r="M38" s="12">
        <f>1/$A$1*'[1]48Exp'!L$69</f>
        <v>0.46577769325797258</v>
      </c>
      <c r="N38" s="12">
        <f>1/$A$1*'[1]48Exp'!M$69</f>
        <v>0.47329938561404772</v>
      </c>
      <c r="O38" s="12">
        <f>1/$A$1*'[1]48Exp'!N$69</f>
        <v>0.46129921287698405</v>
      </c>
      <c r="P38" s="12">
        <f>1/$A$1*'[1]48Exp'!O$69</f>
        <v>0.45346604662863266</v>
      </c>
      <c r="Q38" s="12">
        <f>1/$A$1*'[1]48Exp'!P$69</f>
        <v>0.42443079139603168</v>
      </c>
      <c r="R38" s="12">
        <f>1/$A$1*'[1]48Exp'!Q$69</f>
        <v>0.41857549014933959</v>
      </c>
      <c r="S38" s="12">
        <f>1/$A$1*'[1]48Exp'!R$69</f>
        <v>0.43214117307424238</v>
      </c>
      <c r="T38" s="12">
        <f>1/$A$1*'[1]48Exp'!S$69</f>
        <v>0.74985523768333329</v>
      </c>
      <c r="U38" s="12">
        <f>1/$A$1*'[1]48Exp'!T$69</f>
        <v>0.43552406391854626</v>
      </c>
      <c r="V38" s="12">
        <f>1/$A$1*'[1]48Exp'!U$69</f>
        <v>0.40896917249999964</v>
      </c>
      <c r="W38" s="12">
        <f>1/$A$1*'[1]48Exp'!V$69</f>
        <v>0.42013537070000018</v>
      </c>
      <c r="X38" s="12">
        <f>1/$A$1*'[1]48Exp'!W$69</f>
        <v>0.40508345347142832</v>
      </c>
      <c r="Y38" s="12">
        <f>1/$A$1*'[1]48Exp'!X$69</f>
        <v>0.39240438914285702</v>
      </c>
      <c r="Z38" s="12">
        <f>1/$A$1*'[1]48Exp'!Y$69</f>
        <v>0.32792403500000017</v>
      </c>
      <c r="AA38" s="12">
        <f>1/$A$1*'[1]48Exp'!Z$69</f>
        <v>0.28725787136363645</v>
      </c>
      <c r="AB38" s="12">
        <f>1/$A$1*'[1]48Exp'!AA$69</f>
        <v>0.28725787136363645</v>
      </c>
      <c r="AC38" s="13"/>
      <c r="AD38" s="21">
        <f>1/1000*'[1]48Exp'!$AB$69</f>
        <v>0.39570732010472098</v>
      </c>
      <c r="AE38" s="12">
        <f>1/1000*'[1]48Exp'!$AC$69</f>
        <v>0.38294475074359996</v>
      </c>
      <c r="AF38" s="12">
        <f>1/1000*'[1]48Exp'!AD$69</f>
        <v>0.40253591260320004</v>
      </c>
      <c r="AG38" s="12">
        <f>1/1000*'[1]48Exp'!AE$69</f>
        <v>0.48770616527359995</v>
      </c>
      <c r="AH38" s="12">
        <f>1/1000*'[1]48Exp'!AF$69</f>
        <v>0.51321060053199996</v>
      </c>
      <c r="AI38" s="12">
        <f>1/1000*'[1]48Exp'!AG$69</f>
        <v>0.53600357021639988</v>
      </c>
      <c r="AJ38" s="12">
        <f>1/1000*'[1]48Exp'!AH$69</f>
        <v>0.55889473746200002</v>
      </c>
      <c r="AK38" s="12">
        <f>1/1000*'[1]48Exp'!AI$69</f>
        <v>0.61632860617350005</v>
      </c>
      <c r="AL38" s="12">
        <f>1/1000*'[1]48Exp'!AJ$69</f>
        <v>0.71119945680000007</v>
      </c>
      <c r="AM38" s="12">
        <f>1/1000*'[1]48Exp'!AK$69</f>
        <v>0.54865430733519993</v>
      </c>
      <c r="AN38" s="12">
        <f>1/1000*'[1]48Exp'!AL$69</f>
        <v>0.54683994840750005</v>
      </c>
      <c r="AO38" s="12">
        <f>1/1000*'[1]48Exp'!AM$69</f>
        <v>0.61025683123200003</v>
      </c>
      <c r="AP38" s="12">
        <f>1/1000*'[1]48Exp'!AN$69</f>
        <v>0.54274517022879987</v>
      </c>
      <c r="AQ38" s="12">
        <f>1/1000*'[1]48Exp'!AO$69</f>
        <v>0.55521753333720003</v>
      </c>
      <c r="AR38" s="12">
        <f>1/1000*'[1]48Exp'!AP$69</f>
        <v>0.49075128900349996</v>
      </c>
      <c r="AS38" s="12">
        <f>1/1000*'[1]48Exp'!AQ$69</f>
        <v>0.41281056992349996</v>
      </c>
      <c r="AT38" s="10">
        <f>1/1000*'[1]48Exp'!AR$69</f>
        <v>0.42657995123639997</v>
      </c>
      <c r="AU38" s="10">
        <f>1/1000*'[1]48Exp'!AS$69</f>
        <v>0.44335347853939999</v>
      </c>
      <c r="AV38" s="10">
        <f>1/1000*'[1]48Exp'!AT$69</f>
        <v>0.47537087872200001</v>
      </c>
      <c r="AW38" s="10">
        <f>1/1000*'[1]48Exp'!AU$69</f>
        <v>0.45616134510949996</v>
      </c>
      <c r="AX38" s="10">
        <f>1/1000*'[1]48Exp'!AV$69</f>
        <v>0.44734824733960005</v>
      </c>
      <c r="AY38" s="10">
        <f>1/1000*'[1]48Exp'!AW$69</f>
        <v>0.48157687397540005</v>
      </c>
      <c r="AZ38" s="10">
        <f>1/1000*'[1]48Exp'!AX$69</f>
        <v>0.50128294553999997</v>
      </c>
      <c r="BA38" s="10">
        <f>1/1000*'[1]48Exp'!AY$69</f>
        <v>0.48096436799839998</v>
      </c>
      <c r="BB38" s="10">
        <f>1/1000*'[1]48Exp'!AZ$69</f>
        <v>0.44473450124225</v>
      </c>
      <c r="BC38" s="176">
        <f>1/1000*'[1]48Exp'!BA$69</f>
        <v>0</v>
      </c>
      <c r="BD38" s="166"/>
    </row>
    <row r="39" spans="2:56">
      <c r="B39" s="5" t="s">
        <v>45</v>
      </c>
      <c r="C39" s="21">
        <f>1/$A$1*'[1]48Exp'!$B$79</f>
        <v>8.8290555079365059E-3</v>
      </c>
      <c r="D39" s="12">
        <f>1/$A$1*'[1]48Exp'!$C$79</f>
        <v>1.7082976870634915E-2</v>
      </c>
      <c r="E39" s="12">
        <f>1/$A$1*'[1]48Exp'!D$79</f>
        <v>1.1397075573809524E-2</v>
      </c>
      <c r="F39" s="12">
        <f>1/$A$1*'[1]48Exp'!E$79</f>
        <v>1.1865178032539685E-2</v>
      </c>
      <c r="G39" s="12">
        <f>1/$A$1*'[1]48Exp'!F$79</f>
        <v>1.2970418005411252E-2</v>
      </c>
      <c r="H39" s="12">
        <f>1/$A$1*'[1]48Exp'!G$79</f>
        <v>1.7358059956349203E-2</v>
      </c>
      <c r="I39" s="12">
        <f>1/$A$1*'[1]48Exp'!H$79</f>
        <v>4.6512050345238087E-2</v>
      </c>
      <c r="J39" s="12">
        <f>1/$A$1*'[1]48Exp'!I$79</f>
        <v>4.6968050277705606E-2</v>
      </c>
      <c r="K39" s="12">
        <f>1/$A$1*'[1]48Exp'!J$79</f>
        <v>4.5322906315079334E-2</v>
      </c>
      <c r="L39" s="12">
        <f>1/$A$1*'[1]48Exp'!K$79</f>
        <v>2.5196334298593064E-2</v>
      </c>
      <c r="M39" s="12">
        <f>1/$A$1*'[1]48Exp'!L$79</f>
        <v>3.7908549151226559E-2</v>
      </c>
      <c r="N39" s="12">
        <f>1/$A$1*'[1]48Exp'!M$79</f>
        <v>3.3663792111904768E-2</v>
      </c>
      <c r="O39" s="12">
        <f>1/$A$1*'[1]48Exp'!N$79</f>
        <v>3.5805916926984142E-2</v>
      </c>
      <c r="P39" s="12">
        <f>1/$A$1*'[1]48Exp'!O$79</f>
        <v>3.25863117784271E-2</v>
      </c>
      <c r="Q39" s="12">
        <f>1/$A$1*'[1]48Exp'!P$79</f>
        <v>3.089186775E-2</v>
      </c>
      <c r="R39" s="12">
        <f>1/$A$1*'[1]48Exp'!Q$79</f>
        <v>2.9285205633935499E-2</v>
      </c>
      <c r="S39" s="12">
        <f>1/$A$1*'[1]48Exp'!R$79</f>
        <v>2.9597759066934053E-2</v>
      </c>
      <c r="T39" s="12">
        <f>1/$A$1*'[1]48Exp'!S$79</f>
        <v>3.5517092333333326E-2</v>
      </c>
      <c r="U39" s="12">
        <f>1/$A$1*'[1]48Exp'!T$79</f>
        <v>3.8244175223182963E-2</v>
      </c>
      <c r="V39" s="12">
        <f>1/$A$1*'[1]48Exp'!U$79</f>
        <v>3.5681785733333325E-2</v>
      </c>
      <c r="W39" s="12">
        <f>1/$A$1*'[1]48Exp'!V$79</f>
        <v>3.5137274909285698E-2</v>
      </c>
      <c r="X39" s="12">
        <f>1/$A$1*'[1]48Exp'!W$79</f>
        <v>3.4162495110555552E-2</v>
      </c>
      <c r="Y39" s="12">
        <f>1/$A$1*'[1]48Exp'!X$79</f>
        <v>3.8850783066666665E-2</v>
      </c>
      <c r="Z39" s="12">
        <f>1/$A$1*'[1]48Exp'!Y$79</f>
        <v>3.2430994609523818E-2</v>
      </c>
      <c r="AA39" s="12">
        <f>1/$A$1*'[1]48Exp'!Z$79</f>
        <v>3.1633747400000009E-2</v>
      </c>
      <c r="AB39" s="12">
        <f>1/$A$1*'[1]48Exp'!AA$79</f>
        <v>3.1633747400000009E-2</v>
      </c>
      <c r="AC39" s="13"/>
      <c r="AD39" s="21">
        <f>1/1000*'[1]48Exp'!$AB$79</f>
        <v>1.3327682944059E-2</v>
      </c>
      <c r="AE39" s="12">
        <f>1/1000*'[1]48Exp'!$AC$79</f>
        <v>1.2531993773199999E-2</v>
      </c>
      <c r="AF39" s="12">
        <f>1/1000*'[1]48Exp'!AD$79</f>
        <v>1.3305433584E-2</v>
      </c>
      <c r="AG39" s="12">
        <f>1/1000*'[1]48Exp'!AE$79</f>
        <v>1.5618065512E-2</v>
      </c>
      <c r="AH39" s="12">
        <f>1/1000*'[1]48Exp'!AF$79</f>
        <v>1.4901369708399999E-2</v>
      </c>
      <c r="AI39" s="12">
        <f>1/1000*'[1]48Exp'!AG$79</f>
        <v>1.8508386124799998E-2</v>
      </c>
      <c r="AJ39" s="12">
        <f>1/1000*'[1]48Exp'!AH$79</f>
        <v>4.1421727948399996E-2</v>
      </c>
      <c r="AK39" s="12">
        <f>1/1000*'[1]48Exp'!AI$79</f>
        <v>4.2934941770000006E-2</v>
      </c>
      <c r="AL39" s="12">
        <f>1/1000*'[1]48Exp'!AJ$79</f>
        <v>5.4234946943200003E-2</v>
      </c>
      <c r="AM39" s="12">
        <f>1/1000*'[1]48Exp'!AK$79</f>
        <v>3.0064750808400001E-2</v>
      </c>
      <c r="AN39" s="12">
        <f>1/1000*'[1]48Exp'!AL$79</f>
        <v>4.23924020604E-2</v>
      </c>
      <c r="AO39" s="12">
        <f>1/1000*'[1]48Exp'!AM$79</f>
        <v>3.9723130943999992E-2</v>
      </c>
      <c r="AP39" s="12">
        <f>1/1000*'[1]48Exp'!AN$79</f>
        <v>3.6440647495999998E-2</v>
      </c>
      <c r="AQ39" s="12">
        <f>1/1000*'[1]48Exp'!AO$79</f>
        <v>3.6964242314400007E-2</v>
      </c>
      <c r="AR39" s="12">
        <f>1/1000*'[1]48Exp'!AP$79</f>
        <v>3.7196199882499996E-2</v>
      </c>
      <c r="AS39" s="12">
        <f>1/1000*'[1]48Exp'!AQ$79</f>
        <v>2.5981259135999999E-2</v>
      </c>
      <c r="AT39" s="10">
        <f>1/1000*'[1]48Exp'!AR$79</f>
        <v>2.6591710664099998E-2</v>
      </c>
      <c r="AU39" s="10">
        <f>1/1000*'[1]48Exp'!AS$79</f>
        <v>3.1239309415599999E-2</v>
      </c>
      <c r="AV39" s="10">
        <f>1/1000*'[1]48Exp'!AT$79</f>
        <v>3.5015559937E-2</v>
      </c>
      <c r="AW39" s="10">
        <f>1/1000*'[1]48Exp'!AU$79</f>
        <v>3.2861441401499998E-2</v>
      </c>
      <c r="AX39" s="10">
        <f>1/1000*'[1]48Exp'!AV$79</f>
        <v>3.0982013949799998E-2</v>
      </c>
      <c r="AY39" s="10">
        <f>1/1000*'[1]48Exp'!AW$79</f>
        <v>3.1529606396199998E-2</v>
      </c>
      <c r="AZ39" s="10">
        <f>1/1000*'[1]48Exp'!AX$79</f>
        <v>4.2729387947999999E-2</v>
      </c>
      <c r="BA39" s="10">
        <f>1/1000*'[1]48Exp'!AY$79</f>
        <v>3.9428399931799994E-2</v>
      </c>
      <c r="BB39" s="10">
        <f>1/1000*'[1]48Exp'!AZ$79</f>
        <v>3.8165593662100004E-2</v>
      </c>
      <c r="BC39" s="176">
        <f>1/1000*'[1]48Exp'!BA$79</f>
        <v>0</v>
      </c>
      <c r="BD39" s="166"/>
    </row>
    <row r="40" spans="2:56">
      <c r="B40" s="5" t="s">
        <v>184</v>
      </c>
      <c r="C40" s="21">
        <f>1/$A$1*'[1]48Exp'!$B$84</f>
        <v>0.21996094719761911</v>
      </c>
      <c r="D40" s="12">
        <f>1/$A$1*'[1]48Exp'!$C$84</f>
        <v>0.2244214676199133</v>
      </c>
      <c r="E40" s="12">
        <f>1/$A$1*'[1]48Exp'!D$84</f>
        <v>0.25033169267063488</v>
      </c>
      <c r="F40" s="12">
        <f>1/$A$1*'[1]48Exp'!E$84</f>
        <v>0.26869520191428581</v>
      </c>
      <c r="G40" s="12">
        <f>1/$A$1*'[1]48Exp'!F$84</f>
        <v>0.29001236928845597</v>
      </c>
      <c r="H40" s="12">
        <f>1/$A$1*'[1]48Exp'!G$84</f>
        <v>0.31208381266262636</v>
      </c>
      <c r="I40" s="12">
        <f>1/$A$1*'[1]48Exp'!H$84</f>
        <v>0.31841090369595954</v>
      </c>
      <c r="J40" s="12">
        <f>1/$A$1*'[1]48Exp'!I$84</f>
        <v>0.27459881248023077</v>
      </c>
      <c r="K40" s="12">
        <f>1/$A$1*'[1]48Exp'!J$84</f>
        <v>0.28230613429563489</v>
      </c>
      <c r="L40" s="12">
        <f>1/$A$1*'[1]48Exp'!K$84</f>
        <v>0.22243497792817457</v>
      </c>
      <c r="M40" s="12">
        <f>1/$A$1*'[1]48Exp'!L$84</f>
        <v>0.29798712927124804</v>
      </c>
      <c r="N40" s="12">
        <f>1/$A$1*'[1]48Exp'!M$84</f>
        <v>0.32320965516317463</v>
      </c>
      <c r="O40" s="12">
        <f>1/$A$1*'[1]48Exp'!N$84</f>
        <v>0.29414135767301591</v>
      </c>
      <c r="P40" s="12">
        <f>1/$A$1*'[1]48Exp'!O$84</f>
        <v>0.31758715591265396</v>
      </c>
      <c r="Q40" s="12">
        <f>1/$A$1*'[1]48Exp'!P$84</f>
        <v>0.31144128363634921</v>
      </c>
      <c r="R40" s="12">
        <f>1/$A$1*'[1]48Exp'!Q$84</f>
        <v>0.2510881369774281</v>
      </c>
      <c r="S40" s="12">
        <f>1/$A$1*'[1]48Exp'!R$84</f>
        <v>0.22762819617950084</v>
      </c>
      <c r="T40" s="12">
        <f>1/$A$1*'[1]48Exp'!S$84</f>
        <v>0.22097346136111107</v>
      </c>
      <c r="U40" s="12">
        <f>1/$A$1*'[1]48Exp'!T$84</f>
        <v>0.19310482518796993</v>
      </c>
      <c r="V40" s="12">
        <f>1/$A$1*'[1]48Exp'!U$84</f>
        <v>0.1698086158944444</v>
      </c>
      <c r="W40" s="12">
        <f>1/$A$1*'[1]48Exp'!V$84</f>
        <v>0.18495211683333332</v>
      </c>
      <c r="X40" s="12">
        <f>1/$A$1*'[1]48Exp'!W$84</f>
        <v>0.2314295199174603</v>
      </c>
      <c r="Y40" s="12">
        <f>1/$A$1*'[1]48Exp'!X$84</f>
        <v>0.20166946249999995</v>
      </c>
      <c r="Z40" s="12">
        <f>1/$A$1*'[1]48Exp'!Y$84</f>
        <v>0.15452945033333326</v>
      </c>
      <c r="AA40" s="12">
        <f>1/$A$1*'[1]48Exp'!Z$84</f>
        <v>0.12062699346666667</v>
      </c>
      <c r="AB40" s="12">
        <f>1/$A$1*'[1]48Exp'!AA$84</f>
        <v>0.12062699346666667</v>
      </c>
      <c r="AC40" s="13"/>
      <c r="AD40" s="21">
        <f>1/1000*'[1]48Exp'!$AB$84</f>
        <v>0.17116894128129598</v>
      </c>
      <c r="AE40" s="12">
        <f>1/1000*'[1]48Exp'!$AC$84</f>
        <v>0.17591559872719997</v>
      </c>
      <c r="AF40" s="12">
        <f>1/1000*'[1]48Exp'!AD$84</f>
        <v>0.19544067597119999</v>
      </c>
      <c r="AG40" s="12">
        <f>1/1000*'[1]48Exp'!AE$84</f>
        <v>0.24520519581599995</v>
      </c>
      <c r="AH40" s="12">
        <f>1/1000*'[1]48Exp'!AF$84</f>
        <v>0.27490894918129999</v>
      </c>
      <c r="AI40" s="12">
        <f>1/1000*'[1]48Exp'!AG$84</f>
        <v>0.30819293075999998</v>
      </c>
      <c r="AJ40" s="12">
        <f>1/1000*'[1]48Exp'!AH$84</f>
        <v>0.3128132304872</v>
      </c>
      <c r="AK40" s="12">
        <f>1/1000*'[1]48Exp'!AI$84</f>
        <v>0.30965369053550001</v>
      </c>
      <c r="AL40" s="12">
        <f>1/1000*'[1]48Exp'!AJ$84</f>
        <v>0.37666357439240006</v>
      </c>
      <c r="AM40" s="12">
        <f>1/1000*'[1]48Exp'!AK$84</f>
        <v>0.28044094563760003</v>
      </c>
      <c r="AN40" s="12">
        <f>1/1000*'[1]48Exp'!AL$84</f>
        <v>0.35129017304190002</v>
      </c>
      <c r="AO40" s="12">
        <f>1/1000*'[1]48Exp'!AM$84</f>
        <v>0.42995438279999998</v>
      </c>
      <c r="AP40" s="12">
        <f>1/1000*'[1]48Exp'!AN$84</f>
        <v>0.32499345808159996</v>
      </c>
      <c r="AQ40" s="12">
        <f>1/1000*'[1]48Exp'!AO$84</f>
        <v>0.36171129150119996</v>
      </c>
      <c r="AR40" s="12">
        <f>1/1000*'[1]48Exp'!AP$84</f>
        <v>0.33694185537249999</v>
      </c>
      <c r="AS40" s="12">
        <f>1/1000*'[1]48Exp'!AQ$84</f>
        <v>0.23226629815199998</v>
      </c>
      <c r="AT40" s="10">
        <f>1/1000*'[1]48Exp'!AR$84</f>
        <v>0.20971253127009998</v>
      </c>
      <c r="AU40" s="10">
        <f>1/1000*'[1]48Exp'!AS$84</f>
        <v>0.20532783496939999</v>
      </c>
      <c r="AV40" s="10">
        <f>1/1000*'[1]48Exp'!AT$84</f>
        <v>0.19490220858599996</v>
      </c>
      <c r="AW40" s="10">
        <f>1/1000*'[1]48Exp'!AU$84</f>
        <v>0.18770138395399999</v>
      </c>
      <c r="AX40" s="10">
        <f>1/1000*'[1]48Exp'!AV$84</f>
        <v>0.20361906539140001</v>
      </c>
      <c r="AY40" s="10">
        <f>1/1000*'[1]48Exp'!AW$84</f>
        <v>0.25552275012769998</v>
      </c>
      <c r="AZ40" s="10">
        <f>1/1000*'[1]48Exp'!AX$84</f>
        <v>0.24058087279199999</v>
      </c>
      <c r="BA40" s="10">
        <f>1/1000*'[1]48Exp'!AY$84</f>
        <v>0.20556622630059998</v>
      </c>
      <c r="BB40" s="10">
        <f>1/1000*'[1]48Exp'!AZ$84</f>
        <v>0.19892034758390004</v>
      </c>
      <c r="BC40" s="176">
        <f>1/1000*'[1]48Exp'!BA$84</f>
        <v>0</v>
      </c>
      <c r="BD40" s="166"/>
    </row>
    <row r="41" spans="2:56">
      <c r="B41" s="5" t="s">
        <v>26</v>
      </c>
      <c r="C41" s="88">
        <f>1/$A$1*'[1]48Exp'!$B$85</f>
        <v>0.67168086540000016</v>
      </c>
      <c r="D41" s="65">
        <f>1/$A$1*'[1]48Exp'!$C$85</f>
        <v>0.56711173999920639</v>
      </c>
      <c r="E41" s="65">
        <f>1/$A$1*'[1]48Exp'!D$85</f>
        <v>0.54040553266507907</v>
      </c>
      <c r="F41" s="65">
        <f>1/$A$1*'[1]48Exp'!E$85</f>
        <v>0.52222133628174594</v>
      </c>
      <c r="G41" s="65">
        <f>1/$A$1*'[1]48Exp'!F$85</f>
        <v>0.50233738615981194</v>
      </c>
      <c r="H41" s="65">
        <f>1/$A$1*'[1]48Exp'!G$85</f>
        <v>0.46178258822900414</v>
      </c>
      <c r="I41" s="65">
        <f>1/$A$1*'[1]48Exp'!H$85</f>
        <v>0.4291561493731601</v>
      </c>
      <c r="J41" s="65">
        <f>1/$A$1*'[1]48Exp'!I$85</f>
        <v>0.40432083073304464</v>
      </c>
      <c r="K41" s="65">
        <f>1/$A$1*'[1]48Exp'!J$85</f>
        <v>0.40541985491547627</v>
      </c>
      <c r="L41" s="65">
        <f>1/$A$1*'[1]48Exp'!K$85</f>
        <v>0.39387971166464625</v>
      </c>
      <c r="M41" s="65">
        <f>1/$A$1*'[1]48Exp'!L$85</f>
        <v>0.40332004017673134</v>
      </c>
      <c r="N41" s="65">
        <f>1/$A$1*'[1]48Exp'!M$85</f>
        <v>0.39647521666190461</v>
      </c>
      <c r="O41" s="65">
        <f>1/$A$1*'[1]48Exp'!N$85</f>
        <v>0.4337195312515873</v>
      </c>
      <c r="P41" s="65">
        <f>1/$A$1*'[1]48Exp'!O$85</f>
        <v>0.43787520387906398</v>
      </c>
      <c r="Q41" s="65">
        <f>1/$A$1*'[1]48Exp'!P$85</f>
        <v>0.37320497797333313</v>
      </c>
      <c r="R41" s="65">
        <f>1/$A$1*'[1]48Exp'!Q$85</f>
        <v>0.386701487896212</v>
      </c>
      <c r="S41" s="65">
        <f>1/$A$1*'[1]48Exp'!R$85</f>
        <v>0.37242280990115884</v>
      </c>
      <c r="T41" s="65">
        <f>1/$A$1*'[1]48Exp'!S$85</f>
        <v>0.374225946261111</v>
      </c>
      <c r="U41" s="65">
        <f>1/$A$1*'[1]48Exp'!T$85</f>
        <v>0.36636892053170428</v>
      </c>
      <c r="V41" s="65">
        <f>1/$A$1*'[1]48Exp'!U$85</f>
        <v>0.3561258455555556</v>
      </c>
      <c r="W41" s="65">
        <f>1/$A$1*'[1]48Exp'!V$85</f>
        <v>0.3504328905138886</v>
      </c>
      <c r="X41" s="65">
        <f>1/$A$1*'[1]48Exp'!W$85</f>
        <v>0.38536781319166663</v>
      </c>
      <c r="Y41" s="65">
        <f>1/$A$1*'[1]48Exp'!X$85</f>
        <v>0.37714188123571435</v>
      </c>
      <c r="Z41" s="65">
        <f>1/$A$1*'[1]48Exp'!Y$85</f>
        <v>0.32564476136428588</v>
      </c>
      <c r="AA41" s="65">
        <f>1/$A$1*'[1]48Exp'!Z$85</f>
        <v>0.31925016273333323</v>
      </c>
      <c r="AB41" s="65">
        <f>1/$A$1*'[1]48Exp'!AA$85</f>
        <v>0.31925016273333323</v>
      </c>
      <c r="AC41" s="95"/>
      <c r="AD41" s="21">
        <f>1/1000*'[1]48Exp'!$AB$85</f>
        <v>0.43730102070307802</v>
      </c>
      <c r="AE41" s="12">
        <f>1/1000*'[1]48Exp'!$AC$85</f>
        <v>0.3709426422928</v>
      </c>
      <c r="AF41" s="12">
        <f>1/1000*'[1]48Exp'!AD$85</f>
        <v>0.36438878689920001</v>
      </c>
      <c r="AG41" s="12">
        <f>1/1000*'[1]48Exp'!AE$85</f>
        <v>0.41069127407839995</v>
      </c>
      <c r="AH41" s="12">
        <f>1/1000*'[1]48Exp'!AF$85</f>
        <v>0.43297699187749999</v>
      </c>
      <c r="AI41" s="12">
        <f>1/1000*'[1]48Exp'!AG$85</f>
        <v>0.41776281329640003</v>
      </c>
      <c r="AJ41" s="12">
        <f>1/1000*'[1]48Exp'!AH$85</f>
        <v>0.4227260211344</v>
      </c>
      <c r="AK41" s="12">
        <f>1/1000*'[1]48Exp'!AI$85</f>
        <v>0.47370267073299999</v>
      </c>
      <c r="AL41" s="12">
        <f>1/1000*'[1]48Exp'!AJ$85</f>
        <v>0.51950352126560007</v>
      </c>
      <c r="AM41" s="12">
        <f>1/1000*'[1]48Exp'!AK$85</f>
        <v>0.46763576484239999</v>
      </c>
      <c r="AN41" s="12">
        <f>1/1000*'[1]48Exp'!AL$85</f>
        <v>0.44136317192579999</v>
      </c>
      <c r="AO41" s="12">
        <f>1/1000*'[1]48Exp'!AM$85</f>
        <v>0.47877265382399997</v>
      </c>
      <c r="AP41" s="12">
        <f>1/1000*'[1]48Exp'!AN$85</f>
        <v>0.47355731806239992</v>
      </c>
      <c r="AQ41" s="12">
        <f>1/1000*'[1]48Exp'!AO$85</f>
        <v>0.48712563915360002</v>
      </c>
      <c r="AR41" s="12">
        <f>1/1000*'[1]48Exp'!AP$85</f>
        <v>0.4037408095235</v>
      </c>
      <c r="AS41" s="12">
        <f>1/1000*'[1]48Exp'!AQ$85</f>
        <v>0.33636301983549999</v>
      </c>
      <c r="AT41" s="10">
        <f>1/1000*'[1]48Exp'!AR$85</f>
        <v>0.32541034721899997</v>
      </c>
      <c r="AU41" s="10">
        <f>1/1000*'[1]48Exp'!AS$85</f>
        <v>0.33662200729299996</v>
      </c>
      <c r="AV41" s="10">
        <f>1/1000*'[1]48Exp'!AT$85</f>
        <v>0.35132060272499999</v>
      </c>
      <c r="AW41" s="10">
        <f>1/1000*'[1]48Exp'!AU$85</f>
        <v>0.34076096102749998</v>
      </c>
      <c r="AX41" s="10">
        <f>1/1000*'[1]48Exp'!AV$85</f>
        <v>0.33176300651899998</v>
      </c>
      <c r="AY41" s="10">
        <f>1/1000*'[1]48Exp'!AW$85</f>
        <v>0.38346776479460004</v>
      </c>
      <c r="AZ41" s="10">
        <f>1/1000*'[1]48Exp'!AX$85</f>
        <v>0.43420097927700002</v>
      </c>
      <c r="BA41" s="10">
        <f>1/1000*'[1]48Exp'!AY$85</f>
        <v>0.39359532151059995</v>
      </c>
      <c r="BB41" s="10">
        <f>1/1000*'[1]48Exp'!AZ$85</f>
        <v>0.37738002344110005</v>
      </c>
      <c r="BC41" s="176">
        <f>1/1000*'[1]48Exp'!BA$85</f>
        <v>0</v>
      </c>
      <c r="BD41" s="166"/>
    </row>
    <row r="42" spans="2:56">
      <c r="B42" s="5" t="s">
        <v>27</v>
      </c>
      <c r="C42" s="88">
        <f>1/$A$1*'[1]48Exp'!$B$91</f>
        <v>2.1098271938333322</v>
      </c>
      <c r="D42" s="65">
        <f>1/$A$1*'[1]48Exp'!$C$91</f>
        <v>1.9112986363452378</v>
      </c>
      <c r="E42" s="65">
        <f>1/$A$1*'[1]48Exp'!D$91</f>
        <v>1.9925495610992068</v>
      </c>
      <c r="F42" s="65">
        <f>1/$A$1*'[1]48Exp'!E$91</f>
        <v>2.0947212812555538</v>
      </c>
      <c r="G42" s="65">
        <f>1/$A$1*'[1]48Exp'!F$91</f>
        <v>2.243548857617423</v>
      </c>
      <c r="H42" s="65">
        <f>1/$A$1*'[1]48Exp'!G$91</f>
        <v>2.4914387914747467</v>
      </c>
      <c r="I42" s="65">
        <f>1/$A$1*'[1]48Exp'!H$91</f>
        <v>2.5856172312375181</v>
      </c>
      <c r="J42" s="65">
        <f>1/$A$1*'[1]48Exp'!I$91</f>
        <v>2.4917453067100284</v>
      </c>
      <c r="K42" s="65">
        <f>1/$A$1*'[1]48Exp'!J$91</f>
        <v>2.3971331114011902</v>
      </c>
      <c r="L42" s="65">
        <f>1/$A$1*'[1]48Exp'!K$91</f>
        <v>2.2730407109958151</v>
      </c>
      <c r="M42" s="65">
        <f>1/$A$1*'[1]48Exp'!L$91</f>
        <v>2.4104055449744588</v>
      </c>
      <c r="N42" s="65">
        <f>1/$A$1*'[1]48Exp'!M$91</f>
        <v>2.4815110343630962</v>
      </c>
      <c r="O42" s="65">
        <f>1/$A$1*'[1]48Exp'!N$91</f>
        <v>2.3240198317992067</v>
      </c>
      <c r="P42" s="65">
        <f>1/$A$1*'[1]48Exp'!O$91</f>
        <v>2.1407109719916764</v>
      </c>
      <c r="Q42" s="65">
        <f>1/$A$1*'[1]48Exp'!P$91</f>
        <v>2.1708613246666659</v>
      </c>
      <c r="R42" s="65">
        <f>1/$A$1*'[1]48Exp'!Q$91</f>
        <v>2.266235569785509</v>
      </c>
      <c r="S42" s="65">
        <f>1/$A$1*'[1]48Exp'!R$91</f>
        <v>2.2082200360622997</v>
      </c>
      <c r="T42" s="65">
        <f>1/$A$1*'[1]48Exp'!S$91</f>
        <v>2.2482976106388892</v>
      </c>
      <c r="U42" s="65">
        <f>1/$A$1*'[1]48Exp'!T$91</f>
        <v>2.2004445185949879</v>
      </c>
      <c r="V42" s="65">
        <f>1/$A$1*'[1]48Exp'!U$91</f>
        <v>2.0358354191333343</v>
      </c>
      <c r="W42" s="65">
        <f>1/$A$1*'[1]48Exp'!V$91</f>
        <v>2.0207404355000005</v>
      </c>
      <c r="X42" s="65">
        <f>1/$A$1*'[1]48Exp'!W$91</f>
        <v>1.9321944736000003</v>
      </c>
      <c r="Y42" s="65">
        <f>1/$A$1*'[1]48Exp'!X$91</f>
        <v>1.9387912987142863</v>
      </c>
      <c r="Z42" s="65">
        <f>1/$A$1*'[1]48Exp'!Y$91</f>
        <v>1.6821647197333331</v>
      </c>
      <c r="AA42" s="65">
        <f>1/$A$1*'[1]48Exp'!Z$91</f>
        <v>1.7572188915333344</v>
      </c>
      <c r="AB42" s="65">
        <f>1/$A$1*'[1]48Exp'!AA$91</f>
        <v>1.7572188915333344</v>
      </c>
      <c r="AC42" s="95"/>
      <c r="AD42" s="21">
        <f>1/1000*'[1]48Exp'!$AB$91</f>
        <v>1.4195520839159521</v>
      </c>
      <c r="AE42" s="12">
        <f>1/1000*'[1]48Exp'!$AC$91</f>
        <v>1.2856625881663999</v>
      </c>
      <c r="AF42" s="12">
        <f>1/1000*'[1]48Exp'!AD$91</f>
        <v>1.3859625697392</v>
      </c>
      <c r="AG42" s="12">
        <f>1/1000*'[1]48Exp'!AE$91</f>
        <v>1.6391723802272</v>
      </c>
      <c r="AH42" s="12">
        <f>1/1000*'[1]48Exp'!AF$91</f>
        <v>1.8421886822241</v>
      </c>
      <c r="AI42" s="12">
        <f>1/1000*'[1]48Exp'!AG$91</f>
        <v>2.0072198575571996</v>
      </c>
      <c r="AJ42" s="12">
        <f>1/1000*'[1]48Exp'!AH$91</f>
        <v>2.1494308639884001</v>
      </c>
      <c r="AK42" s="12">
        <f>1/1000*'[1]48Exp'!AI$91</f>
        <v>2.3258971641555002</v>
      </c>
      <c r="AL42" s="12">
        <f>1/1000*'[1]48Exp'!AJ$91</f>
        <v>2.5054377207924001</v>
      </c>
      <c r="AM42" s="12">
        <f>1/1000*'[1]48Exp'!AK$91</f>
        <v>2.1521140092012003</v>
      </c>
      <c r="AN42" s="12">
        <f>1/1000*'[1]48Exp'!AL$91</f>
        <v>2.2197437705124003</v>
      </c>
      <c r="AO42" s="12">
        <f>1/1000*'[1]48Exp'!AM$91</f>
        <v>2.5426592327040001</v>
      </c>
      <c r="AP42" s="12">
        <f>1/1000*'[1]48Exp'!AN$91</f>
        <v>2.1515311164159998</v>
      </c>
      <c r="AQ42" s="12">
        <f>1/1000*'[1]48Exp'!AO$91</f>
        <v>2.0735621262576003</v>
      </c>
      <c r="AR42" s="12">
        <f>1/1000*'[1]48Exp'!AP$91</f>
        <v>2.0148636835854998</v>
      </c>
      <c r="AS42" s="12">
        <f>1/1000*'[1]48Exp'!AQ$91</f>
        <v>1.7172573976634999</v>
      </c>
      <c r="AT42" s="10">
        <f>1/1000*'[1]48Exp'!AR$91</f>
        <v>1.6817372063335001</v>
      </c>
      <c r="AU42" s="10">
        <f>1/1000*'[1]48Exp'!AS$91</f>
        <v>1.7400407053743998</v>
      </c>
      <c r="AV42" s="10">
        <f>1/1000*'[1]48Exp'!AT$91</f>
        <v>1.8617705286319999</v>
      </c>
      <c r="AW42" s="10">
        <f>1/1000*'[1]48Exp'!AU$91</f>
        <v>1.756472400237</v>
      </c>
      <c r="AX42" s="10">
        <f>1/1000*'[1]48Exp'!AV$91</f>
        <v>1.6732140775236002</v>
      </c>
      <c r="AY42" s="10">
        <f>1/1000*'[1]48Exp'!AW$91</f>
        <v>1.7113926414655001</v>
      </c>
      <c r="AZ42" s="10">
        <f>1/1000*'[1]48Exp'!AX$91</f>
        <v>1.9293248590199998</v>
      </c>
      <c r="BA42" s="10">
        <f>1/1000*'[1]48Exp'!AY$91</f>
        <v>1.7008916959704998</v>
      </c>
      <c r="BB42" s="10">
        <f>1/1000*'[1]48Exp'!AZ$91</f>
        <v>1.7247405085533503</v>
      </c>
      <c r="BC42" s="176">
        <f>1/1000*'[1]48Exp'!BA$91</f>
        <v>0</v>
      </c>
      <c r="BD42" s="166"/>
    </row>
    <row r="43" spans="2:56">
      <c r="B43" s="5" t="s">
        <v>119</v>
      </c>
      <c r="C43" s="21">
        <f>1/$A$1*'[1]48Exp'!$B$94</f>
        <v>7.4638727849999975E-2</v>
      </c>
      <c r="D43" s="12">
        <f>1/$A$1*'[1]48Exp'!$C$94</f>
        <v>5.6289344516666645E-2</v>
      </c>
      <c r="E43" s="12">
        <f>1/$A$1*'[1]48Exp'!D$94</f>
        <v>5.9690937855555549E-2</v>
      </c>
      <c r="F43" s="12">
        <f>1/$A$1*'[1]48Exp'!E$94</f>
        <v>5.1871778569047608E-2</v>
      </c>
      <c r="G43" s="12">
        <f>1/$A$1*'[1]48Exp'!F$94</f>
        <v>5.3408561142857122E-2</v>
      </c>
      <c r="H43" s="12">
        <f>1/$A$1*'[1]48Exp'!G$94</f>
        <v>5.7906012466666643E-2</v>
      </c>
      <c r="I43" s="12">
        <f>1/$A$1*'[1]48Exp'!H$94</f>
        <v>6.9746141677777762E-2</v>
      </c>
      <c r="J43" s="12">
        <f>1/$A$1*'[1]48Exp'!I$94</f>
        <v>5.5917678244444442E-2</v>
      </c>
      <c r="K43" s="12">
        <f>1/$A$1*'[1]48Exp'!J$94</f>
        <v>9.7088845095238116E-2</v>
      </c>
      <c r="L43" s="12">
        <f>1/$A$1*'[1]48Exp'!K$94</f>
        <v>7.3891546872438707E-2</v>
      </c>
      <c r="M43" s="12">
        <f>1/$A$1*'[1]48Exp'!L$94</f>
        <v>7.8719079577525219E-2</v>
      </c>
      <c r="N43" s="12">
        <f>1/$A$1*'[1]48Exp'!M$94</f>
        <v>9.3864445334285701E-2</v>
      </c>
      <c r="O43" s="12">
        <f>1/$A$1*'[1]48Exp'!N$94</f>
        <v>5.9710126707936503E-2</v>
      </c>
      <c r="P43" s="12">
        <f>1/$A$1*'[1]48Exp'!O$94</f>
        <v>6.6371983481800151E-2</v>
      </c>
      <c r="Q43" s="12">
        <f>1/$A$1*'[1]48Exp'!P$94</f>
        <v>5.7099955735238093E-2</v>
      </c>
      <c r="R43" s="12">
        <f>1/$A$1*'[1]48Exp'!Q$94</f>
        <v>5.5541021258333337E-2</v>
      </c>
      <c r="S43" s="12">
        <f>1/$A$1*'[1]48Exp'!R$94</f>
        <v>8.1164500174242427E-2</v>
      </c>
      <c r="T43" s="12">
        <f>1/$A$1*'[1]48Exp'!S$94</f>
        <v>7.5823560699999959E-2</v>
      </c>
      <c r="U43" s="12">
        <f>1/$A$1*'[1]48Exp'!T$94</f>
        <v>6.5225849483333348E-2</v>
      </c>
      <c r="V43" s="12">
        <f>1/$A$1*'[1]48Exp'!U$94</f>
        <v>5.7198815209523801E-2</v>
      </c>
      <c r="W43" s="12">
        <f>1/$A$1*'[1]48Exp'!V$94</f>
        <v>4.2884216408333314E-2</v>
      </c>
      <c r="X43" s="12">
        <f>1/$A$1*'[1]48Exp'!W$94</f>
        <v>3.9050522066666662E-2</v>
      </c>
      <c r="Y43" s="12">
        <f>1/$A$1*'[1]48Exp'!X$94</f>
        <v>3.5421808821428556E-2</v>
      </c>
      <c r="Z43" s="12">
        <f>1/$A$1*'[1]48Exp'!Y$94</f>
        <v>3.3721251371428576E-2</v>
      </c>
      <c r="AA43" s="12">
        <f>1/$A$1*'[1]48Exp'!Z$94</f>
        <v>4.659205013333334E-2</v>
      </c>
      <c r="AB43" s="12">
        <f>1/$A$1*'[1]48Exp'!AA$94</f>
        <v>4.659205013333334E-2</v>
      </c>
      <c r="AC43" s="31"/>
      <c r="AD43" s="21">
        <f>1/1000*'[1]48Exp'!$AB$94</f>
        <v>5.1005543353542002E-2</v>
      </c>
      <c r="AE43" s="12">
        <f>1/1000*'[1]48Exp'!$AC$94</f>
        <v>4.2852469976799992E-2</v>
      </c>
      <c r="AF43" s="12">
        <f>1/1000*'[1]48Exp'!AD$94</f>
        <v>4.9206898291200001E-2</v>
      </c>
      <c r="AG43" s="12">
        <f>1/1000*'[1]48Exp'!AE$94</f>
        <v>5.2063877051200004E-2</v>
      </c>
      <c r="AH43" s="12">
        <f>1/1000*'[1]48Exp'!AF$94</f>
        <v>5.6692714081499999E-2</v>
      </c>
      <c r="AI43" s="12">
        <f>1/1000*'[1]48Exp'!AG$94</f>
        <v>5.3883707763599992E-2</v>
      </c>
      <c r="AJ43" s="12">
        <f>1/1000*'[1]48Exp'!AH$94</f>
        <v>6.3064232683199994E-2</v>
      </c>
      <c r="AK43" s="12">
        <f>1/1000*'[1]48Exp'!AI$94</f>
        <v>5.9130604869499996E-2</v>
      </c>
      <c r="AL43" s="12">
        <f>1/1000*'[1]48Exp'!AJ$94</f>
        <v>9.5987526096000003E-2</v>
      </c>
      <c r="AM43" s="12">
        <f>1/1000*'[1]48Exp'!AK$94</f>
        <v>6.6009713404799997E-2</v>
      </c>
      <c r="AN43" s="12">
        <f>1/1000*'[1]48Exp'!AL$94</f>
        <v>7.1905212351000003E-2</v>
      </c>
      <c r="AO43" s="12">
        <f>1/1000*'[1]48Exp'!AM$94</f>
        <v>9.0405857903999992E-2</v>
      </c>
      <c r="AP43" s="12">
        <f>1/1000*'[1]48Exp'!AN$94</f>
        <v>5.1936371044799999E-2</v>
      </c>
      <c r="AQ43" s="12">
        <f>1/1000*'[1]48Exp'!AO$94</f>
        <v>5.8111027452900005E-2</v>
      </c>
      <c r="AR43" s="12">
        <f>1/1000*'[1]48Exp'!AP$94</f>
        <v>5.1020956147499998E-2</v>
      </c>
      <c r="AS43" s="12">
        <f>1/1000*'[1]48Exp'!AQ$94</f>
        <v>4.1758235966999999E-2</v>
      </c>
      <c r="AT43" s="10">
        <f>1/1000*'[1]48Exp'!AR$94</f>
        <v>5.9144117676600001E-2</v>
      </c>
      <c r="AU43" s="10">
        <f>1/1000*'[1]48Exp'!AS$94</f>
        <v>5.6386335391099988E-2</v>
      </c>
      <c r="AV43" s="10">
        <f>1/1000*'[1]48Exp'!AT$94</f>
        <v>5.5090851030000006E-2</v>
      </c>
      <c r="AW43" s="10">
        <f>1/1000*'[1]48Exp'!AU$94</f>
        <v>4.87803171865E-2</v>
      </c>
      <c r="AX43" s="10">
        <f>1/1000*'[1]48Exp'!AV$94</f>
        <v>3.7464166853199997E-2</v>
      </c>
      <c r="AY43" s="10">
        <f>1/1000*'[1]48Exp'!AW$94</f>
        <v>3.4666345595700004E-2</v>
      </c>
      <c r="AZ43" s="10">
        <f>1/1000*'[1]48Exp'!AX$94</f>
        <v>4.1129150165999995E-2</v>
      </c>
      <c r="BA43" s="10">
        <f>1/1000*'[1]48Exp'!AY$94</f>
        <v>3.5460870183199995E-2</v>
      </c>
      <c r="BB43" s="10">
        <f>1/1000*'[1]48Exp'!AZ$94</f>
        <v>4.6386313803950002E-2</v>
      </c>
      <c r="BC43" s="176">
        <f>1/1000*'[1]48Exp'!BA$94</f>
        <v>0</v>
      </c>
      <c r="BD43" s="166"/>
    </row>
    <row r="44" spans="2:56">
      <c r="B44" s="5" t="s">
        <v>120</v>
      </c>
      <c r="C44" s="21">
        <f>1/$A$1*'[1]48Exp'!$B$106</f>
        <v>5.4383737616666671E-2</v>
      </c>
      <c r="D44" s="12">
        <f>1/$A$1*'[1]48Exp'!$C$106</f>
        <v>6.33033860174603E-2</v>
      </c>
      <c r="E44" s="12">
        <f>1/$A$1*'[1]48Exp'!D$106</f>
        <v>5.1519054972222214E-2</v>
      </c>
      <c r="F44" s="12">
        <f>1/$A$1*'[1]48Exp'!E$106</f>
        <v>6.3926328143650762E-2</v>
      </c>
      <c r="G44" s="12">
        <f>1/$A$1*'[1]48Exp'!F$106</f>
        <v>5.399395830064932E-2</v>
      </c>
      <c r="H44" s="12">
        <f>1/$A$1*'[1]48Exp'!G$106</f>
        <v>7.0061918644444415E-2</v>
      </c>
      <c r="I44" s="12">
        <f>1/$A$1*'[1]48Exp'!H$106</f>
        <v>6.3181639292063482E-2</v>
      </c>
      <c r="J44" s="12">
        <f>1/$A$1*'[1]48Exp'!I$106</f>
        <v>6.4763033253535371E-2</v>
      </c>
      <c r="K44" s="12">
        <f>1/$A$1*'[1]48Exp'!J$106</f>
        <v>7.4546242188095246E-2</v>
      </c>
      <c r="L44" s="12">
        <f>1/$A$1*'[1]48Exp'!K$106</f>
        <v>5.7602616236291496E-2</v>
      </c>
      <c r="M44" s="12">
        <f>1/$A$1*'[1]48Exp'!L$106</f>
        <v>6.3007320749999984E-2</v>
      </c>
      <c r="N44" s="12">
        <f>1/$A$1*'[1]48Exp'!M$106</f>
        <v>5.2674046759523793E-2</v>
      </c>
      <c r="O44" s="12">
        <f>1/$A$1*'[1]48Exp'!N$106</f>
        <v>8.1255520631746028E-2</v>
      </c>
      <c r="P44" s="12">
        <f>1/$A$1*'[1]48Exp'!O$106</f>
        <v>5.9529206623593067E-2</v>
      </c>
      <c r="Q44" s="12">
        <f>1/$A$1*'[1]48Exp'!P$106</f>
        <v>5.5901359916666643E-2</v>
      </c>
      <c r="R44" s="12">
        <f>1/$A$1*'[1]48Exp'!Q$106</f>
        <v>8.2193024258333316E-2</v>
      </c>
      <c r="S44" s="12">
        <f>1/$A$1*'[1]48Exp'!R$106</f>
        <v>8.2941968009224598E-2</v>
      </c>
      <c r="T44" s="12">
        <f>1/$A$1*'[1]48Exp'!S$106</f>
        <v>0.10182230162777778</v>
      </c>
      <c r="U44" s="12">
        <f>1/$A$1*'[1]48Exp'!T$106</f>
        <v>9.260218591754385E-2</v>
      </c>
      <c r="V44" s="12">
        <f>1/$A$1*'[1]48Exp'!U$106</f>
        <v>9.4227448416666651E-2</v>
      </c>
      <c r="W44" s="12">
        <f>1/$A$1*'[1]48Exp'!V$106</f>
        <v>8.6430444016666719E-2</v>
      </c>
      <c r="X44" s="12">
        <f>1/$A$1*'[1]48Exp'!W$106</f>
        <v>9.1944478549999945E-2</v>
      </c>
      <c r="Y44" s="12">
        <f>1/$A$1*'[1]48Exp'!X$106</f>
        <v>8.8229896499999932E-2</v>
      </c>
      <c r="Z44" s="12">
        <f>1/$A$1*'[1]48Exp'!Y$106</f>
        <v>7.4933729104761884E-2</v>
      </c>
      <c r="AA44" s="12">
        <f>1/$A$1*'[1]48Exp'!Z$106</f>
        <v>7.0402781704761899E-2</v>
      </c>
      <c r="AB44" s="12">
        <f>1/$A$1*'[1]48Exp'!AA$106</f>
        <v>7.0402781704761899E-2</v>
      </c>
      <c r="AC44" s="31"/>
      <c r="AD44" s="21">
        <f>1/1000*'[1]48Exp'!$AB$106</f>
        <v>4.488847846848E-2</v>
      </c>
      <c r="AE44" s="12">
        <f>1/1000*'[1]48Exp'!$AC$106</f>
        <v>5.4487400339599999E-2</v>
      </c>
      <c r="AF44" s="12">
        <f>1/1000*'[1]48Exp'!AD$106</f>
        <v>5.2179068496E-2</v>
      </c>
      <c r="AG44" s="12">
        <f>1/1000*'[1]48Exp'!AE$106</f>
        <v>7.3122754387200006E-2</v>
      </c>
      <c r="AH44" s="12">
        <f>1/1000*'[1]48Exp'!AF$106</f>
        <v>6.2444215365E-2</v>
      </c>
      <c r="AI44" s="12">
        <f>1/1000*'[1]48Exp'!AG$106</f>
        <v>7.6756854517200004E-2</v>
      </c>
      <c r="AJ44" s="12">
        <f>1/1000*'[1]48Exp'!AH$106</f>
        <v>7.1942081810000003E-2</v>
      </c>
      <c r="AK44" s="12">
        <f>1/1000*'[1]48Exp'!AI$106</f>
        <v>7.9777216149999997E-2</v>
      </c>
      <c r="AL44" s="12">
        <f>1/1000*'[1]48Exp'!AJ$106</f>
        <v>0.1051206072468</v>
      </c>
      <c r="AM44" s="12">
        <f>1/1000*'[1]48Exp'!AK$106</f>
        <v>7.3711267586000009E-2</v>
      </c>
      <c r="AN44" s="12">
        <f>1/1000*'[1]48Exp'!AL$106</f>
        <v>8.6265246453299999E-2</v>
      </c>
      <c r="AO44" s="12">
        <f>1/1000*'[1]48Exp'!AM$106</f>
        <v>7.8661004063999992E-2</v>
      </c>
      <c r="AP44" s="12">
        <f>1/1000*'[1]48Exp'!AN$106</f>
        <v>9.619741626879999E-2</v>
      </c>
      <c r="AQ44" s="12">
        <f>1/1000*'[1]48Exp'!AO$106</f>
        <v>8.2475272963800014E-2</v>
      </c>
      <c r="AR44" s="12">
        <f>1/1000*'[1]48Exp'!AP$106</f>
        <v>7.3655944461500006E-2</v>
      </c>
      <c r="AS44" s="12">
        <f>1/1000*'[1]48Exp'!AQ$106</f>
        <v>7.3583214960499993E-2</v>
      </c>
      <c r="AT44" s="10">
        <f>1/1000*'[1]48Exp'!AR$106</f>
        <v>7.4526382654899997E-2</v>
      </c>
      <c r="AU44" s="10">
        <f>1/1000*'[1]48Exp'!AS$106</f>
        <v>9.0779645199100006E-2</v>
      </c>
      <c r="AV44" s="10">
        <f>1/1000*'[1]48Exp'!AT$106</f>
        <v>8.9790678883999997E-2</v>
      </c>
      <c r="AW44" s="10">
        <f>1/1000*'[1]48Exp'!AU$106</f>
        <v>8.9200735657499988E-2</v>
      </c>
      <c r="AX44" s="10">
        <f>1/1000*'[1]48Exp'!AV$106</f>
        <v>8.232120036240001E-2</v>
      </c>
      <c r="AY44" s="10">
        <f>1/1000*'[1]48Exp'!AW$106</f>
        <v>8.9342838616700004E-2</v>
      </c>
      <c r="AZ44" s="10">
        <f>1/1000*'[1]48Exp'!AX$106</f>
        <v>9.1248519491999983E-2</v>
      </c>
      <c r="BA44" s="10">
        <f>1/1000*'[1]48Exp'!AY$106</f>
        <v>8.1175630412799987E-2</v>
      </c>
      <c r="BB44" s="10">
        <f>1/1000*'[1]48Exp'!AZ$106</f>
        <v>8.3681683902250004E-2</v>
      </c>
      <c r="BC44" s="176">
        <f>1/1000*'[1]48Exp'!BA$106</f>
        <v>0</v>
      </c>
      <c r="BD44" s="166"/>
    </row>
    <row r="45" spans="2:56">
      <c r="B45" s="5" t="s">
        <v>121</v>
      </c>
      <c r="C45" s="21">
        <f>1/$A$1*'[1]48Exp'!$B$112</f>
        <v>0.13314176458333332</v>
      </c>
      <c r="D45" s="12">
        <f>1/$A$1*'[1]48Exp'!$C$112</f>
        <v>0.13648954602777777</v>
      </c>
      <c r="E45" s="12">
        <f>1/$A$1*'[1]48Exp'!D$112</f>
        <v>0.11192410616111108</v>
      </c>
      <c r="F45" s="12">
        <f>1/$A$1*'[1]48Exp'!E$112</f>
        <v>0.12140967713968258</v>
      </c>
      <c r="G45" s="12">
        <f>1/$A$1*'[1]48Exp'!F$112</f>
        <v>0.1122405910530303</v>
      </c>
      <c r="H45" s="12">
        <f>1/$A$1*'[1]48Exp'!G$112</f>
        <v>8.7780553242424245E-2</v>
      </c>
      <c r="I45" s="12">
        <f>1/$A$1*'[1]48Exp'!H$112</f>
        <v>0.11290768462222224</v>
      </c>
      <c r="J45" s="12">
        <f>1/$A$1*'[1]48Exp'!I$112</f>
        <v>0.1129763935444444</v>
      </c>
      <c r="K45" s="12">
        <f>1/$A$1*'[1]48Exp'!J$112</f>
        <v>0.10218308202619046</v>
      </c>
      <c r="L45" s="12">
        <f>1/$A$1*'[1]48Exp'!K$112</f>
        <v>8.0399216129870124E-2</v>
      </c>
      <c r="M45" s="12">
        <f>1/$A$1*'[1]48Exp'!L$112</f>
        <v>6.729551979671719E-2</v>
      </c>
      <c r="N45" s="12">
        <f>1/$A$1*'[1]48Exp'!M$112</f>
        <v>6.1986958302380948E-2</v>
      </c>
      <c r="O45" s="12">
        <f>1/$A$1*'[1]48Exp'!N$112</f>
        <v>4.9769921606349195E-2</v>
      </c>
      <c r="P45" s="12">
        <f>1/$A$1*'[1]48Exp'!O$112</f>
        <v>4.8795369756800128E-2</v>
      </c>
      <c r="Q45" s="12">
        <f>1/$A$1*'[1]48Exp'!P$112</f>
        <v>5.8001829366666674E-2</v>
      </c>
      <c r="R45" s="12">
        <f>1/$A$1*'[1]48Exp'!Q$112</f>
        <v>5.5704853210256422E-2</v>
      </c>
      <c r="S45" s="12">
        <f>1/$A$1*'[1]48Exp'!R$112</f>
        <v>5.3672042427941179E-2</v>
      </c>
      <c r="T45" s="12">
        <f>1/$A$1*'[1]48Exp'!S$112</f>
        <v>5.2165447066666655E-2</v>
      </c>
      <c r="U45" s="12">
        <f>1/$A$1*'[1]48Exp'!T$112</f>
        <v>5.5344596878571427E-2</v>
      </c>
      <c r="V45" s="12">
        <f>1/$A$1*'[1]48Exp'!U$112</f>
        <v>5.2638378057142846E-2</v>
      </c>
      <c r="W45" s="12">
        <f>1/$A$1*'[1]48Exp'!V$112</f>
        <v>5.4507732601984105E-2</v>
      </c>
      <c r="X45" s="12">
        <f>1/$A$1*'[1]48Exp'!W$112</f>
        <v>4.0865887108333339E-2</v>
      </c>
      <c r="Y45" s="12">
        <f>1/$A$1*'[1]48Exp'!X$112</f>
        <v>2.5632729005555552E-2</v>
      </c>
      <c r="Z45" s="12">
        <f>1/$A$1*'[1]48Exp'!Y$112</f>
        <v>1.330518720238095E-2</v>
      </c>
      <c r="AA45" s="12">
        <f>1/$A$1*'[1]48Exp'!Z$112</f>
        <v>1.3030895928571425E-2</v>
      </c>
      <c r="AB45" s="12">
        <f>1/$A$1*'[1]48Exp'!AA$112</f>
        <v>1.3030895928571425E-2</v>
      </c>
      <c r="AC45" s="31"/>
      <c r="AD45" s="21">
        <f>1/1000*'[1]48Exp'!$AB$112</f>
        <v>7.4320459632299996E-2</v>
      </c>
      <c r="AE45" s="12">
        <f>1/1000*'[1]48Exp'!$AC$112</f>
        <v>7.6125655193999997E-2</v>
      </c>
      <c r="AF45" s="12">
        <f>1/1000*'[1]48Exp'!AD$112</f>
        <v>6.3793991495999999E-2</v>
      </c>
      <c r="AG45" s="12">
        <f>1/1000*'[1]48Exp'!AE$112</f>
        <v>7.5032908888000002E-2</v>
      </c>
      <c r="AH45" s="12">
        <f>1/1000*'[1]48Exp'!AF$112</f>
        <v>7.3627423681000004E-2</v>
      </c>
      <c r="AI45" s="12">
        <f>1/1000*'[1]48Exp'!AG$112</f>
        <v>6.29790516498E-2</v>
      </c>
      <c r="AJ45" s="12">
        <f>1/1000*'[1]48Exp'!AH$112</f>
        <v>7.7752822826000004E-2</v>
      </c>
      <c r="AK45" s="12">
        <f>1/1000*'[1]48Exp'!AI$112</f>
        <v>9.2222723908999993E-2</v>
      </c>
      <c r="AL45" s="12">
        <f>1/1000*'[1]48Exp'!AJ$112</f>
        <v>9.5681779133600015E-2</v>
      </c>
      <c r="AM45" s="12">
        <f>1/1000*'[1]48Exp'!AK$112</f>
        <v>7.2125434383200002E-2</v>
      </c>
      <c r="AN45" s="12">
        <f>1/1000*'[1]48Exp'!AL$112</f>
        <v>7.4795084569800011E-2</v>
      </c>
      <c r="AO45" s="12">
        <f>1/1000*'[1]48Exp'!AM$112</f>
        <v>7.3749776111999996E-2</v>
      </c>
      <c r="AP45" s="12">
        <f>1/1000*'[1]48Exp'!AN$112</f>
        <v>5.8032845974399991E-2</v>
      </c>
      <c r="AQ45" s="12">
        <f>1/1000*'[1]48Exp'!AO$112</f>
        <v>6.32689136427E-2</v>
      </c>
      <c r="AR45" s="12">
        <f>1/1000*'[1]48Exp'!AP$112</f>
        <v>7.3359584009999992E-2</v>
      </c>
      <c r="AS45" s="12">
        <f>1/1000*'[1]48Exp'!AQ$112</f>
        <v>6.1595641072000003E-2</v>
      </c>
      <c r="AT45" s="10">
        <f>1/1000*'[1]48Exp'!AR$112</f>
        <v>5.3106730868599995E-2</v>
      </c>
      <c r="AU45" s="10">
        <f>1/1000*'[1]48Exp'!AS$112</f>
        <v>5.525427544779999E-2</v>
      </c>
      <c r="AV45" s="10">
        <f>1/1000*'[1]48Exp'!AT$112</f>
        <v>6.2885604560000002E-2</v>
      </c>
      <c r="AW45" s="10">
        <f>1/1000*'[1]48Exp'!AU$112</f>
        <v>5.8608003547E-2</v>
      </c>
      <c r="AX45" s="10">
        <f>1/1000*'[1]48Exp'!AV$112</f>
        <v>5.4384884414400002E-2</v>
      </c>
      <c r="AY45" s="10">
        <f>1/1000*'[1]48Exp'!AW$112</f>
        <v>5.6106453013800003E-2</v>
      </c>
      <c r="AZ45" s="10">
        <f>1/1000*'[1]48Exp'!AX$112</f>
        <v>4.4499193478999992E-2</v>
      </c>
      <c r="BA45" s="10">
        <f>1/1000*'[1]48Exp'!AY$112</f>
        <v>3.3917668018299992E-2</v>
      </c>
      <c r="BB45" s="10">
        <f>1/1000*'[1]48Exp'!AZ$112</f>
        <v>3.4234391314800001E-2</v>
      </c>
      <c r="BC45" s="176">
        <f>1/1000*'[1]48Exp'!BA$112</f>
        <v>0</v>
      </c>
      <c r="BD45" s="166"/>
    </row>
    <row r="46" spans="2:56">
      <c r="B46" s="5" t="s">
        <v>122</v>
      </c>
      <c r="C46" s="80">
        <f>1/$A$1*'[1]48Exp'!$B$114</f>
        <v>0.61247278734999988</v>
      </c>
      <c r="D46" s="75">
        <f>1/$A$1*'[1]48Exp'!$C$114</f>
        <v>0.63917496643809502</v>
      </c>
      <c r="E46" s="75">
        <f>1/$A$1*'[1]48Exp'!D$114</f>
        <v>0.65238653264365054</v>
      </c>
      <c r="F46" s="75">
        <f>1/$A$1*'[1]48Exp'!E$114</f>
        <v>0.6577450068793651</v>
      </c>
      <c r="G46" s="75">
        <f>1/$A$1*'[1]48Exp'!F$114</f>
        <v>0.74495561329242421</v>
      </c>
      <c r="H46" s="75">
        <f>1/$A$1*'[1]48Exp'!G$114</f>
        <v>0.8105023323555558</v>
      </c>
      <c r="I46" s="75">
        <f>1/$A$1*'[1]48Exp'!H$114</f>
        <v>0.77521290041010094</v>
      </c>
      <c r="J46" s="75">
        <f>1/$A$1*'[1]48Exp'!I$114</f>
        <v>0.75279490401587279</v>
      </c>
      <c r="K46" s="75">
        <f>1/$A$1*'[1]48Exp'!J$114</f>
        <v>0.74496859850595198</v>
      </c>
      <c r="L46" s="75">
        <f>1/$A$1*'[1]48Exp'!K$114</f>
        <v>0.71611245242056254</v>
      </c>
      <c r="M46" s="75">
        <f>1/$A$1*'[1]48Exp'!L$114</f>
        <v>0.76110556063095225</v>
      </c>
      <c r="N46" s="75">
        <f>1/$A$1*'[1]48Exp'!M$114</f>
        <v>0.73346527933095251</v>
      </c>
      <c r="O46" s="75">
        <f>1/$A$1*'[1]48Exp'!N$114</f>
        <v>0.66951460005555552</v>
      </c>
      <c r="P46" s="75">
        <f>1/$A$1*'[1]48Exp'!O$114</f>
        <v>0.64123004822512619</v>
      </c>
      <c r="Q46" s="75">
        <f>1/$A$1*'[1]48Exp'!P$114</f>
        <v>0.63723684523333335</v>
      </c>
      <c r="R46" s="75">
        <f>1/$A$1*'[1]48Exp'!Q$114</f>
        <v>0.63703649010295249</v>
      </c>
      <c r="S46" s="75">
        <f>1/$A$1*'[1]48Exp'!R$114</f>
        <v>0.62846997994318132</v>
      </c>
      <c r="T46" s="75">
        <f>1/$A$1*'[1]48Exp'!S$114</f>
        <v>0.67298543997222227</v>
      </c>
      <c r="U46" s="75">
        <f>1/$A$1*'[1]48Exp'!T$114</f>
        <v>0.6821407049387217</v>
      </c>
      <c r="V46" s="75">
        <f>1/$A$1*'[1]48Exp'!U$114</f>
        <v>0.62879049325555514</v>
      </c>
      <c r="W46" s="75">
        <f>1/$A$1*'[1]48Exp'!V$114</f>
        <v>0.59380356720000005</v>
      </c>
      <c r="X46" s="75">
        <f>1/$A$1*'[1]48Exp'!W$114</f>
        <v>0.64099893322499968</v>
      </c>
      <c r="Y46" s="75">
        <f>1/$A$1*'[1]48Exp'!X$114</f>
        <v>0.638172676980159</v>
      </c>
      <c r="Z46" s="75">
        <f>1/$A$1*'[1]48Exp'!Y$114</f>
        <v>0.5340647962761903</v>
      </c>
      <c r="AA46" s="75">
        <f>1/$A$1*'[1]48Exp'!Z$114</f>
        <v>0.57259617670909102</v>
      </c>
      <c r="AB46" s="75">
        <f>1/$A$1*'[1]48Exp'!AA$114</f>
        <v>0.57259617670909102</v>
      </c>
      <c r="AC46" s="105"/>
      <c r="AD46" s="21">
        <f>1/1000*'[1]48Exp'!$AB$114</f>
        <v>0.38192674167888602</v>
      </c>
      <c r="AE46" s="12">
        <f>1/1000*'[1]48Exp'!$AC$114</f>
        <v>0.40275535378240002</v>
      </c>
      <c r="AF46" s="12">
        <f>1/1000*'[1]48Exp'!AD$114</f>
        <v>0.4228031673264</v>
      </c>
      <c r="AG46" s="12">
        <f>1/1000*'[1]48Exp'!AE$114</f>
        <v>0.50224750145920005</v>
      </c>
      <c r="AH46" s="12">
        <f>1/1000*'[1]48Exp'!AF$114</f>
        <v>0.58896195360939996</v>
      </c>
      <c r="AI46" s="12">
        <f>1/1000*'[1]48Exp'!AG$114</f>
        <v>0.61681685010660003</v>
      </c>
      <c r="AJ46" s="12">
        <f>1/1000*'[1]48Exp'!AH$114</f>
        <v>0.6182188767572</v>
      </c>
      <c r="AK46" s="12">
        <f>1/1000*'[1]48Exp'!AI$114</f>
        <v>0.67749506412400007</v>
      </c>
      <c r="AL46" s="12">
        <f>1/1000*'[1]48Exp'!AJ$114</f>
        <v>0.76998302041440003</v>
      </c>
      <c r="AM46" s="12">
        <f>1/1000*'[1]48Exp'!AK$114</f>
        <v>0.66421960632279997</v>
      </c>
      <c r="AN46" s="12">
        <f>1/1000*'[1]48Exp'!AL$114</f>
        <v>0.7065058524911999</v>
      </c>
      <c r="AO46" s="12">
        <f>1/1000*'[1]48Exp'!AM$114</f>
        <v>0.7826944128479999</v>
      </c>
      <c r="AP46" s="12">
        <f>1/1000*'[1]48Exp'!AN$114</f>
        <v>0.63713263991519986</v>
      </c>
      <c r="AQ46" s="12">
        <f>1/1000*'[1]48Exp'!AO$114</f>
        <v>0.6534118326735</v>
      </c>
      <c r="AR46" s="12">
        <f>1/1000*'[1]48Exp'!AP$114</f>
        <v>0.61643272691649997</v>
      </c>
      <c r="AS46" s="12">
        <f>1/1000*'[1]48Exp'!AQ$114</f>
        <v>0.50812953450349996</v>
      </c>
      <c r="AT46" s="10">
        <f>1/1000*'[1]48Exp'!AR$114</f>
        <v>0.49371431843569996</v>
      </c>
      <c r="AU46" s="10">
        <f>1/1000*'[1]48Exp'!AS$114</f>
        <v>0.53704032083129993</v>
      </c>
      <c r="AV46" s="10">
        <f>1/1000*'[1]48Exp'!AT$114</f>
        <v>0.59488820272700005</v>
      </c>
      <c r="AW46" s="10">
        <f>1/1000*'[1]48Exp'!AU$114</f>
        <v>0.56111480707899986</v>
      </c>
      <c r="AX46" s="10">
        <f>1/1000*'[1]48Exp'!AV$114</f>
        <v>0.52749950185299999</v>
      </c>
      <c r="AY46" s="10">
        <f>1/1000*'[1]48Exp'!AW$114</f>
        <v>0.61167866745850008</v>
      </c>
      <c r="AZ46" s="10">
        <f>1/1000*'[1]48Exp'!AX$114</f>
        <v>0.67391331450299996</v>
      </c>
      <c r="BA46" s="10">
        <f>1/1000*'[1]48Exp'!AY$114</f>
        <v>0.57641148780270002</v>
      </c>
      <c r="BB46" s="10">
        <f>1/1000*'[1]48Exp'!AZ$114</f>
        <v>0.61492427237485014</v>
      </c>
      <c r="BC46" s="176">
        <f>1/1000*'[1]48Exp'!BA$114</f>
        <v>0</v>
      </c>
      <c r="BD46" s="166"/>
    </row>
    <row r="47" spans="2:56">
      <c r="B47" s="5" t="s">
        <v>46</v>
      </c>
      <c r="C47" s="21">
        <f>1/$A$1*'[1]48Exp'!$B$126</f>
        <v>3.165787103333334E-2</v>
      </c>
      <c r="D47" s="12">
        <f>1/$A$1*'[1]48Exp'!$C$126</f>
        <v>3.8295547271428566E-2</v>
      </c>
      <c r="E47" s="12">
        <f>1/$A$1*'[1]48Exp'!D$126</f>
        <v>4.0664254411904764E-2</v>
      </c>
      <c r="F47" s="12">
        <f>1/$A$1*'[1]48Exp'!E$126</f>
        <v>4.4189543565079363E-2</v>
      </c>
      <c r="G47" s="12">
        <f>1/$A$1*'[1]48Exp'!F$126</f>
        <v>4.3079648857647902E-2</v>
      </c>
      <c r="H47" s="12">
        <f>1/$A$1*'[1]48Exp'!G$126</f>
        <v>4.7894086487590165E-2</v>
      </c>
      <c r="I47" s="12">
        <f>1/$A$1*'[1]48Exp'!H$126</f>
        <v>3.1956319458802306E-2</v>
      </c>
      <c r="J47" s="12">
        <f>1/$A$1*'[1]48Exp'!I$126</f>
        <v>2.9926141139971149E-2</v>
      </c>
      <c r="K47" s="12">
        <f>1/$A$1*'[1]48Exp'!J$126</f>
        <v>2.82088243579365E-2</v>
      </c>
      <c r="L47" s="12">
        <f>1/$A$1*'[1]48Exp'!K$126</f>
        <v>2.1207916221645019E-2</v>
      </c>
      <c r="M47" s="12">
        <f>1/$A$1*'[1]48Exp'!L$126</f>
        <v>2.9247221869769111E-2</v>
      </c>
      <c r="N47" s="12">
        <f>1/$A$1*'[1]48Exp'!M$126</f>
        <v>2.9125600511904756E-2</v>
      </c>
      <c r="O47" s="12">
        <f>1/$A$1*'[1]48Exp'!N$126</f>
        <v>3.0192436886507929E-2</v>
      </c>
      <c r="P47" s="12">
        <f>1/$A$1*'[1]48Exp'!O$126</f>
        <v>4.1802789557016606E-2</v>
      </c>
      <c r="Q47" s="12">
        <f>1/$A$1*'[1]48Exp'!P$126</f>
        <v>4.4622765550000019E-2</v>
      </c>
      <c r="R47" s="12">
        <f>1/$A$1*'[1]48Exp'!Q$126</f>
        <v>4.6626207451282049E-2</v>
      </c>
      <c r="S47" s="12">
        <f>1/$A$1*'[1]48Exp'!R$126</f>
        <v>3.4223693116978614E-2</v>
      </c>
      <c r="T47" s="12">
        <f>1/$A$1*'[1]48Exp'!S$126</f>
        <v>3.9432985272222221E-2</v>
      </c>
      <c r="U47" s="12">
        <f>1/$A$1*'[1]48Exp'!T$126</f>
        <v>3.8907298821553873E-2</v>
      </c>
      <c r="V47" s="12">
        <f>1/$A$1*'[1]48Exp'!U$126</f>
        <v>3.7300463499999992E-2</v>
      </c>
      <c r="W47" s="12">
        <f>1/$A$1*'[1]48Exp'!V$126</f>
        <v>4.1513695277777783E-2</v>
      </c>
      <c r="X47" s="12">
        <f>1/$A$1*'[1]48Exp'!W$126</f>
        <v>4.1167993158333312E-2</v>
      </c>
      <c r="Y47" s="12">
        <f>1/$A$1*'[1]48Exp'!X$126</f>
        <v>4.0215979349999993E-2</v>
      </c>
      <c r="Z47" s="12">
        <f>1/$A$1*'[1]48Exp'!Y$126</f>
        <v>3.5006486364285716E-2</v>
      </c>
      <c r="AA47" s="12">
        <f>1/$A$1*'[1]48Exp'!Z$126</f>
        <v>3.3730066566666661E-2</v>
      </c>
      <c r="AB47" s="12">
        <f>1/$A$1*'[1]48Exp'!AA$126</f>
        <v>3.3730066566666661E-2</v>
      </c>
      <c r="AC47" s="31"/>
      <c r="AD47" s="21">
        <f>1/1000*'[1]48Exp'!$AB$126</f>
        <v>2.5245862255530001E-2</v>
      </c>
      <c r="AE47" s="12">
        <f>1/1000*'[1]48Exp'!$AC$126</f>
        <v>2.8904809343999999E-2</v>
      </c>
      <c r="AF47" s="12">
        <f>1/1000*'[1]48Exp'!AD$126</f>
        <v>3.4334450428799998E-2</v>
      </c>
      <c r="AG47" s="12">
        <f>1/1000*'[1]48Exp'!AE$126</f>
        <v>4.5890213913599993E-2</v>
      </c>
      <c r="AH47" s="12">
        <f>1/1000*'[1]48Exp'!AF$126</f>
        <v>4.2189605079999998E-2</v>
      </c>
      <c r="AI47" s="12">
        <f>1/1000*'[1]48Exp'!AG$126</f>
        <v>4.1946702626399997E-2</v>
      </c>
      <c r="AJ47" s="12">
        <f>1/1000*'[1]48Exp'!AH$126</f>
        <v>3.7975483884000003E-2</v>
      </c>
      <c r="AK47" s="12">
        <f>1/1000*'[1]48Exp'!AI$126</f>
        <v>3.6979757458000001E-2</v>
      </c>
      <c r="AL47" s="12">
        <f>1/1000*'[1]48Exp'!AJ$126</f>
        <v>3.6818052506800002E-2</v>
      </c>
      <c r="AM47" s="12">
        <f>1/1000*'[1]48Exp'!AK$126</f>
        <v>2.79922412E-2</v>
      </c>
      <c r="AN47" s="12">
        <f>1/1000*'[1]48Exp'!AL$126</f>
        <v>3.1831006201200003E-2</v>
      </c>
      <c r="AO47" s="12">
        <f>1/1000*'[1]48Exp'!AM$126</f>
        <v>3.5400724559999992E-2</v>
      </c>
      <c r="AP47" s="12">
        <f>1/1000*'[1]48Exp'!AN$126</f>
        <v>3.4938136851200001E-2</v>
      </c>
      <c r="AQ47" s="12">
        <f>1/1000*'[1]48Exp'!AO$126</f>
        <v>4.5045854327700002E-2</v>
      </c>
      <c r="AR47" s="12">
        <f>1/1000*'[1]48Exp'!AP$126</f>
        <v>4.5421775023499998E-2</v>
      </c>
      <c r="AS47" s="12">
        <f>1/1000*'[1]48Exp'!AQ$126</f>
        <v>3.7985687438999993E-2</v>
      </c>
      <c r="AT47" s="10">
        <f>1/1000*'[1]48Exp'!AR$126</f>
        <v>3.1272452052699996E-2</v>
      </c>
      <c r="AU47" s="10">
        <f>1/1000*'[1]48Exp'!AS$126</f>
        <v>3.5564508207799994E-2</v>
      </c>
      <c r="AV47" s="10">
        <f>1/1000*'[1]48Exp'!AT$126</f>
        <v>3.8674984098000006E-2</v>
      </c>
      <c r="AW47" s="10">
        <f>1/1000*'[1]48Exp'!AU$126</f>
        <v>3.7042871297999998E-2</v>
      </c>
      <c r="AX47" s="10">
        <f>1/1000*'[1]48Exp'!AV$126</f>
        <v>4.0713019973600009E-2</v>
      </c>
      <c r="AY47" s="10">
        <f>1/1000*'[1]48Exp'!AW$126</f>
        <v>4.3464945264299996E-2</v>
      </c>
      <c r="AZ47" s="10">
        <f>1/1000*'[1]48Exp'!AX$126</f>
        <v>5.1264402579000001E-2</v>
      </c>
      <c r="BA47" s="10">
        <f>1/1000*'[1]48Exp'!AY$126</f>
        <v>4.6652276524699991E-2</v>
      </c>
      <c r="BB47" s="10">
        <f>1/1000*'[1]48Exp'!AZ$126</f>
        <v>4.7465726848100007E-2</v>
      </c>
      <c r="BC47" s="176">
        <f>1/1000*'[1]48Exp'!BA$126</f>
        <v>0</v>
      </c>
      <c r="BD47" s="166"/>
    </row>
    <row r="48" spans="2:56">
      <c r="B48" s="5" t="s">
        <v>56</v>
      </c>
      <c r="C48" s="21">
        <f>1/$A$1*'[1]48Exp'!$B$132</f>
        <v>9.0298461246031709E-3</v>
      </c>
      <c r="D48" s="12">
        <f>1/$A$1*'[1]48Exp'!$C$132</f>
        <v>9.790813011904766E-3</v>
      </c>
      <c r="E48" s="12">
        <f>1/$A$1*'[1]48Exp'!D$132</f>
        <v>1.18629757547619E-2</v>
      </c>
      <c r="F48" s="12">
        <f>1/$A$1*'[1]48Exp'!E$132</f>
        <v>1.5463709863492062E-2</v>
      </c>
      <c r="G48" s="12">
        <f>1/$A$1*'[1]48Exp'!F$132</f>
        <v>1.594295164776335E-2</v>
      </c>
      <c r="H48" s="12">
        <f>1/$A$1*'[1]48Exp'!G$132</f>
        <v>1.9390179477777769E-2</v>
      </c>
      <c r="I48" s="12">
        <f>1/$A$1*'[1]48Exp'!H$132</f>
        <v>2.5029379177777783E-2</v>
      </c>
      <c r="J48" s="12">
        <f>1/$A$1*'[1]48Exp'!I$132</f>
        <v>2.8609466867099573E-2</v>
      </c>
      <c r="K48" s="12">
        <f>1/$A$1*'[1]48Exp'!J$132</f>
        <v>3.1328142679761896E-2</v>
      </c>
      <c r="L48" s="12">
        <f>1/$A$1*'[1]48Exp'!K$132</f>
        <v>2.6904836353932177E-2</v>
      </c>
      <c r="M48" s="12">
        <f>1/$A$1*'[1]48Exp'!L$132</f>
        <v>5.1844180976767656E-2</v>
      </c>
      <c r="N48" s="12">
        <f>1/$A$1*'[1]48Exp'!M$132</f>
        <v>6.438198888333331E-2</v>
      </c>
      <c r="O48" s="12">
        <f>1/$A$1*'[1]48Exp'!N$132</f>
        <v>6.7739079199206312E-2</v>
      </c>
      <c r="P48" s="12">
        <f>1/$A$1*'[1]48Exp'!O$132</f>
        <v>6.1886000915259726E-2</v>
      </c>
      <c r="Q48" s="12">
        <f>1/$A$1*'[1]48Exp'!P$132</f>
        <v>6.9604577223333311E-2</v>
      </c>
      <c r="R48" s="12">
        <f>1/$A$1*'[1]48Exp'!Q$132</f>
        <v>6.3186613365093236E-2</v>
      </c>
      <c r="S48" s="12">
        <f>1/$A$1*'[1]48Exp'!R$132</f>
        <v>5.4990794151960773E-2</v>
      </c>
      <c r="T48" s="12">
        <f>1/$A$1*'[1]48Exp'!S$132</f>
        <v>5.964997552777776E-2</v>
      </c>
      <c r="U48" s="12">
        <f>1/$A$1*'[1]48Exp'!T$132</f>
        <v>5.6715745539974938E-2</v>
      </c>
      <c r="V48" s="12">
        <f>1/$A$1*'[1]48Exp'!U$132</f>
        <v>5.7715715800000018E-2</v>
      </c>
      <c r="W48" s="12">
        <f>1/$A$1*'[1]48Exp'!V$132</f>
        <v>6.0871584550000003E-2</v>
      </c>
      <c r="X48" s="12">
        <f>1/$A$1*'[1]48Exp'!W$132</f>
        <v>6.3499428991666662E-2</v>
      </c>
      <c r="Y48" s="12">
        <f>1/$A$1*'[1]48Exp'!X$132</f>
        <v>5.5547418933333328E-2</v>
      </c>
      <c r="Z48" s="12">
        <f>1/$A$1*'[1]48Exp'!Y$132</f>
        <v>5.1782797709523806E-2</v>
      </c>
      <c r="AA48" s="12">
        <f>1/$A$1*'[1]48Exp'!Z$132</f>
        <v>5.4658315100000007E-2</v>
      </c>
      <c r="AB48" s="12">
        <f>1/$A$1*'[1]48Exp'!AA$132</f>
        <v>5.4658315100000007E-2</v>
      </c>
      <c r="AC48" s="31"/>
      <c r="AD48" s="21">
        <f>1/1000*'[1]48Exp'!$AB$132</f>
        <v>9.7269120870360007E-3</v>
      </c>
      <c r="AE48" s="12">
        <f>1/1000*'[1]48Exp'!$AC$132</f>
        <v>8.9374986951999986E-3</v>
      </c>
      <c r="AF48" s="12">
        <f>1/1000*'[1]48Exp'!AD$132</f>
        <v>1.2907756776E-2</v>
      </c>
      <c r="AG48" s="12">
        <f>1/1000*'[1]48Exp'!AE$132</f>
        <v>2.0474446249599997E-2</v>
      </c>
      <c r="AH48" s="12">
        <f>1/1000*'[1]48Exp'!AF$132</f>
        <v>1.9665208172400001E-2</v>
      </c>
      <c r="AI48" s="12">
        <f>1/1000*'[1]48Exp'!AG$132</f>
        <v>2.1129107656799997E-2</v>
      </c>
      <c r="AJ48" s="12">
        <f>1/1000*'[1]48Exp'!AH$132</f>
        <v>2.6433629492800002E-2</v>
      </c>
      <c r="AK48" s="12">
        <f>1/1000*'[1]48Exp'!AI$132</f>
        <v>3.2722839184999998E-2</v>
      </c>
      <c r="AL48" s="12">
        <f>1/1000*'[1]48Exp'!AJ$132</f>
        <v>3.8924052785999995E-2</v>
      </c>
      <c r="AM48" s="12">
        <f>1/1000*'[1]48Exp'!AK$132</f>
        <v>3.3661645705599999E-2</v>
      </c>
      <c r="AN48" s="12">
        <f>1/1000*'[1]48Exp'!AL$132</f>
        <v>5.7741609869100007E-2</v>
      </c>
      <c r="AO48" s="12">
        <f>1/1000*'[1]48Exp'!AM$132</f>
        <v>7.9645409759999994E-2</v>
      </c>
      <c r="AP48" s="12">
        <f>1/1000*'[1]48Exp'!AN$132</f>
        <v>7.4119150969599992E-2</v>
      </c>
      <c r="AQ48" s="12">
        <f>1/1000*'[1]48Exp'!AO$132</f>
        <v>7.2810277552800007E-2</v>
      </c>
      <c r="AR48" s="12">
        <f>1/1000*'[1]48Exp'!AP$132</f>
        <v>7.6266036454999991E-2</v>
      </c>
      <c r="AS48" s="12">
        <f>1/1000*'[1]48Exp'!AQ$132</f>
        <v>5.6562833683999995E-2</v>
      </c>
      <c r="AT48" s="10">
        <f>1/1000*'[1]48Exp'!AR$132</f>
        <v>5.0339957942499999E-2</v>
      </c>
      <c r="AU48" s="10">
        <f>1/1000*'[1]48Exp'!AS$132</f>
        <v>5.5653183814799993E-2</v>
      </c>
      <c r="AV48" s="10">
        <f>1/1000*'[1]48Exp'!AT$132</f>
        <v>5.6921116409000008E-2</v>
      </c>
      <c r="AW48" s="10">
        <f>1/1000*'[1]48Exp'!AU$132</f>
        <v>5.8257146649499998E-2</v>
      </c>
      <c r="AX48" s="10">
        <f>1/1000*'[1]48Exp'!AV$132</f>
        <v>5.8904702309600009E-2</v>
      </c>
      <c r="AY48" s="10">
        <f>1/1000*'[1]48Exp'!AW$132</f>
        <v>7.0312096888400011E-2</v>
      </c>
      <c r="AZ48" s="10">
        <f>1/1000*'[1]48Exp'!AX$132</f>
        <v>7.2780043049999993E-2</v>
      </c>
      <c r="BA48" s="10">
        <f>1/1000*'[1]48Exp'!AY$132</f>
        <v>6.6177187356499995E-2</v>
      </c>
      <c r="BB48" s="10">
        <f>1/1000*'[1]48Exp'!AZ$132</f>
        <v>6.6152108169350007E-2</v>
      </c>
      <c r="BC48" s="176">
        <f>1/1000*'[1]48Exp'!BA$132</f>
        <v>0</v>
      </c>
      <c r="BD48" s="166"/>
    </row>
    <row r="49" spans="2:56">
      <c r="B49" s="5" t="s">
        <v>51</v>
      </c>
      <c r="C49" s="88">
        <f>1/$A$1*'[1]48Exp'!$B$160</f>
        <v>0.66224610280000007</v>
      </c>
      <c r="D49" s="65">
        <f>1/$A$1*'[1]48Exp'!$C$160</f>
        <v>0.72487789686031723</v>
      </c>
      <c r="E49" s="65">
        <f>1/$A$1*'[1]48Exp'!D$160</f>
        <v>0.73937820684285704</v>
      </c>
      <c r="F49" s="65">
        <f>1/$A$1*'[1]48Exp'!E$160</f>
        <v>0.78367365200238082</v>
      </c>
      <c r="G49" s="65">
        <f>1/$A$1*'[1]48Exp'!F$160</f>
        <v>0.85496947078484831</v>
      </c>
      <c r="H49" s="65">
        <f>1/$A$1*'[1]48Exp'!G$160</f>
        <v>0.88626346734141381</v>
      </c>
      <c r="I49" s="65">
        <f>1/$A$1*'[1]48Exp'!H$160</f>
        <v>0.91601992995800874</v>
      </c>
      <c r="J49" s="65">
        <f>1/$A$1*'[1]48Exp'!I$160</f>
        <v>0.97920668933391075</v>
      </c>
      <c r="K49" s="65">
        <f>1/$A$1*'[1]48Exp'!J$160</f>
        <v>0.89465548390595229</v>
      </c>
      <c r="L49" s="65">
        <f>1/$A$1*'[1]48Exp'!K$160</f>
        <v>0.77777504398535369</v>
      </c>
      <c r="M49" s="65">
        <f>1/$A$1*'[1]48Exp'!L$160</f>
        <v>0.83750609636049811</v>
      </c>
      <c r="N49" s="65">
        <f>1/$A$1*'[1]48Exp'!M$160</f>
        <v>0.85759227206904742</v>
      </c>
      <c r="O49" s="65">
        <f>1/$A$1*'[1]48Exp'!N$160</f>
        <v>0.9169166762801586</v>
      </c>
      <c r="P49" s="65">
        <f>1/$A$1*'[1]48Exp'!O$160</f>
        <v>0.88343948135460093</v>
      </c>
      <c r="Q49" s="65">
        <f>1/$A$1*'[1]48Exp'!P$160</f>
        <v>0.80220657284333319</v>
      </c>
      <c r="R49" s="65">
        <f>1/$A$1*'[1]48Exp'!Q$160</f>
        <v>0.76392664267408983</v>
      </c>
      <c r="S49" s="65">
        <f>1/$A$1*'[1]48Exp'!R$160</f>
        <v>0.7682142874206771</v>
      </c>
      <c r="T49" s="65">
        <f>1/$A$1*'[1]48Exp'!S$160</f>
        <v>0.75096261164444422</v>
      </c>
      <c r="U49" s="65">
        <f>1/$A$1*'[1]48Exp'!T$160</f>
        <v>0.69376389416829543</v>
      </c>
      <c r="V49" s="65">
        <f>1/$A$1*'[1]48Exp'!U$160</f>
        <v>0.63762471760396822</v>
      </c>
      <c r="W49" s="65">
        <f>1/$A$1*'[1]48Exp'!V$160</f>
        <v>0.6047601982644446</v>
      </c>
      <c r="X49" s="65">
        <f>1/$A$1*'[1]48Exp'!W$160</f>
        <v>0.45915081809444425</v>
      </c>
      <c r="Y49" s="65">
        <f>1/$A$1*'[1]48Exp'!X$160</f>
        <v>0.43396102541666665</v>
      </c>
      <c r="Z49" s="65">
        <f>1/$A$1*'[1]48Exp'!Y$160</f>
        <v>0.43554616585714295</v>
      </c>
      <c r="AA49" s="65">
        <f>1/$A$1*'[1]48Exp'!Z$160</f>
        <v>0.43188257046926432</v>
      </c>
      <c r="AB49" s="65">
        <f>1/$A$1*'[1]48Exp'!AA$160</f>
        <v>0.43188257046926432</v>
      </c>
      <c r="AC49" s="95"/>
      <c r="AD49" s="21">
        <f>1/1000*'[1]48Exp'!$AB$160</f>
        <v>0.48282006916253101</v>
      </c>
      <c r="AE49" s="12">
        <f>1/1000*'[1]48Exp'!$AC$160</f>
        <v>0.49934238363439992</v>
      </c>
      <c r="AF49" s="12">
        <f>1/1000*'[1]48Exp'!AD$160</f>
        <v>0.53219110012319992</v>
      </c>
      <c r="AG49" s="12">
        <f>1/1000*'[1]48Exp'!AE$160</f>
        <v>0.62402276287680003</v>
      </c>
      <c r="AH49" s="12">
        <f>1/1000*'[1]48Exp'!AF$160</f>
        <v>0.71077931465379995</v>
      </c>
      <c r="AI49" s="12">
        <f>1/1000*'[1]48Exp'!AG$160</f>
        <v>0.71155343409149996</v>
      </c>
      <c r="AJ49" s="12">
        <f>1/1000*'[1]48Exp'!AH$160</f>
        <v>0.76730658453360001</v>
      </c>
      <c r="AK49" s="12">
        <f>1/1000*'[1]48Exp'!AI$160</f>
        <v>0.90385561121250002</v>
      </c>
      <c r="AL49" s="12">
        <f>1/1000*'[1]48Exp'!AJ$160</f>
        <v>0.91665191269400015</v>
      </c>
      <c r="AM49" s="12">
        <f>1/1000*'[1]48Exp'!AK$160</f>
        <v>0.70592202296439999</v>
      </c>
      <c r="AN49" s="12">
        <f>1/1000*'[1]48Exp'!AL$160</f>
        <v>0.77614383679380006</v>
      </c>
      <c r="AO49" s="12">
        <f>1/1000*'[1]48Exp'!AM$160</f>
        <v>0.85831616030399993</v>
      </c>
      <c r="AP49" s="12">
        <f>1/1000*'[1]48Exp'!AN$160</f>
        <v>0.79863597894079996</v>
      </c>
      <c r="AQ49" s="12">
        <f>1/1000*'[1]48Exp'!AO$160</f>
        <v>0.7748518769346</v>
      </c>
      <c r="AR49" s="12">
        <f>1/1000*'[1]48Exp'!AP$160</f>
        <v>0.663813606349</v>
      </c>
      <c r="AS49" s="12">
        <f>1/1000*'[1]48Exp'!AQ$160</f>
        <v>0.51811345901349992</v>
      </c>
      <c r="AT49" s="10">
        <f>1/1000*'[1]48Exp'!AR$160</f>
        <v>0.52455207646869995</v>
      </c>
      <c r="AU49" s="10">
        <f>1/1000*'[1]48Exp'!AS$160</f>
        <v>0.52433713127509995</v>
      </c>
      <c r="AV49" s="10">
        <f>1/1000*'[1]48Exp'!AT$160</f>
        <v>0.52132418276500003</v>
      </c>
      <c r="AW49" s="10">
        <f>1/1000*'[1]48Exp'!AU$160</f>
        <v>0.47659148011999991</v>
      </c>
      <c r="AX49" s="10">
        <f>1/1000*'[1]48Exp'!AV$160</f>
        <v>0.45620494038260001</v>
      </c>
      <c r="AY49" s="10">
        <f>1/1000*'[1]48Exp'!AW$160</f>
        <v>0.37951545932910002</v>
      </c>
      <c r="AZ49" s="10">
        <f>1/1000*'[1]48Exp'!AX$160</f>
        <v>0.38305194232500001</v>
      </c>
      <c r="BA49" s="10">
        <f>1/1000*'[1]48Exp'!AY$160</f>
        <v>0.3953134261131</v>
      </c>
      <c r="BB49" s="10">
        <f>1/1000*'[1]48Exp'!AZ$160</f>
        <v>0.3768319499674001</v>
      </c>
      <c r="BC49" s="176">
        <f>1/1000*'[1]48Exp'!BA$160</f>
        <v>0</v>
      </c>
      <c r="BD49" s="166"/>
    </row>
    <row r="50" spans="2:56">
      <c r="B50" s="5" t="s">
        <v>32</v>
      </c>
      <c r="C50" s="21">
        <f>1/$A$1*'[1]48Exp'!$B$188</f>
        <v>0.13077920724126982</v>
      </c>
      <c r="D50" s="12">
        <f>1/$A$1*'[1]48Exp'!$C$188</f>
        <v>0.15396010450714287</v>
      </c>
      <c r="E50" s="12">
        <f>1/$A$1*'[1]48Exp'!D$188</f>
        <v>0.16115163154206347</v>
      </c>
      <c r="F50" s="12">
        <f>1/$A$1*'[1]48Exp'!E$188</f>
        <v>0.19290194667936506</v>
      </c>
      <c r="G50" s="12">
        <f>1/$A$1*'[1]48Exp'!F$188</f>
        <v>0.20268984333484857</v>
      </c>
      <c r="H50" s="12">
        <f>1/$A$1*'[1]48Exp'!G$188</f>
        <v>0.20839076159595957</v>
      </c>
      <c r="I50" s="12">
        <f>1/$A$1*'[1]48Exp'!H$188</f>
        <v>0.25791960135555547</v>
      </c>
      <c r="J50" s="12">
        <f>1/$A$1*'[1]48Exp'!I$188</f>
        <v>0.26495118872950946</v>
      </c>
      <c r="K50" s="12">
        <f>1/$A$1*'[1]48Exp'!J$188</f>
        <v>0.30599178698492058</v>
      </c>
      <c r="L50" s="12">
        <f>1/$A$1*'[1]48Exp'!K$188</f>
        <v>0.2899723336973305</v>
      </c>
      <c r="M50" s="12">
        <f>1/$A$1*'[1]48Exp'!L$188</f>
        <v>0.40101047632738096</v>
      </c>
      <c r="N50" s="12">
        <f>1/$A$1*'[1]48Exp'!M$188</f>
        <v>0.39291485272976179</v>
      </c>
      <c r="O50" s="12">
        <f>1/$A$1*'[1]48Exp'!N$188</f>
        <v>0.4128579618611109</v>
      </c>
      <c r="P50" s="12">
        <f>1/$A$1*'[1]48Exp'!O$188</f>
        <v>0.43488332488918158</v>
      </c>
      <c r="Q50" s="12">
        <f>1/$A$1*'[1]48Exp'!P$188</f>
        <v>0.41282687570190468</v>
      </c>
      <c r="R50" s="12">
        <f>1/$A$1*'[1]48Exp'!Q$188</f>
        <v>0.41020546779504669</v>
      </c>
      <c r="S50" s="12">
        <f>1/$A$1*'[1]48Exp'!R$188</f>
        <v>0.43895996606644383</v>
      </c>
      <c r="T50" s="12">
        <f>1/$A$1*'[1]48Exp'!S$188</f>
        <v>0.45839318753333336</v>
      </c>
      <c r="U50" s="12">
        <f>1/$A$1*'[1]48Exp'!T$188</f>
        <v>0.44237099307355898</v>
      </c>
      <c r="V50" s="12">
        <f>1/$A$1*'[1]48Exp'!U$188</f>
        <v>0.41721563348888885</v>
      </c>
      <c r="W50" s="12">
        <f>1/$A$1*'[1]48Exp'!V$188</f>
        <v>0.40386925447222211</v>
      </c>
      <c r="X50" s="12">
        <f>1/$A$1*'[1]48Exp'!W$188</f>
        <v>0.40653476470000027</v>
      </c>
      <c r="Y50" s="12">
        <f>1/$A$1*'[1]48Exp'!X$188</f>
        <v>0.38078674466666673</v>
      </c>
      <c r="Z50" s="12">
        <f>1/$A$1*'[1]48Exp'!Y$188</f>
        <v>0.29235683406666663</v>
      </c>
      <c r="AA50" s="12">
        <f>1/$A$1*'[1]48Exp'!Z$188</f>
        <v>0.33636100147619036</v>
      </c>
      <c r="AB50" s="12">
        <f>1/$A$1*'[1]48Exp'!AA$188</f>
        <v>0.33636100147619036</v>
      </c>
      <c r="AC50" s="13"/>
      <c r="AD50" s="21">
        <f>1/1000*'[1]48Exp'!$AB$188</f>
        <v>0.11699760353669399</v>
      </c>
      <c r="AE50" s="12">
        <f>1/1000*'[1]48Exp'!$AC$188</f>
        <v>0.13763847151439998</v>
      </c>
      <c r="AF50" s="12">
        <f>1/1000*'[1]48Exp'!AD$188</f>
        <v>0.15749154472320001</v>
      </c>
      <c r="AG50" s="12">
        <f>1/1000*'[1]48Exp'!AE$188</f>
        <v>0.21204908355679999</v>
      </c>
      <c r="AH50" s="12">
        <f>1/1000*'[1]48Exp'!AF$188</f>
        <v>0.21058366096810002</v>
      </c>
      <c r="AI50" s="12">
        <f>1/1000*'[1]48Exp'!AG$188</f>
        <v>0.20478768191309998</v>
      </c>
      <c r="AJ50" s="12">
        <f>1/1000*'[1]48Exp'!AH$188</f>
        <v>0.23991517878320001</v>
      </c>
      <c r="AK50" s="12">
        <f>1/1000*'[1]48Exp'!AI$188</f>
        <v>0.26914894951650004</v>
      </c>
      <c r="AL50" s="12">
        <f>1/1000*'[1]48Exp'!AJ$188</f>
        <v>0.33951262689680001</v>
      </c>
      <c r="AM50" s="12">
        <f>1/1000*'[1]48Exp'!AK$188</f>
        <v>0.29532104444920004</v>
      </c>
      <c r="AN50" s="12">
        <f>1/1000*'[1]48Exp'!AL$188</f>
        <v>0.36116198085780005</v>
      </c>
      <c r="AO50" s="12">
        <f>1/1000*'[1]48Exp'!AM$188</f>
        <v>0.40173755447999998</v>
      </c>
      <c r="AP50" s="12">
        <f>1/1000*'[1]48Exp'!AN$188</f>
        <v>0.3756133536672</v>
      </c>
      <c r="AQ50" s="12">
        <f>1/1000*'[1]48Exp'!AO$188</f>
        <v>0.42011252606939997</v>
      </c>
      <c r="AR50" s="12">
        <f>1/1000*'[1]48Exp'!AP$188</f>
        <v>0.40388009477750003</v>
      </c>
      <c r="AS50" s="12">
        <f>1/1000*'[1]48Exp'!AQ$188</f>
        <v>0.31302694516799995</v>
      </c>
      <c r="AT50" s="10">
        <f>1/1000*'[1]48Exp'!AR$188</f>
        <v>0.32986079252809997</v>
      </c>
      <c r="AU50" s="10">
        <f>1/1000*'[1]48Exp'!AS$188</f>
        <v>0.35203092211429993</v>
      </c>
      <c r="AV50" s="10">
        <f>1/1000*'[1]48Exp'!AT$188</f>
        <v>0.36523864166600001</v>
      </c>
      <c r="AW50" s="10">
        <f>1/1000*'[1]48Exp'!AU$188</f>
        <v>0.35800174689049996</v>
      </c>
      <c r="AX50" s="10">
        <f>1/1000*'[1]48Exp'!AV$188</f>
        <v>0.340328832621</v>
      </c>
      <c r="AY50" s="10">
        <f>1/1000*'[1]48Exp'!AW$188</f>
        <v>0.38102392458250001</v>
      </c>
      <c r="AZ50" s="10">
        <f>1/1000*'[1]48Exp'!AX$188</f>
        <v>0.43713631681199994</v>
      </c>
      <c r="BA50" s="10">
        <f>1/1000*'[1]48Exp'!AY$188</f>
        <v>0.37497402713759997</v>
      </c>
      <c r="BB50" s="10">
        <f>1/1000*'[1]48Exp'!AZ$188</f>
        <v>0.43451793987540011</v>
      </c>
      <c r="BC50" s="176">
        <f>1/1000*'[1]48Exp'!BA$188</f>
        <v>0</v>
      </c>
      <c r="BD50" s="166"/>
    </row>
    <row r="51" spans="2:56">
      <c r="B51" s="5" t="s">
        <v>71</v>
      </c>
      <c r="C51" s="21">
        <f>1/$A$1*'[1]48Exp'!$B$189</f>
        <v>6.7173241033333317E-2</v>
      </c>
      <c r="D51" s="12">
        <f>1/$A$1*'[1]48Exp'!$C$189</f>
        <v>5.5983389669841253E-2</v>
      </c>
      <c r="E51" s="12">
        <f>1/$A$1*'[1]48Exp'!D$189</f>
        <v>6.9275218587301554E-2</v>
      </c>
      <c r="F51" s="12">
        <f>1/$A$1*'[1]48Exp'!E$189</f>
        <v>6.4147100220634884E-2</v>
      </c>
      <c r="G51" s="12">
        <f>1/$A$1*'[1]48Exp'!F$189</f>
        <v>6.8224578011111106E-2</v>
      </c>
      <c r="H51" s="12">
        <f>1/$A$1*'[1]48Exp'!G$189</f>
        <v>7.5118662114285695E-2</v>
      </c>
      <c r="I51" s="12">
        <f>1/$A$1*'[1]48Exp'!H$189</f>
        <v>6.2607902288167414E-2</v>
      </c>
      <c r="J51" s="12">
        <f>1/$A$1*'[1]48Exp'!I$189</f>
        <v>6.225396850548337E-2</v>
      </c>
      <c r="K51" s="12">
        <f>1/$A$1*'[1]48Exp'!J$189</f>
        <v>6.0067505524999995E-2</v>
      </c>
      <c r="L51" s="12">
        <f>1/$A$1*'[1]48Exp'!K$189</f>
        <v>5.2404698649639245E-2</v>
      </c>
      <c r="M51" s="12">
        <f>1/$A$1*'[1]48Exp'!L$189</f>
        <v>5.0841234775000001E-2</v>
      </c>
      <c r="N51" s="12">
        <f>1/$A$1*'[1]48Exp'!M$189</f>
        <v>5.3099001871428561E-2</v>
      </c>
      <c r="O51" s="12">
        <f>1/$A$1*'[1]48Exp'!N$189</f>
        <v>3.8052219322222212E-2</v>
      </c>
      <c r="P51" s="12">
        <f>1/$A$1*'[1]48Exp'!O$189</f>
        <v>4.1168041676803768E-2</v>
      </c>
      <c r="Q51" s="12">
        <f>1/$A$1*'[1]48Exp'!P$189</f>
        <v>3.5794663949999993E-2</v>
      </c>
      <c r="R51" s="12">
        <f>1/$A$1*'[1]48Exp'!Q$189</f>
        <v>2.9631087816666672E-2</v>
      </c>
      <c r="S51" s="12">
        <f>1/$A$1*'[1]48Exp'!R$189</f>
        <v>2.6857879810606056E-2</v>
      </c>
      <c r="T51" s="12">
        <f>1/$A$1*'[1]48Exp'!S$189</f>
        <v>2.8832018349999995E-2</v>
      </c>
      <c r="U51" s="12">
        <f>1/$A$1*'[1]48Exp'!T$189</f>
        <v>2.1023205552756882E-2</v>
      </c>
      <c r="V51" s="12">
        <f>1/$A$1*'[1]48Exp'!U$189</f>
        <v>1.931237709999999E-2</v>
      </c>
      <c r="W51" s="12">
        <f>1/$A$1*'[1]48Exp'!V$189</f>
        <v>1.9662744309523795E-2</v>
      </c>
      <c r="X51" s="12">
        <f>1/$A$1*'[1]48Exp'!W$189</f>
        <v>2.4515359708333316E-2</v>
      </c>
      <c r="Y51" s="12">
        <f>1/$A$1*'[1]48Exp'!X$189</f>
        <v>2.7586073549999993E-2</v>
      </c>
      <c r="Z51" s="12">
        <f>1/$A$1*'[1]48Exp'!Y$189</f>
        <v>2.5133777285714285E-2</v>
      </c>
      <c r="AA51" s="12">
        <f>1/$A$1*'[1]48Exp'!Z$189</f>
        <v>2.5355963633333315E-2</v>
      </c>
      <c r="AB51" s="12">
        <f>1/$A$1*'[1]48Exp'!AA$189</f>
        <v>2.5355963633333315E-2</v>
      </c>
      <c r="AC51" s="31"/>
      <c r="AD51" s="21">
        <f>1/1000*'[1]48Exp'!$AB$189</f>
        <v>3.8666389549187996E-2</v>
      </c>
      <c r="AE51" s="12">
        <f>1/1000*'[1]48Exp'!$AC$189</f>
        <v>3.3060962049999996E-2</v>
      </c>
      <c r="AF51" s="12">
        <f>1/1000*'[1]48Exp'!AD$189</f>
        <v>4.2817778846399999E-2</v>
      </c>
      <c r="AG51" s="12">
        <f>1/1000*'[1]48Exp'!AE$189</f>
        <v>4.6907589175999999E-2</v>
      </c>
      <c r="AH51" s="12">
        <f>1/1000*'[1]48Exp'!AF$189</f>
        <v>5.4143125836799998E-2</v>
      </c>
      <c r="AI51" s="12">
        <f>1/1000*'[1]48Exp'!AG$189</f>
        <v>5.7366130278599999E-2</v>
      </c>
      <c r="AJ51" s="12">
        <f>1/1000*'[1]48Exp'!AH$189</f>
        <v>5.2779093264800001E-2</v>
      </c>
      <c r="AK51" s="12">
        <f>1/1000*'[1]48Exp'!AI$189</f>
        <v>5.4795507794500008E-2</v>
      </c>
      <c r="AL51" s="12">
        <f>1/1000*'[1]48Exp'!AJ$189</f>
        <v>6.1176044846799997E-2</v>
      </c>
      <c r="AM51" s="12">
        <f>1/1000*'[1]48Exp'!AK$189</f>
        <v>4.8587908212799999E-2</v>
      </c>
      <c r="AN51" s="12">
        <f>1/1000*'[1]48Exp'!AL$189</f>
        <v>4.57351214679E-2</v>
      </c>
      <c r="AO51" s="12">
        <f>1/1000*'[1]48Exp'!AM$189</f>
        <v>5.3632490495999996E-2</v>
      </c>
      <c r="AP51" s="12">
        <f>1/1000*'[1]48Exp'!AN$189</f>
        <v>3.9397912769600002E-2</v>
      </c>
      <c r="AQ51" s="12">
        <f>1/1000*'[1]48Exp'!AO$189</f>
        <v>4.98647350239E-2</v>
      </c>
      <c r="AR51" s="12">
        <f>1/1000*'[1]48Exp'!AP$189</f>
        <v>4.0394175710499997E-2</v>
      </c>
      <c r="AS51" s="12">
        <f>1/1000*'[1]48Exp'!AQ$189</f>
        <v>2.5349002794499999E-2</v>
      </c>
      <c r="AT51" s="10">
        <f>1/1000*'[1]48Exp'!AR$189</f>
        <v>2.49071660439E-2</v>
      </c>
      <c r="AU51" s="10">
        <f>1/1000*'[1]48Exp'!AS$189</f>
        <v>2.6032183205599996E-2</v>
      </c>
      <c r="AV51" s="10">
        <f>1/1000*'[1]48Exp'!AT$189</f>
        <v>2.2220826783999999E-2</v>
      </c>
      <c r="AW51" s="10">
        <f>1/1000*'[1]48Exp'!AU$189</f>
        <v>1.9863736299999997E-2</v>
      </c>
      <c r="AX51" s="10">
        <f>1/1000*'[1]48Exp'!AV$189</f>
        <v>1.9352971924600001E-2</v>
      </c>
      <c r="AY51" s="10">
        <f>1/1000*'[1]48Exp'!AW$189</f>
        <v>2.5613698418999999E-2</v>
      </c>
      <c r="AZ51" s="10">
        <f>1/1000*'[1]48Exp'!AX$189</f>
        <v>3.3387127721999997E-2</v>
      </c>
      <c r="BA51" s="10">
        <f>1/1000*'[1]48Exp'!AY$189</f>
        <v>3.0725399011999995E-2</v>
      </c>
      <c r="BB51" s="10">
        <f>1/1000*'[1]48Exp'!AZ$189</f>
        <v>2.9690275811650003E-2</v>
      </c>
      <c r="BC51" s="176">
        <f>1/1000*'[1]48Exp'!BA$189</f>
        <v>0</v>
      </c>
      <c r="BD51" s="166"/>
    </row>
    <row r="52" spans="2:56">
      <c r="B52" s="5" t="s">
        <v>123</v>
      </c>
      <c r="C52" s="21">
        <f>1/$A$1*'[1]48Exp'!$B$212</f>
        <v>0.37702217029047619</v>
      </c>
      <c r="D52" s="12">
        <f>1/$A$1*'[1]48Exp'!$C$212</f>
        <v>0.38476473019841273</v>
      </c>
      <c r="E52" s="12">
        <f>1/$A$1*'[1]48Exp'!D$212</f>
        <v>0.36473348795714272</v>
      </c>
      <c r="F52" s="12">
        <f>1/$A$1*'[1]48Exp'!E$212</f>
        <v>0.39322335603412684</v>
      </c>
      <c r="G52" s="12">
        <f>1/$A$1*'[1]48Exp'!F$212</f>
        <v>0.40819780323333316</v>
      </c>
      <c r="H52" s="12">
        <f>1/$A$1*'[1]48Exp'!G$212</f>
        <v>0.48697012837777776</v>
      </c>
      <c r="I52" s="12">
        <f>1/$A$1*'[1]48Exp'!H$212</f>
        <v>0.44703822339999977</v>
      </c>
      <c r="J52" s="12">
        <f>1/$A$1*'[1]48Exp'!I$212</f>
        <v>0.45908033985396812</v>
      </c>
      <c r="K52" s="12">
        <f>1/$A$1*'[1]48Exp'!J$212</f>
        <v>0.41469828071428566</v>
      </c>
      <c r="L52" s="12">
        <f>1/$A$1*'[1]48Exp'!K$212</f>
        <v>0.38330887042063472</v>
      </c>
      <c r="M52" s="12">
        <f>1/$A$1*'[1]48Exp'!L$212</f>
        <v>0.36511604150833332</v>
      </c>
      <c r="N52" s="12">
        <f>1/$A$1*'[1]48Exp'!M$212</f>
        <v>0.34601934377976185</v>
      </c>
      <c r="O52" s="12">
        <f>1/$A$1*'[1]48Exp'!N$212</f>
        <v>0.31550869755555555</v>
      </c>
      <c r="P52" s="12">
        <f>1/$A$1*'[1]48Exp'!O$212</f>
        <v>0.2779176960304835</v>
      </c>
      <c r="Q52" s="12">
        <f>1/$A$1*'[1]48Exp'!P$212</f>
        <v>0.27338795457285703</v>
      </c>
      <c r="R52" s="12">
        <f>1/$A$1*'[1]48Exp'!Q$212</f>
        <v>0.31830495098857808</v>
      </c>
      <c r="S52" s="12">
        <f>1/$A$1*'[1]48Exp'!R$212</f>
        <v>0.29957053751212115</v>
      </c>
      <c r="T52" s="12">
        <f>1/$A$1*'[1]48Exp'!S$212</f>
        <v>0.30461215867777791</v>
      </c>
      <c r="U52" s="12">
        <f>1/$A$1*'[1]48Exp'!T$212</f>
        <v>0.2879569016036343</v>
      </c>
      <c r="V52" s="12">
        <f>1/$A$1*'[1]48Exp'!U$212</f>
        <v>0.27291433424206352</v>
      </c>
      <c r="W52" s="12">
        <f>1/$A$1*'[1]48Exp'!V$212</f>
        <v>0.25266368332499983</v>
      </c>
      <c r="X52" s="12">
        <f>1/$A$1*'[1]48Exp'!W$212</f>
        <v>0.28457051395833349</v>
      </c>
      <c r="Y52" s="12">
        <f>1/$A$1*'[1]48Exp'!X$212</f>
        <v>0.29654260978174568</v>
      </c>
      <c r="Z52" s="12">
        <f>1/$A$1*'[1]48Exp'!Y$212</f>
        <v>0.25537148158333328</v>
      </c>
      <c r="AA52" s="12">
        <f>1/$A$1*'[1]48Exp'!Z$212</f>
        <v>0.28289502353333335</v>
      </c>
      <c r="AB52" s="12">
        <f>1/$A$1*'[1]48Exp'!AA$212</f>
        <v>0.28289502353333335</v>
      </c>
      <c r="AC52" s="13"/>
      <c r="AD52" s="21">
        <f>1/1000*'[1]48Exp'!$AB$212</f>
        <v>0.21071240112418801</v>
      </c>
      <c r="AE52" s="12">
        <f>1/1000*'[1]48Exp'!$AC$212</f>
        <v>0.2252955337716</v>
      </c>
      <c r="AF52" s="12">
        <f>1/1000*'[1]48Exp'!AD$212</f>
        <v>0.2128440789696</v>
      </c>
      <c r="AG52" s="12">
        <f>1/1000*'[1]48Exp'!AE$212</f>
        <v>0.26159491619519998</v>
      </c>
      <c r="AH52" s="12">
        <f>1/1000*'[1]48Exp'!AF$212</f>
        <v>0.28085752776130002</v>
      </c>
      <c r="AI52" s="12">
        <f>1/1000*'[1]48Exp'!AG$212</f>
        <v>0.32234597036069995</v>
      </c>
      <c r="AJ52" s="12">
        <f>1/1000*'[1]48Exp'!AH$212</f>
        <v>0.31834153307240004</v>
      </c>
      <c r="AK52" s="12">
        <f>1/1000*'[1]48Exp'!AI$212</f>
        <v>0.38252335918249997</v>
      </c>
      <c r="AL52" s="12">
        <f>1/1000*'[1]48Exp'!AJ$212</f>
        <v>0.38789065850680005</v>
      </c>
      <c r="AM52" s="12">
        <f>1/1000*'[1]48Exp'!AK$212</f>
        <v>0.32457380685840004</v>
      </c>
      <c r="AN52" s="12">
        <f>1/1000*'[1]48Exp'!AL$212</f>
        <v>0.32990756798609999</v>
      </c>
      <c r="AO52" s="12">
        <f>1/1000*'[1]48Exp'!AM$212</f>
        <v>0.38852348083199995</v>
      </c>
      <c r="AP52" s="12">
        <f>1/1000*'[1]48Exp'!AN$212</f>
        <v>0.289055254752</v>
      </c>
      <c r="AQ52" s="12">
        <f>1/1000*'[1]48Exp'!AO$212</f>
        <v>0.27368091888719998</v>
      </c>
      <c r="AR52" s="12">
        <f>1/1000*'[1]48Exp'!AP$212</f>
        <v>0.25827245082349998</v>
      </c>
      <c r="AS52" s="12">
        <f>1/1000*'[1]48Exp'!AQ$212</f>
        <v>0.241029748253</v>
      </c>
      <c r="AT52" s="10">
        <f>1/1000*'[1]48Exp'!AR$212</f>
        <v>0.23314183748939998</v>
      </c>
      <c r="AU52" s="10">
        <f>1/1000*'[1]48Exp'!AS$212</f>
        <v>0.24231562622409999</v>
      </c>
      <c r="AV52" s="10">
        <f>1/1000*'[1]48Exp'!AT$212</f>
        <v>0.249268771212</v>
      </c>
      <c r="AW52" s="10">
        <f>1/1000*'[1]48Exp'!AU$212</f>
        <v>0.23109180457899997</v>
      </c>
      <c r="AX52" s="10">
        <f>1/1000*'[1]48Exp'!AV$212</f>
        <v>0.21615932944820004</v>
      </c>
      <c r="AY52" s="10">
        <f>1/1000*'[1]48Exp'!AW$212</f>
        <v>0.26941903161520003</v>
      </c>
      <c r="AZ52" s="10">
        <f>1/1000*'[1]48Exp'!AX$212</f>
        <v>0.30745867499099994</v>
      </c>
      <c r="BA52" s="10">
        <f>1/1000*'[1]48Exp'!AY$212</f>
        <v>0.27664337218430002</v>
      </c>
      <c r="BB52" s="10">
        <f>1/1000*'[1]48Exp'!AZ$212</f>
        <v>0.29441012068525002</v>
      </c>
      <c r="BC52" s="176">
        <f>1/1000*'[1]48Exp'!BA$212</f>
        <v>0</v>
      </c>
      <c r="BD52" s="166"/>
    </row>
    <row r="53" spans="2:56">
      <c r="B53" s="5" t="s">
        <v>57</v>
      </c>
      <c r="C53" s="80">
        <f>1/$A$1*'[1]48Exp'!$B$246</f>
        <v>1.5597306594833338</v>
      </c>
      <c r="D53" s="75">
        <f>1/$A$1*'[1]48Exp'!$C$246</f>
        <v>1.46704007805873</v>
      </c>
      <c r="E53" s="75">
        <f>1/$A$1*'[1]48Exp'!D$246</f>
        <v>1.4666492253507937</v>
      </c>
      <c r="F53" s="75">
        <f>1/$A$1*'[1]48Exp'!E$246</f>
        <v>1.4729900733047614</v>
      </c>
      <c r="G53" s="75">
        <f>1/$A$1*'[1]48Exp'!F$246</f>
        <v>1.469555237634055</v>
      </c>
      <c r="H53" s="75">
        <f>1/$A$1*'[1]48Exp'!G$246</f>
        <v>1.4323451318505773</v>
      </c>
      <c r="I53" s="75">
        <f>1/$A$1*'[1]48Exp'!H$246</f>
        <v>1.5168894038720058</v>
      </c>
      <c r="J53" s="75">
        <f>1/$A$1*'[1]48Exp'!I$246</f>
        <v>1.480888236094805</v>
      </c>
      <c r="K53" s="75">
        <f>1/$A$1*'[1]48Exp'!J$246</f>
        <v>1.3595386677392856</v>
      </c>
      <c r="L53" s="75">
        <f>1/$A$1*'[1]48Exp'!K$246</f>
        <v>1.3148797976567099</v>
      </c>
      <c r="M53" s="75">
        <f>1/$A$1*'[1]48Exp'!L$246</f>
        <v>1.3653849667154401</v>
      </c>
      <c r="N53" s="75">
        <f>1/$A$1*'[1]48Exp'!M$246</f>
        <v>1.2588697516238092</v>
      </c>
      <c r="O53" s="75">
        <f>1/$A$1*'[1]48Exp'!N$246</f>
        <v>1.273252949044444</v>
      </c>
      <c r="P53" s="75">
        <f>1/$A$1*'[1]48Exp'!O$246</f>
        <v>1.2146398193255414</v>
      </c>
      <c r="Q53" s="75">
        <f>1/$A$1*'[1]48Exp'!P$246</f>
        <v>1.1203956639799995</v>
      </c>
      <c r="R53" s="75">
        <f>1/$A$1*'[1]48Exp'!Q$246</f>
        <v>1.083153377022164</v>
      </c>
      <c r="S53" s="75">
        <f>1/$A$1*'[1]48Exp'!R$246</f>
        <v>0.97098860534723708</v>
      </c>
      <c r="T53" s="75">
        <f>1/$A$1*'[1]48Exp'!S$246</f>
        <v>0.93430241287222204</v>
      </c>
      <c r="U53" s="75">
        <f>1/$A$1*'[1]48Exp'!T$246</f>
        <v>0.89605319858057653</v>
      </c>
      <c r="V53" s="75">
        <f>1/$A$1*'[1]48Exp'!U$246</f>
        <v>0.84471359687619019</v>
      </c>
      <c r="W53" s="75">
        <f>1/$A$1*'[1]48Exp'!V$246</f>
        <v>0.75331600005555543</v>
      </c>
      <c r="X53" s="75">
        <f>1/$A$1*'[1]48Exp'!W$246</f>
        <v>0.7470983623713493</v>
      </c>
      <c r="Y53" s="75">
        <f>1/$A$1*'[1]48Exp'!X$246</f>
        <v>0.71678371115079342</v>
      </c>
      <c r="Z53" s="75">
        <f>1/$A$1*'[1]48Exp'!Y$246</f>
        <v>0.67279122273836978</v>
      </c>
      <c r="AA53" s="75">
        <f>1/$A$1*'[1]48Exp'!Z$246</f>
        <v>0.71259744898333399</v>
      </c>
      <c r="AB53" s="75">
        <f>1/$A$1*'[1]48Exp'!AA$246</f>
        <v>0.71259744898333399</v>
      </c>
      <c r="AC53" s="105"/>
      <c r="AD53" s="21">
        <f>1/1000*'[1]48Exp'!$AB$246</f>
        <v>1.0334279506321109</v>
      </c>
      <c r="AE53" s="12">
        <f>1/1000*'[1]48Exp'!$AC$246</f>
        <v>0.96781086221000001</v>
      </c>
      <c r="AF53" s="12">
        <f>1/1000*'[1]48Exp'!AD$246</f>
        <v>0.97105196817599981</v>
      </c>
      <c r="AG53" s="12">
        <f>1/1000*'[1]48Exp'!AE$246</f>
        <v>1.0627049192032001</v>
      </c>
      <c r="AH53" s="12">
        <f>1/1000*'[1]48Exp'!AF$246</f>
        <v>1.1556661539590998</v>
      </c>
      <c r="AI53" s="12">
        <f>1/1000*'[1]48Exp'!AG$246</f>
        <v>1.1182266584775</v>
      </c>
      <c r="AJ53" s="12">
        <f>1/1000*'[1]48Exp'!AH$246</f>
        <v>1.1870619577716</v>
      </c>
      <c r="AK53" s="12">
        <f>1/1000*'[1]48Exp'!AI$246</f>
        <v>1.2903028434629999</v>
      </c>
      <c r="AL53" s="12">
        <f>1/1000*'[1]48Exp'!AJ$246</f>
        <v>1.2067214443395999</v>
      </c>
      <c r="AM53" s="12">
        <f>1/1000*'[1]48Exp'!AK$246</f>
        <v>1.0921487027088002</v>
      </c>
      <c r="AN53" s="12">
        <f>1/1000*'[1]48Exp'!AL$246</f>
        <v>1.1911900488363001</v>
      </c>
      <c r="AO53" s="12">
        <f>1/1000*'[1]48Exp'!AM$246</f>
        <v>1.2808217436959999</v>
      </c>
      <c r="AP53" s="12">
        <f>1/1000*'[1]48Exp'!AN$246</f>
        <v>1.1734733262559998</v>
      </c>
      <c r="AQ53" s="12">
        <f>1/1000*'[1]48Exp'!AO$246</f>
        <v>1.1029796949822002</v>
      </c>
      <c r="AR53" s="12">
        <f>1/1000*'[1]48Exp'!AP$246</f>
        <v>1.050218220219</v>
      </c>
      <c r="AS53" s="12">
        <f>1/1000*'[1]48Exp'!AQ$246</f>
        <v>0.86241443765049997</v>
      </c>
      <c r="AT53" s="10">
        <f>1/1000*'[1]48Exp'!AR$246</f>
        <v>0.69532070332550011</v>
      </c>
      <c r="AU53" s="10">
        <f>1/1000*'[1]48Exp'!AS$246</f>
        <v>0.68442298465969986</v>
      </c>
      <c r="AV53" s="10">
        <f>1/1000*'[1]48Exp'!AT$246</f>
        <v>0.73593844109300011</v>
      </c>
      <c r="AW53" s="10">
        <f>1/1000*'[1]48Exp'!AU$246</f>
        <v>0.69319332863849992</v>
      </c>
      <c r="AX53" s="10">
        <f>1/1000*'[1]48Exp'!AV$246</f>
        <v>0.59830952495039991</v>
      </c>
      <c r="AY53" s="10">
        <f>1/1000*'[1]48Exp'!AW$246</f>
        <v>0.66609944536440002</v>
      </c>
      <c r="AZ53" s="10">
        <f>1/1000*'[1]48Exp'!AX$246</f>
        <v>0.71910068876099986</v>
      </c>
      <c r="BA53" s="10">
        <f>1/1000*'[1]48Exp'!AY$246</f>
        <v>0.7428937612051999</v>
      </c>
      <c r="BB53" s="10">
        <f>1/1000*'[1]48Exp'!AZ$246</f>
        <v>0.75762534882575006</v>
      </c>
      <c r="BC53" s="176">
        <f>1/1000*'[1]48Exp'!BA$246</f>
        <v>0</v>
      </c>
      <c r="BD53" s="166"/>
    </row>
    <row r="54" spans="2:56">
      <c r="B54" s="5" t="s">
        <v>16</v>
      </c>
      <c r="C54" s="20">
        <f t="shared" ref="C54:AB54" si="8">SUM(C35:C35)-SUM(C36:C53)</f>
        <v>9.1643049645237618E-2</v>
      </c>
      <c r="D54" s="16">
        <f t="shared" si="8"/>
        <v>9.5875100392279755E-2</v>
      </c>
      <c r="E54" s="16">
        <f t="shared" si="8"/>
        <v>0.11048290099523861</v>
      </c>
      <c r="F54" s="16">
        <f t="shared" si="8"/>
        <v>0.1171239905095236</v>
      </c>
      <c r="G54" s="16">
        <f t="shared" si="8"/>
        <v>0.12973412827926012</v>
      </c>
      <c r="H54" s="16">
        <f t="shared" si="8"/>
        <v>0.15672658158492325</v>
      </c>
      <c r="I54" s="16">
        <f t="shared" si="8"/>
        <v>0.1581410587686829</v>
      </c>
      <c r="J54" s="16">
        <f t="shared" si="8"/>
        <v>0.16273013429516681</v>
      </c>
      <c r="K54" s="16">
        <f t="shared" si="8"/>
        <v>0.19592114565476137</v>
      </c>
      <c r="L54" s="16">
        <f t="shared" si="8"/>
        <v>0.17983155278351415</v>
      </c>
      <c r="M54" s="16">
        <f t="shared" si="8"/>
        <v>0.19065376077860563</v>
      </c>
      <c r="N54" s="16">
        <f t="shared" si="8"/>
        <v>0.15451477709500061</v>
      </c>
      <c r="O54" s="16">
        <f t="shared" si="8"/>
        <v>0.13914078591944268</v>
      </c>
      <c r="P54" s="16">
        <f t="shared" si="8"/>
        <v>0.16332977660022507</v>
      </c>
      <c r="Q54" s="16">
        <f t="shared" si="8"/>
        <v>0.15748758524857198</v>
      </c>
      <c r="R54" s="16">
        <f t="shared" si="8"/>
        <v>0.19446111286002488</v>
      </c>
      <c r="S54" s="16">
        <f t="shared" si="8"/>
        <v>0.21020613350291306</v>
      </c>
      <c r="T54" s="16">
        <f t="shared" si="8"/>
        <v>0.23696180846666515</v>
      </c>
      <c r="U54" s="16">
        <f t="shared" si="8"/>
        <v>0.21699165186699965</v>
      </c>
      <c r="V54" s="16">
        <f t="shared" si="8"/>
        <v>0.21756396935396882</v>
      </c>
      <c r="W54" s="16">
        <f t="shared" si="8"/>
        <v>0.20362154575396652</v>
      </c>
      <c r="X54" s="16">
        <f t="shared" si="8"/>
        <v>0.21388844554801878</v>
      </c>
      <c r="Y54" s="16">
        <f t="shared" si="8"/>
        <v>0.22973356176349125</v>
      </c>
      <c r="Z54" s="16">
        <f t="shared" si="8"/>
        <v>0.19425727832381057</v>
      </c>
      <c r="AA54" s="16">
        <f t="shared" si="8"/>
        <v>0.18552898620952352</v>
      </c>
      <c r="AB54" s="16">
        <f t="shared" si="8"/>
        <v>0.18552898620952352</v>
      </c>
      <c r="AC54" s="31"/>
      <c r="AD54" s="21">
        <f t="shared" ref="AD54:BC54" si="9">SUM(AD35:AD35)-SUM(AD36:AD53)</f>
        <v>7.1605981344784908E-2</v>
      </c>
      <c r="AE54" s="12">
        <f t="shared" si="9"/>
        <v>7.5077212993599041E-2</v>
      </c>
      <c r="AF54" s="12">
        <f t="shared" si="9"/>
        <v>9.1983784665601753E-2</v>
      </c>
      <c r="AG54" s="12">
        <f t="shared" si="9"/>
        <v>0.11421672554880047</v>
      </c>
      <c r="AH54" s="12">
        <f t="shared" si="9"/>
        <v>0.12281861969089913</v>
      </c>
      <c r="AI54" s="12">
        <f t="shared" si="9"/>
        <v>0.1383235068072004</v>
      </c>
      <c r="AJ54" s="12">
        <f t="shared" si="9"/>
        <v>0.1485732733892009</v>
      </c>
      <c r="AK54" s="12">
        <f t="shared" si="9"/>
        <v>0.16950243405299936</v>
      </c>
      <c r="AL54" s="12">
        <f t="shared" si="9"/>
        <v>0.22824662013400143</v>
      </c>
      <c r="AM54" s="12">
        <f t="shared" si="9"/>
        <v>0.19758667617919734</v>
      </c>
      <c r="AN54" s="12">
        <f t="shared" si="9"/>
        <v>0.19568478995639982</v>
      </c>
      <c r="AO54" s="12">
        <f t="shared" si="9"/>
        <v>0.18862075228799924</v>
      </c>
      <c r="AP54" s="12">
        <f t="shared" si="9"/>
        <v>0.14754795063359882</v>
      </c>
      <c r="AQ54" s="12">
        <f t="shared" si="9"/>
        <v>0.17965631168609786</v>
      </c>
      <c r="AR54" s="12">
        <f t="shared" si="9"/>
        <v>0.16343994401950024</v>
      </c>
      <c r="AS54" s="12">
        <f t="shared" si="9"/>
        <v>0.15489741371650023</v>
      </c>
      <c r="AT54" s="12">
        <f t="shared" si="9"/>
        <v>0.16043484754720083</v>
      </c>
      <c r="AU54" s="12">
        <f t="shared" si="9"/>
        <v>0.1779440154206009</v>
      </c>
      <c r="AV54" s="12">
        <f t="shared" si="9"/>
        <v>0.20188693665499891</v>
      </c>
      <c r="AW54" s="12">
        <f t="shared" si="9"/>
        <v>0.20770519881100125</v>
      </c>
      <c r="AX54" s="12">
        <f t="shared" si="9"/>
        <v>0.20762283389999947</v>
      </c>
      <c r="AY54" s="12">
        <f t="shared" si="9"/>
        <v>0.2290720430916986</v>
      </c>
      <c r="AZ54" s="12">
        <f t="shared" si="9"/>
        <v>0.28097899560899986</v>
      </c>
      <c r="BA54" s="12">
        <f t="shared" si="9"/>
        <v>0.24939577241919952</v>
      </c>
      <c r="BB54" s="12">
        <f t="shared" si="9"/>
        <v>0.26548451229579939</v>
      </c>
      <c r="BC54" s="204">
        <f t="shared" si="9"/>
        <v>0</v>
      </c>
      <c r="BD54" s="205"/>
    </row>
    <row r="55" spans="2:56" ht="17.149999999999999" customHeight="1">
      <c r="B55" s="9" t="s">
        <v>124</v>
      </c>
      <c r="C55" s="47">
        <f>1/$A$1*'[1]48Exp'!$B$265</f>
        <v>0.20688889935396826</v>
      </c>
      <c r="D55" s="24">
        <f>1/$A$1*'[1]48Exp'!$C$265</f>
        <v>0.24460875262110393</v>
      </c>
      <c r="E55" s="24">
        <f>1/$A$1*'[1]48Exp'!D$265</f>
        <v>0.27489905854523805</v>
      </c>
      <c r="F55" s="24">
        <f>1/$A$1*'[1]48Exp'!E$265</f>
        <v>0.31699142002142855</v>
      </c>
      <c r="G55" s="24">
        <f>1/$A$1*'[1]48Exp'!F$265</f>
        <v>0.32548311126547619</v>
      </c>
      <c r="H55" s="24">
        <f>1/$A$1*'[1]48Exp'!G$265</f>
        <v>0.27228331577936504</v>
      </c>
      <c r="I55" s="24">
        <f>1/$A$1*'[1]48Exp'!H$265</f>
        <v>0.257620004947619</v>
      </c>
      <c r="J55" s="24">
        <f>1/$A$1*'[1]48Exp'!I$265</f>
        <v>0.26158660168730158</v>
      </c>
      <c r="K55" s="24">
        <f>1/$A$1*'[1]48Exp'!J$265</f>
        <v>0.35931353330555554</v>
      </c>
      <c r="L55" s="24">
        <f>1/$A$1*'[1]48Exp'!K$265</f>
        <v>0.33451597191904753</v>
      </c>
      <c r="M55" s="24">
        <f>1/$A$1*'[1]48Exp'!L$265</f>
        <v>0.31731049938571426</v>
      </c>
      <c r="N55" s="24">
        <f>1/$A$1*'[1]48Exp'!M$265</f>
        <v>0.31881923781269839</v>
      </c>
      <c r="O55" s="24">
        <f>1/$A$1*'[1]48Exp'!N$265</f>
        <v>0.29791565193611114</v>
      </c>
      <c r="P55" s="24">
        <f>1/$A$1*'[1]48Exp'!O$265</f>
        <v>0.30024299866265536</v>
      </c>
      <c r="Q55" s="24">
        <f>1/$A$1*'[1]48Exp'!P$265</f>
        <v>0.29951993214841272</v>
      </c>
      <c r="R55" s="24">
        <f>1/$A$1*'[1]48Exp'!Q$265</f>
        <v>0.24680844412264952</v>
      </c>
      <c r="S55" s="24">
        <f>1/$A$1*'[1]48Exp'!R$265</f>
        <v>0.22950668804018759</v>
      </c>
      <c r="T55" s="24">
        <f>1/$A$1*'[1]48Exp'!S$265</f>
        <v>0.23880559369999993</v>
      </c>
      <c r="U55" s="24">
        <f>1/$A$1*'[1]48Exp'!T$265</f>
        <v>0.20095937858498325</v>
      </c>
      <c r="V55" s="24">
        <f>1/$A$1*'[1]48Exp'!U$265</f>
        <v>0.18679078473888885</v>
      </c>
      <c r="W55" s="24">
        <f>1/$A$1*'[1]48Exp'!V$265</f>
        <v>0.173064092727614</v>
      </c>
      <c r="X55" s="24">
        <f>1/$A$1*'[1]48Exp'!W$265</f>
        <v>0.1451315961861111</v>
      </c>
      <c r="Y55" s="24">
        <f>1/$A$1*'[1]48Exp'!X$265</f>
        <v>0.15637285532619052</v>
      </c>
      <c r="Z55" s="24">
        <f>1/$A$1*'[1]48Exp'!Y$265</f>
        <v>0.16316162386547617</v>
      </c>
      <c r="AA55" s="24">
        <f>1/$A$1*'[1]48Exp'!Z$265</f>
        <v>0.19238590896944444</v>
      </c>
      <c r="AB55" s="24">
        <f>1/$A$1*'[1]48Exp'!AA$265</f>
        <v>0.19238590896944444</v>
      </c>
      <c r="AC55" s="13"/>
      <c r="AD55" s="47">
        <f>1/1000*'[1]48Exp'!$AB$265</f>
        <v>0.14642645272883098</v>
      </c>
      <c r="AE55" s="24">
        <f>1/1000*'[1]48Exp'!$AC$265</f>
        <v>0.15753311944839998</v>
      </c>
      <c r="AF55" s="24">
        <f>1/1000*'[1]48Exp'!AD$265</f>
        <v>0.15158945939519999</v>
      </c>
      <c r="AG55" s="24">
        <f>1/1000*'[1]48Exp'!AE$265</f>
        <v>0.19160392407519999</v>
      </c>
      <c r="AH55" s="24">
        <f>1/1000*'[1]48Exp'!AF$265</f>
        <v>0.19519542879969998</v>
      </c>
      <c r="AI55" s="24">
        <f>1/1000*'[1]48Exp'!AG$265</f>
        <v>0.18726369115740002</v>
      </c>
      <c r="AJ55" s="24">
        <f>1/1000*'[1]48Exp'!AH$265</f>
        <v>0.18791800414039997</v>
      </c>
      <c r="AK55" s="24">
        <f>1/1000*'[1]48Exp'!AI$265</f>
        <v>0.20115054632499998</v>
      </c>
      <c r="AL55" s="24">
        <f>1/1000*'[1]48Exp'!AJ$265</f>
        <v>0.31427028664079998</v>
      </c>
      <c r="AM55" s="24">
        <f>1/1000*'[1]48Exp'!AK$265</f>
        <v>0.26036146062960003</v>
      </c>
      <c r="AN55" s="24">
        <f>1/1000*'[1]48Exp'!AL$265</f>
        <v>0.25875706338810006</v>
      </c>
      <c r="AO55" s="24">
        <f>1/1000*'[1]48Exp'!AM$265</f>
        <v>0.299602332912</v>
      </c>
      <c r="AP55" s="24">
        <f>1/1000*'[1]48Exp'!AN$265</f>
        <v>0.25006410837759996</v>
      </c>
      <c r="AQ55" s="24">
        <f>1/1000*'[1]48Exp'!AO$265</f>
        <v>0.26581602490379996</v>
      </c>
      <c r="AR55" s="24">
        <f>1/1000*'[1]48Exp'!AP$265</f>
        <v>0.26233674017300007</v>
      </c>
      <c r="AS55" s="24">
        <f>1/1000*'[1]48Exp'!AQ$265</f>
        <v>0.18532910812849998</v>
      </c>
      <c r="AT55" s="63">
        <f>1/1000*'[1]48Exp'!AR$265</f>
        <v>0.17218323620159995</v>
      </c>
      <c r="AU55" s="63">
        <f>1/1000*'[1]48Exp'!AS$265</f>
        <v>0.17911975408470002</v>
      </c>
      <c r="AV55" s="63">
        <f>1/1000*'[1]48Exp'!AT$265</f>
        <v>0.17069986811499999</v>
      </c>
      <c r="AW55" s="63">
        <f>1/1000*'[1]48Exp'!AU$265</f>
        <v>0.15121519858449997</v>
      </c>
      <c r="AX55" s="63">
        <f>1/1000*'[1]48Exp'!AV$265</f>
        <v>0.14127288592680001</v>
      </c>
      <c r="AY55" s="63">
        <f>1/1000*'[1]48Exp'!AW$265</f>
        <v>0.1336284073722</v>
      </c>
      <c r="AZ55" s="63">
        <f>1/1000*'[1]48Exp'!AX$265</f>
        <v>0.15981139231199998</v>
      </c>
      <c r="BA55" s="63">
        <f>1/1000*'[1]48Exp'!AY$265</f>
        <v>0.15542709139759997</v>
      </c>
      <c r="BB55" s="63">
        <f>1/1000*'[1]48Exp'!AZ$265</f>
        <v>0.17916615387655002</v>
      </c>
      <c r="BC55" s="191">
        <f>1/1000*'[1]48Exp'!BA$265</f>
        <v>0</v>
      </c>
      <c r="BD55" s="166"/>
    </row>
    <row r="56" spans="2:56">
      <c r="B56" s="5" t="s">
        <v>125</v>
      </c>
      <c r="C56" s="21">
        <f>1/$A$1*'[1]48Exp'!$B$113</f>
        <v>9.0050239123809522E-2</v>
      </c>
      <c r="D56" s="12">
        <f>1/$A$1*'[1]48Exp'!$C$113</f>
        <v>9.6611658144444459E-2</v>
      </c>
      <c r="E56" s="12">
        <f>1/$A$1*'[1]48Exp'!D$113</f>
        <v>9.6207179366666631E-2</v>
      </c>
      <c r="F56" s="12">
        <f>1/$A$1*'[1]48Exp'!E$113</f>
        <v>0.11391158737619048</v>
      </c>
      <c r="G56" s="12">
        <f>1/$A$1*'[1]48Exp'!F$113</f>
        <v>0.11458057708452379</v>
      </c>
      <c r="H56" s="12">
        <f>1/$A$1*'[1]48Exp'!G$113</f>
        <v>0.10060831362142858</v>
      </c>
      <c r="I56" s="12">
        <f>1/$A$1*'[1]48Exp'!H$113</f>
        <v>7.9660992047619048E-2</v>
      </c>
      <c r="J56" s="12">
        <f>1/$A$1*'[1]48Exp'!I$113</f>
        <v>8.3328872028571407E-2</v>
      </c>
      <c r="K56" s="12">
        <f>1/$A$1*'[1]48Exp'!J$113</f>
        <v>0.10310165974642856</v>
      </c>
      <c r="L56" s="12">
        <f>1/$A$1*'[1]48Exp'!K$113</f>
        <v>7.8895955306349186E-2</v>
      </c>
      <c r="M56" s="12">
        <f>1/$A$1*'[1]48Exp'!L$113</f>
        <v>8.9388476279761889E-2</v>
      </c>
      <c r="N56" s="12">
        <f>1/$A$1*'[1]48Exp'!M$113</f>
        <v>7.4648995415873012E-2</v>
      </c>
      <c r="O56" s="12">
        <f>1/$A$1*'[1]48Exp'!N$113</f>
        <v>8.1190916999999974E-2</v>
      </c>
      <c r="P56" s="12">
        <f>1/$A$1*'[1]48Exp'!O$113</f>
        <v>7.7404850149888627E-2</v>
      </c>
      <c r="Q56" s="12">
        <f>1/$A$1*'[1]48Exp'!P$113</f>
        <v>7.2425783100000016E-2</v>
      </c>
      <c r="R56" s="12">
        <f>1/$A$1*'[1]48Exp'!Q$113</f>
        <v>6.3668875078632503E-2</v>
      </c>
      <c r="S56" s="12">
        <f>1/$A$1*'[1]48Exp'!R$113</f>
        <v>5.1727229101587301E-2</v>
      </c>
      <c r="T56" s="12">
        <f>1/$A$1*'[1]48Exp'!S$113</f>
        <v>4.9973601844444437E-2</v>
      </c>
      <c r="U56" s="12">
        <f>1/$A$1*'[1]48Exp'!T$113</f>
        <v>3.811050140244359E-2</v>
      </c>
      <c r="V56" s="12">
        <f>1/$A$1*'[1]48Exp'!U$113</f>
        <v>4.0153053591666675E-2</v>
      </c>
      <c r="W56" s="12">
        <f>1/$A$1*'[1]48Exp'!V$113</f>
        <v>3.6548893304545443E-2</v>
      </c>
      <c r="X56" s="12">
        <f>1/$A$1*'[1]48Exp'!W$113</f>
        <v>2.8511821619047622E-2</v>
      </c>
      <c r="Y56" s="12">
        <f>1/$A$1*'[1]48Exp'!X$113</f>
        <v>2.3695462675595233E-2</v>
      </c>
      <c r="Z56" s="12">
        <f>1/$A$1*'[1]48Exp'!Y$113</f>
        <v>2.192590698571429E-2</v>
      </c>
      <c r="AA56" s="12">
        <f>1/$A$1*'[1]48Exp'!Z$113</f>
        <v>2.2409664071031742E-2</v>
      </c>
      <c r="AB56" s="12">
        <f>1/$A$1*'[1]48Exp'!AA$113</f>
        <v>2.2409664071031742E-2</v>
      </c>
      <c r="AC56" s="31"/>
      <c r="AD56" s="21">
        <f>1/1000*'[1]48Exp'!$AB$113</f>
        <v>5.0445179957537993E-2</v>
      </c>
      <c r="AE56" s="12">
        <f>1/1000*'[1]48Exp'!$AC$113</f>
        <v>5.3793789485599992E-2</v>
      </c>
      <c r="AF56" s="12">
        <f>1/1000*'[1]48Exp'!AD$113</f>
        <v>4.7507202148799998E-2</v>
      </c>
      <c r="AG56" s="12">
        <f>1/1000*'[1]48Exp'!AE$113</f>
        <v>6.2406084585599993E-2</v>
      </c>
      <c r="AH56" s="12">
        <f>1/1000*'[1]48Exp'!AF$113</f>
        <v>6.8373299544200003E-2</v>
      </c>
      <c r="AI56" s="12">
        <f>1/1000*'[1]48Exp'!AG$113</f>
        <v>6.5597597250900003E-2</v>
      </c>
      <c r="AJ56" s="12">
        <f>1/1000*'[1]48Exp'!AH$113</f>
        <v>5.8988743423200006E-2</v>
      </c>
      <c r="AK56" s="12">
        <f>1/1000*'[1]48Exp'!AI$113</f>
        <v>6.15803845835E-2</v>
      </c>
      <c r="AL56" s="12">
        <f>1/1000*'[1]48Exp'!AJ$113</f>
        <v>8.1416539940800003E-2</v>
      </c>
      <c r="AM56" s="12">
        <f>1/1000*'[1]48Exp'!AK$113</f>
        <v>4.9294253065199994E-2</v>
      </c>
      <c r="AN56" s="12">
        <f>1/1000*'[1]48Exp'!AL$113</f>
        <v>6.1519222510200006E-2</v>
      </c>
      <c r="AO56" s="12">
        <f>1/1000*'[1]48Exp'!AM$113</f>
        <v>6.2298470015999988E-2</v>
      </c>
      <c r="AP56" s="12">
        <f>1/1000*'[1]48Exp'!AN$113</f>
        <v>5.8794041152000001E-2</v>
      </c>
      <c r="AQ56" s="12">
        <f>1/1000*'[1]48Exp'!AO$113</f>
        <v>5.9957891281500003E-2</v>
      </c>
      <c r="AR56" s="12">
        <f>1/1000*'[1]48Exp'!AP$113</f>
        <v>5.5645651966E-2</v>
      </c>
      <c r="AS56" s="12">
        <f>1/1000*'[1]48Exp'!AQ$113</f>
        <v>4.0927743041499993E-2</v>
      </c>
      <c r="AT56" s="10">
        <f>1/1000*'[1]48Exp'!AR$113</f>
        <v>3.4167760420599998E-2</v>
      </c>
      <c r="AU56" s="10">
        <f>1/1000*'[1]48Exp'!AS$113</f>
        <v>3.3509553405899992E-2</v>
      </c>
      <c r="AV56" s="10">
        <f>1/1000*'[1]48Exp'!AT$113</f>
        <v>3.1415092477000001E-2</v>
      </c>
      <c r="AW56" s="10">
        <f>1/1000*'[1]48Exp'!AU$113</f>
        <v>3.0038188904999995E-2</v>
      </c>
      <c r="AX56" s="10">
        <f>1/1000*'[1]48Exp'!AV$113</f>
        <v>2.9081473103800003E-2</v>
      </c>
      <c r="AY56" s="10">
        <f>1/1000*'[1]48Exp'!AW$113</f>
        <v>2.6027780612199999E-2</v>
      </c>
      <c r="AZ56" s="10">
        <f>1/1000*'[1]48Exp'!AX$113</f>
        <v>2.4053516837999996E-2</v>
      </c>
      <c r="BA56" s="10">
        <f>1/1000*'[1]48Exp'!AY$113</f>
        <v>2.0567636535599999E-2</v>
      </c>
      <c r="BB56" s="10">
        <f>1/1000*'[1]48Exp'!AZ$113</f>
        <v>1.9947221688900001E-2</v>
      </c>
      <c r="BC56" s="176">
        <f>1/1000*'[1]48Exp'!BA$113</f>
        <v>0</v>
      </c>
      <c r="BD56" s="166"/>
    </row>
    <row r="57" spans="2:56">
      <c r="B57" s="5" t="s">
        <v>127</v>
      </c>
      <c r="C57" s="21">
        <f>1/$A$1*'[1]48Exp'!$B$200</f>
        <v>5.1008948807936508E-2</v>
      </c>
      <c r="D57" s="12">
        <f>1/$A$1*'[1]48Exp'!$C$200</f>
        <v>5.5490711914718611E-2</v>
      </c>
      <c r="E57" s="12">
        <f>1/$A$1*'[1]48Exp'!D$200</f>
        <v>6.3458063311904747E-2</v>
      </c>
      <c r="F57" s="12">
        <f>1/$A$1*'[1]48Exp'!E$200</f>
        <v>6.0680928147619037E-2</v>
      </c>
      <c r="G57" s="12">
        <f>1/$A$1*'[1]48Exp'!F$200</f>
        <v>6.121468025952382E-2</v>
      </c>
      <c r="H57" s="12">
        <f>1/$A$1*'[1]48Exp'!G$200</f>
        <v>6.2452565526984111E-2</v>
      </c>
      <c r="I57" s="12">
        <f>1/$A$1*'[1]48Exp'!H$200</f>
        <v>6.837095553015872E-2</v>
      </c>
      <c r="J57" s="12">
        <f>1/$A$1*'[1]48Exp'!I$200</f>
        <v>6.4138949371428569E-2</v>
      </c>
      <c r="K57" s="12">
        <f>1/$A$1*'[1]48Exp'!J$200</f>
        <v>0.11478291866626983</v>
      </c>
      <c r="L57" s="12">
        <f>1/$A$1*'[1]48Exp'!K$200</f>
        <v>0.12209276773809519</v>
      </c>
      <c r="M57" s="12">
        <f>1/$A$1*'[1]48Exp'!L$200</f>
        <v>0.10969945003333331</v>
      </c>
      <c r="N57" s="12">
        <f>1/$A$1*'[1]48Exp'!M$200</f>
        <v>0.11588474533015872</v>
      </c>
      <c r="O57" s="12">
        <f>1/$A$1*'[1]48Exp'!N$200</f>
        <v>0.1076408944166667</v>
      </c>
      <c r="P57" s="12">
        <f>1/$A$1*'[1]48Exp'!O$200</f>
        <v>0.10748489506084653</v>
      </c>
      <c r="Q57" s="12">
        <f>1/$A$1*'[1]48Exp'!P$200</f>
        <v>0.11344834426666665</v>
      </c>
      <c r="R57" s="12">
        <f>1/$A$1*'[1]48Exp'!Q$200</f>
        <v>9.3623015298290591E-2</v>
      </c>
      <c r="S57" s="12">
        <f>1/$A$1*'[1]48Exp'!R$200</f>
        <v>8.3170400655050492E-2</v>
      </c>
      <c r="T57" s="12">
        <f>1/$A$1*'[1]48Exp'!S$200</f>
        <v>8.3200324549999982E-2</v>
      </c>
      <c r="U57" s="12">
        <f>1/$A$1*'[1]48Exp'!T$200</f>
        <v>7.9175814740079356E-2</v>
      </c>
      <c r="V57" s="12">
        <f>1/$A$1*'[1]48Exp'!U$200</f>
        <v>6.2464869388888879E-2</v>
      </c>
      <c r="W57" s="12">
        <f>1/$A$1*'[1]48Exp'!V$200</f>
        <v>6.9224336267857164E-2</v>
      </c>
      <c r="X57" s="12">
        <f>1/$A$1*'[1]48Exp'!W$200</f>
        <v>6.0446925242857164E-2</v>
      </c>
      <c r="Y57" s="12">
        <f>1/$A$1*'[1]48Exp'!X$200</f>
        <v>7.0598986642460351E-2</v>
      </c>
      <c r="Z57" s="12">
        <f>1/$A$1*'[1]48Exp'!Y$200</f>
        <v>7.2618750761904757E-2</v>
      </c>
      <c r="AA57" s="12">
        <f>1/$A$1*'[1]48Exp'!Z$200</f>
        <v>0.10239420284484124</v>
      </c>
      <c r="AB57" s="12">
        <f>1/$A$1*'[1]48Exp'!AA$200</f>
        <v>0.10239420284484124</v>
      </c>
      <c r="AC57" s="31"/>
      <c r="AD57" s="21">
        <f>1/1000*'[1]48Exp'!$AB$200</f>
        <v>4.6035308411094003E-2</v>
      </c>
      <c r="AE57" s="12">
        <f>1/1000*'[1]48Exp'!$AC$200</f>
        <v>4.3614616620800004E-2</v>
      </c>
      <c r="AF57" s="12">
        <f>1/1000*'[1]48Exp'!AD$200</f>
        <v>4.0806372283199999E-2</v>
      </c>
      <c r="AG57" s="12">
        <f>1/1000*'[1]48Exp'!AE$200</f>
        <v>4.1927625969599994E-2</v>
      </c>
      <c r="AH57" s="12">
        <f>1/1000*'[1]48Exp'!AF$200</f>
        <v>4.1972403969300007E-2</v>
      </c>
      <c r="AI57" s="12">
        <f>1/1000*'[1]48Exp'!AG$200</f>
        <v>4.9780485569099996E-2</v>
      </c>
      <c r="AJ57" s="12">
        <f>1/1000*'[1]48Exp'!AH$200</f>
        <v>5.2319218464399998E-2</v>
      </c>
      <c r="AK57" s="12">
        <f>1/1000*'[1]48Exp'!AI$200</f>
        <v>5.5021218180499994E-2</v>
      </c>
      <c r="AL57" s="12">
        <f>1/1000*'[1]48Exp'!AJ$200</f>
        <v>0.11266116940199999</v>
      </c>
      <c r="AM57" s="12">
        <f>1/1000*'[1]48Exp'!AK$200</f>
        <v>0.11505747741399999</v>
      </c>
      <c r="AN57" s="12">
        <f>1/1000*'[1]48Exp'!AL$200</f>
        <v>0.10141450290809999</v>
      </c>
      <c r="AO57" s="12">
        <f>1/1000*'[1]48Exp'!AM$200</f>
        <v>0.12123173409599999</v>
      </c>
      <c r="AP57" s="12">
        <f>1/1000*'[1]48Exp'!AN$200</f>
        <v>0.10753160966239998</v>
      </c>
      <c r="AQ57" s="12">
        <f>1/1000*'[1]48Exp'!AO$200</f>
        <v>0.11126371972530001</v>
      </c>
      <c r="AR57" s="12">
        <f>1/1000*'[1]48Exp'!AP$200</f>
        <v>0.11461095043250001</v>
      </c>
      <c r="AS57" s="12">
        <f>1/1000*'[1]48Exp'!AQ$200</f>
        <v>8.0669861068999996E-2</v>
      </c>
      <c r="AT57" s="10">
        <f>1/1000*'[1]48Exp'!AR$200</f>
        <v>7.0792873155099995E-2</v>
      </c>
      <c r="AU57" s="10">
        <f>1/1000*'[1]48Exp'!AS$200</f>
        <v>7.0028478491399995E-2</v>
      </c>
      <c r="AV57" s="10">
        <f>1/1000*'[1]48Exp'!AT$200</f>
        <v>7.0436637481999992E-2</v>
      </c>
      <c r="AW57" s="10">
        <f>1/1000*'[1]48Exp'!AU$200</f>
        <v>5.3868065175999999E-2</v>
      </c>
      <c r="AX57" s="10">
        <f>1/1000*'[1]48Exp'!AV$200</f>
        <v>5.9456584794600004E-2</v>
      </c>
      <c r="AY57" s="10">
        <f>1/1000*'[1]48Exp'!AW$200</f>
        <v>5.8189762506000005E-2</v>
      </c>
      <c r="AZ57" s="10">
        <f>1/1000*'[1]48Exp'!AX$200</f>
        <v>6.6163378553999994E-2</v>
      </c>
      <c r="BA57" s="10">
        <f>1/1000*'[1]48Exp'!AY$200</f>
        <v>6.9582312430400001E-2</v>
      </c>
      <c r="BB57" s="10">
        <f>1/1000*'[1]48Exp'!AZ$200</f>
        <v>9.8646138920550019E-2</v>
      </c>
      <c r="BC57" s="176">
        <f>1/1000*'[1]48Exp'!BA$200</f>
        <v>0</v>
      </c>
      <c r="BD57" s="166"/>
    </row>
    <row r="58" spans="2:56">
      <c r="B58" s="5" t="s">
        <v>139</v>
      </c>
      <c r="C58" s="21">
        <f>1/$A$1*'[1]48Exp'!$B$245</f>
        <v>3.0525179794444447E-2</v>
      </c>
      <c r="D58" s="12">
        <f>1/$A$1*'[1]48Exp'!$C$245</f>
        <v>4.3762813603030318E-2</v>
      </c>
      <c r="E58" s="12">
        <f>1/$A$1*'[1]48Exp'!D$245</f>
        <v>5.2013017061904768E-2</v>
      </c>
      <c r="F58" s="12">
        <f>1/$A$1*'[1]48Exp'!E$245</f>
        <v>4.1485067700000003E-2</v>
      </c>
      <c r="G58" s="12">
        <f>1/$A$1*'[1]48Exp'!F$245</f>
        <v>3.9686924035714284E-2</v>
      </c>
      <c r="H58" s="12">
        <f>1/$A$1*'[1]48Exp'!G$245</f>
        <v>3.7515171661111103E-2</v>
      </c>
      <c r="I58" s="12">
        <f>1/$A$1*'[1]48Exp'!H$245</f>
        <v>4.7548060928571424E-2</v>
      </c>
      <c r="J58" s="12">
        <f>1/$A$1*'[1]48Exp'!I$245</f>
        <v>4.5769894173015871E-2</v>
      </c>
      <c r="K58" s="12">
        <f>1/$A$1*'[1]48Exp'!J$245</f>
        <v>4.8864133603571419E-2</v>
      </c>
      <c r="L58" s="12">
        <f>1/$A$1*'[1]48Exp'!K$245</f>
        <v>5.5428204058730154E-2</v>
      </c>
      <c r="M58" s="12">
        <f>1/$A$1*'[1]48Exp'!L$245</f>
        <v>5.5219512991666664E-2</v>
      </c>
      <c r="N58" s="12">
        <f>1/$A$1*'[1]48Exp'!M$245</f>
        <v>4.5742165435714278E-2</v>
      </c>
      <c r="O58" s="12">
        <f>1/$A$1*'[1]48Exp'!N$245</f>
        <v>4.3280219847222239E-2</v>
      </c>
      <c r="P58" s="12">
        <f>1/$A$1*'[1]48Exp'!O$245</f>
        <v>6.1099932418518521E-2</v>
      </c>
      <c r="Q58" s="12">
        <f>1/$A$1*'[1]48Exp'!P$245</f>
        <v>6.2019058015079342E-2</v>
      </c>
      <c r="R58" s="12">
        <f>1/$A$1*'[1]48Exp'!Q$245</f>
        <v>4.9250754498717943E-2</v>
      </c>
      <c r="S58" s="12">
        <f>1/$A$1*'[1]48Exp'!R$245</f>
        <v>4.2262351655772024E-2</v>
      </c>
      <c r="T58" s="12">
        <f>1/$A$1*'[1]48Exp'!S$245</f>
        <v>5.3545073666666665E-2</v>
      </c>
      <c r="U58" s="12">
        <f>1/$A$1*'[1]48Exp'!T$245</f>
        <v>4.0652408513888877E-2</v>
      </c>
      <c r="V58" s="12">
        <f>1/$A$1*'[1]48Exp'!U$245</f>
        <v>5.3671306211111089E-2</v>
      </c>
      <c r="W58" s="12">
        <f>1/$A$1*'[1]48Exp'!V$245</f>
        <v>4.5093906567565741E-2</v>
      </c>
      <c r="X58" s="12">
        <f>1/$A$1*'[1]48Exp'!W$245</f>
        <v>3.7229629799603148E-2</v>
      </c>
      <c r="Y58" s="12">
        <f>1/$A$1*'[1]48Exp'!X$245</f>
        <v>4.3773425672619048E-2</v>
      </c>
      <c r="Z58" s="12">
        <f>1/$A$1*'[1]48Exp'!Y$245</f>
        <v>4.6139734702380933E-2</v>
      </c>
      <c r="AA58" s="12">
        <f>1/$A$1*'[1]48Exp'!Z$245</f>
        <v>4.997610106984126E-2</v>
      </c>
      <c r="AB58" s="12">
        <f>1/$A$1*'[1]48Exp'!AA$245</f>
        <v>4.997610106984126E-2</v>
      </c>
      <c r="AC58" s="31"/>
      <c r="AD58" s="21">
        <f>1/1000*'[1]48Exp'!$AB$245</f>
        <v>2.2330490751612E-2</v>
      </c>
      <c r="AE58" s="12">
        <f>1/1000*'[1]48Exp'!$AC$245</f>
        <v>2.9470140723199999E-2</v>
      </c>
      <c r="AF58" s="12">
        <f>1/1000*'[1]48Exp'!AD$245</f>
        <v>2.7188774390399999E-2</v>
      </c>
      <c r="AG58" s="12">
        <f>1/1000*'[1]48Exp'!AE$245</f>
        <v>2.4846478820799999E-2</v>
      </c>
      <c r="AH58" s="12">
        <f>1/1000*'[1]48Exp'!AF$245</f>
        <v>2.3385668292000002E-2</v>
      </c>
      <c r="AI58" s="12">
        <f>1/1000*'[1]48Exp'!AG$245</f>
        <v>2.3252721663599998E-2</v>
      </c>
      <c r="AJ58" s="12">
        <f>1/1000*'[1]48Exp'!AH$245</f>
        <v>3.1523314585599996E-2</v>
      </c>
      <c r="AK58" s="12">
        <f>1/1000*'[1]48Exp'!AI$245</f>
        <v>3.4043584553000002E-2</v>
      </c>
      <c r="AL58" s="12">
        <f>1/1000*'[1]48Exp'!AJ$245</f>
        <v>4.3033632715599998E-2</v>
      </c>
      <c r="AM58" s="12">
        <f>1/1000*'[1]48Exp'!AK$245</f>
        <v>3.8880380567600001E-2</v>
      </c>
      <c r="AN58" s="12">
        <f>1/1000*'[1]48Exp'!AL$245</f>
        <v>4.02767757612E-2</v>
      </c>
      <c r="AO58" s="12">
        <f>1/1000*'[1]48Exp'!AM$245</f>
        <v>3.8404386335999997E-2</v>
      </c>
      <c r="AP58" s="12">
        <f>1/1000*'[1]48Exp'!AN$245</f>
        <v>3.3536891572799994E-2</v>
      </c>
      <c r="AQ58" s="12">
        <f>1/1000*'[1]48Exp'!AO$245</f>
        <v>4.6299207531599995E-2</v>
      </c>
      <c r="AR58" s="12">
        <f>1/1000*'[1]48Exp'!AP$245</f>
        <v>4.7743967781999998E-2</v>
      </c>
      <c r="AS58" s="12">
        <f>1/1000*'[1]48Exp'!AQ$245</f>
        <v>3.4253055392499995E-2</v>
      </c>
      <c r="AT58" s="10">
        <f>1/1000*'[1]48Exp'!AR$245</f>
        <v>2.82363825325E-2</v>
      </c>
      <c r="AU58" s="10">
        <f>1/1000*'[1]48Exp'!AS$245</f>
        <v>3.8597094092699999E-2</v>
      </c>
      <c r="AV58" s="10">
        <f>1/1000*'[1]48Exp'!AT$245</f>
        <v>3.5002174483000005E-2</v>
      </c>
      <c r="AW58" s="10">
        <f>1/1000*'[1]48Exp'!AU$245</f>
        <v>4.3888600363999997E-2</v>
      </c>
      <c r="AX58" s="10">
        <f>1/1000*'[1]48Exp'!AV$245</f>
        <v>3.736958469780001E-2</v>
      </c>
      <c r="AY58" s="10">
        <f>1/1000*'[1]48Exp'!AW$245</f>
        <v>3.4849287997099999E-2</v>
      </c>
      <c r="AZ58" s="10">
        <f>1/1000*'[1]48Exp'!AX$245</f>
        <v>5.1167417066999996E-2</v>
      </c>
      <c r="BA58" s="10">
        <f>1/1000*'[1]48Exp'!AY$245</f>
        <v>4.4088904573999999E-2</v>
      </c>
      <c r="BB58" s="10">
        <f>1/1000*'[1]48Exp'!AZ$245</f>
        <v>4.6213395721650001E-2</v>
      </c>
      <c r="BC58" s="176">
        <f>1/1000*'[1]48Exp'!BA$245</f>
        <v>0</v>
      </c>
      <c r="BD58" s="166"/>
    </row>
    <row r="59" spans="2:56">
      <c r="B59" s="8" t="s">
        <v>16</v>
      </c>
      <c r="C59" s="179">
        <f t="shared" ref="C59:AB59" si="10">SUM(C55:C55)-SUM(C56:C58)</f>
        <v>3.5304531627777774E-2</v>
      </c>
      <c r="D59" s="180">
        <f t="shared" si="10"/>
        <v>4.8743568958910521E-2</v>
      </c>
      <c r="E59" s="180">
        <f t="shared" si="10"/>
        <v>6.3220798804761891E-2</v>
      </c>
      <c r="F59" s="180">
        <f t="shared" si="10"/>
        <v>0.10091383679761906</v>
      </c>
      <c r="G59" s="180">
        <f t="shared" si="10"/>
        <v>0.1100009298857143</v>
      </c>
      <c r="H59" s="180">
        <f t="shared" si="10"/>
        <v>7.1707264969841256E-2</v>
      </c>
      <c r="I59" s="180">
        <f t="shared" si="10"/>
        <v>6.2039996441269812E-2</v>
      </c>
      <c r="J59" s="180">
        <f t="shared" si="10"/>
        <v>6.8348886114285745E-2</v>
      </c>
      <c r="K59" s="180">
        <f t="shared" si="10"/>
        <v>9.2564821289285726E-2</v>
      </c>
      <c r="L59" s="180">
        <f t="shared" si="10"/>
        <v>7.8099044815872987E-2</v>
      </c>
      <c r="M59" s="180">
        <f t="shared" si="10"/>
        <v>6.3003060080952411E-2</v>
      </c>
      <c r="N59" s="180">
        <f t="shared" si="10"/>
        <v>8.2543331630952371E-2</v>
      </c>
      <c r="O59" s="180">
        <f t="shared" si="10"/>
        <v>6.5803620672222229E-2</v>
      </c>
      <c r="P59" s="180">
        <f t="shared" si="10"/>
        <v>5.4253321033401691E-2</v>
      </c>
      <c r="Q59" s="180">
        <f t="shared" si="10"/>
        <v>5.1626746766666703E-2</v>
      </c>
      <c r="R59" s="180">
        <f t="shared" si="10"/>
        <v>4.0265799247008488E-2</v>
      </c>
      <c r="S59" s="180">
        <f t="shared" si="10"/>
        <v>5.2346706627777767E-2</v>
      </c>
      <c r="T59" s="180">
        <f t="shared" si="10"/>
        <v>5.2086593638888845E-2</v>
      </c>
      <c r="U59" s="180">
        <f t="shared" si="10"/>
        <v>4.3020653928571434E-2</v>
      </c>
      <c r="V59" s="180">
        <f t="shared" si="10"/>
        <v>3.0501555547222198E-2</v>
      </c>
      <c r="W59" s="180">
        <f t="shared" si="10"/>
        <v>2.2196956587645644E-2</v>
      </c>
      <c r="X59" s="180">
        <f t="shared" si="10"/>
        <v>1.894321952460315E-2</v>
      </c>
      <c r="Y59" s="180">
        <f t="shared" si="10"/>
        <v>1.8304980335515891E-2</v>
      </c>
      <c r="Z59" s="180">
        <f t="shared" si="10"/>
        <v>2.2477231415476195E-2</v>
      </c>
      <c r="AA59" s="180">
        <f t="shared" si="10"/>
        <v>1.7605940983730195E-2</v>
      </c>
      <c r="AB59" s="180">
        <f t="shared" si="10"/>
        <v>1.7605940983730195E-2</v>
      </c>
      <c r="AC59" s="31"/>
      <c r="AD59" s="179">
        <f t="shared" ref="AD59:BC59" si="11">SUM(AD55:AD55)-SUM(AD56:AD58)</f>
        <v>2.7615473608586988E-2</v>
      </c>
      <c r="AE59" s="180">
        <f t="shared" si="11"/>
        <v>3.0654572618799975E-2</v>
      </c>
      <c r="AF59" s="180">
        <f t="shared" si="11"/>
        <v>3.6087110572799994E-2</v>
      </c>
      <c r="AG59" s="180">
        <f t="shared" si="11"/>
        <v>6.2423734699200012E-2</v>
      </c>
      <c r="AH59" s="180">
        <f t="shared" si="11"/>
        <v>6.1464056994199961E-2</v>
      </c>
      <c r="AI59" s="180">
        <f t="shared" si="11"/>
        <v>4.863288667380003E-2</v>
      </c>
      <c r="AJ59" s="180">
        <f t="shared" si="11"/>
        <v>4.5086727667199983E-2</v>
      </c>
      <c r="AK59" s="180">
        <f t="shared" si="11"/>
        <v>5.0505359007999989E-2</v>
      </c>
      <c r="AL59" s="180">
        <f t="shared" si="11"/>
        <v>7.7158944582399969E-2</v>
      </c>
      <c r="AM59" s="180">
        <f t="shared" si="11"/>
        <v>5.7129349582800026E-2</v>
      </c>
      <c r="AN59" s="180">
        <f t="shared" si="11"/>
        <v>5.5546562208600075E-2</v>
      </c>
      <c r="AO59" s="180">
        <f t="shared" si="11"/>
        <v>7.7667742464000017E-2</v>
      </c>
      <c r="AP59" s="180">
        <f t="shared" si="11"/>
        <v>5.0201565990399988E-2</v>
      </c>
      <c r="AQ59" s="180">
        <f t="shared" si="11"/>
        <v>4.8295206365399967E-2</v>
      </c>
      <c r="AR59" s="180">
        <f t="shared" si="11"/>
        <v>4.4336169992500063E-2</v>
      </c>
      <c r="AS59" s="180">
        <f t="shared" si="11"/>
        <v>2.9478448625500003E-2</v>
      </c>
      <c r="AT59" s="180">
        <f t="shared" si="11"/>
        <v>3.898622009339997E-2</v>
      </c>
      <c r="AU59" s="180">
        <f t="shared" si="11"/>
        <v>3.6984628094700017E-2</v>
      </c>
      <c r="AV59" s="180">
        <f t="shared" si="11"/>
        <v>3.3845963672999996E-2</v>
      </c>
      <c r="AW59" s="180">
        <f t="shared" si="11"/>
        <v>2.3420344139499977E-2</v>
      </c>
      <c r="AX59" s="180">
        <f t="shared" si="11"/>
        <v>1.5365243330599992E-2</v>
      </c>
      <c r="AY59" s="180">
        <f t="shared" si="11"/>
        <v>1.4561576256899994E-2</v>
      </c>
      <c r="AZ59" s="180">
        <f t="shared" si="11"/>
        <v>1.8427079852999989E-2</v>
      </c>
      <c r="BA59" s="180">
        <f t="shared" si="11"/>
        <v>2.118823785759999E-2</v>
      </c>
      <c r="BB59" s="180">
        <f t="shared" si="11"/>
        <v>1.4359397545449987E-2</v>
      </c>
      <c r="BC59" s="206">
        <f t="shared" si="11"/>
        <v>0</v>
      </c>
      <c r="BD59" s="205"/>
    </row>
    <row r="60" spans="2:56" ht="17.149999999999999" customHeight="1">
      <c r="B60" s="9" t="s">
        <v>73</v>
      </c>
      <c r="C60" s="47">
        <f>1/$A$1*'[1]48Exp'!$B$273</f>
        <v>1.2344617917460318E-2</v>
      </c>
      <c r="D60" s="24">
        <f>1/$A$1*'[1]48Exp'!$C$273</f>
        <v>1.5019696796031747E-2</v>
      </c>
      <c r="E60" s="24">
        <f>1/$A$1*'[1]48Exp'!D$273</f>
        <v>1.9271128302380949E-2</v>
      </c>
      <c r="F60" s="24">
        <f>1/$A$1*'[1]48Exp'!E$273</f>
        <v>2.6986264928571424E-2</v>
      </c>
      <c r="G60" s="24">
        <f>1/$A$1*'[1]48Exp'!F$273</f>
        <v>6.7303536927380947E-2</v>
      </c>
      <c r="H60" s="24">
        <f>1/$A$1*'[1]48Exp'!G$273</f>
        <v>5.3282693417460315E-2</v>
      </c>
      <c r="I60" s="24">
        <f>1/$A$1*'[1]48Exp'!H$273</f>
        <v>5.4295333625396819E-2</v>
      </c>
      <c r="J60" s="24">
        <f>1/$A$1*'[1]48Exp'!I$273</f>
        <v>6.3609252252380941E-2</v>
      </c>
      <c r="K60" s="24">
        <f>1/$A$1*'[1]48Exp'!J$273</f>
        <v>6.6849800385714267E-2</v>
      </c>
      <c r="L60" s="24">
        <f>1/$A$1*'[1]48Exp'!K$273</f>
        <v>4.8479279818253965E-2</v>
      </c>
      <c r="M60" s="24">
        <f>1/$A$1*'[1]48Exp'!L$273</f>
        <v>3.0013971191666662E-2</v>
      </c>
      <c r="N60" s="24">
        <f>1/$A$1*'[1]48Exp'!M$273</f>
        <v>2.3307712525000007E-2</v>
      </c>
      <c r="O60" s="24">
        <f>1/$A$1*'[1]48Exp'!N$273</f>
        <v>6.2870153422875816E-2</v>
      </c>
      <c r="P60" s="24">
        <f>1/$A$1*'[1]48Exp'!O$273</f>
        <v>6.6845953993020429E-2</v>
      </c>
      <c r="Q60" s="24">
        <f>1/$A$1*'[1]48Exp'!P$273</f>
        <v>7.4590952888888881E-2</v>
      </c>
      <c r="R60" s="24">
        <f>1/$A$1*'[1]48Exp'!Q$273</f>
        <v>8.8347423526495772E-2</v>
      </c>
      <c r="S60" s="24">
        <f>1/$A$1*'[1]48Exp'!R$273</f>
        <v>7.8352758523910507E-2</v>
      </c>
      <c r="T60" s="24">
        <f>1/$A$1*'[1]48Exp'!S$273</f>
        <v>6.7015574522222204E-2</v>
      </c>
      <c r="U60" s="24">
        <f>1/$A$1*'[1]48Exp'!T$273</f>
        <v>7.5240915822284885E-2</v>
      </c>
      <c r="V60" s="24">
        <f>1/$A$1*'[1]48Exp'!U$273</f>
        <v>8.2208136974999971E-2</v>
      </c>
      <c r="W60" s="24">
        <f>1/$A$1*'[1]48Exp'!V$273</f>
        <v>7.354005598257575E-2</v>
      </c>
      <c r="X60" s="24">
        <f>1/$A$1*'[1]48Exp'!W$273</f>
        <v>9.2781434901984122E-2</v>
      </c>
      <c r="Y60" s="24">
        <f>1/$A$1*'[1]48Exp'!X$273</f>
        <v>5.3929692077380964E-2</v>
      </c>
      <c r="Z60" s="24">
        <f>1/$A$1*'[1]48Exp'!Y$273</f>
        <v>6.2156971069047613E-2</v>
      </c>
      <c r="AA60" s="24">
        <f>1/$A$1*'[1]48Exp'!Z$273</f>
        <v>8.3070892044444428E-2</v>
      </c>
      <c r="AB60" s="24">
        <f>1/$A$1*'[1]48Exp'!AA$273</f>
        <v>8.3070892044444428E-2</v>
      </c>
      <c r="AC60" s="31"/>
      <c r="AD60" s="47">
        <f>1/1000*'[1]48Exp'!$AB$273</f>
        <v>1.2391405362603001E-2</v>
      </c>
      <c r="AE60" s="24">
        <f>1/1000*'[1]48Exp'!$AC$273</f>
        <v>1.2967243730400001E-2</v>
      </c>
      <c r="AF60" s="24">
        <f>1/1000*'[1]48Exp'!AD$273</f>
        <v>1.8244373304E-2</v>
      </c>
      <c r="AG60" s="24">
        <f>1/1000*'[1]48Exp'!AE$273</f>
        <v>3.1204323942400001E-2</v>
      </c>
      <c r="AH60" s="24">
        <f>1/1000*'[1]48Exp'!AF$273</f>
        <v>7.0654767631700005E-2</v>
      </c>
      <c r="AI60" s="24">
        <f>1/1000*'[1]48Exp'!AG$273</f>
        <v>6.3955755992699995E-2</v>
      </c>
      <c r="AJ60" s="24">
        <f>1/1000*'[1]48Exp'!AH$273</f>
        <v>6.9936572198800007E-2</v>
      </c>
      <c r="AK60" s="24">
        <f>1/1000*'[1]48Exp'!AI$273</f>
        <v>8.4643772567499997E-2</v>
      </c>
      <c r="AL60" s="24">
        <f>1/1000*'[1]48Exp'!AJ$273</f>
        <v>9.4618959933200006E-2</v>
      </c>
      <c r="AM60" s="24">
        <f>1/1000*'[1]48Exp'!AK$273</f>
        <v>5.7905230794399999E-2</v>
      </c>
      <c r="AN60" s="24">
        <f>1/1000*'[1]48Exp'!AL$273</f>
        <v>4.2456067477200002E-2</v>
      </c>
      <c r="AO60" s="24">
        <f>1/1000*'[1]48Exp'!AM$273</f>
        <v>4.0897511232E-2</v>
      </c>
      <c r="AP60" s="24">
        <f>1/1000*'[1]48Exp'!AN$273</f>
        <v>7.8388065993600001E-2</v>
      </c>
      <c r="AQ60" s="24">
        <f>1/1000*'[1]48Exp'!AO$273</f>
        <v>8.72200390395E-2</v>
      </c>
      <c r="AR60" s="24">
        <f>1/1000*'[1]48Exp'!AP$273</f>
        <v>9.3499476618999974E-2</v>
      </c>
      <c r="AS60" s="24">
        <f>1/1000*'[1]48Exp'!AQ$273</f>
        <v>8.9133068265499993E-2</v>
      </c>
      <c r="AT60" s="63">
        <f>1/1000*'[1]48Exp'!AR$273</f>
        <v>7.0790165677699995E-2</v>
      </c>
      <c r="AU60" s="63">
        <f>1/1000*'[1]48Exp'!AS$273</f>
        <v>6.2939586137999992E-2</v>
      </c>
      <c r="AV60" s="63">
        <f>1/1000*'[1]48Exp'!AT$273</f>
        <v>7.5222373075999993E-2</v>
      </c>
      <c r="AW60" s="63">
        <f>1/1000*'[1]48Exp'!AU$273</f>
        <v>7.6128149439999987E-2</v>
      </c>
      <c r="AX60" s="63">
        <f>1/1000*'[1]48Exp'!AV$273</f>
        <v>7.0097982470600007E-2</v>
      </c>
      <c r="AY60" s="63">
        <f>1/1000*'[1]48Exp'!AW$273</f>
        <v>9.45600630208E-2</v>
      </c>
      <c r="AZ60" s="63">
        <f>1/1000*'[1]48Exp'!AX$273</f>
        <v>5.8593589001999999E-2</v>
      </c>
      <c r="BA60" s="63">
        <f>1/1000*'[1]48Exp'!AY$273</f>
        <v>6.6863672287499995E-2</v>
      </c>
      <c r="BB60" s="63">
        <f>1/1000*'[1]48Exp'!AZ$273</f>
        <v>8.9316396518350008E-2</v>
      </c>
      <c r="BC60" s="191">
        <f>1/1000*'[1]48Exp'!BA$273</f>
        <v>0</v>
      </c>
      <c r="BD60" s="166"/>
    </row>
    <row r="61" spans="2:56">
      <c r="B61" s="5" t="s">
        <v>140</v>
      </c>
      <c r="C61" s="21">
        <f>SUM(C75:C79)</f>
        <v>0</v>
      </c>
      <c r="D61" s="21">
        <f t="shared" ref="D61:BC61" si="12">SUM(D75:D79)</f>
        <v>0</v>
      </c>
      <c r="E61" s="21">
        <f t="shared" si="12"/>
        <v>0</v>
      </c>
      <c r="F61" s="21">
        <f t="shared" si="12"/>
        <v>0</v>
      </c>
      <c r="G61" s="21">
        <f t="shared" si="12"/>
        <v>2.3330734016666663E-2</v>
      </c>
      <c r="H61" s="21">
        <f t="shared" si="12"/>
        <v>0</v>
      </c>
      <c r="I61" s="21">
        <f t="shared" si="12"/>
        <v>2.2799999999999999E-5</v>
      </c>
      <c r="J61" s="21">
        <f t="shared" si="12"/>
        <v>0</v>
      </c>
      <c r="K61" s="21">
        <f t="shared" si="12"/>
        <v>3.5052500000000004E-5</v>
      </c>
      <c r="L61" s="21">
        <f t="shared" si="12"/>
        <v>4.3285555555555547E-6</v>
      </c>
      <c r="M61" s="21">
        <f t="shared" si="12"/>
        <v>4.61525E-7</v>
      </c>
      <c r="N61" s="21">
        <f t="shared" si="12"/>
        <v>2.3632949999999995E-5</v>
      </c>
      <c r="O61" s="21">
        <f t="shared" si="12"/>
        <v>3.3388899956209146E-2</v>
      </c>
      <c r="P61" s="21">
        <f t="shared" si="12"/>
        <v>4.0927961976803116E-2</v>
      </c>
      <c r="Q61" s="21">
        <f t="shared" si="12"/>
        <v>5.2624661205555541E-2</v>
      </c>
      <c r="R61" s="21">
        <f t="shared" si="12"/>
        <v>6.4830582682478682E-2</v>
      </c>
      <c r="S61" s="21">
        <f t="shared" si="12"/>
        <v>5.1123758621746021E-2</v>
      </c>
      <c r="T61" s="21">
        <f t="shared" si="12"/>
        <v>3.5181324627777774E-2</v>
      </c>
      <c r="U61" s="21">
        <f t="shared" si="12"/>
        <v>3.6380259589682551E-2</v>
      </c>
      <c r="V61" s="21">
        <f t="shared" si="12"/>
        <v>4.3255577136111098E-2</v>
      </c>
      <c r="W61" s="21">
        <f t="shared" si="12"/>
        <v>3.8156282102272711E-2</v>
      </c>
      <c r="X61" s="21">
        <f t="shared" si="12"/>
        <v>4.9806793252777766E-2</v>
      </c>
      <c r="Y61" s="21">
        <f t="shared" si="12"/>
        <v>2.7482391889880949E-2</v>
      </c>
      <c r="Z61" s="21">
        <f t="shared" si="12"/>
        <v>3.5763468382142852E-2</v>
      </c>
      <c r="AA61" s="21">
        <f t="shared" si="12"/>
        <v>5.6681533561111087E-2</v>
      </c>
      <c r="AB61" s="21">
        <f t="shared" si="12"/>
        <v>5.6681533561111087E-2</v>
      </c>
      <c r="AC61" s="31"/>
      <c r="AD61" s="21">
        <f t="shared" si="12"/>
        <v>0</v>
      </c>
      <c r="AE61" s="21">
        <f t="shared" si="12"/>
        <v>0</v>
      </c>
      <c r="AF61" s="21">
        <f t="shared" si="12"/>
        <v>0</v>
      </c>
      <c r="AG61" s="21">
        <f t="shared" si="12"/>
        <v>0</v>
      </c>
      <c r="AH61" s="21">
        <f t="shared" si="12"/>
        <v>2.0807087226099998E-2</v>
      </c>
      <c r="AI61" s="21">
        <f t="shared" si="12"/>
        <v>0</v>
      </c>
      <c r="AJ61" s="21">
        <f t="shared" si="12"/>
        <v>1.5615897200000002E-5</v>
      </c>
      <c r="AK61" s="21">
        <f t="shared" si="12"/>
        <v>0</v>
      </c>
      <c r="AL61" s="21">
        <f t="shared" si="12"/>
        <v>1.23025066E-4</v>
      </c>
      <c r="AM61" s="21">
        <f t="shared" si="12"/>
        <v>1.2261686799999999E-5</v>
      </c>
      <c r="AN61" s="21">
        <f t="shared" si="12"/>
        <v>2.3080436999999999E-6</v>
      </c>
      <c r="AO61" s="21">
        <f t="shared" si="12"/>
        <v>9.1295711999999987E-5</v>
      </c>
      <c r="AP61" s="21">
        <f t="shared" si="12"/>
        <v>4.04379159712E-2</v>
      </c>
      <c r="AQ61" s="21">
        <f t="shared" si="12"/>
        <v>5.0496018140699997E-2</v>
      </c>
      <c r="AR61" s="21">
        <f t="shared" si="12"/>
        <v>6.0009682799499996E-2</v>
      </c>
      <c r="AS61" s="21">
        <f t="shared" si="12"/>
        <v>5.6323120661499991E-2</v>
      </c>
      <c r="AT61" s="21">
        <f t="shared" si="12"/>
        <v>4.3280959993299992E-2</v>
      </c>
      <c r="AU61" s="21">
        <f t="shared" si="12"/>
        <v>3.1927951941599995E-2</v>
      </c>
      <c r="AV61" s="21">
        <f t="shared" si="12"/>
        <v>3.2600647593999998E-2</v>
      </c>
      <c r="AW61" s="21">
        <f t="shared" si="12"/>
        <v>3.60644137445E-2</v>
      </c>
      <c r="AX61" s="21">
        <f t="shared" si="12"/>
        <v>3.3070409003200005E-2</v>
      </c>
      <c r="AY61" s="21">
        <f t="shared" si="12"/>
        <v>4.6810582399400003E-2</v>
      </c>
      <c r="AZ61" s="21">
        <f t="shared" si="12"/>
        <v>2.7682204328999999E-2</v>
      </c>
      <c r="BA61" s="21">
        <f t="shared" si="12"/>
        <v>3.5004743241600002E-2</v>
      </c>
      <c r="BB61" s="21">
        <f t="shared" si="12"/>
        <v>5.885196262395001E-2</v>
      </c>
      <c r="BC61" s="21">
        <f t="shared" si="12"/>
        <v>0</v>
      </c>
      <c r="BD61" s="166"/>
    </row>
    <row r="62" spans="2:56">
      <c r="B62" s="5" t="s">
        <v>59</v>
      </c>
      <c r="C62" s="21">
        <f>1/$A$1*'[1]48Exp'!$B$244</f>
        <v>1.1404424629365079E-2</v>
      </c>
      <c r="D62" s="12">
        <f>1/$A$1*'[1]48Exp'!$C$244</f>
        <v>1.3795565367460318E-2</v>
      </c>
      <c r="E62" s="12">
        <f>1/$A$1*'[1]48Exp'!D$244</f>
        <v>1.6389682721428565E-2</v>
      </c>
      <c r="F62" s="12">
        <f>1/$A$1*'[1]48Exp'!E$244</f>
        <v>2.3728015071428566E-2</v>
      </c>
      <c r="G62" s="12">
        <f>1/$A$1*'[1]48Exp'!F$244</f>
        <v>4.0031624861904765E-2</v>
      </c>
      <c r="H62" s="12">
        <f>1/$A$1*'[1]48Exp'!G$244</f>
        <v>4.9195075495238091E-2</v>
      </c>
      <c r="I62" s="12">
        <f>1/$A$1*'[1]48Exp'!H$244</f>
        <v>5.0179661463492065E-2</v>
      </c>
      <c r="J62" s="12">
        <f>1/$A$1*'[1]48Exp'!I$244</f>
        <v>5.96274778142857E-2</v>
      </c>
      <c r="K62" s="12">
        <f>1/$A$1*'[1]48Exp'!J$244</f>
        <v>6.2037238378571419E-2</v>
      </c>
      <c r="L62" s="12">
        <f>1/$A$1*'[1]48Exp'!K$244</f>
        <v>4.4747849883333329E-2</v>
      </c>
      <c r="M62" s="12">
        <f>1/$A$1*'[1]48Exp'!L$244</f>
        <v>2.580876670833333E-2</v>
      </c>
      <c r="N62" s="12">
        <f>1/$A$1*'[1]48Exp'!M$244</f>
        <v>1.9867179025000004E-2</v>
      </c>
      <c r="O62" s="12">
        <f>1/$A$1*'[1]48Exp'!N$244</f>
        <v>2.618216768333333E-2</v>
      </c>
      <c r="P62" s="12">
        <f>1/$A$1*'[1]48Exp'!O$244</f>
        <v>2.251553417855497E-2</v>
      </c>
      <c r="Q62" s="12">
        <f>1/$A$1*'[1]48Exp'!P$244</f>
        <v>1.8678125316666669E-2</v>
      </c>
      <c r="R62" s="12">
        <f>1/$A$1*'[1]48Exp'!Q$244</f>
        <v>2.1070139231196577E-2</v>
      </c>
      <c r="S62" s="12">
        <f>1/$A$1*'[1]48Exp'!R$244</f>
        <v>2.4263765917532463E-2</v>
      </c>
      <c r="T62" s="12">
        <f>1/$A$1*'[1]48Exp'!S$244</f>
        <v>2.7990992777777772E-2</v>
      </c>
      <c r="U62" s="12">
        <f>1/$A$1*'[1]48Exp'!T$244</f>
        <v>3.5154599915142019E-2</v>
      </c>
      <c r="V62" s="12">
        <f>1/$A$1*'[1]48Exp'!U$244</f>
        <v>3.4714152733333316E-2</v>
      </c>
      <c r="W62" s="12">
        <f>1/$A$1*'[1]48Exp'!V$244</f>
        <v>3.0450000881818182E-2</v>
      </c>
      <c r="X62" s="12">
        <f>1/$A$1*'[1]48Exp'!W$244</f>
        <v>3.7266589295634936E-2</v>
      </c>
      <c r="Y62" s="12">
        <f>1/$A$1*'[1]48Exp'!X$244</f>
        <v>2.0944441666666674E-2</v>
      </c>
      <c r="Z62" s="12">
        <f>1/$A$1*'[1]48Exp'!Y$244</f>
        <v>2.117961664761905E-2</v>
      </c>
      <c r="AA62" s="12">
        <f>1/$A$1*'[1]48Exp'!Z$244</f>
        <v>1.9015932150000005E-2</v>
      </c>
      <c r="AB62" s="12">
        <f>1/$A$1*'[1]48Exp'!AA$244</f>
        <v>1.9015932150000005E-2</v>
      </c>
      <c r="AC62" s="31"/>
      <c r="AD62" s="21">
        <f>1/1000*'[1]48Exp'!$AB$244</f>
        <v>1.1481931954020001E-2</v>
      </c>
      <c r="AE62" s="12">
        <f>1/1000*'[1]48Exp'!$AC$244</f>
        <v>1.20036444048E-2</v>
      </c>
      <c r="AF62" s="12">
        <f>1/1000*'[1]48Exp'!AD$244</f>
        <v>1.5308089564800001E-2</v>
      </c>
      <c r="AG62" s="12">
        <f>1/1000*'[1]48Exp'!AE$244</f>
        <v>2.7758963623999999E-2</v>
      </c>
      <c r="AH62" s="12">
        <f>1/1000*'[1]48Exp'!AF$244</f>
        <v>4.5377255561399994E-2</v>
      </c>
      <c r="AI62" s="12">
        <f>1/1000*'[1]48Exp'!AG$244</f>
        <v>5.8932363847500002E-2</v>
      </c>
      <c r="AJ62" s="12">
        <f>1/1000*'[1]48Exp'!AH$244</f>
        <v>6.3000401746000009E-2</v>
      </c>
      <c r="AK62" s="12">
        <f>1/1000*'[1]48Exp'!AI$244</f>
        <v>7.7903698793999998E-2</v>
      </c>
      <c r="AL62" s="12">
        <f>1/1000*'[1]48Exp'!AJ$244</f>
        <v>8.4727138657199996E-2</v>
      </c>
      <c r="AM62" s="12">
        <f>1/1000*'[1]48Exp'!AK$244</f>
        <v>5.1013352434000001E-2</v>
      </c>
      <c r="AN62" s="12">
        <f>1/1000*'[1]48Exp'!AL$244</f>
        <v>3.4385285419200003E-2</v>
      </c>
      <c r="AO62" s="12">
        <f>1/1000*'[1]48Exp'!AM$244</f>
        <v>3.2348706096000004E-2</v>
      </c>
      <c r="AP62" s="12">
        <f>1/1000*'[1]48Exp'!AN$244</f>
        <v>3.3390108311999997E-2</v>
      </c>
      <c r="AQ62" s="12">
        <f>1/1000*'[1]48Exp'!AO$244</f>
        <v>2.9822286285000003E-2</v>
      </c>
      <c r="AR62" s="12">
        <f>1/1000*'[1]48Exp'!AP$244</f>
        <v>2.5574159056999998E-2</v>
      </c>
      <c r="AS62" s="12">
        <f>1/1000*'[1]48Exp'!AQ$244</f>
        <v>2.4903514135499998E-2</v>
      </c>
      <c r="AT62" s="10">
        <f>1/1000*'[1]48Exp'!AR$244</f>
        <v>2.4471246685899999E-2</v>
      </c>
      <c r="AU62" s="10">
        <f>1/1000*'[1]48Exp'!AS$244</f>
        <v>2.72809953845E-2</v>
      </c>
      <c r="AV62" s="10">
        <f>1/1000*'[1]48Exp'!AT$244</f>
        <v>3.8639959181000001E-2</v>
      </c>
      <c r="AW62" s="10">
        <f>1/1000*'[1]48Exp'!AU$244</f>
        <v>3.5441915769499996E-2</v>
      </c>
      <c r="AX62" s="10">
        <f>1/1000*'[1]48Exp'!AV$244</f>
        <v>3.2052859573600004E-2</v>
      </c>
      <c r="AY62" s="10">
        <f>1/1000*'[1]48Exp'!AW$244</f>
        <v>4.0926331753100002E-2</v>
      </c>
      <c r="AZ62" s="10">
        <f>1/1000*'[1]48Exp'!AX$244</f>
        <v>2.4414048242999996E-2</v>
      </c>
      <c r="BA62" s="10">
        <f>1/1000*'[1]48Exp'!AY$244</f>
        <v>2.5768226739199995E-2</v>
      </c>
      <c r="BB62" s="10">
        <f>1/1000*'[1]48Exp'!AZ$244</f>
        <v>2.1987873850550003E-2</v>
      </c>
      <c r="BC62" s="176">
        <f>1/1000*'[1]48Exp'!BA$244</f>
        <v>0</v>
      </c>
      <c r="BD62" s="166"/>
    </row>
    <row r="63" spans="2:56">
      <c r="B63" s="8" t="s">
        <v>16</v>
      </c>
      <c r="C63" s="194">
        <f t="shared" ref="C63:AB63" si="13">SUM(C60:C60)-SUM(C61:C62)</f>
        <v>9.4019328809523926E-4</v>
      </c>
      <c r="D63" s="178">
        <f t="shared" si="13"/>
        <v>1.2241314285714282E-3</v>
      </c>
      <c r="E63" s="178">
        <f t="shared" si="13"/>
        <v>2.8814455809523833E-3</v>
      </c>
      <c r="F63" s="178">
        <f t="shared" si="13"/>
        <v>3.2582498571428579E-3</v>
      </c>
      <c r="G63" s="178">
        <f t="shared" si="13"/>
        <v>3.9411780488095155E-3</v>
      </c>
      <c r="H63" s="178">
        <f t="shared" si="13"/>
        <v>4.0876179222222239E-3</v>
      </c>
      <c r="I63" s="178">
        <f t="shared" si="13"/>
        <v>4.0928721619047509E-3</v>
      </c>
      <c r="J63" s="178">
        <f t="shared" si="13"/>
        <v>3.9817744380952411E-3</v>
      </c>
      <c r="K63" s="178">
        <f t="shared" si="13"/>
        <v>4.7775095071428478E-3</v>
      </c>
      <c r="L63" s="178">
        <f t="shared" si="13"/>
        <v>3.7271013793650776E-3</v>
      </c>
      <c r="M63" s="178">
        <f t="shared" si="13"/>
        <v>4.2047429583333337E-3</v>
      </c>
      <c r="N63" s="178">
        <f t="shared" si="13"/>
        <v>3.4169005500000009E-3</v>
      </c>
      <c r="O63" s="178">
        <f t="shared" si="13"/>
        <v>3.2990857833333359E-3</v>
      </c>
      <c r="P63" s="178">
        <f t="shared" si="13"/>
        <v>3.4024578376623399E-3</v>
      </c>
      <c r="Q63" s="178">
        <f t="shared" si="13"/>
        <v>3.2881663666666644E-3</v>
      </c>
      <c r="R63" s="178">
        <f t="shared" si="13"/>
        <v>2.4467016128205121E-3</v>
      </c>
      <c r="S63" s="178">
        <f t="shared" si="13"/>
        <v>2.9652339846320264E-3</v>
      </c>
      <c r="T63" s="178">
        <f t="shared" si="13"/>
        <v>3.8432571166666651E-3</v>
      </c>
      <c r="U63" s="178">
        <f t="shared" si="13"/>
        <v>3.7060563174603073E-3</v>
      </c>
      <c r="V63" s="178">
        <f t="shared" si="13"/>
        <v>4.23840710555555E-3</v>
      </c>
      <c r="W63" s="178">
        <f t="shared" si="13"/>
        <v>4.9337729984848533E-3</v>
      </c>
      <c r="X63" s="178">
        <f t="shared" si="13"/>
        <v>5.7080523535714134E-3</v>
      </c>
      <c r="Y63" s="178">
        <f t="shared" si="13"/>
        <v>5.5028585208333411E-3</v>
      </c>
      <c r="Z63" s="178">
        <f t="shared" si="13"/>
        <v>5.2138860392857075E-3</v>
      </c>
      <c r="AA63" s="178">
        <f t="shared" si="13"/>
        <v>7.3734263333333355E-3</v>
      </c>
      <c r="AB63" s="178">
        <f t="shared" si="13"/>
        <v>7.3734263333333355E-3</v>
      </c>
      <c r="AC63" s="31"/>
      <c r="AD63" s="179">
        <f t="shared" ref="AD63:BC63" si="14">SUM(AD60:AD60)-SUM(AD61:AD62)</f>
        <v>9.0947340858299995E-4</v>
      </c>
      <c r="AE63" s="180">
        <f t="shared" si="14"/>
        <v>9.6359932560000083E-4</v>
      </c>
      <c r="AF63" s="180">
        <f t="shared" si="14"/>
        <v>2.9362837391999994E-3</v>
      </c>
      <c r="AG63" s="180">
        <f t="shared" si="14"/>
        <v>3.4453603184000023E-3</v>
      </c>
      <c r="AH63" s="180">
        <f t="shared" si="14"/>
        <v>4.4704248442000161E-3</v>
      </c>
      <c r="AI63" s="180">
        <f t="shared" si="14"/>
        <v>5.0233921451999924E-3</v>
      </c>
      <c r="AJ63" s="180">
        <f t="shared" si="14"/>
        <v>6.920554555599992E-3</v>
      </c>
      <c r="AK63" s="180">
        <f t="shared" si="14"/>
        <v>6.7400737734999994E-3</v>
      </c>
      <c r="AL63" s="180">
        <f t="shared" si="14"/>
        <v>9.7687962100000136E-3</v>
      </c>
      <c r="AM63" s="180">
        <f t="shared" si="14"/>
        <v>6.8796166736000003E-3</v>
      </c>
      <c r="AN63" s="180">
        <f t="shared" si="14"/>
        <v>8.0684740142999978E-3</v>
      </c>
      <c r="AO63" s="180">
        <f t="shared" si="14"/>
        <v>8.4575094239999968E-3</v>
      </c>
      <c r="AP63" s="180">
        <f t="shared" si="14"/>
        <v>4.5600417104000035E-3</v>
      </c>
      <c r="AQ63" s="180">
        <f t="shared" si="14"/>
        <v>6.9017346138000035E-3</v>
      </c>
      <c r="AR63" s="180">
        <f t="shared" si="14"/>
        <v>7.9156347624999845E-3</v>
      </c>
      <c r="AS63" s="180">
        <f t="shared" si="14"/>
        <v>7.9064334685000071E-3</v>
      </c>
      <c r="AT63" s="180">
        <f t="shared" si="14"/>
        <v>3.0379589985000122E-3</v>
      </c>
      <c r="AU63" s="180">
        <f t="shared" si="14"/>
        <v>3.7306388119E-3</v>
      </c>
      <c r="AV63" s="180">
        <f t="shared" si="14"/>
        <v>3.9817663010000004E-3</v>
      </c>
      <c r="AW63" s="180">
        <f t="shared" si="14"/>
        <v>4.6218199259999981E-3</v>
      </c>
      <c r="AX63" s="180">
        <f t="shared" si="14"/>
        <v>4.974713893799998E-3</v>
      </c>
      <c r="AY63" s="180">
        <f t="shared" si="14"/>
        <v>6.8231488682999886E-3</v>
      </c>
      <c r="AZ63" s="180">
        <f t="shared" si="14"/>
        <v>6.4973364300000003E-3</v>
      </c>
      <c r="BA63" s="180">
        <f t="shared" si="14"/>
        <v>6.0907023067000021E-3</v>
      </c>
      <c r="BB63" s="180">
        <f t="shared" si="14"/>
        <v>8.4765600438499872E-3</v>
      </c>
      <c r="BC63" s="206">
        <f t="shared" si="14"/>
        <v>0</v>
      </c>
      <c r="BD63" s="205"/>
    </row>
    <row r="64" spans="2:56" ht="17.149999999999999" customHeight="1">
      <c r="B64" s="9" t="s">
        <v>74</v>
      </c>
      <c r="C64" s="82">
        <f t="shared" ref="C64:AB64" si="15">C5-SUM(C6,C14,C18,C24,C35,C55,C60)</f>
        <v>0.7239620295984146</v>
      </c>
      <c r="D64" s="83">
        <f t="shared" si="15"/>
        <v>0.67926309742283486</v>
      </c>
      <c r="E64" s="83">
        <f t="shared" si="15"/>
        <v>0.75513176009285843</v>
      </c>
      <c r="F64" s="83">
        <f t="shared" si="15"/>
        <v>0.86572676931349335</v>
      </c>
      <c r="G64" s="83">
        <f t="shared" si="15"/>
        <v>0.93194326127023608</v>
      </c>
      <c r="H64" s="83">
        <f t="shared" si="15"/>
        <v>0.87768206350079048</v>
      </c>
      <c r="I64" s="83">
        <f t="shared" si="15"/>
        <v>0.91305540132539242</v>
      </c>
      <c r="J64" s="83">
        <f t="shared" si="15"/>
        <v>0.95817337615476461</v>
      </c>
      <c r="K64" s="83">
        <f t="shared" si="15"/>
        <v>1.0142832445122991</v>
      </c>
      <c r="L64" s="83">
        <f t="shared" si="15"/>
        <v>0.9437799350646916</v>
      </c>
      <c r="M64" s="83">
        <f t="shared" si="15"/>
        <v>1.0682437311607202</v>
      </c>
      <c r="N64" s="83">
        <f t="shared" si="15"/>
        <v>1.1573073776455587</v>
      </c>
      <c r="O64" s="83">
        <f t="shared" si="15"/>
        <v>1.1000086835684115</v>
      </c>
      <c r="P64" s="83">
        <f t="shared" si="15"/>
        <v>1.0651161057623977</v>
      </c>
      <c r="Q64" s="83">
        <f t="shared" si="15"/>
        <v>0.99940345930095198</v>
      </c>
      <c r="R64" s="83">
        <f t="shared" si="15"/>
        <v>0.96574321689640286</v>
      </c>
      <c r="S64" s="83">
        <f t="shared" si="15"/>
        <v>0.98352833403891182</v>
      </c>
      <c r="T64" s="83">
        <f t="shared" si="15"/>
        <v>0.94942139744444276</v>
      </c>
      <c r="U64" s="83">
        <f t="shared" si="15"/>
        <v>0.89581635005624349</v>
      </c>
      <c r="V64" s="83">
        <f t="shared" si="15"/>
        <v>0.94791433518989088</v>
      </c>
      <c r="W64" s="83">
        <f t="shared" si="15"/>
        <v>0.8891356667865189</v>
      </c>
      <c r="X64" s="83">
        <f t="shared" si="15"/>
        <v>0.89105803046436449</v>
      </c>
      <c r="Y64" s="83">
        <f t="shared" si="15"/>
        <v>0.758930874552183</v>
      </c>
      <c r="Z64" s="83">
        <f t="shared" si="15"/>
        <v>0.71099919691928815</v>
      </c>
      <c r="AA64" s="83">
        <f t="shared" si="15"/>
        <v>0.71065918550992357</v>
      </c>
      <c r="AB64" s="83">
        <f t="shared" si="15"/>
        <v>0.71065918550992357</v>
      </c>
      <c r="AC64" s="31"/>
      <c r="AD64" s="82">
        <f t="shared" ref="AD64:BC64" si="16">AD5-SUM(AD6,AD14,AD18,AD24,AD35,AD55,AD60)</f>
        <v>0.69968174617515455</v>
      </c>
      <c r="AE64" s="83">
        <f t="shared" si="16"/>
        <v>0.62638544412360275</v>
      </c>
      <c r="AF64" s="83">
        <f t="shared" si="16"/>
        <v>0.70932816662399922</v>
      </c>
      <c r="AG64" s="83">
        <f t="shared" si="16"/>
        <v>0.92005351562879945</v>
      </c>
      <c r="AH64" s="83">
        <f t="shared" si="16"/>
        <v>0.99824383841139586</v>
      </c>
      <c r="AI64" s="83">
        <f t="shared" si="16"/>
        <v>1.0259845460006929</v>
      </c>
      <c r="AJ64" s="83">
        <f t="shared" si="16"/>
        <v>1.1052882780972002</v>
      </c>
      <c r="AK64" s="83">
        <f t="shared" si="16"/>
        <v>1.2813141547064948</v>
      </c>
      <c r="AL64" s="83">
        <f t="shared" si="16"/>
        <v>1.3939185041880062</v>
      </c>
      <c r="AM64" s="83">
        <f t="shared" si="16"/>
        <v>1.1976723106567952</v>
      </c>
      <c r="AN64" s="83">
        <f t="shared" si="16"/>
        <v>1.3686308099270956</v>
      </c>
      <c r="AO64" s="83">
        <f t="shared" si="16"/>
        <v>1.6290479436960013</v>
      </c>
      <c r="AP64" s="83">
        <f t="shared" si="16"/>
        <v>1.368956085657608</v>
      </c>
      <c r="AQ64" s="83">
        <f t="shared" si="16"/>
        <v>1.354247942247305</v>
      </c>
      <c r="AR64" s="83">
        <f t="shared" si="16"/>
        <v>1.245500190281005</v>
      </c>
      <c r="AS64" s="83">
        <f t="shared" si="16"/>
        <v>1.017188991993998</v>
      </c>
      <c r="AT64" s="83">
        <f t="shared" si="16"/>
        <v>1.0230056204614</v>
      </c>
      <c r="AU64" s="83">
        <f t="shared" si="16"/>
        <v>1.0243877539181003</v>
      </c>
      <c r="AV64" s="83">
        <f t="shared" si="16"/>
        <v>1.0406707125319947</v>
      </c>
      <c r="AW64" s="83">
        <f t="shared" si="16"/>
        <v>1.0236708973964994</v>
      </c>
      <c r="AX64" s="83">
        <f t="shared" si="16"/>
        <v>0.98114283600660368</v>
      </c>
      <c r="AY64" s="83">
        <f t="shared" si="16"/>
        <v>1.0920137833093939</v>
      </c>
      <c r="AZ64" s="83">
        <f t="shared" si="16"/>
        <v>1.0766891082869972</v>
      </c>
      <c r="BA64" s="83">
        <f t="shared" si="16"/>
        <v>0.99936605930370348</v>
      </c>
      <c r="BB64" s="83">
        <f t="shared" si="16"/>
        <v>1.0089980972108954</v>
      </c>
      <c r="BC64" s="207">
        <f t="shared" si="16"/>
        <v>0</v>
      </c>
      <c r="BD64" s="205"/>
    </row>
    <row r="65" spans="2:56">
      <c r="B65" s="5" t="s">
        <v>141</v>
      </c>
      <c r="C65" s="21">
        <f>1/$A$1*'[1]48Exp'!$B$15</f>
        <v>5.4399211590476178E-2</v>
      </c>
      <c r="D65" s="12">
        <f>1/$A$1*'[1]48Exp'!$C$15</f>
        <v>5.8754526880375191E-2</v>
      </c>
      <c r="E65" s="12">
        <f>1/$A$1*'[1]48Exp'!D$15</f>
        <v>6.304890925238095E-2</v>
      </c>
      <c r="F65" s="12">
        <f>1/$A$1*'[1]48Exp'!E$15</f>
        <v>7.9064035245238085E-2</v>
      </c>
      <c r="G65" s="12">
        <f>1/$A$1*'[1]48Exp'!F$15</f>
        <v>7.8253900670238061E-2</v>
      </c>
      <c r="H65" s="12">
        <f>1/$A$1*'[1]48Exp'!G$15</f>
        <v>5.7282788130952361E-2</v>
      </c>
      <c r="I65" s="12">
        <f>1/$A$1*'[1]48Exp'!H$15</f>
        <v>7.4625554030952404E-2</v>
      </c>
      <c r="J65" s="12">
        <f>1/$A$1*'[1]48Exp'!I$15</f>
        <v>7.2759787673809542E-2</v>
      </c>
      <c r="K65" s="12">
        <f>1/$A$1*'[1]48Exp'!J$15</f>
        <v>7.6136695203571428E-2</v>
      </c>
      <c r="L65" s="12">
        <f>1/$A$1*'[1]48Exp'!K$15</f>
        <v>4.939740921507936E-2</v>
      </c>
      <c r="M65" s="12">
        <f>1/$A$1*'[1]48Exp'!L$15</f>
        <v>8.8952695641666663E-2</v>
      </c>
      <c r="N65" s="12">
        <f>1/$A$1*'[1]48Exp'!M$15</f>
        <v>0.11042519569047618</v>
      </c>
      <c r="O65" s="12">
        <f>1/$A$1*'[1]48Exp'!N$15</f>
        <v>0.12079692767499992</v>
      </c>
      <c r="P65" s="12">
        <f>1/$A$1*'[1]48Exp'!O$15</f>
        <v>0.10046515090625176</v>
      </c>
      <c r="Q65" s="12">
        <f>1/$A$1*'[1]48Exp'!P$15</f>
        <v>9.9544087950000026E-2</v>
      </c>
      <c r="R65" s="12">
        <f>1/$A$1*'[1]48Exp'!Q$15</f>
        <v>5.8098195083760684E-2</v>
      </c>
      <c r="S65" s="12">
        <f>1/$A$1*'[1]48Exp'!R$15</f>
        <v>5.6639367276219363E-2</v>
      </c>
      <c r="T65" s="12">
        <f>1/$A$1*'[1]48Exp'!S$15</f>
        <v>3.9471594694444424E-2</v>
      </c>
      <c r="U65" s="12">
        <f>1/$A$1*'[1]48Exp'!T$15</f>
        <v>5.9658580737301591E-2</v>
      </c>
      <c r="V65" s="12">
        <f>1/$A$1*'[1]48Exp'!U$15</f>
        <v>7.4126654691666682E-2</v>
      </c>
      <c r="W65" s="12">
        <f>1/$A$1*'[1]48Exp'!V$15</f>
        <v>3.8904412632683981E-2</v>
      </c>
      <c r="X65" s="12">
        <f>1/$A$1*'[1]48Exp'!W$15</f>
        <v>4.4971632748809533E-2</v>
      </c>
      <c r="Y65" s="12">
        <f>1/$A$1*'[1]48Exp'!X$15</f>
        <v>1.7590568997222208E-2</v>
      </c>
      <c r="Z65" s="12">
        <f>1/$A$1*'[1]48Exp'!Y$15</f>
        <v>1.603300403769841E-2</v>
      </c>
      <c r="AA65" s="12">
        <f>1/$A$1*'[1]48Exp'!Z$15</f>
        <v>1.7316011193253971E-2</v>
      </c>
      <c r="AB65" s="12">
        <f>1/$A$1*'[1]48Exp'!AA$15</f>
        <v>1.7316011193253971E-2</v>
      </c>
      <c r="AC65" s="31"/>
      <c r="AD65" s="21">
        <f>1/1000*'[1]48Exp'!$AB$15</f>
        <v>5.1972100663590003E-2</v>
      </c>
      <c r="AE65" s="12">
        <f>1/1000*'[1]48Exp'!$AC$15</f>
        <v>4.89728714104E-2</v>
      </c>
      <c r="AF65" s="12">
        <f>1/1000*'[1]48Exp'!AD$15</f>
        <v>5.0883127478399993E-2</v>
      </c>
      <c r="AG65" s="12">
        <f>1/1000*'[1]48Exp'!AE$15</f>
        <v>6.3677790937599996E-2</v>
      </c>
      <c r="AH65" s="12">
        <f>1/1000*'[1]48Exp'!AF$15</f>
        <v>6.2789472249E-2</v>
      </c>
      <c r="AI65" s="12">
        <f>1/1000*'[1]48Exp'!AG$15</f>
        <v>5.4182661261300002E-2</v>
      </c>
      <c r="AJ65" s="12">
        <f>1/1000*'[1]48Exp'!AH$15</f>
        <v>6.33209865604E-2</v>
      </c>
      <c r="AK65" s="12">
        <f>1/1000*'[1]48Exp'!AI$15</f>
        <v>6.6592782758500002E-2</v>
      </c>
      <c r="AL65" s="12">
        <f>1/1000*'[1]48Exp'!AJ$15</f>
        <v>7.5744901283600008E-2</v>
      </c>
      <c r="AM65" s="12">
        <f>1/1000*'[1]48Exp'!AK$15</f>
        <v>4.4434449061199997E-2</v>
      </c>
      <c r="AN65" s="12">
        <f>1/1000*'[1]48Exp'!AL$15</f>
        <v>8.6804309215799999E-2</v>
      </c>
      <c r="AO65" s="12">
        <f>1/1000*'[1]48Exp'!AM$15</f>
        <v>0.10709553700799999</v>
      </c>
      <c r="AP65" s="12">
        <f>1/1000*'[1]48Exp'!AN$15</f>
        <v>0.10774722736799999</v>
      </c>
      <c r="AQ65" s="12">
        <f>1/1000*'[1]48Exp'!AO$15</f>
        <v>8.6709199983600008E-2</v>
      </c>
      <c r="AR65" s="12">
        <f>1/1000*'[1]48Exp'!AP$15</f>
        <v>8.2899207727999996E-2</v>
      </c>
      <c r="AS65" s="12">
        <f>1/1000*'[1]48Exp'!AQ$15</f>
        <v>4.1990346695499996E-2</v>
      </c>
      <c r="AT65" s="10">
        <f>1/1000*'[1]48Exp'!AR$15</f>
        <v>3.9056486105399996E-2</v>
      </c>
      <c r="AU65" s="10">
        <f>1/1000*'[1]48Exp'!AS$15</f>
        <v>3.2457850153300001E-2</v>
      </c>
      <c r="AV65" s="10">
        <f>1/1000*'[1]48Exp'!AT$15</f>
        <v>4.9657750285999995E-2</v>
      </c>
      <c r="AW65" s="10">
        <f>1/1000*'[1]48Exp'!AU$15</f>
        <v>5.7147890074499996E-2</v>
      </c>
      <c r="AX65" s="10">
        <f>1/1000*'[1]48Exp'!AV$15</f>
        <v>3.5214729595200008E-2</v>
      </c>
      <c r="AY65" s="10">
        <f>1/1000*'[1]48Exp'!AW$15</f>
        <v>3.9050123675199999E-2</v>
      </c>
      <c r="AZ65" s="10">
        <f>1/1000*'[1]48Exp'!AX$15</f>
        <v>2.5632726209999998E-2</v>
      </c>
      <c r="BA65" s="10">
        <f>1/1000*'[1]48Exp'!AY$15</f>
        <v>2.3591955863300002E-2</v>
      </c>
      <c r="BB65" s="10">
        <f>1/1000*'[1]48Exp'!AZ$15</f>
        <v>2.6070087095850004E-2</v>
      </c>
      <c r="BC65" s="176">
        <f>1/1000*'[1]48Exp'!BA$15</f>
        <v>0</v>
      </c>
      <c r="BD65" s="166"/>
    </row>
    <row r="66" spans="2:56">
      <c r="B66" s="5" t="s">
        <v>58</v>
      </c>
      <c r="C66" s="21">
        <f>1/$A$1*'[1]48Exp'!$B$108</f>
        <v>1.4819051927777778E-2</v>
      </c>
      <c r="D66" s="12">
        <f>1/$A$1*'[1]48Exp'!$C$108</f>
        <v>1.3173490738888891E-2</v>
      </c>
      <c r="E66" s="12">
        <f>1/$A$1*'[1]48Exp'!D$108</f>
        <v>2.8105641273809524E-2</v>
      </c>
      <c r="F66" s="12">
        <f>1/$A$1*'[1]48Exp'!E$108</f>
        <v>5.2559194730952385E-2</v>
      </c>
      <c r="G66" s="12">
        <f>1/$A$1*'[1]48Exp'!F$108</f>
        <v>4.2787129134523816E-2</v>
      </c>
      <c r="H66" s="12">
        <f>1/$A$1*'[1]48Exp'!G$108</f>
        <v>3.8443841187301576E-2</v>
      </c>
      <c r="I66" s="12">
        <f>1/$A$1*'[1]48Exp'!H$108</f>
        <v>3.6258802533333349E-2</v>
      </c>
      <c r="J66" s="12">
        <f>1/$A$1*'[1]48Exp'!I$108</f>
        <v>4.65641362452381E-2</v>
      </c>
      <c r="K66" s="12">
        <f>1/$A$1*'[1]48Exp'!J$108</f>
        <v>4.8733386367857144E-2</v>
      </c>
      <c r="L66" s="12">
        <f>1/$A$1*'[1]48Exp'!K$108</f>
        <v>4.7047947975396825E-2</v>
      </c>
      <c r="M66" s="12">
        <f>1/$A$1*'[1]48Exp'!L$108</f>
        <v>9.2329751561904719E-2</v>
      </c>
      <c r="N66" s="12">
        <f>1/$A$1*'[1]48Exp'!M$108</f>
        <v>7.7245799507936488E-2</v>
      </c>
      <c r="O66" s="12">
        <f>1/$A$1*'[1]48Exp'!N$108</f>
        <v>9.6751687388888882E-2</v>
      </c>
      <c r="P66" s="12">
        <f>1/$A$1*'[1]48Exp'!O$108</f>
        <v>0.10713044998873569</v>
      </c>
      <c r="Q66" s="12">
        <f>1/$A$1*'[1]48Exp'!P$108</f>
        <v>9.0870378166666627E-2</v>
      </c>
      <c r="R66" s="12">
        <f>1/$A$1*'[1]48Exp'!Q$108</f>
        <v>9.6799389557753357E-2</v>
      </c>
      <c r="S66" s="12">
        <f>1/$A$1*'[1]48Exp'!R$108</f>
        <v>0.10565979631294367</v>
      </c>
      <c r="T66" s="12">
        <f>1/$A$1*'[1]48Exp'!S$108</f>
        <v>0.1004270574833333</v>
      </c>
      <c r="U66" s="12">
        <f>1/$A$1*'[1]48Exp'!T$108</f>
        <v>9.2326089828174612E-2</v>
      </c>
      <c r="V66" s="12">
        <f>1/$A$1*'[1]48Exp'!U$108</f>
        <v>0.12229011935757569</v>
      </c>
      <c r="W66" s="12">
        <f>1/$A$1*'[1]48Exp'!V$108</f>
        <v>9.0826123310789167E-2</v>
      </c>
      <c r="X66" s="12">
        <f>1/$A$1*'[1]48Exp'!W$108</f>
        <v>0.10025433565158727</v>
      </c>
      <c r="Y66" s="12">
        <f>1/$A$1*'[1]48Exp'!X$108</f>
        <v>0.11980481182123018</v>
      </c>
      <c r="Z66" s="12">
        <f>1/$A$1*'[1]48Exp'!Y$108</f>
        <v>0.12318886325708181</v>
      </c>
      <c r="AA66" s="12">
        <f>1/$A$1*'[1]48Exp'!Z$108</f>
        <v>0.1249325300103174</v>
      </c>
      <c r="AB66" s="12">
        <f>1/$A$1*'[1]48Exp'!AA$108</f>
        <v>0.1249325300103174</v>
      </c>
      <c r="AC66" s="31"/>
      <c r="AD66" s="21">
        <f>1/1000*'[1]48Exp'!$AB$108</f>
        <v>1.2247950715055999E-2</v>
      </c>
      <c r="AE66" s="12">
        <f>1/1000*'[1]48Exp'!$AC$108</f>
        <v>8.4197827855999989E-3</v>
      </c>
      <c r="AF66" s="12">
        <f>1/1000*'[1]48Exp'!AD$108</f>
        <v>1.48704327888E-2</v>
      </c>
      <c r="AG66" s="12">
        <f>1/1000*'[1]48Exp'!AE$108</f>
        <v>2.45712669104E-2</v>
      </c>
      <c r="AH66" s="12">
        <f>1/1000*'[1]48Exp'!AF$108</f>
        <v>2.5029403776300002E-2</v>
      </c>
      <c r="AI66" s="12">
        <f>1/1000*'[1]48Exp'!AG$108</f>
        <v>2.4490945779299996E-2</v>
      </c>
      <c r="AJ66" s="12">
        <f>1/1000*'[1]48Exp'!AH$108</f>
        <v>2.7014706105600004E-2</v>
      </c>
      <c r="AK66" s="12">
        <f>1/1000*'[1]48Exp'!AI$108</f>
        <v>6.5413793687499999E-2</v>
      </c>
      <c r="AL66" s="12">
        <f>1/1000*'[1]48Exp'!AJ$108</f>
        <v>5.9222225302000005E-2</v>
      </c>
      <c r="AM66" s="12">
        <f>1/1000*'[1]48Exp'!AK$108</f>
        <v>3.8813706337999999E-2</v>
      </c>
      <c r="AN66" s="12">
        <f>1/1000*'[1]48Exp'!AL$108</f>
        <v>7.2149850400499996E-2</v>
      </c>
      <c r="AO66" s="12">
        <f>1/1000*'[1]48Exp'!AM$108</f>
        <v>7.4542716383999993E-2</v>
      </c>
      <c r="AP66" s="12">
        <f>1/1000*'[1]48Exp'!AN$108</f>
        <v>9.1197888161599974E-2</v>
      </c>
      <c r="AQ66" s="12">
        <f>1/1000*'[1]48Exp'!AO$108</f>
        <v>9.5764176486900013E-2</v>
      </c>
      <c r="AR66" s="12">
        <f>1/1000*'[1]48Exp'!AP$108</f>
        <v>8.6284567152500005E-2</v>
      </c>
      <c r="AS66" s="12">
        <f>1/1000*'[1]48Exp'!AQ$108</f>
        <v>7.6514908942499987E-2</v>
      </c>
      <c r="AT66" s="10">
        <f>1/1000*'[1]48Exp'!AR$108</f>
        <v>9.4642439418099994E-2</v>
      </c>
      <c r="AU66" s="10">
        <f>1/1000*'[1]48Exp'!AS$108</f>
        <v>9.9043152165099999E-2</v>
      </c>
      <c r="AV66" s="10">
        <f>1/1000*'[1]48Exp'!AT$108</f>
        <v>8.6256761954999997E-2</v>
      </c>
      <c r="AW66" s="10">
        <f>1/1000*'[1]48Exp'!AU$108</f>
        <v>9.2406030962999999E-2</v>
      </c>
      <c r="AX66" s="10">
        <f>1/1000*'[1]48Exp'!AV$108</f>
        <v>6.9856792092000006E-2</v>
      </c>
      <c r="AY66" s="10">
        <f>1/1000*'[1]48Exp'!AW$108</f>
        <v>8.3160124163800003E-2</v>
      </c>
      <c r="AZ66" s="10">
        <f>1/1000*'[1]48Exp'!AX$108</f>
        <v>0.11134782547199998</v>
      </c>
      <c r="BA66" s="10">
        <f>1/1000*'[1]48Exp'!AY$108</f>
        <v>0.10968656703289999</v>
      </c>
      <c r="BB66" s="10">
        <f>1/1000*'[1]48Exp'!AZ$108</f>
        <v>0.12588749861325002</v>
      </c>
      <c r="BC66" s="176">
        <f>1/1000*'[1]48Exp'!BA$108</f>
        <v>0</v>
      </c>
      <c r="BD66" s="166"/>
    </row>
    <row r="67" spans="2:56">
      <c r="B67" s="5" t="s">
        <v>44</v>
      </c>
      <c r="C67" s="21">
        <f>1/$A$1*'[1]48Exp'!$B$171</f>
        <v>0.3707724985873016</v>
      </c>
      <c r="D67" s="12">
        <f>1/$A$1*'[1]48Exp'!$C$171</f>
        <v>0.3525689940095238</v>
      </c>
      <c r="E67" s="12">
        <f>1/$A$1*'[1]48Exp'!D$171</f>
        <v>0.35136334676666664</v>
      </c>
      <c r="F67" s="12">
        <f>1/$A$1*'[1]48Exp'!E$171</f>
        <v>0.34015080129523806</v>
      </c>
      <c r="G67" s="12">
        <f>1/$A$1*'[1]48Exp'!F$171</f>
        <v>0.33445024925357142</v>
      </c>
      <c r="H67" s="12">
        <f>1/$A$1*'[1]48Exp'!G$171</f>
        <v>0.33563257701666654</v>
      </c>
      <c r="I67" s="12">
        <f>1/$A$1*'[1]48Exp'!H$171</f>
        <v>0.37728516758888891</v>
      </c>
      <c r="J67" s="12">
        <f>1/$A$1*'[1]48Exp'!I$171</f>
        <v>0.38680167053888881</v>
      </c>
      <c r="K67" s="12">
        <f>1/$A$1*'[1]48Exp'!J$171</f>
        <v>0.39863448812500002</v>
      </c>
      <c r="L67" s="12">
        <f>1/$A$1*'[1]48Exp'!K$171</f>
        <v>0.3691681299422222</v>
      </c>
      <c r="M67" s="12">
        <f>1/$A$1*'[1]48Exp'!L$171</f>
        <v>0.34923517861190473</v>
      </c>
      <c r="N67" s="12">
        <f>1/$A$1*'[1]48Exp'!M$171</f>
        <v>0.39999681413365068</v>
      </c>
      <c r="O67" s="12">
        <f>1/$A$1*'[1]48Exp'!N$171</f>
        <v>0.40476033557674607</v>
      </c>
      <c r="P67" s="12">
        <f>1/$A$1*'[1]48Exp'!O$171</f>
        <v>0.38738207764698107</v>
      </c>
      <c r="Q67" s="12">
        <f>1/$A$1*'[1]48Exp'!P$171</f>
        <v>0.35733134169206343</v>
      </c>
      <c r="R67" s="12">
        <f>1/$A$1*'[1]48Exp'!Q$171</f>
        <v>0.34304880020677642</v>
      </c>
      <c r="S67" s="12">
        <f>1/$A$1*'[1]48Exp'!R$171</f>
        <v>0.31982144714751082</v>
      </c>
      <c r="T67" s="12">
        <f>1/$A$1*'[1]48Exp'!S$171</f>
        <v>0.31359863902222213</v>
      </c>
      <c r="U67" s="12">
        <f>1/$A$1*'[1]48Exp'!T$171</f>
        <v>0.2969738438904761</v>
      </c>
      <c r="V67" s="12">
        <f>1/$A$1*'[1]48Exp'!U$171</f>
        <v>0.29513581606666656</v>
      </c>
      <c r="W67" s="12">
        <f>1/$A$1*'[1]48Exp'!V$171</f>
        <v>0.30022074508571434</v>
      </c>
      <c r="X67" s="12">
        <f>1/$A$1*'[1]48Exp'!W$171</f>
        <v>0.31030326282499981</v>
      </c>
      <c r="Y67" s="12">
        <f>1/$A$1*'[1]48Exp'!X$171</f>
        <v>0.28227105072380948</v>
      </c>
      <c r="Z67" s="12">
        <f>1/$A$1*'[1]48Exp'!Y$171</f>
        <v>0.26880264200427351</v>
      </c>
      <c r="AA67" s="12">
        <f>1/$A$1*'[1]48Exp'!Z$171</f>
        <v>0.25018219033333339</v>
      </c>
      <c r="AB67" s="12">
        <f>1/$A$1*'[1]48Exp'!AA$171</f>
        <v>0.25018219033333339</v>
      </c>
      <c r="AC67" s="31"/>
      <c r="AD67" s="21">
        <f>1/1000*'[1]48Exp'!$AB$171</f>
        <v>0.404834618937705</v>
      </c>
      <c r="AE67" s="12">
        <f>1/1000*'[1]48Exp'!$AC$171</f>
        <v>0.36200643057479992</v>
      </c>
      <c r="AF67" s="12">
        <f>1/1000*'[1]48Exp'!AD$171</f>
        <v>0.38709529719839997</v>
      </c>
      <c r="AG67" s="12">
        <f>1/1000*'[1]48Exp'!AE$171</f>
        <v>0.46097946011040003</v>
      </c>
      <c r="AH67" s="12">
        <f>1/1000*'[1]48Exp'!AF$171</f>
        <v>0.46943465102589993</v>
      </c>
      <c r="AI67" s="12">
        <f>1/1000*'[1]48Exp'!AG$171</f>
        <v>0.4994081597076</v>
      </c>
      <c r="AJ67" s="12">
        <f>1/1000*'[1]48Exp'!AH$171</f>
        <v>0.54300731927320001</v>
      </c>
      <c r="AK67" s="12">
        <f>1/1000*'[1]48Exp'!AI$171</f>
        <v>0.62166532083900006</v>
      </c>
      <c r="AL67" s="12">
        <f>1/1000*'[1]48Exp'!AJ$171</f>
        <v>0.68135156373400008</v>
      </c>
      <c r="AM67" s="12">
        <f>1/1000*'[1]48Exp'!AK$171</f>
        <v>0.61132477050919998</v>
      </c>
      <c r="AN67" s="12">
        <f>1/1000*'[1]48Exp'!AL$171</f>
        <v>0.64121720486310008</v>
      </c>
      <c r="AO67" s="12">
        <f>1/1000*'[1]48Exp'!AM$171</f>
        <v>0.77782560609599993</v>
      </c>
      <c r="AP67" s="12">
        <f>1/1000*'[1]48Exp'!AN$171</f>
        <v>0.66824336527520001</v>
      </c>
      <c r="AQ67" s="12">
        <f>1/1000*'[1]48Exp'!AO$171</f>
        <v>0.66736611562470005</v>
      </c>
      <c r="AR67" s="12">
        <f>1/1000*'[1]48Exp'!AP$171</f>
        <v>0.61389683164800002</v>
      </c>
      <c r="AS67" s="12">
        <f>1/1000*'[1]48Exp'!AQ$171</f>
        <v>0.49186891552749995</v>
      </c>
      <c r="AT67" s="10">
        <f>1/1000*'[1]48Exp'!AR$171</f>
        <v>0.48150200917399999</v>
      </c>
      <c r="AU67" s="10">
        <f>1/1000*'[1]48Exp'!AS$171</f>
        <v>0.49165353091139996</v>
      </c>
      <c r="AV67" s="10">
        <f>1/1000*'[1]48Exp'!AT$171</f>
        <v>0.50675383618899994</v>
      </c>
      <c r="AW67" s="10">
        <f>1/1000*'[1]48Exp'!AU$171</f>
        <v>0.49072340328799996</v>
      </c>
      <c r="AX67" s="10">
        <f>1/1000*'[1]48Exp'!AV$171</f>
        <v>0.49562895795900008</v>
      </c>
      <c r="AY67" s="10">
        <f>1/1000*'[1]48Exp'!AW$171</f>
        <v>0.55699801251619996</v>
      </c>
      <c r="AZ67" s="10">
        <f>1/1000*'[1]48Exp'!AX$171</f>
        <v>0.56961878524199994</v>
      </c>
      <c r="BA67" s="10">
        <f>1/1000*'[1]48Exp'!AY$171</f>
        <v>0.55649263126710002</v>
      </c>
      <c r="BB67" s="10">
        <f>1/1000*'[1]48Exp'!AZ$171</f>
        <v>0.54218544668660018</v>
      </c>
      <c r="BC67" s="176">
        <f>1/1000*'[1]48Exp'!BA$171</f>
        <v>0</v>
      </c>
      <c r="BD67" s="166"/>
    </row>
    <row r="68" spans="2:56">
      <c r="B68" s="5" t="s">
        <v>128</v>
      </c>
      <c r="C68" s="21">
        <f>1/$A$1*'[1]48Exp'!$B$180</f>
        <v>2.0770973429365076E-2</v>
      </c>
      <c r="D68" s="12">
        <f>1/$A$1*'[1]48Exp'!$C$180</f>
        <v>1.8857057074999996E-2</v>
      </c>
      <c r="E68" s="12">
        <f>1/$A$1*'[1]48Exp'!D$180</f>
        <v>3.1311287073809514E-2</v>
      </c>
      <c r="F68" s="12">
        <f>1/$A$1*'[1]48Exp'!E$180</f>
        <v>4.1804828714285709E-2</v>
      </c>
      <c r="G68" s="12">
        <f>1/$A$1*'[1]48Exp'!F$180</f>
        <v>4.2559357124999996E-2</v>
      </c>
      <c r="H68" s="12">
        <f>1/$A$1*'[1]48Exp'!G$180</f>
        <v>2.3102973257142851E-2</v>
      </c>
      <c r="I68" s="12">
        <f>1/$A$1*'[1]48Exp'!H$180</f>
        <v>1.901301017142857E-2</v>
      </c>
      <c r="J68" s="12">
        <f>1/$A$1*'[1]48Exp'!I$180</f>
        <v>2.5468039285714283E-2</v>
      </c>
      <c r="K68" s="12">
        <f>1/$A$1*'[1]48Exp'!J$180</f>
        <v>3.1134087095238093E-2</v>
      </c>
      <c r="L68" s="12">
        <f>1/$A$1*'[1]48Exp'!K$180</f>
        <v>3.2444772788347752E-2</v>
      </c>
      <c r="M68" s="12">
        <f>1/$A$1*'[1]48Exp'!L$180</f>
        <v>5.5715216041666668E-2</v>
      </c>
      <c r="N68" s="12">
        <f>1/$A$1*'[1]48Exp'!M$180</f>
        <v>8.1255156391666652E-2</v>
      </c>
      <c r="O68" s="12">
        <f>1/$A$1*'[1]48Exp'!N$180</f>
        <v>7.0777093016666667E-2</v>
      </c>
      <c r="P68" s="12">
        <f>1/$A$1*'[1]48Exp'!O$180</f>
        <v>8.3511408249206345E-2</v>
      </c>
      <c r="Q68" s="12">
        <f>1/$A$1*'[1]48Exp'!P$180</f>
        <v>8.2229347299999991E-2</v>
      </c>
      <c r="R68" s="12">
        <f>1/$A$1*'[1]48Exp'!Q$180</f>
        <v>9.39690074094017E-2</v>
      </c>
      <c r="S68" s="12">
        <f>1/$A$1*'[1]48Exp'!R$180</f>
        <v>0.11066054644761904</v>
      </c>
      <c r="T68" s="12">
        <f>1/$A$1*'[1]48Exp'!S$180</f>
        <v>7.7796900005555572E-2</v>
      </c>
      <c r="U68" s="12">
        <f>1/$A$1*'[1]48Exp'!T$180</f>
        <v>7.0625008345238091E-2</v>
      </c>
      <c r="V68" s="12">
        <f>1/$A$1*'[1]48Exp'!U$180</f>
        <v>5.0867660059595948E-2</v>
      </c>
      <c r="W68" s="12">
        <f>1/$A$1*'[1]48Exp'!V$180</f>
        <v>5.2960030393181791E-2</v>
      </c>
      <c r="X68" s="12">
        <f>1/$A$1*'[1]48Exp'!W$180</f>
        <v>5.109295274999999E-2</v>
      </c>
      <c r="Y68" s="12">
        <f>1/$A$1*'[1]48Exp'!X$180</f>
        <v>3.882036888392857E-2</v>
      </c>
      <c r="Z68" s="12">
        <f>1/$A$1*'[1]48Exp'!Y$180</f>
        <v>1.5606527576190471E-2</v>
      </c>
      <c r="AA68" s="12">
        <f>1/$A$1*'[1]48Exp'!Z$180</f>
        <v>2.5481433198412704E-2</v>
      </c>
      <c r="AB68" s="12">
        <f>1/$A$1*'[1]48Exp'!AA$180</f>
        <v>2.5481433198412704E-2</v>
      </c>
      <c r="AC68" s="31"/>
      <c r="AD68" s="21">
        <f>1/1000*'[1]48Exp'!$AB$180</f>
        <v>1.046624397405E-2</v>
      </c>
      <c r="AE68" s="12">
        <f>1/1000*'[1]48Exp'!$AC$180</f>
        <v>8.7411625763999991E-3</v>
      </c>
      <c r="AF68" s="12">
        <f>1/1000*'[1]48Exp'!AD$180</f>
        <v>1.10720152704E-2</v>
      </c>
      <c r="AG68" s="12">
        <f>1/1000*'[1]48Exp'!AE$180</f>
        <v>1.9280796091199998E-2</v>
      </c>
      <c r="AH68" s="12">
        <f>1/1000*'[1]48Exp'!AF$180</f>
        <v>2.0409421103399997E-2</v>
      </c>
      <c r="AI68" s="12">
        <f>1/1000*'[1]48Exp'!AG$180</f>
        <v>1.3916197795500001E-2</v>
      </c>
      <c r="AJ68" s="12">
        <f>1/1000*'[1]48Exp'!AH$180</f>
        <v>1.1861587908799999E-2</v>
      </c>
      <c r="AK68" s="12">
        <f>1/1000*'[1]48Exp'!AI$180</f>
        <v>1.7364178809499999E-2</v>
      </c>
      <c r="AL68" s="12">
        <f>1/1000*'[1]48Exp'!AJ$180</f>
        <v>2.7065658658400001E-2</v>
      </c>
      <c r="AM68" s="12">
        <f>1/1000*'[1]48Exp'!AK$180</f>
        <v>2.1776603723599998E-2</v>
      </c>
      <c r="AN68" s="12">
        <f>1/1000*'[1]48Exp'!AL$180</f>
        <v>4.4519839020900003E-2</v>
      </c>
      <c r="AO68" s="12">
        <f>1/1000*'[1]48Exp'!AM$180</f>
        <v>8.2021935167999993E-2</v>
      </c>
      <c r="AP68" s="12">
        <f>1/1000*'[1]48Exp'!AN$180</f>
        <v>6.1963723694399994E-2</v>
      </c>
      <c r="AQ68" s="12">
        <f>1/1000*'[1]48Exp'!AO$180</f>
        <v>7.7513810107799994E-2</v>
      </c>
      <c r="AR68" s="12">
        <f>1/1000*'[1]48Exp'!AP$180</f>
        <v>7.0913617563499995E-2</v>
      </c>
      <c r="AS68" s="12">
        <f>1/1000*'[1]48Exp'!AQ$180</f>
        <v>6.607703694549999E-2</v>
      </c>
      <c r="AT68" s="10">
        <f>1/1000*'[1]48Exp'!AR$180</f>
        <v>7.8748589611600001E-2</v>
      </c>
      <c r="AU68" s="10">
        <f>1/1000*'[1]48Exp'!AS$180</f>
        <v>5.6300300828199992E-2</v>
      </c>
      <c r="AV68" s="10">
        <f>1/1000*'[1]48Exp'!AT$180</f>
        <v>5.7218217035999996E-2</v>
      </c>
      <c r="AW68" s="10">
        <f>1/1000*'[1]48Exp'!AU$180</f>
        <v>3.9198517805999998E-2</v>
      </c>
      <c r="AX68" s="10">
        <f>1/1000*'[1]48Exp'!AV$180</f>
        <v>3.6903704161799999E-2</v>
      </c>
      <c r="AY68" s="10">
        <f>1/1000*'[1]48Exp'!AW$180</f>
        <v>4.2846088027699999E-2</v>
      </c>
      <c r="AZ68" s="10">
        <f>1/1000*'[1]48Exp'!AX$180</f>
        <v>4.0518879803999992E-2</v>
      </c>
      <c r="BA68" s="10">
        <f>1/1000*'[1]48Exp'!AY$180</f>
        <v>1.3375230097899997E-2</v>
      </c>
      <c r="BB68" s="10">
        <f>1/1000*'[1]48Exp'!AZ$180</f>
        <v>2.0964917847200008E-2</v>
      </c>
      <c r="BC68" s="176">
        <f>1/1000*'[1]48Exp'!BA$180</f>
        <v>0</v>
      </c>
      <c r="BD68" s="166"/>
    </row>
    <row r="69" spans="2:56">
      <c r="B69" s="5" t="s">
        <v>142</v>
      </c>
      <c r="C69" s="21">
        <f>1/$A$1*'[1]48Exp'!$B$194</f>
        <v>2.6150914889682537E-2</v>
      </c>
      <c r="D69" s="12">
        <f>1/$A$1*'[1]48Exp'!$C$194</f>
        <v>3.5285245513888876E-2</v>
      </c>
      <c r="E69" s="12">
        <f>1/$A$1*'[1]48Exp'!D$194</f>
        <v>4.234260833333333E-2</v>
      </c>
      <c r="F69" s="12">
        <f>1/$A$1*'[1]48Exp'!E$194</f>
        <v>6.0916012229365074E-2</v>
      </c>
      <c r="G69" s="12">
        <f>1/$A$1*'[1]48Exp'!F$194</f>
        <v>8.1382233754761876E-2</v>
      </c>
      <c r="H69" s="12">
        <f>1/$A$1*'[1]48Exp'!G$194</f>
        <v>0.10508161743333334</v>
      </c>
      <c r="I69" s="12">
        <f>1/$A$1*'[1]48Exp'!H$194</f>
        <v>0.10644634045158725</v>
      </c>
      <c r="J69" s="12">
        <f>1/$A$1*'[1]48Exp'!I$194</f>
        <v>0.11808032637142854</v>
      </c>
      <c r="K69" s="12">
        <f>1/$A$1*'[1]48Exp'!J$194</f>
        <v>0.10697978007023806</v>
      </c>
      <c r="L69" s="12">
        <f>1/$A$1*'[1]48Exp'!K$194</f>
        <v>9.2181416686111142E-2</v>
      </c>
      <c r="M69" s="12">
        <f>1/$A$1*'[1]48Exp'!L$194</f>
        <v>0.10667127587738093</v>
      </c>
      <c r="N69" s="12">
        <f>1/$A$1*'[1]48Exp'!M$194</f>
        <v>0.10401898665753966</v>
      </c>
      <c r="O69" s="12">
        <f>1/$A$1*'[1]48Exp'!N$194</f>
        <v>7.6234229627777803E-2</v>
      </c>
      <c r="P69" s="12">
        <f>1/$A$1*'[1]48Exp'!O$194</f>
        <v>6.8808303985825658E-2</v>
      </c>
      <c r="Q69" s="12">
        <f>1/$A$1*'[1]48Exp'!P$194</f>
        <v>5.9418487926666673E-2</v>
      </c>
      <c r="R69" s="12">
        <f>1/$A$1*'[1]48Exp'!Q$194</f>
        <v>4.720240349352868E-2</v>
      </c>
      <c r="S69" s="12">
        <f>1/$A$1*'[1]48Exp'!R$194</f>
        <v>4.3874479069321792E-2</v>
      </c>
      <c r="T69" s="12">
        <f>1/$A$1*'[1]48Exp'!S$194</f>
        <v>6.0456184933333303E-2</v>
      </c>
      <c r="U69" s="12">
        <f>1/$A$1*'[1]48Exp'!T$194</f>
        <v>6.2829947406182127E-2</v>
      </c>
      <c r="V69" s="12">
        <f>1/$A$1*'[1]48Exp'!U$194</f>
        <v>6.3266568360101E-2</v>
      </c>
      <c r="W69" s="12">
        <f>1/$A$1*'[1]48Exp'!V$194</f>
        <v>5.5730876851923045E-2</v>
      </c>
      <c r="X69" s="12">
        <f>1/$A$1*'[1]48Exp'!W$194</f>
        <v>5.8502480226428538E-2</v>
      </c>
      <c r="Y69" s="12">
        <f>1/$A$1*'[1]48Exp'!X$194</f>
        <v>1.4382719529761905E-2</v>
      </c>
      <c r="Z69" s="12">
        <f>1/$A$1*'[1]48Exp'!Y$194</f>
        <v>0</v>
      </c>
      <c r="AA69" s="12">
        <f>1/$A$1*'[1]48Exp'!Z$194</f>
        <v>3.6067426587301594E-5</v>
      </c>
      <c r="AB69" s="12">
        <f>1/$A$1*'[1]48Exp'!AA$194</f>
        <v>3.6067426587301594E-5</v>
      </c>
      <c r="AC69" s="31"/>
      <c r="AD69" s="21">
        <f>1/1000*'[1]48Exp'!$AB$194</f>
        <v>2.5906784940522003E-2</v>
      </c>
      <c r="AE69" s="12">
        <f>1/1000*'[1]48Exp'!$AC$194</f>
        <v>4.3981319145199996E-2</v>
      </c>
      <c r="AF69" s="12">
        <f>1/1000*'[1]48Exp'!AD$194</f>
        <v>5.6475721708799997E-2</v>
      </c>
      <c r="AG69" s="12">
        <f>1/1000*'[1]48Exp'!AE$194</f>
        <v>0.10071566237599998</v>
      </c>
      <c r="AH69" s="12">
        <f>1/1000*'[1]48Exp'!AF$194</f>
        <v>0.1187432276331</v>
      </c>
      <c r="AI69" s="12">
        <f>1/1000*'[1]48Exp'!AG$194</f>
        <v>0.14204075195309998</v>
      </c>
      <c r="AJ69" s="12">
        <f>1/1000*'[1]48Exp'!AH$194</f>
        <v>0.15740819983000001</v>
      </c>
      <c r="AK69" s="12">
        <f>1/1000*'[1]48Exp'!AI$194</f>
        <v>0.1575047001655</v>
      </c>
      <c r="AL69" s="12">
        <f>1/1000*'[1]48Exp'!AJ$194</f>
        <v>0.15373278874599999</v>
      </c>
      <c r="AM69" s="12">
        <f>1/1000*'[1]48Exp'!AK$194</f>
        <v>0.1309156127752</v>
      </c>
      <c r="AN69" s="12">
        <f>1/1000*'[1]48Exp'!AL$194</f>
        <v>0.13746598641809998</v>
      </c>
      <c r="AO69" s="12">
        <f>1/1000*'[1]48Exp'!AM$194</f>
        <v>0.148851674208</v>
      </c>
      <c r="AP69" s="12">
        <f>1/1000*'[1]48Exp'!AN$194</f>
        <v>0.10211343075999998</v>
      </c>
      <c r="AQ69" s="12">
        <f>1/1000*'[1]48Exp'!AO$194</f>
        <v>9.8448068700000002E-2</v>
      </c>
      <c r="AR69" s="12">
        <f>1/1000*'[1]48Exp'!AP$194</f>
        <v>8.829344514250001E-2</v>
      </c>
      <c r="AS69" s="12">
        <f>1/1000*'[1]48Exp'!AQ$194</f>
        <v>5.4197123389499995E-2</v>
      </c>
      <c r="AT69" s="10">
        <f>1/1000*'[1]48Exp'!AR$194</f>
        <v>4.8878966166999993E-2</v>
      </c>
      <c r="AU69" s="10">
        <f>1/1000*'[1]48Exp'!AS$194</f>
        <v>6.309145057929999E-2</v>
      </c>
      <c r="AV69" s="10">
        <f>1/1000*'[1]48Exp'!AT$194</f>
        <v>6.7269128164999997E-2</v>
      </c>
      <c r="AW69" s="10">
        <f>1/1000*'[1]48Exp'!AU$194</f>
        <v>6.5525165668999991E-2</v>
      </c>
      <c r="AX69" s="10">
        <f>1/1000*'[1]48Exp'!AV$194</f>
        <v>6.0495044479600003E-2</v>
      </c>
      <c r="AY69" s="10">
        <f>1/1000*'[1]48Exp'!AW$194</f>
        <v>7.0284279784399994E-2</v>
      </c>
      <c r="AZ69" s="10">
        <f>1/1000*'[1]48Exp'!AX$194</f>
        <v>1.9842009641999999E-2</v>
      </c>
      <c r="BA69" s="10">
        <f>1/1000*'[1]48Exp'!AY$194</f>
        <v>0</v>
      </c>
      <c r="BB69" s="10">
        <f>1/1000*'[1]48Exp'!AZ$194</f>
        <v>9.0672543850000016E-5</v>
      </c>
      <c r="BC69" s="176">
        <f>1/1000*'[1]48Exp'!BA$194</f>
        <v>0</v>
      </c>
      <c r="BD69" s="166"/>
    </row>
    <row r="70" spans="2:56">
      <c r="B70" s="5" t="s">
        <v>129</v>
      </c>
      <c r="C70" s="21">
        <f>1/$A$1*'[1]48Exp'!$B$226</f>
        <v>0.12793478529047617</v>
      </c>
      <c r="D70" s="12">
        <f>1/$A$1*'[1]48Exp'!$C$226</f>
        <v>0.10245180875238091</v>
      </c>
      <c r="E70" s="12">
        <f>1/$A$1*'[1]48Exp'!D$226</f>
        <v>0.10385721115238093</v>
      </c>
      <c r="F70" s="12">
        <f>1/$A$1*'[1]48Exp'!E$226</f>
        <v>0.1170110519444444</v>
      </c>
      <c r="G70" s="12">
        <f>1/$A$1*'[1]48Exp'!F$226</f>
        <v>0.11252864671785709</v>
      </c>
      <c r="H70" s="12">
        <f>1/$A$1*'[1]48Exp'!G$226</f>
        <v>0.10879834986825392</v>
      </c>
      <c r="I70" s="12">
        <f>1/$A$1*'[1]48Exp'!H$226</f>
        <v>9.0096540396031793E-2</v>
      </c>
      <c r="J70" s="12">
        <f>1/$A$1*'[1]48Exp'!I$226</f>
        <v>8.322167946825397E-2</v>
      </c>
      <c r="K70" s="12">
        <f>1/$A$1*'[1]48Exp'!J$226</f>
        <v>8.0372634619841246E-2</v>
      </c>
      <c r="L70" s="12">
        <f>1/$A$1*'[1]48Exp'!K$226</f>
        <v>6.8984544621825392E-2</v>
      </c>
      <c r="M70" s="12">
        <f>1/$A$1*'[1]48Exp'!L$226</f>
        <v>8.0507288446428557E-2</v>
      </c>
      <c r="N70" s="12">
        <f>1/$A$1*'[1]48Exp'!M$226</f>
        <v>7.5777995274999996E-2</v>
      </c>
      <c r="O70" s="12">
        <f>1/$A$1*'[1]48Exp'!N$226</f>
        <v>6.3254661319444419E-2</v>
      </c>
      <c r="P70" s="12">
        <f>1/$A$1*'[1]48Exp'!O$226</f>
        <v>6.0077823011463659E-2</v>
      </c>
      <c r="Q70" s="12">
        <f>1/$A$1*'[1]48Exp'!P$226</f>
        <v>4.1593236993333345E-2</v>
      </c>
      <c r="R70" s="12">
        <f>1/$A$1*'[1]48Exp'!Q$226</f>
        <v>5.5405582057387069E-2</v>
      </c>
      <c r="S70" s="12">
        <f>1/$A$1*'[1]48Exp'!R$226</f>
        <v>4.5147922345454533E-2</v>
      </c>
      <c r="T70" s="12">
        <f>1/$A$1*'[1]48Exp'!S$226</f>
        <v>4.0072862466666664E-2</v>
      </c>
      <c r="U70" s="12">
        <f>1/$A$1*'[1]48Exp'!T$226</f>
        <v>3.4524831562761059E-2</v>
      </c>
      <c r="V70" s="12">
        <f>1/$A$1*'[1]48Exp'!U$226</f>
        <v>3.0267464774999996E-2</v>
      </c>
      <c r="W70" s="12">
        <f>1/$A$1*'[1]48Exp'!V$226</f>
        <v>2.8082050079437235E-2</v>
      </c>
      <c r="X70" s="12">
        <f>1/$A$1*'[1]48Exp'!W$226</f>
        <v>2.7153182348095235E-2</v>
      </c>
      <c r="Y70" s="12">
        <f>1/$A$1*'[1]48Exp'!X$226</f>
        <v>2.8113799871626981E-2</v>
      </c>
      <c r="Z70" s="12">
        <f>1/$A$1*'[1]48Exp'!Y$226</f>
        <v>2.3468219016666656E-2</v>
      </c>
      <c r="AA70" s="12">
        <f>1/$A$1*'[1]48Exp'!Z$226</f>
        <v>2.4010737748015879E-2</v>
      </c>
      <c r="AB70" s="12">
        <f>1/$A$1*'[1]48Exp'!AA$226</f>
        <v>2.4010737748015879E-2</v>
      </c>
      <c r="AC70" s="31"/>
      <c r="AD70" s="21">
        <f>1/1000*'[1]48Exp'!$AB$226</f>
        <v>0.10934084068333801</v>
      </c>
      <c r="AE70" s="12">
        <f>1/1000*'[1]48Exp'!$AC$226</f>
        <v>8.5834954205599986E-2</v>
      </c>
      <c r="AF70" s="12">
        <f>1/1000*'[1]48Exp'!AD$226</f>
        <v>9.3809946297599991E-2</v>
      </c>
      <c r="AG70" s="12">
        <f>1/1000*'[1]48Exp'!AE$226</f>
        <v>0.11841312008959999</v>
      </c>
      <c r="AH70" s="12">
        <f>1/1000*'[1]48Exp'!AF$226</f>
        <v>0.1235146949358</v>
      </c>
      <c r="AI70" s="12">
        <f>1/1000*'[1]48Exp'!AG$226</f>
        <v>0.12082403726249999</v>
      </c>
      <c r="AJ70" s="12">
        <f>1/1000*'[1]48Exp'!AH$226</f>
        <v>0.120008251596</v>
      </c>
      <c r="AK70" s="12">
        <f>1/1000*'[1]48Exp'!AI$226</f>
        <v>0.1231216263165</v>
      </c>
      <c r="AL70" s="12">
        <f>1/1000*'[1]48Exp'!AJ$226</f>
        <v>0.12790865590040001</v>
      </c>
      <c r="AM70" s="12">
        <f>1/1000*'[1]48Exp'!AK$226</f>
        <v>0.1127995863324</v>
      </c>
      <c r="AN70" s="12">
        <f>1/1000*'[1]48Exp'!AL$226</f>
        <v>0.11846375790569999</v>
      </c>
      <c r="AO70" s="12">
        <f>1/1000*'[1]48Exp'!AM$226</f>
        <v>0.13075438660800001</v>
      </c>
      <c r="AP70" s="12">
        <f>1/1000*'[1]48Exp'!AN$226</f>
        <v>9.9846061972799993E-2</v>
      </c>
      <c r="AQ70" s="12">
        <f>1/1000*'[1]48Exp'!AO$226</f>
        <v>9.5434835576999999E-2</v>
      </c>
      <c r="AR70" s="12">
        <f>1/1000*'[1]48Exp'!AP$226</f>
        <v>6.0703805450499998E-2</v>
      </c>
      <c r="AS70" s="12">
        <f>1/1000*'[1]48Exp'!AQ$226</f>
        <v>8.0763829061999998E-2</v>
      </c>
      <c r="AT70" s="10">
        <f>1/1000*'[1]48Exp'!AR$226</f>
        <v>5.2858770878899994E-2</v>
      </c>
      <c r="AU70" s="10">
        <f>1/1000*'[1]48Exp'!AS$226</f>
        <v>4.6495341935899992E-2</v>
      </c>
      <c r="AV70" s="10">
        <f>1/1000*'[1]48Exp'!AT$226</f>
        <v>4.1597191447999997E-2</v>
      </c>
      <c r="AW70" s="10">
        <f>1/1000*'[1]48Exp'!AU$226</f>
        <v>3.6117172420999995E-2</v>
      </c>
      <c r="AX70" s="10">
        <f>1/1000*'[1]48Exp'!AV$226</f>
        <v>3.3612622765200002E-2</v>
      </c>
      <c r="AY70" s="10">
        <f>1/1000*'[1]48Exp'!AW$226</f>
        <v>3.4872200444200002E-2</v>
      </c>
      <c r="AZ70" s="10">
        <f>1/1000*'[1]48Exp'!AX$226</f>
        <v>4.2559592750999992E-2</v>
      </c>
      <c r="BA70" s="10">
        <f>1/1000*'[1]48Exp'!AY$226</f>
        <v>3.8480312847899996E-2</v>
      </c>
      <c r="BB70" s="10">
        <f>1/1000*'[1]48Exp'!AZ$226</f>
        <v>3.7699709460250003E-2</v>
      </c>
      <c r="BC70" s="176">
        <f>1/1000*'[1]48Exp'!BA$226</f>
        <v>0</v>
      </c>
      <c r="BD70" s="166"/>
    </row>
    <row r="71" spans="2:56">
      <c r="B71" s="5" t="s">
        <v>143</v>
      </c>
      <c r="C71" s="21">
        <f>1/$A$1*'[1]48Exp'!$B$238</f>
        <v>6.174470770555552E-2</v>
      </c>
      <c r="D71" s="12">
        <f>1/$A$1*'[1]48Exp'!$C$238</f>
        <v>3.394952191984129E-2</v>
      </c>
      <c r="E71" s="12">
        <f>1/$A$1*'[1]48Exp'!D$238</f>
        <v>5.8033159690476163E-2</v>
      </c>
      <c r="F71" s="12">
        <f>1/$A$1*'[1]48Exp'!E$238</f>
        <v>9.2338602584126961E-2</v>
      </c>
      <c r="G71" s="12">
        <f>1/$A$1*'[1]48Exp'!F$238</f>
        <v>0.16755176273214278</v>
      </c>
      <c r="H71" s="12">
        <f>1/$A$1*'[1]48Exp'!G$238</f>
        <v>0.11855663753253971</v>
      </c>
      <c r="I71" s="12">
        <f>1/$A$1*'[1]48Exp'!H$238</f>
        <v>0.11568178358730156</v>
      </c>
      <c r="J71" s="12">
        <f>1/$A$1*'[1]48Exp'!I$238</f>
        <v>0.1301277337492063</v>
      </c>
      <c r="K71" s="12">
        <f>1/$A$1*'[1]48Exp'!J$238</f>
        <v>0.18264550149285705</v>
      </c>
      <c r="L71" s="12">
        <f>1/$A$1*'[1]48Exp'!K$238</f>
        <v>0.19901190173968253</v>
      </c>
      <c r="M71" s="12">
        <f>1/$A$1*'[1]48Exp'!L$238</f>
        <v>0.20247634091309524</v>
      </c>
      <c r="N71" s="12">
        <f>1/$A$1*'[1]48Exp'!M$238</f>
        <v>0.21881907306190473</v>
      </c>
      <c r="O71" s="12">
        <f>1/$A$1*'[1]48Exp'!N$238</f>
        <v>0.21376044101944441</v>
      </c>
      <c r="P71" s="12">
        <f>1/$A$1*'[1]48Exp'!O$238</f>
        <v>0.20556525785622895</v>
      </c>
      <c r="Q71" s="12">
        <f>1/$A$1*'[1]48Exp'!P$238</f>
        <v>0.2118936335833333</v>
      </c>
      <c r="R71" s="12">
        <f>1/$A$1*'[1]48Exp'!Q$238</f>
        <v>0.2077674887724664</v>
      </c>
      <c r="S71" s="12">
        <f>1/$A$1*'[1]48Exp'!R$238</f>
        <v>0.22497122282056276</v>
      </c>
      <c r="T71" s="12">
        <f>1/$A$1*'[1]48Exp'!S$238</f>
        <v>0.24889321561111108</v>
      </c>
      <c r="U71" s="12">
        <f>1/$A$1*'[1]48Exp'!T$238</f>
        <v>0.22167559156666661</v>
      </c>
      <c r="V71" s="12">
        <f>1/$A$1*'[1]48Exp'!U$238</f>
        <v>0.24390653208333343</v>
      </c>
      <c r="W71" s="12">
        <f>1/$A$1*'[1]48Exp'!V$238</f>
        <v>0.25976324301558451</v>
      </c>
      <c r="X71" s="12">
        <f>1/$A$1*'[1]48Exp'!W$238</f>
        <v>0.23114962919087312</v>
      </c>
      <c r="Y71" s="12">
        <f>1/$A$1*'[1]48Exp'!X$238</f>
        <v>0.20491786567281745</v>
      </c>
      <c r="Z71" s="12">
        <f>1/$A$1*'[1]48Exp'!Y$238</f>
        <v>0.21143231489761882</v>
      </c>
      <c r="AA71" s="12">
        <f>1/$A$1*'[1]48Exp'!Z$238</f>
        <v>0.2206351873325397</v>
      </c>
      <c r="AB71" s="12">
        <f>1/$A$1*'[1]48Exp'!AA$238</f>
        <v>0.2206351873325397</v>
      </c>
      <c r="AC71" s="31"/>
      <c r="AD71" s="21">
        <f>1/1000*'[1]48Exp'!$AB$238</f>
        <v>4.6039814718921004E-2</v>
      </c>
      <c r="AE71" s="12">
        <f>1/1000*'[1]48Exp'!$AC$238</f>
        <v>2.3750802403599999E-2</v>
      </c>
      <c r="AF71" s="12">
        <f>1/1000*'[1]48Exp'!AD$238</f>
        <v>4.0206609407999999E-2</v>
      </c>
      <c r="AG71" s="12">
        <f>1/1000*'[1]48Exp'!AE$238</f>
        <v>7.0706541729599989E-2</v>
      </c>
      <c r="AH71" s="12">
        <f>1/1000*'[1]48Exp'!AF$238</f>
        <v>0.12307327214279999</v>
      </c>
      <c r="AI71" s="12">
        <f>1/1000*'[1]48Exp'!AG$238</f>
        <v>9.2597963643899994E-2</v>
      </c>
      <c r="AJ71" s="12">
        <f>1/1000*'[1]48Exp'!AH$238</f>
        <v>9.59253639568E-2</v>
      </c>
      <c r="AK71" s="12">
        <f>1/1000*'[1]48Exp'!AI$238</f>
        <v>0.11719539929900001</v>
      </c>
      <c r="AL71" s="12">
        <f>1/1000*'[1]48Exp'!AJ$238</f>
        <v>0.16000520802080001</v>
      </c>
      <c r="AM71" s="12">
        <f>1/1000*'[1]48Exp'!AK$238</f>
        <v>0.14908177809359999</v>
      </c>
      <c r="AN71" s="12">
        <f>1/1000*'[1]48Exp'!AL$238</f>
        <v>0.1658231190594</v>
      </c>
      <c r="AO71" s="12">
        <f>1/1000*'[1]48Exp'!AM$238</f>
        <v>0.19645304351999998</v>
      </c>
      <c r="AP71" s="12">
        <f>1/1000*'[1]48Exp'!AN$238</f>
        <v>0.17916721396639998</v>
      </c>
      <c r="AQ71" s="12">
        <f>1/1000*'[1]48Exp'!AO$238</f>
        <v>0.17690357475330001</v>
      </c>
      <c r="AR71" s="12">
        <f>1/1000*'[1]48Exp'!AP$238</f>
        <v>0.18317886477299999</v>
      </c>
      <c r="AS71" s="12">
        <f>1/1000*'[1]48Exp'!AQ$238</f>
        <v>0.15109947317149999</v>
      </c>
      <c r="AT71" s="10">
        <f>1/1000*'[1]48Exp'!AR$238</f>
        <v>0.16023146463429999</v>
      </c>
      <c r="AU71" s="10">
        <f>1/1000*'[1]48Exp'!AS$238</f>
        <v>0.17789194076939999</v>
      </c>
      <c r="AV71" s="10">
        <f>1/1000*'[1]48Exp'!AT$238</f>
        <v>0.17516547830600002</v>
      </c>
      <c r="AW71" s="10">
        <f>1/1000*'[1]48Exp'!AU$238</f>
        <v>0.18314152051649998</v>
      </c>
      <c r="AX71" s="10">
        <f>1/1000*'[1]48Exp'!AV$238</f>
        <v>0.19675055991140003</v>
      </c>
      <c r="AY71" s="10">
        <f>1/1000*'[1]48Exp'!AW$238</f>
        <v>0.20103618808240001</v>
      </c>
      <c r="AZ71" s="10">
        <f>1/1000*'[1]48Exp'!AX$238</f>
        <v>0.20168578532699999</v>
      </c>
      <c r="BA71" s="10">
        <f>1/1000*'[1]48Exp'!AY$238</f>
        <v>0.20090632610510001</v>
      </c>
      <c r="BB71" s="10">
        <f>1/1000*'[1]48Exp'!AZ$238</f>
        <v>0.20199865539815001</v>
      </c>
      <c r="BC71" s="176">
        <f>1/1000*'[1]48Exp'!BA$238</f>
        <v>0</v>
      </c>
      <c r="BD71" s="166"/>
    </row>
    <row r="72" spans="2:56" ht="13">
      <c r="B72" s="208" t="s">
        <v>144</v>
      </c>
      <c r="C72" s="21">
        <f t="shared" ref="C72:AB72" si="17">SUM(C81:C93)</f>
        <v>9.9999999999999995E-8</v>
      </c>
      <c r="D72" s="21">
        <f t="shared" si="17"/>
        <v>8.8999999999999995E-6</v>
      </c>
      <c r="E72" s="21">
        <f t="shared" si="17"/>
        <v>1.2286908999999998E-3</v>
      </c>
      <c r="F72" s="21">
        <f t="shared" si="17"/>
        <v>0</v>
      </c>
      <c r="G72" s="21">
        <f t="shared" si="17"/>
        <v>4.3101049999999998E-3</v>
      </c>
      <c r="H72" s="21">
        <f t="shared" si="17"/>
        <v>2.8767626936507928E-2</v>
      </c>
      <c r="I72" s="21">
        <f t="shared" si="17"/>
        <v>3.5890716066666668E-2</v>
      </c>
      <c r="J72" s="21">
        <f t="shared" si="17"/>
        <v>4.2503657266666661E-2</v>
      </c>
      <c r="K72" s="21">
        <f t="shared" si="17"/>
        <v>3.9086825182539676E-2</v>
      </c>
      <c r="L72" s="21">
        <f t="shared" si="17"/>
        <v>4.362232518730158E-2</v>
      </c>
      <c r="M72" s="21">
        <f t="shared" si="17"/>
        <v>4.3754590424999996E-2</v>
      </c>
      <c r="N72" s="21">
        <f t="shared" si="17"/>
        <v>3.0906815879761903E-2</v>
      </c>
      <c r="O72" s="21">
        <f t="shared" si="17"/>
        <v>0</v>
      </c>
      <c r="P72" s="21">
        <f t="shared" si="17"/>
        <v>0</v>
      </c>
      <c r="Q72" s="21">
        <f t="shared" si="17"/>
        <v>1.4599999999999997E-5</v>
      </c>
      <c r="R72" s="21">
        <f t="shared" si="17"/>
        <v>0</v>
      </c>
      <c r="S72" s="21">
        <f t="shared" si="17"/>
        <v>8.0504761904761894E-8</v>
      </c>
      <c r="T72" s="21">
        <f t="shared" si="17"/>
        <v>2.6289999999999995E-7</v>
      </c>
      <c r="U72" s="21">
        <f t="shared" si="17"/>
        <v>0</v>
      </c>
      <c r="V72" s="21">
        <f t="shared" si="17"/>
        <v>0</v>
      </c>
      <c r="W72" s="21">
        <f t="shared" si="17"/>
        <v>0</v>
      </c>
      <c r="X72" s="21">
        <f t="shared" si="17"/>
        <v>0</v>
      </c>
      <c r="Y72" s="21">
        <f t="shared" si="17"/>
        <v>0</v>
      </c>
      <c r="Z72" s="21">
        <f t="shared" si="17"/>
        <v>2.3457999999999998E-5</v>
      </c>
      <c r="AA72" s="21">
        <f t="shared" si="17"/>
        <v>2.3632299999999998E-4</v>
      </c>
      <c r="AB72" s="21">
        <f t="shared" si="17"/>
        <v>2.3632299999999998E-4</v>
      </c>
      <c r="AC72" s="31"/>
      <c r="AD72" s="21">
        <f t="shared" ref="AD72:BC72" si="18">SUM(AD81:AD93)</f>
        <v>4.83049599E-7</v>
      </c>
      <c r="AE72" s="21">
        <f t="shared" si="18"/>
        <v>7.0985255999999987E-6</v>
      </c>
      <c r="AF72" s="21">
        <f t="shared" si="18"/>
        <v>1.1688211728E-3</v>
      </c>
      <c r="AG72" s="21">
        <f t="shared" si="18"/>
        <v>0</v>
      </c>
      <c r="AH72" s="21">
        <f t="shared" si="18"/>
        <v>0</v>
      </c>
      <c r="AI72" s="21">
        <f t="shared" si="18"/>
        <v>2.5434723771599999E-2</v>
      </c>
      <c r="AJ72" s="21">
        <f t="shared" si="18"/>
        <v>3.2276473689599995E-2</v>
      </c>
      <c r="AK72" s="21">
        <f t="shared" si="18"/>
        <v>5.1625209633500001E-2</v>
      </c>
      <c r="AL72" s="21">
        <f t="shared" si="18"/>
        <v>4.3425431773600004E-2</v>
      </c>
      <c r="AM72" s="21">
        <f t="shared" si="18"/>
        <v>4.2713253308E-2</v>
      </c>
      <c r="AN72" s="21">
        <f t="shared" si="18"/>
        <v>4.6022893818300006E-2</v>
      </c>
      <c r="AO72" s="21">
        <f t="shared" si="18"/>
        <v>3.9121171680000004E-2</v>
      </c>
      <c r="AP72" s="21">
        <f t="shared" si="18"/>
        <v>0</v>
      </c>
      <c r="AQ72" s="21">
        <f t="shared" si="18"/>
        <v>0</v>
      </c>
      <c r="AR72" s="21">
        <f t="shared" si="18"/>
        <v>7.6920150000000002E-7</v>
      </c>
      <c r="AS72" s="21">
        <f t="shared" si="18"/>
        <v>0</v>
      </c>
      <c r="AT72" s="21">
        <f t="shared" si="18"/>
        <v>1.0371652999999999E-6</v>
      </c>
      <c r="AU72" s="21">
        <f t="shared" si="18"/>
        <v>2.6073475999999999E-6</v>
      </c>
      <c r="AV72" s="21">
        <f t="shared" si="18"/>
        <v>0</v>
      </c>
      <c r="AW72" s="21">
        <f t="shared" si="18"/>
        <v>0</v>
      </c>
      <c r="AX72" s="21">
        <f t="shared" si="18"/>
        <v>0</v>
      </c>
      <c r="AY72" s="21">
        <f t="shared" si="18"/>
        <v>0</v>
      </c>
      <c r="AZ72" s="21">
        <f t="shared" si="18"/>
        <v>0</v>
      </c>
      <c r="BA72" s="21">
        <f t="shared" si="18"/>
        <v>1.4338037999999998E-5</v>
      </c>
      <c r="BB72" s="21">
        <f t="shared" si="18"/>
        <v>2.9959042965000001E-4</v>
      </c>
      <c r="BC72" s="21">
        <f t="shared" si="18"/>
        <v>0</v>
      </c>
      <c r="BD72" s="166"/>
    </row>
    <row r="73" spans="2:56" ht="13" thickBot="1">
      <c r="B73" s="6" t="s">
        <v>130</v>
      </c>
      <c r="C73" s="195">
        <f t="shared" ref="C73:AB73" si="19">SUM(C64:C64)-SUM(C65:C72)</f>
        <v>4.7369786177779871E-2</v>
      </c>
      <c r="D73" s="196">
        <f t="shared" si="19"/>
        <v>6.4213552532935925E-2</v>
      </c>
      <c r="E73" s="196">
        <f t="shared" si="19"/>
        <v>7.5840905650001345E-2</v>
      </c>
      <c r="F73" s="196">
        <f t="shared" si="19"/>
        <v>8.1882242569842667E-2</v>
      </c>
      <c r="G73" s="196">
        <f t="shared" si="19"/>
        <v>6.8119876882141051E-2</v>
      </c>
      <c r="H73" s="196">
        <f t="shared" si="19"/>
        <v>6.2015652138092237E-2</v>
      </c>
      <c r="I73" s="196">
        <f t="shared" si="19"/>
        <v>5.7757486499201871E-2</v>
      </c>
      <c r="J73" s="196">
        <f t="shared" si="19"/>
        <v>5.264634555555836E-2</v>
      </c>
      <c r="K73" s="196">
        <f t="shared" si="19"/>
        <v>5.0559846355156424E-2</v>
      </c>
      <c r="L73" s="196">
        <f t="shared" si="19"/>
        <v>4.1921486908724881E-2</v>
      </c>
      <c r="M73" s="196">
        <f t="shared" si="19"/>
        <v>4.8601393641672708E-2</v>
      </c>
      <c r="N73" s="196">
        <f t="shared" si="19"/>
        <v>5.8861541047622534E-2</v>
      </c>
      <c r="O73" s="196">
        <f t="shared" si="19"/>
        <v>5.367330794444336E-2</v>
      </c>
      <c r="P73" s="196">
        <f t="shared" si="19"/>
        <v>5.217563411770465E-2</v>
      </c>
      <c r="Q73" s="196">
        <f t="shared" si="19"/>
        <v>5.6508345688888517E-2</v>
      </c>
      <c r="R73" s="196">
        <f t="shared" si="19"/>
        <v>6.3452350315328476E-2</v>
      </c>
      <c r="S73" s="196">
        <f t="shared" si="19"/>
        <v>7.6753472114518106E-2</v>
      </c>
      <c r="T73" s="196">
        <f t="shared" si="19"/>
        <v>6.8704680327776324E-2</v>
      </c>
      <c r="U73" s="196">
        <f t="shared" si="19"/>
        <v>5.7202456719443351E-2</v>
      </c>
      <c r="V73" s="196">
        <f t="shared" si="19"/>
        <v>6.8053519795951534E-2</v>
      </c>
      <c r="W73" s="196">
        <f t="shared" si="19"/>
        <v>6.2648185417204849E-2</v>
      </c>
      <c r="X73" s="196">
        <f t="shared" si="19"/>
        <v>6.7630554723570935E-2</v>
      </c>
      <c r="Y73" s="196">
        <f t="shared" si="19"/>
        <v>5.3029689051786288E-2</v>
      </c>
      <c r="Z73" s="196">
        <f t="shared" si="19"/>
        <v>5.2444168129758384E-2</v>
      </c>
      <c r="AA73" s="196">
        <f t="shared" si="19"/>
        <v>4.782870526746319E-2</v>
      </c>
      <c r="AB73" s="196">
        <f t="shared" si="19"/>
        <v>4.782870526746319E-2</v>
      </c>
      <c r="AC73" s="197"/>
      <c r="AD73" s="56">
        <f t="shared" ref="AD73:BC73" si="20">SUM(AD64:AD64)-SUM(AD65:AD72)</f>
        <v>3.8872908492373459E-2</v>
      </c>
      <c r="AE73" s="198">
        <f t="shared" si="20"/>
        <v>4.4671022496402979E-2</v>
      </c>
      <c r="AF73" s="198">
        <f t="shared" si="20"/>
        <v>5.374619530079916E-2</v>
      </c>
      <c r="AG73" s="198">
        <f t="shared" si="20"/>
        <v>6.1708877383999439E-2</v>
      </c>
      <c r="AH73" s="198">
        <f t="shared" si="20"/>
        <v>5.5249695545095956E-2</v>
      </c>
      <c r="AI73" s="198">
        <f t="shared" si="20"/>
        <v>5.3089104825893019E-2</v>
      </c>
      <c r="AJ73" s="198">
        <f t="shared" si="20"/>
        <v>5.4465389176800105E-2</v>
      </c>
      <c r="AK73" s="198">
        <f t="shared" si="20"/>
        <v>6.083114319749483E-2</v>
      </c>
      <c r="AL73" s="198">
        <f t="shared" si="20"/>
        <v>6.5462070769206182E-2</v>
      </c>
      <c r="AM73" s="198">
        <f t="shared" si="20"/>
        <v>4.5812550515595296E-2</v>
      </c>
      <c r="AN73" s="198">
        <f t="shared" si="20"/>
        <v>5.6163849225295603E-2</v>
      </c>
      <c r="AO73" s="198">
        <f t="shared" si="20"/>
        <v>7.2381873024001342E-2</v>
      </c>
      <c r="AP73" s="198">
        <f t="shared" si="20"/>
        <v>5.8677174459208059E-2</v>
      </c>
      <c r="AQ73" s="198">
        <f t="shared" si="20"/>
        <v>5.6108161014004843E-2</v>
      </c>
      <c r="AR73" s="198">
        <f t="shared" si="20"/>
        <v>5.9329081621504853E-2</v>
      </c>
      <c r="AS73" s="198">
        <f t="shared" si="20"/>
        <v>5.4677358259998199E-2</v>
      </c>
      <c r="AT73" s="198">
        <f t="shared" si="20"/>
        <v>6.7085857306799945E-2</v>
      </c>
      <c r="AU73" s="198">
        <f t="shared" si="20"/>
        <v>5.745157922790034E-2</v>
      </c>
      <c r="AV73" s="198">
        <f t="shared" si="20"/>
        <v>5.6752349146994674E-2</v>
      </c>
      <c r="AW73" s="198">
        <f t="shared" si="20"/>
        <v>5.9411196658499366E-2</v>
      </c>
      <c r="AX73" s="198">
        <f t="shared" si="20"/>
        <v>5.2680425042403556E-2</v>
      </c>
      <c r="AY73" s="198">
        <f t="shared" si="20"/>
        <v>6.3766766615493964E-2</v>
      </c>
      <c r="AZ73" s="198">
        <f t="shared" si="20"/>
        <v>6.5483503838997148E-2</v>
      </c>
      <c r="BA73" s="198">
        <f t="shared" si="20"/>
        <v>5.6818698051503524E-2</v>
      </c>
      <c r="BB73" s="198">
        <f t="shared" si="20"/>
        <v>5.3801519136095211E-2</v>
      </c>
      <c r="BC73" s="209">
        <f t="shared" si="20"/>
        <v>0</v>
      </c>
      <c r="BD73" s="205"/>
    </row>
    <row r="74" spans="2:56" ht="13" thickTop="1">
      <c r="C74" s="210"/>
      <c r="D74" s="210"/>
      <c r="E74" s="210"/>
      <c r="F74" s="210"/>
      <c r="G74" s="210"/>
      <c r="H74" s="210"/>
      <c r="I74" s="210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"/>
    </row>
    <row r="75" spans="2:56">
      <c r="B75" s="132" t="s">
        <v>145</v>
      </c>
      <c r="C75" s="211">
        <f>1/$A$1*'[1]48Exp'!$B$122</f>
        <v>0</v>
      </c>
      <c r="D75" s="211">
        <f>1/$A$1*'[1]48Exp'!$C$122</f>
        <v>0</v>
      </c>
      <c r="E75" s="211">
        <f>1/$A$1*'[1]48Exp'!D$122</f>
        <v>0</v>
      </c>
      <c r="F75" s="211">
        <f>1/$A$1*'[1]48Exp'!E$122</f>
        <v>0</v>
      </c>
      <c r="G75" s="211">
        <f>1/$A$1*'[1]48Exp'!F$122</f>
        <v>0</v>
      </c>
      <c r="H75" s="211">
        <f>1/$A$1*'[1]48Exp'!G$122</f>
        <v>0</v>
      </c>
      <c r="I75" s="211">
        <f>1/$A$1*'[1]48Exp'!H$122</f>
        <v>0</v>
      </c>
      <c r="J75" s="211">
        <f>1/$A$1*'[1]48Exp'!I$122</f>
        <v>0</v>
      </c>
      <c r="K75" s="211">
        <f>1/$A$1*'[1]48Exp'!J$122</f>
        <v>0</v>
      </c>
      <c r="L75" s="211">
        <f>1/$A$1*'[1]48Exp'!K$122</f>
        <v>1.0999999999999998E-6</v>
      </c>
      <c r="M75" s="211">
        <f>1/$A$1*'[1]48Exp'!L$122</f>
        <v>4.1124999999999993E-8</v>
      </c>
      <c r="N75" s="211">
        <f>1/$A$1*'[1]48Exp'!M$122</f>
        <v>2.2399999999999996E-5</v>
      </c>
      <c r="O75" s="211">
        <f>1/$A$1*'[1]48Exp'!N$122</f>
        <v>9.9999999999999995E-8</v>
      </c>
      <c r="P75" s="211">
        <f>1/$A$1*'[1]48Exp'!O$122</f>
        <v>1.3328533333333332E-4</v>
      </c>
      <c r="Q75" s="211">
        <f>1/$A$1*'[1]48Exp'!P$122</f>
        <v>9.5865766666666666E-5</v>
      </c>
      <c r="R75" s="211">
        <f>1/$A$1*'[1]48Exp'!Q$122</f>
        <v>5.4450170940170939E-7</v>
      </c>
      <c r="S75" s="211">
        <f>1/$A$1*'[1]48Exp'!R$122</f>
        <v>1.430077547619047E-4</v>
      </c>
      <c r="T75" s="211">
        <f>1/$A$1*'[1]48Exp'!S$122</f>
        <v>2.3743119999999993E-4</v>
      </c>
      <c r="U75" s="211">
        <f>1/$A$1*'[1]48Exp'!T$122</f>
        <v>3.4453350000000001E-4</v>
      </c>
      <c r="V75" s="211">
        <f>1/$A$1*'[1]48Exp'!U$122</f>
        <v>4.4312199999999995E-4</v>
      </c>
      <c r="W75" s="211">
        <f>1/$A$1*'[1]48Exp'!V$122</f>
        <v>4.8539899999999986E-4</v>
      </c>
      <c r="X75" s="211">
        <f>1/$A$1*'[1]48Exp'!W$122</f>
        <v>4.1455054166666662E-4</v>
      </c>
      <c r="Y75" s="211">
        <f>1/$A$1*'[1]48Exp'!X$122</f>
        <v>5.5434457142857147E-4</v>
      </c>
      <c r="Z75" s="211">
        <f>1/$A$1*'[1]48Exp'!Y$122</f>
        <v>6.5238091904761897E-4</v>
      </c>
      <c r="AA75" s="211">
        <f>1/$A$1*'[1]48Exp'!Z$122</f>
        <v>6.8604500000000004E-4</v>
      </c>
      <c r="AB75" s="211">
        <f>1/$A$1*'[1]48Exp'!AA$122</f>
        <v>6.8604500000000004E-4</v>
      </c>
      <c r="AC75" s="43"/>
      <c r="AD75" s="211">
        <f>1/1000*'[1]48Exp'!$AB$122</f>
        <v>0</v>
      </c>
      <c r="AE75" s="211">
        <f>1/1000*'[1]48Exp'!$AC$122</f>
        <v>0</v>
      </c>
      <c r="AF75" s="211">
        <f>1/1000*'[1]48Exp'!AD$122</f>
        <v>0</v>
      </c>
      <c r="AG75" s="211">
        <f>1/1000*'[1]48Exp'!AE$122</f>
        <v>0</v>
      </c>
      <c r="AH75" s="211">
        <f>1/1000*'[1]48Exp'!AF$122</f>
        <v>0</v>
      </c>
      <c r="AI75" s="211">
        <f>1/1000*'[1]48Exp'!AG$122</f>
        <v>0</v>
      </c>
      <c r="AJ75" s="211">
        <f>1/1000*'[1]48Exp'!AH$122</f>
        <v>0</v>
      </c>
      <c r="AK75" s="211">
        <f>1/1000*'[1]48Exp'!AI$122</f>
        <v>0</v>
      </c>
      <c r="AL75" s="211">
        <f>1/1000*'[1]48Exp'!AJ$122</f>
        <v>0</v>
      </c>
      <c r="AM75" s="211">
        <f>1/1000*'[1]48Exp'!AK$122</f>
        <v>1.6207576000000002E-6</v>
      </c>
      <c r="AN75" s="211">
        <f>1/1000*'[1]48Exp'!AL$122</f>
        <v>4.3615530000000001E-7</v>
      </c>
      <c r="AO75" s="211">
        <f>1/1000*'[1]48Exp'!AM$122</f>
        <v>7.6157711999999984E-5</v>
      </c>
      <c r="AP75" s="211">
        <f>1/1000*'[1]48Exp'!AN$122</f>
        <v>2.1083568E-6</v>
      </c>
      <c r="AQ75" s="211">
        <f>1/1000*'[1]48Exp'!AO$122</f>
        <v>1.259012238E-4</v>
      </c>
      <c r="AR75" s="211">
        <f>1/1000*'[1]48Exp'!AP$122</f>
        <v>8.5511559499999989E-5</v>
      </c>
      <c r="AS75" s="211">
        <f>1/1000*'[1]48Exp'!AQ$122</f>
        <v>1.7607764999999996E-6</v>
      </c>
      <c r="AT75" s="211">
        <f>1/1000*'[1]48Exp'!AR$122</f>
        <v>1.439213518E-4</v>
      </c>
      <c r="AU75" s="211">
        <f>1/1000*'[1]48Exp'!AS$122</f>
        <v>2.4618987249999999E-4</v>
      </c>
      <c r="AV75" s="211">
        <f>1/1000*'[1]48Exp'!AT$122</f>
        <v>3.8105791699999999E-4</v>
      </c>
      <c r="AW75" s="211">
        <f>1/1000*'[1]48Exp'!AU$122</f>
        <v>4.9128361899999993E-4</v>
      </c>
      <c r="AX75" s="211">
        <f>1/1000*'[1]48Exp'!AV$122</f>
        <v>6.2660977780000006E-4</v>
      </c>
      <c r="AY75" s="211">
        <f>1/1000*'[1]48Exp'!AW$122</f>
        <v>5.6326678849999998E-4</v>
      </c>
      <c r="AZ75" s="211">
        <f>1/1000*'[1]48Exp'!AX$122</f>
        <v>7.0611020999999995E-4</v>
      </c>
      <c r="BA75" s="211">
        <f>1/1000*'[1]48Exp'!AY$122</f>
        <v>8.882847060999999E-4</v>
      </c>
      <c r="BB75" s="211">
        <f>1/1000*'[1]48Exp'!AZ$122</f>
        <v>8.5004441335000006E-4</v>
      </c>
      <c r="BC75" s="211">
        <f>1/1000*'[1]48Exp'!BA$122</f>
        <v>0</v>
      </c>
      <c r="BD75" s="43"/>
    </row>
    <row r="76" spans="2:56">
      <c r="B76" s="132" t="s">
        <v>146</v>
      </c>
      <c r="C76" s="211">
        <f>1/$A$1*'[1]48Exp'!$B$152</f>
        <v>0</v>
      </c>
      <c r="D76" s="211">
        <f>1/$A$1*'[1]48Exp'!$C$152</f>
        <v>0</v>
      </c>
      <c r="E76" s="211">
        <f>1/$A$1*'[1]48Exp'!D$152</f>
        <v>0</v>
      </c>
      <c r="F76" s="211">
        <f>1/$A$1*'[1]48Exp'!E$152</f>
        <v>0</v>
      </c>
      <c r="G76" s="211">
        <f>1/$A$1*'[1]48Exp'!F$152</f>
        <v>0</v>
      </c>
      <c r="H76" s="211">
        <f>1/$A$1*'[1]48Exp'!G$152</f>
        <v>0</v>
      </c>
      <c r="I76" s="211">
        <f>1/$A$1*'[1]48Exp'!H$152</f>
        <v>2.2799999999999999E-5</v>
      </c>
      <c r="J76" s="211">
        <f>1/$A$1*'[1]48Exp'!I$152</f>
        <v>0</v>
      </c>
      <c r="K76" s="211">
        <f>1/$A$1*'[1]48Exp'!J$152</f>
        <v>3.5052500000000004E-5</v>
      </c>
      <c r="L76" s="211">
        <f>1/$A$1*'[1]48Exp'!K$152</f>
        <v>3.2285555555555551E-6</v>
      </c>
      <c r="M76" s="211">
        <f>1/$A$1*'[1]48Exp'!L$152</f>
        <v>4.2039999999999998E-7</v>
      </c>
      <c r="N76" s="211">
        <f>1/$A$1*'[1]48Exp'!M$152</f>
        <v>1.23295E-6</v>
      </c>
      <c r="O76" s="211">
        <f>1/$A$1*'[1]48Exp'!N$152</f>
        <v>1.4236583333333331E-6</v>
      </c>
      <c r="P76" s="211">
        <f>1/$A$1*'[1]48Exp'!O$152</f>
        <v>6.1789999999999994E-7</v>
      </c>
      <c r="Q76" s="211">
        <f>1/$A$1*'[1]48Exp'!P$152</f>
        <v>2.7103333333333331E-6</v>
      </c>
      <c r="R76" s="211">
        <f>1/$A$1*'[1]48Exp'!Q$152</f>
        <v>1.0104444444444443E-7</v>
      </c>
      <c r="S76" s="211">
        <f>1/$A$1*'[1]48Exp'!R$152</f>
        <v>2.9138888888888886E-8</v>
      </c>
      <c r="T76" s="211">
        <f>1/$A$1*'[1]48Exp'!S$152</f>
        <v>3.6866666666666666E-8</v>
      </c>
      <c r="U76" s="211">
        <f>1/$A$1*'[1]48Exp'!T$152</f>
        <v>1.7088333333333332E-6</v>
      </c>
      <c r="V76" s="211">
        <f>1/$A$1*'[1]48Exp'!U$152</f>
        <v>1.4999999999999999E-8</v>
      </c>
      <c r="W76" s="211">
        <f>1/$A$1*'[1]48Exp'!V$152</f>
        <v>5.9999999999999991E-9</v>
      </c>
      <c r="X76" s="211">
        <f>1/$A$1*'[1]48Exp'!W$152</f>
        <v>4.4199999999999992E-8</v>
      </c>
      <c r="Y76" s="211">
        <f>1/$A$1*'[1]48Exp'!X$152</f>
        <v>1.1428571428571429E-8</v>
      </c>
      <c r="Z76" s="211">
        <f>1/$A$1*'[1]48Exp'!Y$152</f>
        <v>5.2972499999999983E-7</v>
      </c>
      <c r="AA76" s="211">
        <f>1/$A$1*'[1]48Exp'!Z$152</f>
        <v>9.5044047619047623E-7</v>
      </c>
      <c r="AB76" s="211">
        <f>1/$A$1*'[1]48Exp'!AA$152</f>
        <v>9.5044047619047623E-7</v>
      </c>
      <c r="AC76" s="43"/>
      <c r="AD76" s="211">
        <f>1/1000*'[1]48Exp'!$AB$152</f>
        <v>0</v>
      </c>
      <c r="AE76" s="211">
        <f>1/1000*'[1]48Exp'!$AC$152</f>
        <v>0</v>
      </c>
      <c r="AF76" s="211">
        <f>1/1000*'[1]48Exp'!AD$152</f>
        <v>0</v>
      </c>
      <c r="AG76" s="211">
        <f>1/1000*'[1]48Exp'!AE$152</f>
        <v>0</v>
      </c>
      <c r="AH76" s="211">
        <f>1/1000*'[1]48Exp'!AF$152</f>
        <v>0</v>
      </c>
      <c r="AI76" s="211">
        <f>1/1000*'[1]48Exp'!AG$152</f>
        <v>0</v>
      </c>
      <c r="AJ76" s="211">
        <f>1/1000*'[1]48Exp'!AH$152</f>
        <v>1.5615897200000002E-5</v>
      </c>
      <c r="AK76" s="211">
        <f>1/1000*'[1]48Exp'!AI$152</f>
        <v>0</v>
      </c>
      <c r="AL76" s="211">
        <f>1/1000*'[1]48Exp'!AJ$152</f>
        <v>1.23025066E-4</v>
      </c>
      <c r="AM76" s="211">
        <f>1/1000*'[1]48Exp'!AK$152</f>
        <v>1.0640929199999999E-5</v>
      </c>
      <c r="AN76" s="211">
        <f>1/1000*'[1]48Exp'!AL$152</f>
        <v>1.8718883999999999E-6</v>
      </c>
      <c r="AO76" s="211">
        <f>1/1000*'[1]48Exp'!AM$152</f>
        <v>1.5138E-5</v>
      </c>
      <c r="AP76" s="211">
        <f>1/1000*'[1]48Exp'!AN$152</f>
        <v>1.48188832E-5</v>
      </c>
      <c r="AQ76" s="211">
        <f>1/1000*'[1]48Exp'!AO$152</f>
        <v>3.2259549E-6</v>
      </c>
      <c r="AR76" s="211">
        <f>1/1000*'[1]48Exp'!AP$152</f>
        <v>4.3499075500000008E-5</v>
      </c>
      <c r="AS76" s="211">
        <f>1/1000*'[1]48Exp'!AQ$152</f>
        <v>1.3103194999999998E-6</v>
      </c>
      <c r="AT76" s="211">
        <f>1/1000*'[1]48Exp'!AR$152</f>
        <v>3.7191839999999998E-7</v>
      </c>
      <c r="AU76" s="211">
        <f>1/1000*'[1]48Exp'!AS$152</f>
        <v>2.2706969999999995E-7</v>
      </c>
      <c r="AV76" s="211">
        <f>1/1000*'[1]48Exp'!AT$152</f>
        <v>1.2412310000000001E-6</v>
      </c>
      <c r="AW76" s="211">
        <f>1/1000*'[1]48Exp'!AU$152</f>
        <v>2.4628999999999998E-8</v>
      </c>
      <c r="AX76" s="211">
        <f>1/1000*'[1]48Exp'!AV$152</f>
        <v>9.3660400000000015E-8</v>
      </c>
      <c r="AY76" s="211">
        <f>1/1000*'[1]48Exp'!AW$152</f>
        <v>1.5020290000000002E-7</v>
      </c>
      <c r="AZ76" s="211">
        <f>1/1000*'[1]48Exp'!AX$152</f>
        <v>1.1582999999999999E-7</v>
      </c>
      <c r="BA76" s="211">
        <f>1/1000*'[1]48Exp'!AY$152</f>
        <v>7.3896041999999995E-6</v>
      </c>
      <c r="BB76" s="211">
        <f>1/1000*'[1]48Exp'!AZ$152</f>
        <v>1.774562E-5</v>
      </c>
      <c r="BC76" s="211">
        <f>1/1000*'[1]48Exp'!BA$152</f>
        <v>0</v>
      </c>
      <c r="BD76" s="43"/>
    </row>
    <row r="77" spans="2:56">
      <c r="B77" s="132" t="s">
        <v>147</v>
      </c>
      <c r="C77" s="211">
        <f>1/$A$1*'[1]48Exp'!$B$202</f>
        <v>0</v>
      </c>
      <c r="D77" s="211">
        <f>1/$A$1*'[1]48Exp'!$C$202</f>
        <v>0</v>
      </c>
      <c r="E77" s="211">
        <f>1/$A$1*'[1]48Exp'!D$202</f>
        <v>0</v>
      </c>
      <c r="F77" s="211">
        <f>1/$A$1*'[1]48Exp'!E$202</f>
        <v>0</v>
      </c>
      <c r="G77" s="211">
        <f>1/$A$1*'[1]48Exp'!F$202</f>
        <v>0</v>
      </c>
      <c r="H77" s="211">
        <f>1/$A$1*'[1]48Exp'!G$202</f>
        <v>0</v>
      </c>
      <c r="I77" s="211">
        <f>1/$A$1*'[1]48Exp'!H$202</f>
        <v>0</v>
      </c>
      <c r="J77" s="211">
        <f>1/$A$1*'[1]48Exp'!I$202</f>
        <v>0</v>
      </c>
      <c r="K77" s="211">
        <f>1/$A$1*'[1]48Exp'!J$202</f>
        <v>0</v>
      </c>
      <c r="L77" s="211">
        <f>1/$A$1*'[1]48Exp'!K$202</f>
        <v>0</v>
      </c>
      <c r="M77" s="211">
        <f>1/$A$1*'[1]48Exp'!L$202</f>
        <v>0</v>
      </c>
      <c r="N77" s="211">
        <f>1/$A$1*'[1]48Exp'!M$202</f>
        <v>0</v>
      </c>
      <c r="O77" s="211">
        <f>1/$A$1*'[1]48Exp'!N$202</f>
        <v>3.3387376297875811E-2</v>
      </c>
      <c r="P77" s="211">
        <f>1/$A$1*'[1]48Exp'!O$202</f>
        <v>4.079405874346978E-2</v>
      </c>
      <c r="Q77" s="211">
        <f>1/$A$1*'[1]48Exp'!P$202</f>
        <v>5.2526085105555544E-2</v>
      </c>
      <c r="R77" s="211">
        <f>1/$A$1*'[1]48Exp'!Q$202</f>
        <v>6.4829937136324831E-2</v>
      </c>
      <c r="S77" s="211">
        <f>1/$A$1*'[1]48Exp'!R$202</f>
        <v>5.098072172809523E-2</v>
      </c>
      <c r="T77" s="211">
        <f>1/$A$1*'[1]48Exp'!S$202</f>
        <v>3.4943856561111104E-2</v>
      </c>
      <c r="U77" s="211">
        <f>1/$A$1*'[1]48Exp'!T$202</f>
        <v>3.6034017256349214E-2</v>
      </c>
      <c r="V77" s="211">
        <f>1/$A$1*'[1]48Exp'!U$202</f>
        <v>4.2812440136111095E-2</v>
      </c>
      <c r="W77" s="211">
        <f>1/$A$1*'[1]48Exp'!V$202</f>
        <v>3.767087710227271E-2</v>
      </c>
      <c r="X77" s="211">
        <f>1/$A$1*'[1]48Exp'!W$202</f>
        <v>4.9392198511111096E-2</v>
      </c>
      <c r="Y77" s="211">
        <f>1/$A$1*'[1]48Exp'!X$202</f>
        <v>2.692803588988095E-2</v>
      </c>
      <c r="Z77" s="211">
        <f>1/$A$1*'[1]48Exp'!Y$202</f>
        <v>3.5110557738095231E-2</v>
      </c>
      <c r="AA77" s="211">
        <f>1/$A$1*'[1]48Exp'!Z$202</f>
        <v>5.5994538120634894E-2</v>
      </c>
      <c r="AB77" s="211">
        <f>1/$A$1*'[1]48Exp'!AA$202</f>
        <v>5.5994538120634894E-2</v>
      </c>
      <c r="AC77" s="43"/>
      <c r="AD77" s="211">
        <f>1/1000*'[1]48Exp'!$AB$202</f>
        <v>0</v>
      </c>
      <c r="AE77" s="211">
        <f>1/1000*'[1]48Exp'!$AC$202</f>
        <v>0</v>
      </c>
      <c r="AF77" s="211">
        <f>1/1000*'[1]48Exp'!AD$202</f>
        <v>0</v>
      </c>
      <c r="AG77" s="211">
        <f>1/1000*'[1]48Exp'!AE$202</f>
        <v>0</v>
      </c>
      <c r="AH77" s="211">
        <f>1/1000*'[1]48Exp'!AF$202</f>
        <v>0</v>
      </c>
      <c r="AI77" s="211">
        <f>1/1000*'[1]48Exp'!AG$202</f>
        <v>0</v>
      </c>
      <c r="AJ77" s="211">
        <f>1/1000*'[1]48Exp'!AH$202</f>
        <v>0</v>
      </c>
      <c r="AK77" s="211">
        <f>1/1000*'[1]48Exp'!AI$202</f>
        <v>0</v>
      </c>
      <c r="AL77" s="211">
        <f>1/1000*'[1]48Exp'!AJ$202</f>
        <v>0</v>
      </c>
      <c r="AM77" s="211">
        <f>1/1000*'[1]48Exp'!AK$202</f>
        <v>0</v>
      </c>
      <c r="AN77" s="211">
        <f>1/1000*'[1]48Exp'!AL$202</f>
        <v>0</v>
      </c>
      <c r="AO77" s="211">
        <f>1/1000*'[1]48Exp'!AM$202</f>
        <v>0</v>
      </c>
      <c r="AP77" s="211">
        <f>1/1000*'[1]48Exp'!AN$202</f>
        <v>4.0420988731200001E-2</v>
      </c>
      <c r="AQ77" s="211">
        <f>1/1000*'[1]48Exp'!AO$202</f>
        <v>5.0366890961999998E-2</v>
      </c>
      <c r="AR77" s="211">
        <f>1/1000*'[1]48Exp'!AP$202</f>
        <v>5.9880672164499993E-2</v>
      </c>
      <c r="AS77" s="211">
        <f>1/1000*'[1]48Exp'!AQ$202</f>
        <v>5.6320049565499991E-2</v>
      </c>
      <c r="AT77" s="211">
        <f>1/1000*'[1]48Exp'!AR$202</f>
        <v>4.3136666723099994E-2</v>
      </c>
      <c r="AU77" s="211">
        <f>1/1000*'[1]48Exp'!AS$202</f>
        <v>3.1681534999399998E-2</v>
      </c>
      <c r="AV77" s="211">
        <f>1/1000*'[1]48Exp'!AT$202</f>
        <v>3.2218348446000002E-2</v>
      </c>
      <c r="AW77" s="211">
        <f>1/1000*'[1]48Exp'!AU$202</f>
        <v>3.5573105496500002E-2</v>
      </c>
      <c r="AX77" s="211">
        <f>1/1000*'[1]48Exp'!AV$202</f>
        <v>3.2443705565000001E-2</v>
      </c>
      <c r="AY77" s="211">
        <f>1/1000*'[1]48Exp'!AW$202</f>
        <v>4.6247165408000002E-2</v>
      </c>
      <c r="AZ77" s="211">
        <f>1/1000*'[1]48Exp'!AX$202</f>
        <v>2.6975978288999999E-2</v>
      </c>
      <c r="BA77" s="211">
        <f>1/1000*'[1]48Exp'!AY$202</f>
        <v>3.4109068931300002E-2</v>
      </c>
      <c r="BB77" s="211">
        <f>1/1000*'[1]48Exp'!AZ$202</f>
        <v>5.7984172590600007E-2</v>
      </c>
      <c r="BC77" s="211">
        <f>1/1000*'[1]48Exp'!BA$202</f>
        <v>0</v>
      </c>
      <c r="BD77" s="43"/>
    </row>
    <row r="78" spans="2:56">
      <c r="B78" s="132" t="s">
        <v>148</v>
      </c>
      <c r="C78" s="211">
        <f>1/$A$1*'[1]48Exp'!$B$203</f>
        <v>0</v>
      </c>
      <c r="D78" s="211">
        <f>1/$A$1*'[1]48Exp'!$C$203</f>
        <v>0</v>
      </c>
      <c r="E78" s="211">
        <f>1/$A$1*'[1]48Exp'!D$203</f>
        <v>0</v>
      </c>
      <c r="F78" s="211">
        <f>1/$A$1*'[1]48Exp'!E$203</f>
        <v>0</v>
      </c>
      <c r="G78" s="211">
        <f>1/$A$1*'[1]48Exp'!F$203</f>
        <v>2.3330734016666663E-2</v>
      </c>
      <c r="H78" s="211">
        <f>1/$A$1*'[1]48Exp'!G$203</f>
        <v>0</v>
      </c>
      <c r="I78" s="211">
        <f>1/$A$1*'[1]48Exp'!H$203</f>
        <v>0</v>
      </c>
      <c r="J78" s="211">
        <f>1/$A$1*'[1]48Exp'!I$203</f>
        <v>0</v>
      </c>
      <c r="K78" s="211">
        <f>1/$A$1*'[1]48Exp'!J$203</f>
        <v>0</v>
      </c>
      <c r="L78" s="211">
        <f>1/$A$1*'[1]48Exp'!K$203</f>
        <v>0</v>
      </c>
      <c r="M78" s="211">
        <f>1/$A$1*'[1]48Exp'!L$203</f>
        <v>0</v>
      </c>
      <c r="N78" s="211">
        <f>1/$A$1*'[1]48Exp'!M$203</f>
        <v>0</v>
      </c>
      <c r="O78" s="211">
        <f>1/$A$1*'[1]48Exp'!N$203</f>
        <v>0</v>
      </c>
      <c r="P78" s="211">
        <f>1/$A$1*'[1]48Exp'!O$203</f>
        <v>0</v>
      </c>
      <c r="Q78" s="211">
        <f>1/$A$1*'[1]48Exp'!P$203</f>
        <v>0</v>
      </c>
      <c r="R78" s="211">
        <f>1/$A$1*'[1]48Exp'!Q$203</f>
        <v>0</v>
      </c>
      <c r="S78" s="211">
        <f>1/$A$1*'[1]48Exp'!R$203</f>
        <v>0</v>
      </c>
      <c r="T78" s="211">
        <f>1/$A$1*'[1]48Exp'!S$203</f>
        <v>0</v>
      </c>
      <c r="U78" s="211">
        <f>1/$A$1*'[1]48Exp'!T$203</f>
        <v>0</v>
      </c>
      <c r="V78" s="211">
        <f>1/$A$1*'[1]48Exp'!U$203</f>
        <v>0</v>
      </c>
      <c r="W78" s="211">
        <f>1/$A$1*'[1]48Exp'!V$203</f>
        <v>0</v>
      </c>
      <c r="X78" s="211">
        <f>1/$A$1*'[1]48Exp'!W$203</f>
        <v>0</v>
      </c>
      <c r="Y78" s="211">
        <f>1/$A$1*'[1]48Exp'!X$203</f>
        <v>0</v>
      </c>
      <c r="Z78" s="211">
        <f>1/$A$1*'[1]48Exp'!Y$203</f>
        <v>0</v>
      </c>
      <c r="AA78" s="211">
        <f>1/$A$1*'[1]48Exp'!Z$203</f>
        <v>0</v>
      </c>
      <c r="AB78" s="211">
        <f>1/$A$1*'[1]48Exp'!AA$203</f>
        <v>0</v>
      </c>
      <c r="AC78" s="43"/>
      <c r="AD78" s="211">
        <f>1/1000*'[1]48Exp'!$AB$203</f>
        <v>0</v>
      </c>
      <c r="AE78" s="211">
        <f>1/1000*'[1]48Exp'!$AC$203</f>
        <v>0</v>
      </c>
      <c r="AF78" s="211">
        <f>1/1000*'[1]48Exp'!AD$203</f>
        <v>0</v>
      </c>
      <c r="AG78" s="211">
        <f>1/1000*'[1]48Exp'!AE$203</f>
        <v>0</v>
      </c>
      <c r="AH78" s="211">
        <f>1/1000*'[1]48Exp'!AF$203</f>
        <v>2.0807087226099998E-2</v>
      </c>
      <c r="AI78" s="211">
        <f>1/1000*'[1]48Exp'!AG$203</f>
        <v>0</v>
      </c>
      <c r="AJ78" s="211">
        <f>1/1000*'[1]48Exp'!AH$203</f>
        <v>0</v>
      </c>
      <c r="AK78" s="211">
        <f>1/1000*'[1]48Exp'!AI$203</f>
        <v>0</v>
      </c>
      <c r="AL78" s="211">
        <f>1/1000*'[1]48Exp'!AJ$203</f>
        <v>0</v>
      </c>
      <c r="AM78" s="211">
        <f>1/1000*'[1]48Exp'!AK$203</f>
        <v>0</v>
      </c>
      <c r="AN78" s="211">
        <f>1/1000*'[1]48Exp'!AL$203</f>
        <v>0</v>
      </c>
      <c r="AO78" s="211">
        <f>1/1000*'[1]48Exp'!AM$203</f>
        <v>0</v>
      </c>
      <c r="AP78" s="211">
        <f>1/1000*'[1]48Exp'!AN$203</f>
        <v>0</v>
      </c>
      <c r="AQ78" s="211">
        <f>1/1000*'[1]48Exp'!AO$203</f>
        <v>0</v>
      </c>
      <c r="AR78" s="211">
        <f>1/1000*'[1]48Exp'!AP$203</f>
        <v>0</v>
      </c>
      <c r="AS78" s="211">
        <f>1/1000*'[1]48Exp'!AQ$203</f>
        <v>0</v>
      </c>
      <c r="AT78" s="211">
        <f>1/1000*'[1]48Exp'!AR$203</f>
        <v>0</v>
      </c>
      <c r="AU78" s="211">
        <f>1/1000*'[1]48Exp'!AS$203</f>
        <v>0</v>
      </c>
      <c r="AV78" s="211">
        <f>1/1000*'[1]48Exp'!AT$203</f>
        <v>0</v>
      </c>
      <c r="AW78" s="211">
        <f>1/1000*'[1]48Exp'!AU$203</f>
        <v>0</v>
      </c>
      <c r="AX78" s="211">
        <f>1/1000*'[1]48Exp'!AV$203</f>
        <v>0</v>
      </c>
      <c r="AY78" s="211">
        <f>1/1000*'[1]48Exp'!AW$203</f>
        <v>0</v>
      </c>
      <c r="AZ78" s="211">
        <f>1/1000*'[1]48Exp'!AX$203</f>
        <v>0</v>
      </c>
      <c r="BA78" s="211">
        <f>1/1000*'[1]48Exp'!AY$203</f>
        <v>0</v>
      </c>
      <c r="BB78" s="211">
        <f>1/1000*'[1]48Exp'!AZ$203</f>
        <v>0</v>
      </c>
      <c r="BC78" s="211">
        <f>1/1000*'[1]48Exp'!BA$203</f>
        <v>0</v>
      </c>
      <c r="BD78" s="43"/>
    </row>
    <row r="79" spans="2:56">
      <c r="B79" s="132" t="s">
        <v>149</v>
      </c>
      <c r="C79" s="211">
        <f>1/$A$1*'[1]48Exp'!$B$260</f>
        <v>0</v>
      </c>
      <c r="D79" s="211">
        <f>1/$A$1*'[1]48Exp'!$C$260</f>
        <v>0</v>
      </c>
      <c r="E79" s="211">
        <f>1/$A$1*'[1]48Exp'!D$260</f>
        <v>0</v>
      </c>
      <c r="F79" s="211">
        <f>1/$A$1*'[1]48Exp'!E$260</f>
        <v>0</v>
      </c>
      <c r="G79" s="211">
        <f>1/$A$1*'[1]48Exp'!F$260</f>
        <v>0</v>
      </c>
      <c r="H79" s="211">
        <f>1/$A$1*'[1]48Exp'!G$260</f>
        <v>0</v>
      </c>
      <c r="I79" s="211">
        <f>1/$A$1*'[1]48Exp'!H$260</f>
        <v>0</v>
      </c>
      <c r="J79" s="211">
        <f>1/$A$1*'[1]48Exp'!I$260</f>
        <v>0</v>
      </c>
      <c r="K79" s="211">
        <f>1/$A$1*'[1]48Exp'!J$260</f>
        <v>0</v>
      </c>
      <c r="L79" s="211">
        <f>1/$A$1*'[1]48Exp'!K$260</f>
        <v>0</v>
      </c>
      <c r="M79" s="211">
        <f>1/$A$1*'[1]48Exp'!L$260</f>
        <v>0</v>
      </c>
      <c r="N79" s="211">
        <f>1/$A$1*'[1]48Exp'!M$260</f>
        <v>0</v>
      </c>
      <c r="O79" s="211">
        <f>1/$A$1*'[1]48Exp'!N$260</f>
        <v>0</v>
      </c>
      <c r="P79" s="211">
        <f>1/$A$1*'[1]48Exp'!O$260</f>
        <v>0</v>
      </c>
      <c r="Q79" s="211">
        <f>1/$A$1*'[1]48Exp'!P$260</f>
        <v>0</v>
      </c>
      <c r="R79" s="211">
        <f>1/$A$1*'[1]48Exp'!Q$260</f>
        <v>0</v>
      </c>
      <c r="S79" s="211">
        <f>1/$A$1*'[1]48Exp'!R$260</f>
        <v>0</v>
      </c>
      <c r="T79" s="211">
        <f>1/$A$1*'[1]48Exp'!S$260</f>
        <v>0</v>
      </c>
      <c r="U79" s="211">
        <f>1/$A$1*'[1]48Exp'!T$260</f>
        <v>0</v>
      </c>
      <c r="V79" s="211">
        <f>1/$A$1*'[1]48Exp'!U$260</f>
        <v>0</v>
      </c>
      <c r="W79" s="211">
        <f>1/$A$1*'[1]48Exp'!V$260</f>
        <v>0</v>
      </c>
      <c r="X79" s="211">
        <f>1/$A$1*'[1]48Exp'!W$260</f>
        <v>0</v>
      </c>
      <c r="Y79" s="211">
        <f>1/$A$1*'[1]48Exp'!X$260</f>
        <v>0</v>
      </c>
      <c r="Z79" s="211">
        <f>1/$A$1*'[1]48Exp'!Y$260</f>
        <v>0</v>
      </c>
      <c r="AA79" s="211">
        <f>1/$A$1*'[1]48Exp'!Z$260</f>
        <v>0</v>
      </c>
      <c r="AB79" s="211">
        <f>1/$A$1*'[1]48Exp'!AA$260</f>
        <v>0</v>
      </c>
      <c r="AC79" s="43"/>
      <c r="AD79" s="211">
        <f>1/1000*'[1]48Exp'!$AB$260</f>
        <v>0</v>
      </c>
      <c r="AE79" s="211">
        <f>1/1000*'[1]48Exp'!$AC$260</f>
        <v>0</v>
      </c>
      <c r="AF79" s="211">
        <f>1/1000*'[1]48Exp'!AD$260</f>
        <v>0</v>
      </c>
      <c r="AG79" s="211">
        <f>1/1000*'[1]48Exp'!AE$260</f>
        <v>0</v>
      </c>
      <c r="AH79" s="211">
        <f>1/1000*'[1]48Exp'!AF$260</f>
        <v>0</v>
      </c>
      <c r="AI79" s="211">
        <f>1/1000*'[1]48Exp'!AG$260</f>
        <v>0</v>
      </c>
      <c r="AJ79" s="211">
        <f>1/1000*'[1]48Exp'!AH$260</f>
        <v>0</v>
      </c>
      <c r="AK79" s="211">
        <f>1/1000*'[1]48Exp'!AI$260</f>
        <v>0</v>
      </c>
      <c r="AL79" s="211">
        <f>1/1000*'[1]48Exp'!AJ$260</f>
        <v>0</v>
      </c>
      <c r="AM79" s="211">
        <f>1/1000*'[1]48Exp'!AK$260</f>
        <v>0</v>
      </c>
      <c r="AN79" s="211">
        <f>1/1000*'[1]48Exp'!AL$260</f>
        <v>0</v>
      </c>
      <c r="AO79" s="211">
        <f>1/1000*'[1]48Exp'!AM$260</f>
        <v>0</v>
      </c>
      <c r="AP79" s="211">
        <f>1/1000*'[1]48Exp'!AN$260</f>
        <v>0</v>
      </c>
      <c r="AQ79" s="211">
        <f>1/1000*'[1]48Exp'!AO$260</f>
        <v>0</v>
      </c>
      <c r="AR79" s="211">
        <f>1/1000*'[1]48Exp'!AP$260</f>
        <v>0</v>
      </c>
      <c r="AS79" s="211">
        <f>1/1000*'[1]48Exp'!AQ$260</f>
        <v>0</v>
      </c>
      <c r="AT79" s="211">
        <f>1/1000*'[1]48Exp'!AR$260</f>
        <v>0</v>
      </c>
      <c r="AU79" s="211">
        <f>1/1000*'[1]48Exp'!AS$260</f>
        <v>0</v>
      </c>
      <c r="AV79" s="211">
        <f>1/1000*'[1]48Exp'!AT$260</f>
        <v>0</v>
      </c>
      <c r="AW79" s="211">
        <f>1/1000*'[1]48Exp'!AU$260</f>
        <v>0</v>
      </c>
      <c r="AX79" s="211">
        <f>1/1000*'[1]48Exp'!AV$260</f>
        <v>0</v>
      </c>
      <c r="AY79" s="211">
        <f>1/1000*'[1]48Exp'!AW$260</f>
        <v>0</v>
      </c>
      <c r="AZ79" s="211">
        <f>1/1000*'[1]48Exp'!AX$260</f>
        <v>0</v>
      </c>
      <c r="BA79" s="211">
        <f>1/1000*'[1]48Exp'!AY$260</f>
        <v>0</v>
      </c>
      <c r="BB79" s="211">
        <f>1/1000*'[1]48Exp'!AZ$260</f>
        <v>0</v>
      </c>
      <c r="BC79" s="211">
        <f>1/1000*'[1]48Exp'!BA$260</f>
        <v>0</v>
      </c>
      <c r="BD79" s="43"/>
    </row>
    <row r="80" spans="2:56">
      <c r="B80" s="43"/>
      <c r="C80" s="212"/>
      <c r="D80" s="212"/>
      <c r="E80" s="212"/>
      <c r="F80" s="212"/>
      <c r="G80" s="212"/>
      <c r="H80" s="212"/>
      <c r="I80" s="212"/>
      <c r="J80" s="212"/>
      <c r="K80" s="212"/>
      <c r="L80" s="212"/>
      <c r="M80" s="212"/>
      <c r="N80" s="212"/>
      <c r="O80" s="212"/>
      <c r="P80" s="212"/>
      <c r="Q80" s="212"/>
      <c r="R80" s="212"/>
      <c r="S80" s="212"/>
      <c r="T80" s="212"/>
      <c r="U80" s="212"/>
      <c r="V80" s="212"/>
      <c r="W80" s="212"/>
      <c r="X80" s="212"/>
      <c r="Y80" s="212"/>
      <c r="Z80" s="212"/>
      <c r="AA80" s="212"/>
      <c r="AB80" s="212"/>
      <c r="AC80" s="4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43"/>
    </row>
    <row r="81" spans="2:56">
      <c r="B81" s="214" t="str">
        <f>'[1]48Exp'!$A$57</f>
        <v>COUNTRIES AND TERRITORIES NOT SPECIFIED</v>
      </c>
      <c r="C81" s="211">
        <f>1/$A$1*'[1]48Exp'!$B$57</f>
        <v>0</v>
      </c>
      <c r="D81" s="211">
        <f>1/$A$1*'[1]48Exp'!$C$57</f>
        <v>0</v>
      </c>
      <c r="E81" s="211">
        <f>1/$A$1*'[1]48Exp'!D$57</f>
        <v>0</v>
      </c>
      <c r="F81" s="211">
        <f>1/$A$1*'[1]48Exp'!E$57</f>
        <v>0</v>
      </c>
      <c r="G81" s="211">
        <f>1/$A$1*'[1]48Exp'!F$57</f>
        <v>0</v>
      </c>
      <c r="H81" s="211">
        <f>1/$A$1*'[1]48Exp'!G$57</f>
        <v>0</v>
      </c>
      <c r="I81" s="211">
        <f>1/$A$1*'[1]48Exp'!H$57</f>
        <v>0</v>
      </c>
      <c r="J81" s="211">
        <f>1/$A$1*'[1]48Exp'!I$57</f>
        <v>0</v>
      </c>
      <c r="K81" s="211">
        <f>1/$A$1*'[1]48Exp'!J$57</f>
        <v>0</v>
      </c>
      <c r="L81" s="211">
        <f>1/$A$1*'[1]48Exp'!K$57</f>
        <v>0</v>
      </c>
      <c r="M81" s="211">
        <f>1/$A$1*'[1]48Exp'!L$57</f>
        <v>0</v>
      </c>
      <c r="N81" s="211">
        <f>1/$A$1*'[1]48Exp'!M$57</f>
        <v>0</v>
      </c>
      <c r="O81" s="211">
        <f>1/$A$1*'[1]48Exp'!N$57</f>
        <v>0</v>
      </c>
      <c r="P81" s="211">
        <f>1/$A$1*'[1]48Exp'!O$57</f>
        <v>0</v>
      </c>
      <c r="Q81" s="211">
        <f>1/$A$1*'[1]48Exp'!P$57</f>
        <v>0</v>
      </c>
      <c r="R81" s="211">
        <f>1/$A$1*'[1]48Exp'!Q$57</f>
        <v>0</v>
      </c>
      <c r="S81" s="211">
        <f>1/$A$1*'[1]48Exp'!R$57</f>
        <v>0</v>
      </c>
      <c r="T81" s="211">
        <f>1/$A$1*'[1]48Exp'!S$57</f>
        <v>0</v>
      </c>
      <c r="U81" s="211">
        <f>1/$A$1*'[1]48Exp'!T$57</f>
        <v>0</v>
      </c>
      <c r="V81" s="211">
        <f>1/$A$1*'[1]48Exp'!U$57</f>
        <v>0</v>
      </c>
      <c r="W81" s="211">
        <f>1/$A$1*'[1]48Exp'!V$57</f>
        <v>0</v>
      </c>
      <c r="X81" s="211">
        <f>1/$A$1*'[1]48Exp'!W$57</f>
        <v>0</v>
      </c>
      <c r="Y81" s="211">
        <f>1/$A$1*'[1]48Exp'!X$57</f>
        <v>0</v>
      </c>
      <c r="Z81" s="211">
        <f>1/$A$1*'[1]48Exp'!Y$57</f>
        <v>0</v>
      </c>
      <c r="AA81" s="211">
        <f>1/$A$1*'[1]48Exp'!Z$57</f>
        <v>0</v>
      </c>
      <c r="AB81" s="211">
        <f>1/$A$1*'[1]48Exp'!AA$57</f>
        <v>0</v>
      </c>
      <c r="AC81" s="43"/>
      <c r="AD81" s="211">
        <f>1/1000*'[1]48Exp'!$AB$57</f>
        <v>0</v>
      </c>
      <c r="AE81" s="211">
        <f>1/1000*'[1]48Exp'!$AC$57</f>
        <v>0</v>
      </c>
      <c r="AF81" s="211">
        <f>1/1000*'[1]48Exp'!AD$57</f>
        <v>0</v>
      </c>
      <c r="AG81" s="211">
        <f>1/1000*'[1]48Exp'!AE$57</f>
        <v>0</v>
      </c>
      <c r="AH81" s="211">
        <f>1/1000*'[1]48Exp'!AF$57</f>
        <v>0</v>
      </c>
      <c r="AI81" s="211">
        <f>1/1000*'[1]48Exp'!AG$57</f>
        <v>0</v>
      </c>
      <c r="AJ81" s="211">
        <f>1/1000*'[1]48Exp'!AH$57</f>
        <v>0</v>
      </c>
      <c r="AK81" s="211">
        <f>1/1000*'[1]48Exp'!AI$57</f>
        <v>0</v>
      </c>
      <c r="AL81" s="211">
        <f>1/1000*'[1]48Exp'!AJ$57</f>
        <v>0</v>
      </c>
      <c r="AM81" s="211">
        <f>1/1000*'[1]48Exp'!AK$57</f>
        <v>0</v>
      </c>
      <c r="AN81" s="211">
        <f>1/1000*'[1]48Exp'!AL$57</f>
        <v>0</v>
      </c>
      <c r="AO81" s="211">
        <f>1/1000*'[1]48Exp'!AM$57</f>
        <v>0</v>
      </c>
      <c r="AP81" s="211">
        <f>1/1000*'[1]48Exp'!AN$57</f>
        <v>0</v>
      </c>
      <c r="AQ81" s="211">
        <f>1/1000*'[1]48Exp'!AO$57</f>
        <v>0</v>
      </c>
      <c r="AR81" s="211">
        <f>1/1000*'[1]48Exp'!AP$57</f>
        <v>0</v>
      </c>
      <c r="AS81" s="211">
        <f>1/1000*'[1]48Exp'!AQ$57</f>
        <v>0</v>
      </c>
      <c r="AT81" s="211">
        <f>1/1000*'[1]48Exp'!AR$57</f>
        <v>0</v>
      </c>
      <c r="AU81" s="211">
        <f>1/1000*'[1]48Exp'!AS$57</f>
        <v>0</v>
      </c>
      <c r="AV81" s="211">
        <f>1/1000*'[1]48Exp'!AT$57</f>
        <v>0</v>
      </c>
      <c r="AW81" s="211">
        <f>1/1000*'[1]48Exp'!AU$57</f>
        <v>0</v>
      </c>
      <c r="AX81" s="211">
        <f>1/1000*'[1]48Exp'!AV$57</f>
        <v>0</v>
      </c>
      <c r="AY81" s="211">
        <f>1/1000*'[1]48Exp'!AW$57</f>
        <v>0</v>
      </c>
      <c r="AZ81" s="211">
        <f>1/1000*'[1]48Exp'!AX$57</f>
        <v>0</v>
      </c>
      <c r="BA81" s="211">
        <f>1/1000*'[1]48Exp'!AY$57</f>
        <v>0</v>
      </c>
      <c r="BB81" s="211">
        <f>1/1000*'[1]48Exp'!AZ$57</f>
        <v>0</v>
      </c>
      <c r="BC81" s="211">
        <f>1/1000*'[1]48Exp'!BA$57</f>
        <v>0</v>
      </c>
      <c r="BD81" s="43"/>
    </row>
    <row r="82" spans="2:56">
      <c r="B82" s="214" t="str">
        <f>'[1]48Exp'!$A$58</f>
        <v>COUNTRIES AND TERRITORIES NOT SPECIFIED FOR COMMERCIAL OR MILITARY REASONS</v>
      </c>
      <c r="C82" s="211">
        <f>1/$A$1*'[1]48Exp'!$B$58</f>
        <v>0</v>
      </c>
      <c r="D82" s="211">
        <f>1/$A$1*'[1]48Exp'!$C$58</f>
        <v>0</v>
      </c>
      <c r="E82" s="211">
        <f>1/$A$1*'[1]48Exp'!D$58</f>
        <v>0</v>
      </c>
      <c r="F82" s="211">
        <f>1/$A$1*'[1]48Exp'!E$58</f>
        <v>0</v>
      </c>
      <c r="G82" s="211">
        <f>1/$A$1*'[1]48Exp'!F$58</f>
        <v>0</v>
      </c>
      <c r="H82" s="211">
        <f>1/$A$1*'[1]48Exp'!G$58</f>
        <v>0</v>
      </c>
      <c r="I82" s="211">
        <f>1/$A$1*'[1]48Exp'!H$58</f>
        <v>0</v>
      </c>
      <c r="J82" s="211">
        <f>1/$A$1*'[1]48Exp'!I$58</f>
        <v>0</v>
      </c>
      <c r="K82" s="211">
        <f>1/$A$1*'[1]48Exp'!J$58</f>
        <v>0</v>
      </c>
      <c r="L82" s="211">
        <f>1/$A$1*'[1]48Exp'!K$58</f>
        <v>0</v>
      </c>
      <c r="M82" s="211">
        <f>1/$A$1*'[1]48Exp'!L$58</f>
        <v>0</v>
      </c>
      <c r="N82" s="211">
        <f>1/$A$1*'[1]48Exp'!M$58</f>
        <v>0</v>
      </c>
      <c r="O82" s="211">
        <f>1/$A$1*'[1]48Exp'!N$58</f>
        <v>0</v>
      </c>
      <c r="P82" s="211">
        <f>1/$A$1*'[1]48Exp'!O$58</f>
        <v>0</v>
      </c>
      <c r="Q82" s="211">
        <f>1/$A$1*'[1]48Exp'!P$58</f>
        <v>0</v>
      </c>
      <c r="R82" s="211">
        <f>1/$A$1*'[1]48Exp'!Q$58</f>
        <v>0</v>
      </c>
      <c r="S82" s="211">
        <f>1/$A$1*'[1]48Exp'!R$58</f>
        <v>0</v>
      </c>
      <c r="T82" s="211">
        <f>1/$A$1*'[1]48Exp'!S$58</f>
        <v>0</v>
      </c>
      <c r="U82" s="211">
        <f>1/$A$1*'[1]48Exp'!T$58</f>
        <v>0</v>
      </c>
      <c r="V82" s="211">
        <f>1/$A$1*'[1]48Exp'!U$58</f>
        <v>0</v>
      </c>
      <c r="W82" s="211">
        <f>1/$A$1*'[1]48Exp'!V$58</f>
        <v>0</v>
      </c>
      <c r="X82" s="211">
        <f>1/$A$1*'[1]48Exp'!W$58</f>
        <v>0</v>
      </c>
      <c r="Y82" s="211">
        <f>1/$A$1*'[1]48Exp'!X$58</f>
        <v>0</v>
      </c>
      <c r="Z82" s="211">
        <f>1/$A$1*'[1]48Exp'!Y$58</f>
        <v>0</v>
      </c>
      <c r="AA82" s="211">
        <f>1/$A$1*'[1]48Exp'!Z$58</f>
        <v>0</v>
      </c>
      <c r="AB82" s="211">
        <f>1/$A$1*'[1]48Exp'!AA$58</f>
        <v>0</v>
      </c>
      <c r="AC82" s="43"/>
      <c r="AD82" s="211">
        <f>1/1000*'[1]48Exp'!$AB$58</f>
        <v>0</v>
      </c>
      <c r="AE82" s="211">
        <f>1/1000*'[1]48Exp'!$AC$58</f>
        <v>0</v>
      </c>
      <c r="AF82" s="211">
        <f>1/1000*'[1]48Exp'!AD$58</f>
        <v>0</v>
      </c>
      <c r="AG82" s="211">
        <f>1/1000*'[1]48Exp'!AE$58</f>
        <v>0</v>
      </c>
      <c r="AH82" s="211">
        <f>1/1000*'[1]48Exp'!AF$58</f>
        <v>0</v>
      </c>
      <c r="AI82" s="211">
        <f>1/1000*'[1]48Exp'!AG$58</f>
        <v>0</v>
      </c>
      <c r="AJ82" s="211">
        <f>1/1000*'[1]48Exp'!AH$58</f>
        <v>0</v>
      </c>
      <c r="AK82" s="211">
        <f>1/1000*'[1]48Exp'!AI$58</f>
        <v>0</v>
      </c>
      <c r="AL82" s="211">
        <f>1/1000*'[1]48Exp'!AJ$58</f>
        <v>0</v>
      </c>
      <c r="AM82" s="211">
        <f>1/1000*'[1]48Exp'!AK$58</f>
        <v>0</v>
      </c>
      <c r="AN82" s="211">
        <f>1/1000*'[1]48Exp'!AL$58</f>
        <v>0</v>
      </c>
      <c r="AO82" s="211">
        <f>1/1000*'[1]48Exp'!AM$58</f>
        <v>0</v>
      </c>
      <c r="AP82" s="211">
        <f>1/1000*'[1]48Exp'!AN$58</f>
        <v>0</v>
      </c>
      <c r="AQ82" s="211">
        <f>1/1000*'[1]48Exp'!AO$58</f>
        <v>0</v>
      </c>
      <c r="AR82" s="211">
        <f>1/1000*'[1]48Exp'!AP$58</f>
        <v>0</v>
      </c>
      <c r="AS82" s="211">
        <f>1/1000*'[1]48Exp'!AQ$58</f>
        <v>0</v>
      </c>
      <c r="AT82" s="211">
        <f>1/1000*'[1]48Exp'!AR$58</f>
        <v>0</v>
      </c>
      <c r="AU82" s="211">
        <f>1/1000*'[1]48Exp'!AS$58</f>
        <v>0</v>
      </c>
      <c r="AV82" s="211">
        <f>1/1000*'[1]48Exp'!AT$58</f>
        <v>0</v>
      </c>
      <c r="AW82" s="211">
        <f>1/1000*'[1]48Exp'!AU$58</f>
        <v>0</v>
      </c>
      <c r="AX82" s="211">
        <f>1/1000*'[1]48Exp'!AV$58</f>
        <v>0</v>
      </c>
      <c r="AY82" s="211">
        <f>1/1000*'[1]48Exp'!AW$58</f>
        <v>0</v>
      </c>
      <c r="AZ82" s="211">
        <f>1/1000*'[1]48Exp'!AX$58</f>
        <v>0</v>
      </c>
      <c r="BA82" s="211">
        <f>1/1000*'[1]48Exp'!AY$58</f>
        <v>0</v>
      </c>
      <c r="BB82" s="211">
        <f>1/1000*'[1]48Exp'!AZ$58</f>
        <v>0</v>
      </c>
      <c r="BC82" s="211">
        <f>1/1000*'[1]48Exp'!BA$58</f>
        <v>0</v>
      </c>
      <c r="BD82" s="43"/>
    </row>
    <row r="83" spans="2:56">
      <c r="B83" s="214" t="str">
        <f>'[1]48Exp'!$A$59</f>
        <v>COUNTRIES AND TERRITORIES NOT SPECIFIED FOR COMMERCIAL OR MILITARY REASONS IN THE FRAMEWORK OF TRADE WITH THIRD COUNTRIES</v>
      </c>
      <c r="C83" s="211">
        <f>1/$A$1*'[1]48Exp'!$B$59</f>
        <v>0</v>
      </c>
      <c r="D83" s="211">
        <f>1/$A$1*'[1]48Exp'!$C$59</f>
        <v>0</v>
      </c>
      <c r="E83" s="211">
        <f>1/$A$1*'[1]48Exp'!D$59</f>
        <v>0</v>
      </c>
      <c r="F83" s="211">
        <f>1/$A$1*'[1]48Exp'!E$59</f>
        <v>0</v>
      </c>
      <c r="G83" s="211">
        <f>1/$A$1*'[1]48Exp'!F$59</f>
        <v>0</v>
      </c>
      <c r="H83" s="211">
        <f>1/$A$1*'[1]48Exp'!G$59</f>
        <v>0</v>
      </c>
      <c r="I83" s="211">
        <f>1/$A$1*'[1]48Exp'!H$59</f>
        <v>0</v>
      </c>
      <c r="J83" s="211">
        <f>1/$A$1*'[1]48Exp'!I$59</f>
        <v>0</v>
      </c>
      <c r="K83" s="211">
        <f>1/$A$1*'[1]48Exp'!J$59</f>
        <v>0</v>
      </c>
      <c r="L83" s="211">
        <f>1/$A$1*'[1]48Exp'!K$59</f>
        <v>0</v>
      </c>
      <c r="M83" s="211">
        <f>1/$A$1*'[1]48Exp'!L$59</f>
        <v>0</v>
      </c>
      <c r="N83" s="211">
        <f>1/$A$1*'[1]48Exp'!M$59</f>
        <v>0</v>
      </c>
      <c r="O83" s="211">
        <f>1/$A$1*'[1]48Exp'!N$59</f>
        <v>0</v>
      </c>
      <c r="P83" s="211">
        <f>1/$A$1*'[1]48Exp'!O$59</f>
        <v>0</v>
      </c>
      <c r="Q83" s="211">
        <f>1/$A$1*'[1]48Exp'!P$59</f>
        <v>0</v>
      </c>
      <c r="R83" s="211">
        <f>1/$A$1*'[1]48Exp'!Q$59</f>
        <v>0</v>
      </c>
      <c r="S83" s="211">
        <f>1/$A$1*'[1]48Exp'!R$59</f>
        <v>0</v>
      </c>
      <c r="T83" s="211">
        <f>1/$A$1*'[1]48Exp'!S$59</f>
        <v>0</v>
      </c>
      <c r="U83" s="211">
        <f>1/$A$1*'[1]48Exp'!T$59</f>
        <v>0</v>
      </c>
      <c r="V83" s="211">
        <f>1/$A$1*'[1]48Exp'!U$59</f>
        <v>0</v>
      </c>
      <c r="W83" s="211">
        <f>1/$A$1*'[1]48Exp'!V$59</f>
        <v>0</v>
      </c>
      <c r="X83" s="211">
        <f>1/$A$1*'[1]48Exp'!W$59</f>
        <v>0</v>
      </c>
      <c r="Y83" s="211">
        <f>1/$A$1*'[1]48Exp'!X$59</f>
        <v>0</v>
      </c>
      <c r="Z83" s="211">
        <f>1/$A$1*'[1]48Exp'!Y$59</f>
        <v>0</v>
      </c>
      <c r="AA83" s="211">
        <f>1/$A$1*'[1]48Exp'!Z$59</f>
        <v>0</v>
      </c>
      <c r="AB83" s="211">
        <f>1/$A$1*'[1]48Exp'!AA$59</f>
        <v>0</v>
      </c>
      <c r="AC83" s="43"/>
      <c r="AD83" s="211">
        <f>1/1000*'[1]48Exp'!$AB$59</f>
        <v>0</v>
      </c>
      <c r="AE83" s="211">
        <f>1/1000*'[1]48Exp'!$AC$59</f>
        <v>0</v>
      </c>
      <c r="AF83" s="211">
        <f>1/1000*'[1]48Exp'!AD$59</f>
        <v>0</v>
      </c>
      <c r="AG83" s="211">
        <f>1/1000*'[1]48Exp'!AE$59</f>
        <v>0</v>
      </c>
      <c r="AH83" s="211">
        <f>1/1000*'[1]48Exp'!AF$59</f>
        <v>0</v>
      </c>
      <c r="AI83" s="211">
        <f>1/1000*'[1]48Exp'!AG$59</f>
        <v>0</v>
      </c>
      <c r="AJ83" s="211">
        <f>1/1000*'[1]48Exp'!AH$59</f>
        <v>0</v>
      </c>
      <c r="AK83" s="211">
        <f>1/1000*'[1]48Exp'!AI$59</f>
        <v>0</v>
      </c>
      <c r="AL83" s="211">
        <f>1/1000*'[1]48Exp'!AJ$59</f>
        <v>0</v>
      </c>
      <c r="AM83" s="211">
        <f>1/1000*'[1]48Exp'!AK$59</f>
        <v>0</v>
      </c>
      <c r="AN83" s="211">
        <f>1/1000*'[1]48Exp'!AL$59</f>
        <v>0</v>
      </c>
      <c r="AO83" s="211">
        <f>1/1000*'[1]48Exp'!AM$59</f>
        <v>0</v>
      </c>
      <c r="AP83" s="211">
        <f>1/1000*'[1]48Exp'!AN$59</f>
        <v>0</v>
      </c>
      <c r="AQ83" s="211">
        <f>1/1000*'[1]48Exp'!AO$59</f>
        <v>0</v>
      </c>
      <c r="AR83" s="211">
        <f>1/1000*'[1]48Exp'!AP$59</f>
        <v>0</v>
      </c>
      <c r="AS83" s="211">
        <f>1/1000*'[1]48Exp'!AQ$59</f>
        <v>0</v>
      </c>
      <c r="AT83" s="211">
        <f>1/1000*'[1]48Exp'!AR$59</f>
        <v>0</v>
      </c>
      <c r="AU83" s="211">
        <f>1/1000*'[1]48Exp'!AS$59</f>
        <v>0</v>
      </c>
      <c r="AV83" s="211">
        <f>1/1000*'[1]48Exp'!AT$59</f>
        <v>0</v>
      </c>
      <c r="AW83" s="211">
        <f>1/1000*'[1]48Exp'!AU$59</f>
        <v>0</v>
      </c>
      <c r="AX83" s="211">
        <f>1/1000*'[1]48Exp'!AV$59</f>
        <v>0</v>
      </c>
      <c r="AY83" s="211">
        <f>1/1000*'[1]48Exp'!AW$59</f>
        <v>0</v>
      </c>
      <c r="AZ83" s="211">
        <f>1/1000*'[1]48Exp'!AX$59</f>
        <v>0</v>
      </c>
      <c r="BA83" s="211">
        <f>1/1000*'[1]48Exp'!AY$59</f>
        <v>0</v>
      </c>
      <c r="BB83" s="211">
        <f>1/1000*'[1]48Exp'!AZ$59</f>
        <v>0</v>
      </c>
      <c r="BC83" s="211">
        <f>1/1000*'[1]48Exp'!BA$59</f>
        <v>0</v>
      </c>
      <c r="BD83" s="43"/>
    </row>
    <row r="84" spans="2:56">
      <c r="B84" s="214" t="str">
        <f>'[1]48Exp'!$A$60</f>
        <v>COUNTRIES AND TERRITORIES NOT SPECIFIED FOR COMMERCIAL OR MILITARY REASONS IN THE RAMEWORK OF INTRA-COMMUNITY TRADE</v>
      </c>
      <c r="C84" s="211">
        <f>1/$A$1*'[1]48Exp'!$B$60</f>
        <v>0</v>
      </c>
      <c r="D84" s="211">
        <f>1/$A$1*'[1]48Exp'!$C$60</f>
        <v>0</v>
      </c>
      <c r="E84" s="211">
        <f>1/$A$1*'[1]48Exp'!D$60</f>
        <v>0</v>
      </c>
      <c r="F84" s="211">
        <f>1/$A$1*'[1]48Exp'!E$60</f>
        <v>0</v>
      </c>
      <c r="G84" s="211">
        <f>1/$A$1*'[1]48Exp'!F$60</f>
        <v>0</v>
      </c>
      <c r="H84" s="211">
        <f>1/$A$1*'[1]48Exp'!G$60</f>
        <v>0</v>
      </c>
      <c r="I84" s="211">
        <f>1/$A$1*'[1]48Exp'!H$60</f>
        <v>0</v>
      </c>
      <c r="J84" s="211">
        <f>1/$A$1*'[1]48Exp'!I$60</f>
        <v>0</v>
      </c>
      <c r="K84" s="211">
        <f>1/$A$1*'[1]48Exp'!J$60</f>
        <v>0</v>
      </c>
      <c r="L84" s="211">
        <f>1/$A$1*'[1]48Exp'!K$60</f>
        <v>0</v>
      </c>
      <c r="M84" s="211">
        <f>1/$A$1*'[1]48Exp'!L$60</f>
        <v>0</v>
      </c>
      <c r="N84" s="211">
        <f>1/$A$1*'[1]48Exp'!M$60</f>
        <v>0</v>
      </c>
      <c r="O84" s="211">
        <f>1/$A$1*'[1]48Exp'!N$60</f>
        <v>0</v>
      </c>
      <c r="P84" s="211">
        <f>1/$A$1*'[1]48Exp'!O$60</f>
        <v>0</v>
      </c>
      <c r="Q84" s="211">
        <f>1/$A$1*'[1]48Exp'!P$60</f>
        <v>0</v>
      </c>
      <c r="R84" s="211">
        <f>1/$A$1*'[1]48Exp'!Q$60</f>
        <v>0</v>
      </c>
      <c r="S84" s="211">
        <f>1/$A$1*'[1]48Exp'!R$60</f>
        <v>0</v>
      </c>
      <c r="T84" s="211">
        <f>1/$A$1*'[1]48Exp'!S$60</f>
        <v>0</v>
      </c>
      <c r="U84" s="211">
        <f>1/$A$1*'[1]48Exp'!T$60</f>
        <v>0</v>
      </c>
      <c r="V84" s="211">
        <f>1/$A$1*'[1]48Exp'!U$60</f>
        <v>0</v>
      </c>
      <c r="W84" s="211">
        <f>1/$A$1*'[1]48Exp'!V$60</f>
        <v>0</v>
      </c>
      <c r="X84" s="211">
        <f>1/$A$1*'[1]48Exp'!W$60</f>
        <v>0</v>
      </c>
      <c r="Y84" s="211">
        <f>1/$A$1*'[1]48Exp'!X$60</f>
        <v>0</v>
      </c>
      <c r="Z84" s="211">
        <f>1/$A$1*'[1]48Exp'!Y$60</f>
        <v>0</v>
      </c>
      <c r="AA84" s="211">
        <f>1/$A$1*'[1]48Exp'!Z$60</f>
        <v>0</v>
      </c>
      <c r="AB84" s="211">
        <f>1/$A$1*'[1]48Exp'!AA$60</f>
        <v>0</v>
      </c>
      <c r="AC84" s="43"/>
      <c r="AD84" s="211">
        <f>1/1000*'[1]48Exp'!$AB$60</f>
        <v>0</v>
      </c>
      <c r="AE84" s="211">
        <f>1/1000*'[1]48Exp'!$AC$60</f>
        <v>0</v>
      </c>
      <c r="AF84" s="211">
        <f>1/1000*'[1]48Exp'!AD$60</f>
        <v>0</v>
      </c>
      <c r="AG84" s="211">
        <f>1/1000*'[1]48Exp'!AE$60</f>
        <v>0</v>
      </c>
      <c r="AH84" s="211">
        <f>1/1000*'[1]48Exp'!AF$60</f>
        <v>0</v>
      </c>
      <c r="AI84" s="211">
        <f>1/1000*'[1]48Exp'!AG$60</f>
        <v>0</v>
      </c>
      <c r="AJ84" s="211">
        <f>1/1000*'[1]48Exp'!AH$60</f>
        <v>0</v>
      </c>
      <c r="AK84" s="211">
        <f>1/1000*'[1]48Exp'!AI$60</f>
        <v>0</v>
      </c>
      <c r="AL84" s="211">
        <f>1/1000*'[1]48Exp'!AJ$60</f>
        <v>0</v>
      </c>
      <c r="AM84" s="211">
        <f>1/1000*'[1]48Exp'!AK$60</f>
        <v>0</v>
      </c>
      <c r="AN84" s="211">
        <f>1/1000*'[1]48Exp'!AL$60</f>
        <v>0</v>
      </c>
      <c r="AO84" s="211">
        <f>1/1000*'[1]48Exp'!AM$60</f>
        <v>0</v>
      </c>
      <c r="AP84" s="211">
        <f>1/1000*'[1]48Exp'!AN$60</f>
        <v>0</v>
      </c>
      <c r="AQ84" s="211">
        <f>1/1000*'[1]48Exp'!AO$60</f>
        <v>0</v>
      </c>
      <c r="AR84" s="211">
        <f>1/1000*'[1]48Exp'!AP$60</f>
        <v>0</v>
      </c>
      <c r="AS84" s="211">
        <f>1/1000*'[1]48Exp'!AQ$60</f>
        <v>0</v>
      </c>
      <c r="AT84" s="211">
        <f>1/1000*'[1]48Exp'!AR$60</f>
        <v>0</v>
      </c>
      <c r="AU84" s="211">
        <f>1/1000*'[1]48Exp'!AS$60</f>
        <v>0</v>
      </c>
      <c r="AV84" s="211">
        <f>1/1000*'[1]48Exp'!AT$60</f>
        <v>0</v>
      </c>
      <c r="AW84" s="211">
        <f>1/1000*'[1]48Exp'!AU$60</f>
        <v>0</v>
      </c>
      <c r="AX84" s="211">
        <f>1/1000*'[1]48Exp'!AV$60</f>
        <v>0</v>
      </c>
      <c r="AY84" s="211">
        <f>1/1000*'[1]48Exp'!AW$60</f>
        <v>0</v>
      </c>
      <c r="AZ84" s="211">
        <f>1/1000*'[1]48Exp'!AX$60</f>
        <v>0</v>
      </c>
      <c r="BA84" s="211">
        <f>1/1000*'[1]48Exp'!AY$60</f>
        <v>0</v>
      </c>
      <c r="BB84" s="211">
        <f>1/1000*'[1]48Exp'!AZ$60</f>
        <v>0</v>
      </c>
      <c r="BC84" s="211">
        <f>1/1000*'[1]48Exp'!BA$60</f>
        <v>0</v>
      </c>
      <c r="BD84" s="43"/>
    </row>
    <row r="85" spans="2:56">
      <c r="B85" s="214" t="str">
        <f>'[1]48Exp'!$A$61</f>
        <v>COUNTRIES AND TERRITORIES NOT SPECIFIED IN THE FRAMEWORK OF INTRA-COMMUNITY TRADE</v>
      </c>
      <c r="C85" s="211">
        <f>1/$A$1*'[1]48Exp'!$B$61</f>
        <v>0</v>
      </c>
      <c r="D85" s="211">
        <f>1/$A$1*'[1]48Exp'!$C$61</f>
        <v>0</v>
      </c>
      <c r="E85" s="211">
        <f>1/$A$1*'[1]48Exp'!D$61</f>
        <v>1.2286908999999998E-3</v>
      </c>
      <c r="F85" s="211">
        <f>1/$A$1*'[1]48Exp'!E$61</f>
        <v>0</v>
      </c>
      <c r="G85" s="211">
        <f>1/$A$1*'[1]48Exp'!F$61</f>
        <v>4.3101049999999998E-3</v>
      </c>
      <c r="H85" s="211">
        <f>1/$A$1*'[1]48Exp'!G$61</f>
        <v>0</v>
      </c>
      <c r="I85" s="211">
        <f>1/$A$1*'[1]48Exp'!H$61</f>
        <v>0</v>
      </c>
      <c r="J85" s="211">
        <f>1/$A$1*'[1]48Exp'!I$61</f>
        <v>0</v>
      </c>
      <c r="K85" s="211">
        <f>1/$A$1*'[1]48Exp'!J$61</f>
        <v>0</v>
      </c>
      <c r="L85" s="211">
        <f>1/$A$1*'[1]48Exp'!K$61</f>
        <v>0</v>
      </c>
      <c r="M85" s="211">
        <f>1/$A$1*'[1]48Exp'!L$61</f>
        <v>0</v>
      </c>
      <c r="N85" s="211">
        <f>1/$A$1*'[1]48Exp'!M$61</f>
        <v>1.9999999999999999E-7</v>
      </c>
      <c r="O85" s="211">
        <f>1/$A$1*'[1]48Exp'!N$61</f>
        <v>0</v>
      </c>
      <c r="P85" s="211">
        <f>1/$A$1*'[1]48Exp'!O$61</f>
        <v>0</v>
      </c>
      <c r="Q85" s="211">
        <f>1/$A$1*'[1]48Exp'!P$61</f>
        <v>0</v>
      </c>
      <c r="R85" s="211">
        <f>1/$A$1*'[1]48Exp'!Q$61</f>
        <v>0</v>
      </c>
      <c r="S85" s="211">
        <f>1/$A$1*'[1]48Exp'!R$61</f>
        <v>8.0504761904761894E-8</v>
      </c>
      <c r="T85" s="211">
        <f>1/$A$1*'[1]48Exp'!S$61</f>
        <v>2.6289999999999995E-7</v>
      </c>
      <c r="U85" s="211">
        <f>1/$A$1*'[1]48Exp'!T$61</f>
        <v>0</v>
      </c>
      <c r="V85" s="211">
        <f>1/$A$1*'[1]48Exp'!U$61</f>
        <v>0</v>
      </c>
      <c r="W85" s="211">
        <f>1/$A$1*'[1]48Exp'!V$61</f>
        <v>0</v>
      </c>
      <c r="X85" s="211">
        <f>1/$A$1*'[1]48Exp'!W$61</f>
        <v>0</v>
      </c>
      <c r="Y85" s="211">
        <f>1/$A$1*'[1]48Exp'!X$61</f>
        <v>0</v>
      </c>
      <c r="Z85" s="211">
        <f>1/$A$1*'[1]48Exp'!Y$61</f>
        <v>0</v>
      </c>
      <c r="AA85" s="211">
        <f>1/$A$1*'[1]48Exp'!Z$61</f>
        <v>9.6816999999999991E-5</v>
      </c>
      <c r="AB85" s="211">
        <f>1/$A$1*'[1]48Exp'!AA$61</f>
        <v>9.6816999999999991E-5</v>
      </c>
      <c r="AC85" s="43"/>
      <c r="AD85" s="211">
        <f>1/1000*'[1]48Exp'!$AB$61</f>
        <v>0</v>
      </c>
      <c r="AE85" s="211">
        <f>1/1000*'[1]48Exp'!$AC$61</f>
        <v>0</v>
      </c>
      <c r="AF85" s="211">
        <f>1/1000*'[1]48Exp'!AD$61</f>
        <v>1.1688211728E-3</v>
      </c>
      <c r="AG85" s="211">
        <f>1/1000*'[1]48Exp'!AE$61</f>
        <v>0</v>
      </c>
      <c r="AH85" s="211">
        <f>1/1000*'[1]48Exp'!AF$61</f>
        <v>0</v>
      </c>
      <c r="AI85" s="211">
        <f>1/1000*'[1]48Exp'!AG$61</f>
        <v>0</v>
      </c>
      <c r="AJ85" s="211">
        <f>1/1000*'[1]48Exp'!AH$61</f>
        <v>0</v>
      </c>
      <c r="AK85" s="211">
        <f>1/1000*'[1]48Exp'!AI$61</f>
        <v>0</v>
      </c>
      <c r="AL85" s="211">
        <f>1/1000*'[1]48Exp'!AJ$61</f>
        <v>0</v>
      </c>
      <c r="AM85" s="211">
        <f>1/1000*'[1]48Exp'!AK$61</f>
        <v>0</v>
      </c>
      <c r="AN85" s="211">
        <f>1/1000*'[1]48Exp'!AL$61</f>
        <v>0</v>
      </c>
      <c r="AO85" s="211">
        <f>1/1000*'[1]48Exp'!AM$61</f>
        <v>2.5960799999999999E-6</v>
      </c>
      <c r="AP85" s="211">
        <f>1/1000*'[1]48Exp'!AN$61</f>
        <v>0</v>
      </c>
      <c r="AQ85" s="211">
        <f>1/1000*'[1]48Exp'!AO$61</f>
        <v>0</v>
      </c>
      <c r="AR85" s="211">
        <f>1/1000*'[1]48Exp'!AP$61</f>
        <v>0</v>
      </c>
      <c r="AS85" s="211">
        <f>1/1000*'[1]48Exp'!AQ$61</f>
        <v>0</v>
      </c>
      <c r="AT85" s="211">
        <f>1/1000*'[1]48Exp'!AR$61</f>
        <v>1.0371652999999999E-6</v>
      </c>
      <c r="AU85" s="211">
        <f>1/1000*'[1]48Exp'!AS$61</f>
        <v>2.6073475999999999E-6</v>
      </c>
      <c r="AV85" s="211">
        <f>1/1000*'[1]48Exp'!AT$61</f>
        <v>0</v>
      </c>
      <c r="AW85" s="211">
        <f>1/1000*'[1]48Exp'!AU$61</f>
        <v>0</v>
      </c>
      <c r="AX85" s="211">
        <f>1/1000*'[1]48Exp'!AV$61</f>
        <v>0</v>
      </c>
      <c r="AY85" s="211">
        <f>1/1000*'[1]48Exp'!AW$61</f>
        <v>0</v>
      </c>
      <c r="AZ85" s="211">
        <f>1/1000*'[1]48Exp'!AX$61</f>
        <v>0</v>
      </c>
      <c r="BA85" s="211">
        <f>1/1000*'[1]48Exp'!AY$61</f>
        <v>0</v>
      </c>
      <c r="BB85" s="211">
        <f>1/1000*'[1]48Exp'!AZ$61</f>
        <v>8.4706120150000014E-5</v>
      </c>
      <c r="BC85" s="211">
        <f>1/1000*'[1]48Exp'!BA$61</f>
        <v>0</v>
      </c>
      <c r="BD85" s="43"/>
    </row>
    <row r="86" spans="2:56">
      <c r="B86" s="214" t="str">
        <f>'[1]48Exp'!$A$62</f>
        <v>COUNTRIES AND TERRITORIES NOT SPECIFIED WITHIN THE FRAMEWORK OF TRADE WITH THIRD COUNTRIES</v>
      </c>
      <c r="C86" s="211">
        <f>1/$A$1*'[1]48Exp'!$B$62</f>
        <v>9.9999999999999995E-8</v>
      </c>
      <c r="D86" s="211">
        <f>1/$A$1*'[1]48Exp'!$C$62</f>
        <v>8.8999999999999995E-6</v>
      </c>
      <c r="E86" s="211">
        <f>1/$A$1*'[1]48Exp'!D$62</f>
        <v>0</v>
      </c>
      <c r="F86" s="211">
        <f>1/$A$1*'[1]48Exp'!E$62</f>
        <v>0</v>
      </c>
      <c r="G86" s="211">
        <f>1/$A$1*'[1]48Exp'!F$62</f>
        <v>0</v>
      </c>
      <c r="H86" s="211">
        <f>1/$A$1*'[1]48Exp'!G$62</f>
        <v>2.8767626936507928E-2</v>
      </c>
      <c r="I86" s="211">
        <f>1/$A$1*'[1]48Exp'!H$62</f>
        <v>3.5890716066666668E-2</v>
      </c>
      <c r="J86" s="211">
        <f>1/$A$1*'[1]48Exp'!I$62</f>
        <v>4.2503657266666661E-2</v>
      </c>
      <c r="K86" s="211">
        <f>1/$A$1*'[1]48Exp'!J$62</f>
        <v>3.9086825182539676E-2</v>
      </c>
      <c r="L86" s="211">
        <f>1/$A$1*'[1]48Exp'!K$62</f>
        <v>4.362232518730158E-2</v>
      </c>
      <c r="M86" s="211">
        <f>1/$A$1*'[1]48Exp'!L$62</f>
        <v>4.3754590424999996E-2</v>
      </c>
      <c r="N86" s="211">
        <f>1/$A$1*'[1]48Exp'!M$62</f>
        <v>3.0906615879761904E-2</v>
      </c>
      <c r="O86" s="211">
        <f>1/$A$1*'[1]48Exp'!N$62</f>
        <v>0</v>
      </c>
      <c r="P86" s="211">
        <f>1/$A$1*'[1]48Exp'!O$62</f>
        <v>0</v>
      </c>
      <c r="Q86" s="211">
        <f>1/$A$1*'[1]48Exp'!P$62</f>
        <v>1.4599999999999997E-5</v>
      </c>
      <c r="R86" s="211">
        <f>1/$A$1*'[1]48Exp'!Q$62</f>
        <v>0</v>
      </c>
      <c r="S86" s="211">
        <f>1/$A$1*'[1]48Exp'!R$62</f>
        <v>0</v>
      </c>
      <c r="T86" s="211">
        <f>1/$A$1*'[1]48Exp'!S$62</f>
        <v>0</v>
      </c>
      <c r="U86" s="211">
        <f>1/$A$1*'[1]48Exp'!T$62</f>
        <v>0</v>
      </c>
      <c r="V86" s="211">
        <f>1/$A$1*'[1]48Exp'!U$62</f>
        <v>0</v>
      </c>
      <c r="W86" s="211">
        <f>1/$A$1*'[1]48Exp'!V$62</f>
        <v>0</v>
      </c>
      <c r="X86" s="211">
        <f>1/$A$1*'[1]48Exp'!W$62</f>
        <v>0</v>
      </c>
      <c r="Y86" s="211">
        <f>1/$A$1*'[1]48Exp'!X$62</f>
        <v>0</v>
      </c>
      <c r="Z86" s="211">
        <f>1/$A$1*'[1]48Exp'!Y$62</f>
        <v>4.5999999999999995E-8</v>
      </c>
      <c r="AA86" s="211">
        <f>1/$A$1*'[1]48Exp'!Z$62</f>
        <v>1.0449599999999998E-4</v>
      </c>
      <c r="AB86" s="211">
        <f>1/$A$1*'[1]48Exp'!AA$62</f>
        <v>1.0449599999999998E-4</v>
      </c>
      <c r="AC86" s="43"/>
      <c r="AD86" s="211">
        <f>1/1000*'[1]48Exp'!$AB$62</f>
        <v>4.83049599E-7</v>
      </c>
      <c r="AE86" s="211">
        <f>1/1000*'[1]48Exp'!$AC$62</f>
        <v>7.0985255999999987E-6</v>
      </c>
      <c r="AF86" s="211">
        <f>1/1000*'[1]48Exp'!AD$62</f>
        <v>0</v>
      </c>
      <c r="AG86" s="211">
        <f>1/1000*'[1]48Exp'!AE$62</f>
        <v>0</v>
      </c>
      <c r="AH86" s="211">
        <f>1/1000*'[1]48Exp'!AF$62</f>
        <v>0</v>
      </c>
      <c r="AI86" s="211">
        <f>1/1000*'[1]48Exp'!AG$62</f>
        <v>2.5434723771599999E-2</v>
      </c>
      <c r="AJ86" s="211">
        <f>1/1000*'[1]48Exp'!AH$62</f>
        <v>3.2276473689599995E-2</v>
      </c>
      <c r="AK86" s="211">
        <f>1/1000*'[1]48Exp'!AI$62</f>
        <v>5.1625209633500001E-2</v>
      </c>
      <c r="AL86" s="211">
        <f>1/1000*'[1]48Exp'!AJ$62</f>
        <v>4.3425431773600004E-2</v>
      </c>
      <c r="AM86" s="211">
        <f>1/1000*'[1]48Exp'!AK$62</f>
        <v>4.2713253308E-2</v>
      </c>
      <c r="AN86" s="211">
        <f>1/1000*'[1]48Exp'!AL$62</f>
        <v>4.6022893818300006E-2</v>
      </c>
      <c r="AO86" s="211">
        <f>1/1000*'[1]48Exp'!AM$62</f>
        <v>3.9118575600000004E-2</v>
      </c>
      <c r="AP86" s="211">
        <f>1/1000*'[1]48Exp'!AN$62</f>
        <v>0</v>
      </c>
      <c r="AQ86" s="211">
        <f>1/1000*'[1]48Exp'!AO$62</f>
        <v>0</v>
      </c>
      <c r="AR86" s="211">
        <f>1/1000*'[1]48Exp'!AP$62</f>
        <v>7.6920150000000002E-7</v>
      </c>
      <c r="AS86" s="211">
        <f>1/1000*'[1]48Exp'!AQ$62</f>
        <v>0</v>
      </c>
      <c r="AT86" s="211">
        <f>1/1000*'[1]48Exp'!AR$62</f>
        <v>0</v>
      </c>
      <c r="AU86" s="211">
        <f>1/1000*'[1]48Exp'!AS$62</f>
        <v>0</v>
      </c>
      <c r="AV86" s="211">
        <f>1/1000*'[1]48Exp'!AT$62</f>
        <v>0</v>
      </c>
      <c r="AW86" s="211">
        <f>1/1000*'[1]48Exp'!AU$62</f>
        <v>0</v>
      </c>
      <c r="AX86" s="211">
        <f>1/1000*'[1]48Exp'!AV$62</f>
        <v>0</v>
      </c>
      <c r="AY86" s="211">
        <f>1/1000*'[1]48Exp'!AW$62</f>
        <v>0</v>
      </c>
      <c r="AZ86" s="211">
        <f>1/1000*'[1]48Exp'!AX$62</f>
        <v>0</v>
      </c>
      <c r="BA86" s="211">
        <f>1/1000*'[1]48Exp'!AY$62</f>
        <v>7.0933280000000001E-7</v>
      </c>
      <c r="BB86" s="211">
        <f>1/1000*'[1]48Exp'!AZ$62</f>
        <v>1.2988711790000001E-4</v>
      </c>
      <c r="BC86" s="211">
        <f>1/1000*'[1]48Exp'!BA$62</f>
        <v>0</v>
      </c>
      <c r="BD86" s="43"/>
    </row>
    <row r="87" spans="2:56">
      <c r="B87" s="214" t="str">
        <f>'[1]48Exp'!$A$173</f>
        <v>OTH. EAST ASIA</v>
      </c>
      <c r="C87" s="211">
        <f>1/$A$1*'[1]48Exp'!$B$173</f>
        <v>0</v>
      </c>
      <c r="D87" s="211">
        <f>1/$A$1*'[1]48Exp'!$C$173</f>
        <v>0</v>
      </c>
      <c r="E87" s="211">
        <f>1/$A$1*'[1]48Exp'!D$173</f>
        <v>0</v>
      </c>
      <c r="F87" s="211">
        <f>1/$A$1*'[1]48Exp'!E$173</f>
        <v>0</v>
      </c>
      <c r="G87" s="211">
        <f>1/$A$1*'[1]48Exp'!F$173</f>
        <v>0</v>
      </c>
      <c r="H87" s="211">
        <f>1/$A$1*'[1]48Exp'!G$173</f>
        <v>0</v>
      </c>
      <c r="I87" s="211">
        <f>1/$A$1*'[1]48Exp'!H$173</f>
        <v>0</v>
      </c>
      <c r="J87" s="211">
        <f>1/$A$1*'[1]48Exp'!I$173</f>
        <v>0</v>
      </c>
      <c r="K87" s="211">
        <f>1/$A$1*'[1]48Exp'!J$173</f>
        <v>0</v>
      </c>
      <c r="L87" s="211">
        <f>1/$A$1*'[1]48Exp'!K$173</f>
        <v>0</v>
      </c>
      <c r="M87" s="211">
        <f>1/$A$1*'[1]48Exp'!L$173</f>
        <v>0</v>
      </c>
      <c r="N87" s="211">
        <f>1/$A$1*'[1]48Exp'!M$173</f>
        <v>0</v>
      </c>
      <c r="O87" s="211">
        <f>1/$A$1*'[1]48Exp'!N$173</f>
        <v>0</v>
      </c>
      <c r="P87" s="211">
        <f>1/$A$1*'[1]48Exp'!O$173</f>
        <v>0</v>
      </c>
      <c r="Q87" s="211">
        <f>1/$A$1*'[1]48Exp'!P$173</f>
        <v>0</v>
      </c>
      <c r="R87" s="211">
        <f>1/$A$1*'[1]48Exp'!Q$173</f>
        <v>0</v>
      </c>
      <c r="S87" s="211">
        <f>1/$A$1*'[1]48Exp'!R$173</f>
        <v>0</v>
      </c>
      <c r="T87" s="211">
        <f>1/$A$1*'[1]48Exp'!S$173</f>
        <v>0</v>
      </c>
      <c r="U87" s="211">
        <f>1/$A$1*'[1]48Exp'!T$173</f>
        <v>0</v>
      </c>
      <c r="V87" s="211">
        <f>1/$A$1*'[1]48Exp'!U$173</f>
        <v>0</v>
      </c>
      <c r="W87" s="211">
        <f>1/$A$1*'[1]48Exp'!V$173</f>
        <v>0</v>
      </c>
      <c r="X87" s="211">
        <f>1/$A$1*'[1]48Exp'!W$173</f>
        <v>0</v>
      </c>
      <c r="Y87" s="211">
        <f>1/$A$1*'[1]48Exp'!X$173</f>
        <v>0</v>
      </c>
      <c r="Z87" s="211">
        <f>1/$A$1*'[1]48Exp'!Y$173</f>
        <v>0</v>
      </c>
      <c r="AA87" s="211">
        <f>1/$A$1*'[1]48Exp'!Z$173</f>
        <v>3.5007999999999994E-5</v>
      </c>
      <c r="AB87" s="211">
        <f>1/$A$1*'[1]48Exp'!AA$173</f>
        <v>3.5007999999999994E-5</v>
      </c>
      <c r="AC87" s="43"/>
      <c r="AD87" s="211">
        <f>1/1000*'[1]48Exp'!$AB$173</f>
        <v>0</v>
      </c>
      <c r="AE87" s="211">
        <f>1/1000*'[1]48Exp'!$AC$173</f>
        <v>0</v>
      </c>
      <c r="AF87" s="211">
        <f>1/1000*'[1]48Exp'!AD$173</f>
        <v>0</v>
      </c>
      <c r="AG87" s="211">
        <f>1/1000*'[1]48Exp'!AE$173</f>
        <v>0</v>
      </c>
      <c r="AH87" s="211">
        <f>1/1000*'[1]48Exp'!AF$173</f>
        <v>0</v>
      </c>
      <c r="AI87" s="211">
        <f>1/1000*'[1]48Exp'!AG$173</f>
        <v>0</v>
      </c>
      <c r="AJ87" s="211">
        <f>1/1000*'[1]48Exp'!AH$173</f>
        <v>0</v>
      </c>
      <c r="AK87" s="211">
        <f>1/1000*'[1]48Exp'!AI$173</f>
        <v>0</v>
      </c>
      <c r="AL87" s="211">
        <f>1/1000*'[1]48Exp'!AJ$173</f>
        <v>0</v>
      </c>
      <c r="AM87" s="211">
        <f>1/1000*'[1]48Exp'!AK$173</f>
        <v>0</v>
      </c>
      <c r="AN87" s="211">
        <f>1/1000*'[1]48Exp'!AL$173</f>
        <v>0</v>
      </c>
      <c r="AO87" s="211">
        <f>1/1000*'[1]48Exp'!AM$173</f>
        <v>0</v>
      </c>
      <c r="AP87" s="211">
        <f>1/1000*'[1]48Exp'!AN$173</f>
        <v>0</v>
      </c>
      <c r="AQ87" s="211">
        <f>1/1000*'[1]48Exp'!AO$173</f>
        <v>0</v>
      </c>
      <c r="AR87" s="211">
        <f>1/1000*'[1]48Exp'!AP$173</f>
        <v>0</v>
      </c>
      <c r="AS87" s="211">
        <f>1/1000*'[1]48Exp'!AQ$173</f>
        <v>0</v>
      </c>
      <c r="AT87" s="211">
        <f>1/1000*'[1]48Exp'!AR$173</f>
        <v>0</v>
      </c>
      <c r="AU87" s="211">
        <f>1/1000*'[1]48Exp'!AS$173</f>
        <v>0</v>
      </c>
      <c r="AV87" s="211">
        <f>1/1000*'[1]48Exp'!AT$173</f>
        <v>0</v>
      </c>
      <c r="AW87" s="211">
        <f>1/1000*'[1]48Exp'!AU$173</f>
        <v>0</v>
      </c>
      <c r="AX87" s="211">
        <f>1/1000*'[1]48Exp'!AV$173</f>
        <v>0</v>
      </c>
      <c r="AY87" s="211">
        <f>1/1000*'[1]48Exp'!AW$173</f>
        <v>0</v>
      </c>
      <c r="AZ87" s="211">
        <f>1/1000*'[1]48Exp'!AX$173</f>
        <v>0</v>
      </c>
      <c r="BA87" s="211">
        <f>1/1000*'[1]48Exp'!AY$173</f>
        <v>0</v>
      </c>
      <c r="BB87" s="211">
        <f>1/1000*'[1]48Exp'!AZ$173</f>
        <v>8.4775371350000013E-5</v>
      </c>
      <c r="BC87" s="211">
        <f>1/1000*'[1]48Exp'!BA$173</f>
        <v>0</v>
      </c>
      <c r="BD87" s="43"/>
    </row>
    <row r="88" spans="2:56">
      <c r="B88" s="214" t="str">
        <f>'[1]48Exp'!$A$174</f>
        <v>OTH. NORTH AMERICA</v>
      </c>
      <c r="C88" s="211">
        <f>1/$A$1*'[1]48Exp'!$B$174</f>
        <v>0</v>
      </c>
      <c r="D88" s="211">
        <f>1/$A$1*'[1]48Exp'!$C$174</f>
        <v>0</v>
      </c>
      <c r="E88" s="211">
        <f>1/$A$1*'[1]48Exp'!D$174</f>
        <v>0</v>
      </c>
      <c r="F88" s="211">
        <f>1/$A$1*'[1]48Exp'!E$174</f>
        <v>0</v>
      </c>
      <c r="G88" s="211">
        <f>1/$A$1*'[1]48Exp'!F$174</f>
        <v>0</v>
      </c>
      <c r="H88" s="211">
        <f>1/$A$1*'[1]48Exp'!G$174</f>
        <v>0</v>
      </c>
      <c r="I88" s="211">
        <f>1/$A$1*'[1]48Exp'!H$174</f>
        <v>0</v>
      </c>
      <c r="J88" s="211">
        <f>1/$A$1*'[1]48Exp'!I$174</f>
        <v>0</v>
      </c>
      <c r="K88" s="211">
        <f>1/$A$1*'[1]48Exp'!J$174</f>
        <v>0</v>
      </c>
      <c r="L88" s="211">
        <f>1/$A$1*'[1]48Exp'!K$174</f>
        <v>0</v>
      </c>
      <c r="M88" s="211">
        <f>1/$A$1*'[1]48Exp'!L$174</f>
        <v>0</v>
      </c>
      <c r="N88" s="211">
        <f>1/$A$1*'[1]48Exp'!M$174</f>
        <v>0</v>
      </c>
      <c r="O88" s="211">
        <f>1/$A$1*'[1]48Exp'!N$174</f>
        <v>0</v>
      </c>
      <c r="P88" s="211">
        <f>1/$A$1*'[1]48Exp'!O$174</f>
        <v>0</v>
      </c>
      <c r="Q88" s="211">
        <f>1/$A$1*'[1]48Exp'!P$174</f>
        <v>0</v>
      </c>
      <c r="R88" s="211">
        <f>1/$A$1*'[1]48Exp'!Q$174</f>
        <v>0</v>
      </c>
      <c r="S88" s="211">
        <f>1/$A$1*'[1]48Exp'!R$174</f>
        <v>0</v>
      </c>
      <c r="T88" s="211">
        <f>1/$A$1*'[1]48Exp'!S$174</f>
        <v>0</v>
      </c>
      <c r="U88" s="211">
        <f>1/$A$1*'[1]48Exp'!T$174</f>
        <v>0</v>
      </c>
      <c r="V88" s="211">
        <f>1/$A$1*'[1]48Exp'!U$174</f>
        <v>0</v>
      </c>
      <c r="W88" s="211">
        <f>1/$A$1*'[1]48Exp'!V$174</f>
        <v>0</v>
      </c>
      <c r="X88" s="211">
        <f>1/$A$1*'[1]48Exp'!W$174</f>
        <v>0</v>
      </c>
      <c r="Y88" s="211">
        <f>1/$A$1*'[1]48Exp'!X$174</f>
        <v>0</v>
      </c>
      <c r="Z88" s="211">
        <f>1/$A$1*'[1]48Exp'!Y$174</f>
        <v>0</v>
      </c>
      <c r="AA88" s="211">
        <f>1/$A$1*'[1]48Exp'!Z$174</f>
        <v>1.9999999999999997E-9</v>
      </c>
      <c r="AB88" s="211">
        <f>1/$A$1*'[1]48Exp'!AA$174</f>
        <v>1.9999999999999997E-9</v>
      </c>
      <c r="AC88" s="43"/>
      <c r="AD88" s="211">
        <f>1/1000*'[1]48Exp'!$AB$174</f>
        <v>0</v>
      </c>
      <c r="AE88" s="211">
        <f>1/1000*'[1]48Exp'!$AC$174</f>
        <v>0</v>
      </c>
      <c r="AF88" s="211">
        <f>1/1000*'[1]48Exp'!AD$174</f>
        <v>0</v>
      </c>
      <c r="AG88" s="211">
        <f>1/1000*'[1]48Exp'!AE$174</f>
        <v>0</v>
      </c>
      <c r="AH88" s="211">
        <f>1/1000*'[1]48Exp'!AF$174</f>
        <v>0</v>
      </c>
      <c r="AI88" s="211">
        <f>1/1000*'[1]48Exp'!AG$174</f>
        <v>0</v>
      </c>
      <c r="AJ88" s="211">
        <f>1/1000*'[1]48Exp'!AH$174</f>
        <v>0</v>
      </c>
      <c r="AK88" s="211">
        <f>1/1000*'[1]48Exp'!AI$174</f>
        <v>0</v>
      </c>
      <c r="AL88" s="211">
        <f>1/1000*'[1]48Exp'!AJ$174</f>
        <v>0</v>
      </c>
      <c r="AM88" s="211">
        <f>1/1000*'[1]48Exp'!AK$174</f>
        <v>0</v>
      </c>
      <c r="AN88" s="211">
        <f>1/1000*'[1]48Exp'!AL$174</f>
        <v>0</v>
      </c>
      <c r="AO88" s="211">
        <f>1/1000*'[1]48Exp'!AM$174</f>
        <v>0</v>
      </c>
      <c r="AP88" s="211">
        <f>1/1000*'[1]48Exp'!AN$174</f>
        <v>0</v>
      </c>
      <c r="AQ88" s="211">
        <f>1/1000*'[1]48Exp'!AO$174</f>
        <v>0</v>
      </c>
      <c r="AR88" s="211">
        <f>1/1000*'[1]48Exp'!AP$174</f>
        <v>0</v>
      </c>
      <c r="AS88" s="211">
        <f>1/1000*'[1]48Exp'!AQ$174</f>
        <v>0</v>
      </c>
      <c r="AT88" s="211">
        <f>1/1000*'[1]48Exp'!AR$174</f>
        <v>0</v>
      </c>
      <c r="AU88" s="211">
        <f>1/1000*'[1]48Exp'!AS$174</f>
        <v>0</v>
      </c>
      <c r="AV88" s="211">
        <f>1/1000*'[1]48Exp'!AT$174</f>
        <v>0</v>
      </c>
      <c r="AW88" s="211">
        <f>1/1000*'[1]48Exp'!AU$174</f>
        <v>0</v>
      </c>
      <c r="AX88" s="211">
        <f>1/1000*'[1]48Exp'!AV$174</f>
        <v>0</v>
      </c>
      <c r="AY88" s="211">
        <f>1/1000*'[1]48Exp'!AW$174</f>
        <v>0</v>
      </c>
      <c r="AZ88" s="211">
        <f>1/1000*'[1]48Exp'!AX$174</f>
        <v>0</v>
      </c>
      <c r="BA88" s="211">
        <f>1/1000*'[1]48Exp'!AY$174</f>
        <v>0</v>
      </c>
      <c r="BB88" s="211">
        <f>1/1000*'[1]48Exp'!AZ$174</f>
        <v>2.2182025000000004E-7</v>
      </c>
      <c r="BC88" s="211">
        <f>1/1000*'[1]48Exp'!BA$174</f>
        <v>0</v>
      </c>
      <c r="BD88" s="43"/>
    </row>
    <row r="89" spans="2:56">
      <c r="B89" s="214" t="str">
        <f>'[1]48Exp'!$A$175</f>
        <v>OTH. OCEANIA</v>
      </c>
      <c r="C89" s="211">
        <f>1/$A$1*'[1]48Exp'!$B$175</f>
        <v>0</v>
      </c>
      <c r="D89" s="211">
        <f>1/$A$1*'[1]48Exp'!$C$175</f>
        <v>0</v>
      </c>
      <c r="E89" s="211">
        <f>1/$A$1*'[1]48Exp'!D$175</f>
        <v>0</v>
      </c>
      <c r="F89" s="211">
        <f>1/$A$1*'[1]48Exp'!E$175</f>
        <v>0</v>
      </c>
      <c r="G89" s="211">
        <f>1/$A$1*'[1]48Exp'!F$175</f>
        <v>0</v>
      </c>
      <c r="H89" s="211">
        <f>1/$A$1*'[1]48Exp'!G$175</f>
        <v>0</v>
      </c>
      <c r="I89" s="211">
        <f>1/$A$1*'[1]48Exp'!H$175</f>
        <v>0</v>
      </c>
      <c r="J89" s="211">
        <f>1/$A$1*'[1]48Exp'!I$175</f>
        <v>0</v>
      </c>
      <c r="K89" s="211">
        <f>1/$A$1*'[1]48Exp'!J$175</f>
        <v>0</v>
      </c>
      <c r="L89" s="211">
        <f>1/$A$1*'[1]48Exp'!K$175</f>
        <v>0</v>
      </c>
      <c r="M89" s="211">
        <f>1/$A$1*'[1]48Exp'!L$175</f>
        <v>0</v>
      </c>
      <c r="N89" s="211">
        <f>1/$A$1*'[1]48Exp'!M$175</f>
        <v>0</v>
      </c>
      <c r="O89" s="211">
        <f>1/$A$1*'[1]48Exp'!N$175</f>
        <v>0</v>
      </c>
      <c r="P89" s="211">
        <f>1/$A$1*'[1]48Exp'!O$175</f>
        <v>0</v>
      </c>
      <c r="Q89" s="211">
        <f>1/$A$1*'[1]48Exp'!P$175</f>
        <v>0</v>
      </c>
      <c r="R89" s="211">
        <f>1/$A$1*'[1]48Exp'!Q$175</f>
        <v>0</v>
      </c>
      <c r="S89" s="211">
        <f>1/$A$1*'[1]48Exp'!R$175</f>
        <v>0</v>
      </c>
      <c r="T89" s="211">
        <f>1/$A$1*'[1]48Exp'!S$175</f>
        <v>0</v>
      </c>
      <c r="U89" s="211">
        <f>1/$A$1*'[1]48Exp'!T$175</f>
        <v>0</v>
      </c>
      <c r="V89" s="211">
        <f>1/$A$1*'[1]48Exp'!U$175</f>
        <v>0</v>
      </c>
      <c r="W89" s="211">
        <f>1/$A$1*'[1]48Exp'!V$175</f>
        <v>0</v>
      </c>
      <c r="X89" s="211">
        <f>1/$A$1*'[1]48Exp'!W$175</f>
        <v>0</v>
      </c>
      <c r="Y89" s="211">
        <f>1/$A$1*'[1]48Exp'!X$175</f>
        <v>0</v>
      </c>
      <c r="Z89" s="211">
        <f>1/$A$1*'[1]48Exp'!Y$175</f>
        <v>0</v>
      </c>
      <c r="AA89" s="211">
        <f>1/$A$1*'[1]48Exp'!Z$175</f>
        <v>0</v>
      </c>
      <c r="AB89" s="211">
        <f>1/$A$1*'[1]48Exp'!AA$175</f>
        <v>0</v>
      </c>
      <c r="AC89" s="43"/>
      <c r="AD89" s="211">
        <f>1/1000*'[1]48Exp'!$AB$175</f>
        <v>0</v>
      </c>
      <c r="AE89" s="211">
        <f>1/1000*'[1]48Exp'!$AC$175</f>
        <v>0</v>
      </c>
      <c r="AF89" s="211">
        <f>1/1000*'[1]48Exp'!AD$175</f>
        <v>0</v>
      </c>
      <c r="AG89" s="211">
        <f>1/1000*'[1]48Exp'!AE$175</f>
        <v>0</v>
      </c>
      <c r="AH89" s="211">
        <f>1/1000*'[1]48Exp'!AF$175</f>
        <v>0</v>
      </c>
      <c r="AI89" s="211">
        <f>1/1000*'[1]48Exp'!AG$175</f>
        <v>0</v>
      </c>
      <c r="AJ89" s="211">
        <f>1/1000*'[1]48Exp'!AH$175</f>
        <v>0</v>
      </c>
      <c r="AK89" s="211">
        <f>1/1000*'[1]48Exp'!AI$175</f>
        <v>0</v>
      </c>
      <c r="AL89" s="211">
        <f>1/1000*'[1]48Exp'!AJ$175</f>
        <v>0</v>
      </c>
      <c r="AM89" s="211">
        <f>1/1000*'[1]48Exp'!AK$175</f>
        <v>0</v>
      </c>
      <c r="AN89" s="211">
        <f>1/1000*'[1]48Exp'!AL$175</f>
        <v>0</v>
      </c>
      <c r="AO89" s="211">
        <f>1/1000*'[1]48Exp'!AM$175</f>
        <v>0</v>
      </c>
      <c r="AP89" s="211">
        <f>1/1000*'[1]48Exp'!AN$175</f>
        <v>0</v>
      </c>
      <c r="AQ89" s="211">
        <f>1/1000*'[1]48Exp'!AO$175</f>
        <v>0</v>
      </c>
      <c r="AR89" s="211">
        <f>1/1000*'[1]48Exp'!AP$175</f>
        <v>0</v>
      </c>
      <c r="AS89" s="211">
        <f>1/1000*'[1]48Exp'!AQ$175</f>
        <v>0</v>
      </c>
      <c r="AT89" s="211">
        <f>1/1000*'[1]48Exp'!AR$175</f>
        <v>0</v>
      </c>
      <c r="AU89" s="211">
        <f>1/1000*'[1]48Exp'!AS$175</f>
        <v>0</v>
      </c>
      <c r="AV89" s="211">
        <f>1/1000*'[1]48Exp'!AT$175</f>
        <v>0</v>
      </c>
      <c r="AW89" s="211">
        <f>1/1000*'[1]48Exp'!AU$175</f>
        <v>0</v>
      </c>
      <c r="AX89" s="211">
        <f>1/1000*'[1]48Exp'!AV$175</f>
        <v>0</v>
      </c>
      <c r="AY89" s="211">
        <f>1/1000*'[1]48Exp'!AW$175</f>
        <v>0</v>
      </c>
      <c r="AZ89" s="211">
        <f>1/1000*'[1]48Exp'!AX$175</f>
        <v>0</v>
      </c>
      <c r="BA89" s="211">
        <f>1/1000*'[1]48Exp'!AY$175</f>
        <v>0</v>
      </c>
      <c r="BB89" s="211">
        <f>1/1000*'[1]48Exp'!AZ$175</f>
        <v>0</v>
      </c>
      <c r="BC89" s="211">
        <f>1/1000*'[1]48Exp'!BA$175</f>
        <v>0</v>
      </c>
      <c r="BD89" s="43"/>
    </row>
    <row r="90" spans="2:56">
      <c r="B90" s="214" t="str">
        <f>'[1]48Exp'!$A$176</f>
        <v>OTH. SOUTH &amp; S.E. ASIA</v>
      </c>
      <c r="C90" s="211">
        <f>1/$A$1*'[1]48Exp'!$B$176</f>
        <v>0</v>
      </c>
      <c r="D90" s="211">
        <f>1/$A$1*'[1]48Exp'!$C$176</f>
        <v>0</v>
      </c>
      <c r="E90" s="211">
        <f>1/$A$1*'[1]48Exp'!D$176</f>
        <v>0</v>
      </c>
      <c r="F90" s="211">
        <f>1/$A$1*'[1]48Exp'!E$176</f>
        <v>0</v>
      </c>
      <c r="G90" s="211">
        <f>1/$A$1*'[1]48Exp'!F$176</f>
        <v>0</v>
      </c>
      <c r="H90" s="211">
        <f>1/$A$1*'[1]48Exp'!G$176</f>
        <v>0</v>
      </c>
      <c r="I90" s="211">
        <f>1/$A$1*'[1]48Exp'!H$176</f>
        <v>0</v>
      </c>
      <c r="J90" s="211">
        <f>1/$A$1*'[1]48Exp'!I$176</f>
        <v>0</v>
      </c>
      <c r="K90" s="211">
        <f>1/$A$1*'[1]48Exp'!J$176</f>
        <v>0</v>
      </c>
      <c r="L90" s="211">
        <f>1/$A$1*'[1]48Exp'!K$176</f>
        <v>0</v>
      </c>
      <c r="M90" s="211">
        <f>1/$A$1*'[1]48Exp'!L$176</f>
        <v>0</v>
      </c>
      <c r="N90" s="211">
        <f>1/$A$1*'[1]48Exp'!M$176</f>
        <v>0</v>
      </c>
      <c r="O90" s="211">
        <f>1/$A$1*'[1]48Exp'!N$176</f>
        <v>0</v>
      </c>
      <c r="P90" s="211">
        <f>1/$A$1*'[1]48Exp'!O$176</f>
        <v>0</v>
      </c>
      <c r="Q90" s="211">
        <f>1/$A$1*'[1]48Exp'!P$176</f>
        <v>0</v>
      </c>
      <c r="R90" s="211">
        <f>1/$A$1*'[1]48Exp'!Q$176</f>
        <v>0</v>
      </c>
      <c r="S90" s="211">
        <f>1/$A$1*'[1]48Exp'!R$176</f>
        <v>0</v>
      </c>
      <c r="T90" s="211">
        <f>1/$A$1*'[1]48Exp'!S$176</f>
        <v>0</v>
      </c>
      <c r="U90" s="211">
        <f>1/$A$1*'[1]48Exp'!T$176</f>
        <v>0</v>
      </c>
      <c r="V90" s="211">
        <f>1/$A$1*'[1]48Exp'!U$176</f>
        <v>0</v>
      </c>
      <c r="W90" s="211">
        <f>1/$A$1*'[1]48Exp'!V$176</f>
        <v>0</v>
      </c>
      <c r="X90" s="211">
        <f>1/$A$1*'[1]48Exp'!W$176</f>
        <v>0</v>
      </c>
      <c r="Y90" s="211">
        <f>1/$A$1*'[1]48Exp'!X$176</f>
        <v>0</v>
      </c>
      <c r="Z90" s="211">
        <f>1/$A$1*'[1]48Exp'!Y$176</f>
        <v>2.3411999999999999E-5</v>
      </c>
      <c r="AA90" s="211">
        <f>1/$A$1*'[1]48Exp'!Z$176</f>
        <v>0</v>
      </c>
      <c r="AB90" s="211">
        <f>1/$A$1*'[1]48Exp'!AA$176</f>
        <v>0</v>
      </c>
      <c r="AC90" s="43"/>
      <c r="AD90" s="211">
        <f>1/1000*'[1]48Exp'!$AB$176</f>
        <v>0</v>
      </c>
      <c r="AE90" s="211">
        <f>1/1000*'[1]48Exp'!$AC$176</f>
        <v>0</v>
      </c>
      <c r="AF90" s="211">
        <f>1/1000*'[1]48Exp'!AD$176</f>
        <v>0</v>
      </c>
      <c r="AG90" s="211">
        <f>1/1000*'[1]48Exp'!AE$176</f>
        <v>0</v>
      </c>
      <c r="AH90" s="211">
        <f>1/1000*'[1]48Exp'!AF$176</f>
        <v>0</v>
      </c>
      <c r="AI90" s="211">
        <f>1/1000*'[1]48Exp'!AG$176</f>
        <v>0</v>
      </c>
      <c r="AJ90" s="211">
        <f>1/1000*'[1]48Exp'!AH$176</f>
        <v>0</v>
      </c>
      <c r="AK90" s="211">
        <f>1/1000*'[1]48Exp'!AI$176</f>
        <v>0</v>
      </c>
      <c r="AL90" s="211">
        <f>1/1000*'[1]48Exp'!AJ$176</f>
        <v>0</v>
      </c>
      <c r="AM90" s="211">
        <f>1/1000*'[1]48Exp'!AK$176</f>
        <v>0</v>
      </c>
      <c r="AN90" s="211">
        <f>1/1000*'[1]48Exp'!AL$176</f>
        <v>0</v>
      </c>
      <c r="AO90" s="211">
        <f>1/1000*'[1]48Exp'!AM$176</f>
        <v>0</v>
      </c>
      <c r="AP90" s="211">
        <f>1/1000*'[1]48Exp'!AN$176</f>
        <v>0</v>
      </c>
      <c r="AQ90" s="211">
        <f>1/1000*'[1]48Exp'!AO$176</f>
        <v>0</v>
      </c>
      <c r="AR90" s="211">
        <f>1/1000*'[1]48Exp'!AP$176</f>
        <v>0</v>
      </c>
      <c r="AS90" s="211">
        <f>1/1000*'[1]48Exp'!AQ$176</f>
        <v>0</v>
      </c>
      <c r="AT90" s="211">
        <f>1/1000*'[1]48Exp'!AR$176</f>
        <v>0</v>
      </c>
      <c r="AU90" s="211">
        <f>1/1000*'[1]48Exp'!AS$176</f>
        <v>0</v>
      </c>
      <c r="AV90" s="211">
        <f>1/1000*'[1]48Exp'!AT$176</f>
        <v>0</v>
      </c>
      <c r="AW90" s="211">
        <f>1/1000*'[1]48Exp'!AU$176</f>
        <v>0</v>
      </c>
      <c r="AX90" s="211">
        <f>1/1000*'[1]48Exp'!AV$176</f>
        <v>0</v>
      </c>
      <c r="AY90" s="211">
        <f>1/1000*'[1]48Exp'!AW$176</f>
        <v>0</v>
      </c>
      <c r="AZ90" s="211">
        <f>1/1000*'[1]48Exp'!AX$176</f>
        <v>0</v>
      </c>
      <c r="BA90" s="211">
        <f>1/1000*'[1]48Exp'!AY$176</f>
        <v>1.3628705199999997E-5</v>
      </c>
      <c r="BB90" s="211">
        <f>1/1000*'[1]48Exp'!AZ$176</f>
        <v>0</v>
      </c>
      <c r="BC90" s="211">
        <f>1/1000*'[1]48Exp'!BA$176</f>
        <v>0</v>
      </c>
      <c r="BD90" s="43"/>
    </row>
    <row r="91" spans="2:56">
      <c r="B91" s="214" t="str">
        <f>'[1]48Exp'!$A$177</f>
        <v>OTH. WEST ASIA</v>
      </c>
      <c r="C91" s="211">
        <f>1/$A$1*'[1]48Exp'!$B$177</f>
        <v>0</v>
      </c>
      <c r="D91" s="211">
        <f>1/$A$1*'[1]48Exp'!$C$177</f>
        <v>0</v>
      </c>
      <c r="E91" s="211">
        <f>1/$A$1*'[1]48Exp'!D$177</f>
        <v>0</v>
      </c>
      <c r="F91" s="211">
        <f>1/$A$1*'[1]48Exp'!E$177</f>
        <v>0</v>
      </c>
      <c r="G91" s="211">
        <f>1/$A$1*'[1]48Exp'!F$177</f>
        <v>0</v>
      </c>
      <c r="H91" s="211">
        <f>1/$A$1*'[1]48Exp'!G$177</f>
        <v>0</v>
      </c>
      <c r="I91" s="211">
        <f>1/$A$1*'[1]48Exp'!H$177</f>
        <v>0</v>
      </c>
      <c r="J91" s="211">
        <f>1/$A$1*'[1]48Exp'!I$177</f>
        <v>0</v>
      </c>
      <c r="K91" s="211">
        <f>1/$A$1*'[1]48Exp'!J$177</f>
        <v>0</v>
      </c>
      <c r="L91" s="211">
        <f>1/$A$1*'[1]48Exp'!K$177</f>
        <v>0</v>
      </c>
      <c r="M91" s="211">
        <f>1/$A$1*'[1]48Exp'!L$177</f>
        <v>0</v>
      </c>
      <c r="N91" s="211">
        <f>1/$A$1*'[1]48Exp'!M$177</f>
        <v>0</v>
      </c>
      <c r="O91" s="211">
        <f>1/$A$1*'[1]48Exp'!N$177</f>
        <v>0</v>
      </c>
      <c r="P91" s="211">
        <f>1/$A$1*'[1]48Exp'!O$177</f>
        <v>0</v>
      </c>
      <c r="Q91" s="211">
        <f>1/$A$1*'[1]48Exp'!P$177</f>
        <v>0</v>
      </c>
      <c r="R91" s="211">
        <f>1/$A$1*'[1]48Exp'!Q$177</f>
        <v>0</v>
      </c>
      <c r="S91" s="211">
        <f>1/$A$1*'[1]48Exp'!R$177</f>
        <v>0</v>
      </c>
      <c r="T91" s="211">
        <f>1/$A$1*'[1]48Exp'!S$177</f>
        <v>0</v>
      </c>
      <c r="U91" s="211">
        <f>1/$A$1*'[1]48Exp'!T$177</f>
        <v>0</v>
      </c>
      <c r="V91" s="211">
        <f>1/$A$1*'[1]48Exp'!U$177</f>
        <v>0</v>
      </c>
      <c r="W91" s="211">
        <f>1/$A$1*'[1]48Exp'!V$177</f>
        <v>0</v>
      </c>
      <c r="X91" s="211">
        <f>1/$A$1*'[1]48Exp'!W$177</f>
        <v>0</v>
      </c>
      <c r="Y91" s="211">
        <f>1/$A$1*'[1]48Exp'!X$177</f>
        <v>0</v>
      </c>
      <c r="Z91" s="211">
        <f>1/$A$1*'[1]48Exp'!Y$177</f>
        <v>0</v>
      </c>
      <c r="AA91" s="211">
        <f>1/$A$1*'[1]48Exp'!Z$177</f>
        <v>0</v>
      </c>
      <c r="AB91" s="211">
        <f>1/$A$1*'[1]48Exp'!AA$177</f>
        <v>0</v>
      </c>
      <c r="AC91" s="43"/>
      <c r="AD91" s="211">
        <f>1/1000*'[1]48Exp'!$AB$177</f>
        <v>0</v>
      </c>
      <c r="AE91" s="211">
        <f>1/1000*'[1]48Exp'!$AC$177</f>
        <v>0</v>
      </c>
      <c r="AF91" s="211">
        <f>1/1000*'[1]48Exp'!AD$177</f>
        <v>0</v>
      </c>
      <c r="AG91" s="211">
        <f>1/1000*'[1]48Exp'!AE$177</f>
        <v>0</v>
      </c>
      <c r="AH91" s="211">
        <f>1/1000*'[1]48Exp'!AF$177</f>
        <v>0</v>
      </c>
      <c r="AI91" s="211">
        <f>1/1000*'[1]48Exp'!AG$177</f>
        <v>0</v>
      </c>
      <c r="AJ91" s="211">
        <f>1/1000*'[1]48Exp'!AH$177</f>
        <v>0</v>
      </c>
      <c r="AK91" s="211">
        <f>1/1000*'[1]48Exp'!AI$177</f>
        <v>0</v>
      </c>
      <c r="AL91" s="211">
        <f>1/1000*'[1]48Exp'!AJ$177</f>
        <v>0</v>
      </c>
      <c r="AM91" s="211">
        <f>1/1000*'[1]48Exp'!AK$177</f>
        <v>0</v>
      </c>
      <c r="AN91" s="211">
        <f>1/1000*'[1]48Exp'!AL$177</f>
        <v>0</v>
      </c>
      <c r="AO91" s="211">
        <f>1/1000*'[1]48Exp'!AM$177</f>
        <v>0</v>
      </c>
      <c r="AP91" s="211">
        <f>1/1000*'[1]48Exp'!AN$177</f>
        <v>0</v>
      </c>
      <c r="AQ91" s="211">
        <f>1/1000*'[1]48Exp'!AO$177</f>
        <v>0</v>
      </c>
      <c r="AR91" s="211">
        <f>1/1000*'[1]48Exp'!AP$177</f>
        <v>0</v>
      </c>
      <c r="AS91" s="211">
        <f>1/1000*'[1]48Exp'!AQ$177</f>
        <v>0</v>
      </c>
      <c r="AT91" s="211">
        <f>1/1000*'[1]48Exp'!AR$177</f>
        <v>0</v>
      </c>
      <c r="AU91" s="211">
        <f>1/1000*'[1]48Exp'!AS$177</f>
        <v>0</v>
      </c>
      <c r="AV91" s="211">
        <f>1/1000*'[1]48Exp'!AT$177</f>
        <v>0</v>
      </c>
      <c r="AW91" s="211">
        <f>1/1000*'[1]48Exp'!AU$177</f>
        <v>0</v>
      </c>
      <c r="AX91" s="211">
        <f>1/1000*'[1]48Exp'!AV$177</f>
        <v>0</v>
      </c>
      <c r="AY91" s="211">
        <f>1/1000*'[1]48Exp'!AW$177</f>
        <v>0</v>
      </c>
      <c r="AZ91" s="211">
        <f>1/1000*'[1]48Exp'!AX$177</f>
        <v>0</v>
      </c>
      <c r="BA91" s="211">
        <f>1/1000*'[1]48Exp'!AY$177</f>
        <v>0</v>
      </c>
      <c r="BB91" s="211">
        <f>1/1000*'[1]48Exp'!AZ$177</f>
        <v>0</v>
      </c>
      <c r="BC91" s="211">
        <f>1/1000*'[1]48Exp'!BA$177</f>
        <v>0</v>
      </c>
      <c r="BD91" s="43"/>
    </row>
    <row r="92" spans="2:56">
      <c r="B92" s="214" t="str">
        <f>'[1]48Exp'!$A$178</f>
        <v>NO DATA, WORK CODE</v>
      </c>
      <c r="C92" s="211">
        <f>1/$A$1*'[1]48Exp'!$B$178</f>
        <v>0</v>
      </c>
      <c r="D92" s="211">
        <f>1/$A$1*'[1]48Exp'!$C$178</f>
        <v>0</v>
      </c>
      <c r="E92" s="211">
        <f>1/$A$1*'[1]48Exp'!D$178</f>
        <v>0</v>
      </c>
      <c r="F92" s="211">
        <f>1/$A$1*'[1]48Exp'!E$178</f>
        <v>0</v>
      </c>
      <c r="G92" s="211">
        <f>1/$A$1*'[1]48Exp'!F$178</f>
        <v>0</v>
      </c>
      <c r="H92" s="211">
        <f>1/$A$1*'[1]48Exp'!G$178</f>
        <v>0</v>
      </c>
      <c r="I92" s="211">
        <f>1/$A$1*'[1]48Exp'!H$178</f>
        <v>0</v>
      </c>
      <c r="J92" s="211">
        <f>1/$A$1*'[1]48Exp'!I$178</f>
        <v>0</v>
      </c>
      <c r="K92" s="211">
        <f>1/$A$1*'[1]48Exp'!J$178</f>
        <v>0</v>
      </c>
      <c r="L92" s="211">
        <f>1/$A$1*'[1]48Exp'!K$178</f>
        <v>0</v>
      </c>
      <c r="M92" s="211">
        <f>1/$A$1*'[1]48Exp'!L$178</f>
        <v>0</v>
      </c>
      <c r="N92" s="211">
        <f>1/$A$1*'[1]48Exp'!M$178</f>
        <v>0</v>
      </c>
      <c r="O92" s="211">
        <f>1/$A$1*'[1]48Exp'!N$178</f>
        <v>0</v>
      </c>
      <c r="P92" s="211">
        <f>1/$A$1*'[1]48Exp'!O$178</f>
        <v>0</v>
      </c>
      <c r="Q92" s="211">
        <f>1/$A$1*'[1]48Exp'!P$178</f>
        <v>0</v>
      </c>
      <c r="R92" s="211">
        <f>1/$A$1*'[1]48Exp'!Q$178</f>
        <v>0</v>
      </c>
      <c r="S92" s="211">
        <f>1/$A$1*'[1]48Exp'!R$178</f>
        <v>0</v>
      </c>
      <c r="T92" s="211">
        <f>1/$A$1*'[1]48Exp'!S$178</f>
        <v>0</v>
      </c>
      <c r="U92" s="211">
        <f>1/$A$1*'[1]48Exp'!T$178</f>
        <v>0</v>
      </c>
      <c r="V92" s="211">
        <f>1/$A$1*'[1]48Exp'!U$178</f>
        <v>0</v>
      </c>
      <c r="W92" s="211">
        <f>1/$A$1*'[1]48Exp'!V$178</f>
        <v>0</v>
      </c>
      <c r="X92" s="211">
        <f>1/$A$1*'[1]48Exp'!W$178</f>
        <v>0</v>
      </c>
      <c r="Y92" s="211">
        <f>1/$A$1*'[1]48Exp'!X$178</f>
        <v>0</v>
      </c>
      <c r="Z92" s="211">
        <f>1/$A$1*'[1]48Exp'!Y$178</f>
        <v>0</v>
      </c>
      <c r="AA92" s="211">
        <f>1/$A$1*'[1]48Exp'!Z$178</f>
        <v>0</v>
      </c>
      <c r="AB92" s="211">
        <f>1/$A$1*'[1]48Exp'!AA$178</f>
        <v>0</v>
      </c>
      <c r="AC92" s="43"/>
      <c r="AD92" s="211">
        <f>1/1000*'[1]48Exp'!$AB$178</f>
        <v>0</v>
      </c>
      <c r="AE92" s="211">
        <f>1/1000*'[1]48Exp'!$AC$178</f>
        <v>0</v>
      </c>
      <c r="AF92" s="211">
        <f>1/1000*'[1]48Exp'!AD$178</f>
        <v>0</v>
      </c>
      <c r="AG92" s="211">
        <f>1/1000*'[1]48Exp'!AE$178</f>
        <v>0</v>
      </c>
      <c r="AH92" s="211">
        <f>1/1000*'[1]48Exp'!AF$178</f>
        <v>0</v>
      </c>
      <c r="AI92" s="211">
        <f>1/1000*'[1]48Exp'!AG$178</f>
        <v>0</v>
      </c>
      <c r="AJ92" s="211">
        <f>1/1000*'[1]48Exp'!AH$178</f>
        <v>0</v>
      </c>
      <c r="AK92" s="211">
        <f>1/1000*'[1]48Exp'!AI$178</f>
        <v>0</v>
      </c>
      <c r="AL92" s="211">
        <f>1/1000*'[1]48Exp'!AJ$178</f>
        <v>0</v>
      </c>
      <c r="AM92" s="211">
        <f>1/1000*'[1]48Exp'!AK$178</f>
        <v>0</v>
      </c>
      <c r="AN92" s="211">
        <f>1/1000*'[1]48Exp'!AL$178</f>
        <v>0</v>
      </c>
      <c r="AO92" s="211">
        <f>1/1000*'[1]48Exp'!AM$178</f>
        <v>0</v>
      </c>
      <c r="AP92" s="211">
        <f>1/1000*'[1]48Exp'!AN$178</f>
        <v>0</v>
      </c>
      <c r="AQ92" s="211">
        <f>1/1000*'[1]48Exp'!AO$178</f>
        <v>0</v>
      </c>
      <c r="AR92" s="211">
        <f>1/1000*'[1]48Exp'!AP$178</f>
        <v>0</v>
      </c>
      <c r="AS92" s="211">
        <f>1/1000*'[1]48Exp'!AQ$178</f>
        <v>0</v>
      </c>
      <c r="AT92" s="211">
        <f>1/1000*'[1]48Exp'!AR$178</f>
        <v>0</v>
      </c>
      <c r="AU92" s="211">
        <f>1/1000*'[1]48Exp'!AS$178</f>
        <v>0</v>
      </c>
      <c r="AV92" s="211">
        <f>1/1000*'[1]48Exp'!AT$178</f>
        <v>0</v>
      </c>
      <c r="AW92" s="211">
        <f>1/1000*'[1]48Exp'!AU$178</f>
        <v>0</v>
      </c>
      <c r="AX92" s="211">
        <f>1/1000*'[1]48Exp'!AV$178</f>
        <v>0</v>
      </c>
      <c r="AY92" s="211">
        <f>1/1000*'[1]48Exp'!AW$178</f>
        <v>0</v>
      </c>
      <c r="AZ92" s="211">
        <f>1/1000*'[1]48Exp'!AX$178</f>
        <v>0</v>
      </c>
      <c r="BA92" s="211">
        <f>1/1000*'[1]48Exp'!AY$178</f>
        <v>0</v>
      </c>
      <c r="BB92" s="211">
        <f>1/1000*'[1]48Exp'!AZ$178</f>
        <v>0</v>
      </c>
      <c r="BC92" s="211">
        <f>1/1000*'[1]48Exp'!BA$178</f>
        <v>0</v>
      </c>
      <c r="BD92" s="43"/>
    </row>
    <row r="93" spans="2:56">
      <c r="B93" s="214" t="str">
        <f>'[1]48Exp'!$A$179</f>
        <v>** NO COUNTRY - 026</v>
      </c>
      <c r="C93" s="211">
        <f>1/$A$1*'[1]48Exp'!$B$179</f>
        <v>0</v>
      </c>
      <c r="D93" s="211">
        <f>1/$A$1*'[1]48Exp'!$C$179</f>
        <v>0</v>
      </c>
      <c r="E93" s="211">
        <f>1/$A$1*'[1]48Exp'!D$179</f>
        <v>0</v>
      </c>
      <c r="F93" s="211">
        <f>1/$A$1*'[1]48Exp'!E$179</f>
        <v>0</v>
      </c>
      <c r="G93" s="211">
        <f>1/$A$1*'[1]48Exp'!F$179</f>
        <v>0</v>
      </c>
      <c r="H93" s="211">
        <f>1/$A$1*'[1]48Exp'!G$179</f>
        <v>0</v>
      </c>
      <c r="I93" s="211">
        <f>1/$A$1*'[1]48Exp'!H$179</f>
        <v>0</v>
      </c>
      <c r="J93" s="211">
        <f>1/$A$1*'[1]48Exp'!I$179</f>
        <v>0</v>
      </c>
      <c r="K93" s="211">
        <f>1/$A$1*'[1]48Exp'!J$179</f>
        <v>0</v>
      </c>
      <c r="L93" s="211">
        <f>1/$A$1*'[1]48Exp'!K$179</f>
        <v>0</v>
      </c>
      <c r="M93" s="211">
        <f>1/$A$1*'[1]48Exp'!L$179</f>
        <v>0</v>
      </c>
      <c r="N93" s="211">
        <f>1/$A$1*'[1]48Exp'!M$179</f>
        <v>0</v>
      </c>
      <c r="O93" s="211">
        <f>1/$A$1*'[1]48Exp'!N$179</f>
        <v>0</v>
      </c>
      <c r="P93" s="211">
        <f>1/$A$1*'[1]48Exp'!O$179</f>
        <v>0</v>
      </c>
      <c r="Q93" s="211">
        <f>1/$A$1*'[1]48Exp'!P$179</f>
        <v>0</v>
      </c>
      <c r="R93" s="211">
        <f>1/$A$1*'[1]48Exp'!Q$179</f>
        <v>0</v>
      </c>
      <c r="S93" s="211">
        <f>1/$A$1*'[1]48Exp'!R$179</f>
        <v>0</v>
      </c>
      <c r="T93" s="211">
        <f>1/$A$1*'[1]48Exp'!S$179</f>
        <v>0</v>
      </c>
      <c r="U93" s="211">
        <f>1/$A$1*'[1]48Exp'!T$179</f>
        <v>0</v>
      </c>
      <c r="V93" s="211">
        <f>1/$A$1*'[1]48Exp'!U$179</f>
        <v>0</v>
      </c>
      <c r="W93" s="211">
        <f>1/$A$1*'[1]48Exp'!V$179</f>
        <v>0</v>
      </c>
      <c r="X93" s="211">
        <f>1/$A$1*'[1]48Exp'!W$179</f>
        <v>0</v>
      </c>
      <c r="Y93" s="211">
        <f>1/$A$1*'[1]48Exp'!X$179</f>
        <v>0</v>
      </c>
      <c r="Z93" s="211">
        <f>1/$A$1*'[1]48Exp'!Y$179</f>
        <v>0</v>
      </c>
      <c r="AA93" s="211">
        <f>1/$A$1*'[1]48Exp'!Z$179</f>
        <v>0</v>
      </c>
      <c r="AB93" s="211">
        <f>1/$A$1*'[1]48Exp'!AA$179</f>
        <v>0</v>
      </c>
      <c r="AC93" s="43"/>
      <c r="AD93" s="211">
        <f>1/1000*'[1]48Exp'!$AB$179</f>
        <v>0</v>
      </c>
      <c r="AE93" s="211">
        <f>1/1000*'[1]48Exp'!$AC$179</f>
        <v>0</v>
      </c>
      <c r="AF93" s="211">
        <f>1/1000*'[1]48Exp'!AD$179</f>
        <v>0</v>
      </c>
      <c r="AG93" s="211">
        <f>1/1000*'[1]48Exp'!AE$179</f>
        <v>0</v>
      </c>
      <c r="AH93" s="211">
        <f>1/1000*'[1]48Exp'!AF$179</f>
        <v>0</v>
      </c>
      <c r="AI93" s="211">
        <f>1/1000*'[1]48Exp'!AG$179</f>
        <v>0</v>
      </c>
      <c r="AJ93" s="211">
        <f>1/1000*'[1]48Exp'!AH$179</f>
        <v>0</v>
      </c>
      <c r="AK93" s="211">
        <f>1/1000*'[1]48Exp'!AI$179</f>
        <v>0</v>
      </c>
      <c r="AL93" s="211">
        <f>1/1000*'[1]48Exp'!AJ$179</f>
        <v>0</v>
      </c>
      <c r="AM93" s="211">
        <f>1/1000*'[1]48Exp'!AK$179</f>
        <v>0</v>
      </c>
      <c r="AN93" s="211">
        <f>1/1000*'[1]48Exp'!AL$179</f>
        <v>0</v>
      </c>
      <c r="AO93" s="211">
        <f>1/1000*'[1]48Exp'!AM$179</f>
        <v>0</v>
      </c>
      <c r="AP93" s="211">
        <f>1/1000*'[1]48Exp'!AN$179</f>
        <v>0</v>
      </c>
      <c r="AQ93" s="211">
        <f>1/1000*'[1]48Exp'!AO$179</f>
        <v>0</v>
      </c>
      <c r="AR93" s="211">
        <f>1/1000*'[1]48Exp'!AP$179</f>
        <v>0</v>
      </c>
      <c r="AS93" s="211">
        <f>1/1000*'[1]48Exp'!AQ$179</f>
        <v>0</v>
      </c>
      <c r="AT93" s="211">
        <f>1/1000*'[1]48Exp'!AR$179</f>
        <v>0</v>
      </c>
      <c r="AU93" s="211">
        <f>1/1000*'[1]48Exp'!AS$179</f>
        <v>0</v>
      </c>
      <c r="AV93" s="211">
        <f>1/1000*'[1]48Exp'!AT$179</f>
        <v>0</v>
      </c>
      <c r="AW93" s="211">
        <f>1/1000*'[1]48Exp'!AU$179</f>
        <v>0</v>
      </c>
      <c r="AX93" s="211">
        <f>1/1000*'[1]48Exp'!AV$179</f>
        <v>0</v>
      </c>
      <c r="AY93" s="211">
        <f>1/1000*'[1]48Exp'!AW$179</f>
        <v>0</v>
      </c>
      <c r="AZ93" s="211">
        <f>1/1000*'[1]48Exp'!AX$179</f>
        <v>0</v>
      </c>
      <c r="BA93" s="211">
        <f>1/1000*'[1]48Exp'!AY$179</f>
        <v>0</v>
      </c>
      <c r="BB93" s="211">
        <f>1/1000*'[1]48Exp'!AZ$179</f>
        <v>0</v>
      </c>
      <c r="BC93" s="211">
        <f>1/1000*'[1]48Exp'!BA$179</f>
        <v>0</v>
      </c>
      <c r="BD93" s="43"/>
    </row>
    <row r="94" spans="2:56">
      <c r="B94" s="133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15"/>
      <c r="AE94" s="215"/>
      <c r="AF94" s="215"/>
      <c r="AG94" s="215"/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"/>
    </row>
    <row r="95" spans="2:56">
      <c r="B95" s="133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15"/>
      <c r="AE95" s="215"/>
      <c r="AF95" s="215"/>
      <c r="AG95" s="215"/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"/>
    </row>
    <row r="96" spans="2:56">
      <c r="B96" s="133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15"/>
      <c r="AE96" s="215"/>
      <c r="AF96" s="215"/>
      <c r="AG96" s="215"/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"/>
    </row>
    <row r="97" spans="2:56">
      <c r="B97" s="133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15"/>
      <c r="AE97" s="215"/>
      <c r="AF97" s="215"/>
      <c r="AG97" s="215"/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"/>
    </row>
    <row r="98" spans="2:56">
      <c r="B98" s="133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15"/>
      <c r="AE98" s="215"/>
      <c r="AF98" s="215"/>
      <c r="AG98" s="215"/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"/>
    </row>
    <row r="99" spans="2:56">
      <c r="B99" s="133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15"/>
      <c r="AE99" s="215"/>
      <c r="AF99" s="215"/>
      <c r="AG99" s="215"/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"/>
    </row>
    <row r="100" spans="2:56">
      <c r="B100" s="133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15"/>
      <c r="AE100" s="215"/>
      <c r="AF100" s="215"/>
      <c r="AG100" s="215"/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"/>
    </row>
    <row r="101" spans="2:56">
      <c r="B101" s="133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15"/>
      <c r="AE101" s="215"/>
      <c r="AF101" s="215"/>
      <c r="AG101" s="215"/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"/>
    </row>
    <row r="102" spans="2:56">
      <c r="B102" s="133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15"/>
      <c r="AE102" s="215"/>
      <c r="AF102" s="215"/>
      <c r="AG102" s="215"/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"/>
    </row>
    <row r="103" spans="2:56">
      <c r="B103" s="133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15"/>
      <c r="AE103" s="215"/>
      <c r="AF103" s="215"/>
      <c r="AG103" s="215"/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"/>
    </row>
    <row r="104" spans="2:56">
      <c r="B104" s="133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15"/>
      <c r="AE104" s="215"/>
      <c r="AF104" s="215"/>
      <c r="AG104" s="215"/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"/>
    </row>
    <row r="105" spans="2:56">
      <c r="B105" s="133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15"/>
      <c r="AE105" s="215"/>
      <c r="AF105" s="215"/>
      <c r="AG105" s="215"/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"/>
    </row>
    <row r="106" spans="2:56">
      <c r="B106" s="133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15"/>
      <c r="AE106" s="215"/>
      <c r="AF106" s="215"/>
      <c r="AG106" s="215"/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"/>
    </row>
    <row r="107" spans="2:56">
      <c r="B107" s="133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15"/>
      <c r="AE107" s="215"/>
      <c r="AF107" s="215"/>
      <c r="AG107" s="215"/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"/>
    </row>
    <row r="108" spans="2:56">
      <c r="B108" s="133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2:56">
      <c r="B109" s="133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2:56">
      <c r="B110" s="133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2:56">
      <c r="B111" s="133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2:56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30:55"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30:55"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30:55"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  <row r="126" spans="30:55"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</row>
    <row r="127" spans="30:55"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</row>
    <row r="128" spans="30:55"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</row>
    <row r="129" spans="30:55"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</row>
    <row r="130" spans="30:55"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</row>
    <row r="131" spans="30:55"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</row>
    <row r="132" spans="30:55"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</row>
    <row r="133" spans="30:55"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</row>
    <row r="134" spans="30:55"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</row>
    <row r="135" spans="30:55"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</row>
    <row r="136" spans="30:55"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</row>
    <row r="137" spans="30:55"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</row>
    <row r="138" spans="30:55"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</row>
    <row r="139" spans="30:55"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</row>
    <row r="140" spans="30:55"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</row>
    <row r="141" spans="30:55"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</row>
    <row r="142" spans="30:55"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</row>
    <row r="143" spans="30:55"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</row>
    <row r="144" spans="30:55"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</row>
    <row r="145" spans="30:55"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72:BR364"/>
  <sheetViews>
    <sheetView workbookViewId="0"/>
  </sheetViews>
  <sheetFormatPr defaultColWidth="9.08984375" defaultRowHeight="12.5"/>
  <cols>
    <col min="1" max="1" width="16.7265625" style="472" bestFit="1" customWidth="1"/>
    <col min="2" max="2" width="5.7265625" style="472" customWidth="1"/>
    <col min="3" max="26" width="5.1796875" style="472" customWidth="1"/>
    <col min="27" max="27" width="5.1796875" style="472" hidden="1" customWidth="1"/>
    <col min="28" max="28" width="5.1796875" style="472" customWidth="1"/>
    <col min="29" max="29" width="4.7265625" style="472" customWidth="1"/>
    <col min="30" max="53" width="5.1796875" style="472" customWidth="1"/>
    <col min="54" max="54" width="5.1796875" style="472" hidden="1" customWidth="1"/>
    <col min="55" max="55" width="5.1796875" style="472" customWidth="1"/>
    <col min="56" max="70" width="4.7265625" style="472" customWidth="1"/>
    <col min="71" max="71" width="1.6328125" style="472" customWidth="1"/>
    <col min="72" max="74" width="4.7265625" style="472" customWidth="1"/>
    <col min="75" max="16384" width="9.08984375" style="472"/>
  </cols>
  <sheetData>
    <row r="72" spans="1:70" ht="13">
      <c r="A72" s="471" t="s">
        <v>167</v>
      </c>
    </row>
    <row r="73" spans="1:70">
      <c r="A73" s="473"/>
      <c r="B73" s="474" t="s">
        <v>53</v>
      </c>
      <c r="C73" s="474"/>
      <c r="D73" s="474"/>
      <c r="E73" s="474"/>
      <c r="F73" s="474"/>
      <c r="G73" s="474"/>
      <c r="H73" s="474"/>
      <c r="I73" s="474"/>
      <c r="J73" s="474"/>
      <c r="K73" s="474"/>
      <c r="L73" s="474"/>
      <c r="M73" s="474"/>
      <c r="N73" s="474"/>
      <c r="O73" s="474"/>
      <c r="P73" s="474"/>
      <c r="Q73" s="474"/>
      <c r="R73" s="474"/>
      <c r="S73" s="474"/>
      <c r="T73" s="474"/>
      <c r="U73" s="474"/>
      <c r="V73" s="474"/>
      <c r="W73" s="474"/>
      <c r="X73" s="474"/>
      <c r="Y73" s="474"/>
      <c r="Z73" s="474"/>
      <c r="AA73" s="474"/>
      <c r="AC73" s="474" t="s">
        <v>61</v>
      </c>
      <c r="AD73" s="474"/>
      <c r="AE73" s="474"/>
      <c r="AF73" s="474"/>
      <c r="AG73" s="474"/>
      <c r="AH73" s="474"/>
      <c r="AI73" s="474"/>
      <c r="AJ73" s="474"/>
      <c r="AK73" s="474"/>
      <c r="AL73" s="474"/>
      <c r="AM73" s="474"/>
      <c r="AN73" s="474"/>
      <c r="AO73" s="474"/>
      <c r="AP73" s="474"/>
      <c r="AQ73" s="474"/>
      <c r="AR73" s="474"/>
      <c r="AS73" s="474"/>
      <c r="AT73" s="474"/>
      <c r="AU73" s="474"/>
      <c r="AV73" s="474"/>
      <c r="AW73" s="474"/>
      <c r="AX73" s="474"/>
      <c r="AY73" s="474"/>
      <c r="AZ73" s="474"/>
      <c r="BA73" s="474"/>
      <c r="BB73" s="474"/>
    </row>
    <row r="74" spans="1:70">
      <c r="A74" s="473"/>
      <c r="B74" s="472">
        <v>2000</v>
      </c>
      <c r="C74" s="472">
        <f>1+B74</f>
        <v>2001</v>
      </c>
      <c r="D74" s="472">
        <f t="shared" ref="D74:AA74" si="0">1+C74</f>
        <v>2002</v>
      </c>
      <c r="E74" s="472">
        <f t="shared" si="0"/>
        <v>2003</v>
      </c>
      <c r="F74" s="472">
        <f t="shared" si="0"/>
        <v>2004</v>
      </c>
      <c r="G74" s="472">
        <f t="shared" si="0"/>
        <v>2005</v>
      </c>
      <c r="H74" s="472">
        <f t="shared" si="0"/>
        <v>2006</v>
      </c>
      <c r="I74" s="472">
        <f t="shared" si="0"/>
        <v>2007</v>
      </c>
      <c r="J74" s="472">
        <f t="shared" si="0"/>
        <v>2008</v>
      </c>
      <c r="K74" s="472">
        <f t="shared" si="0"/>
        <v>2009</v>
      </c>
      <c r="L74" s="472">
        <f t="shared" si="0"/>
        <v>2010</v>
      </c>
      <c r="M74" s="472">
        <f t="shared" si="0"/>
        <v>2011</v>
      </c>
      <c r="N74" s="472">
        <f t="shared" si="0"/>
        <v>2012</v>
      </c>
      <c r="O74" s="472">
        <f t="shared" si="0"/>
        <v>2013</v>
      </c>
      <c r="P74" s="472">
        <f t="shared" si="0"/>
        <v>2014</v>
      </c>
      <c r="Q74" s="472">
        <f t="shared" si="0"/>
        <v>2015</v>
      </c>
      <c r="R74" s="472">
        <f t="shared" si="0"/>
        <v>2016</v>
      </c>
      <c r="S74" s="472">
        <f t="shared" si="0"/>
        <v>2017</v>
      </c>
      <c r="T74" s="472">
        <f t="shared" si="0"/>
        <v>2018</v>
      </c>
      <c r="U74" s="472">
        <f t="shared" si="0"/>
        <v>2019</v>
      </c>
      <c r="V74" s="472">
        <f t="shared" si="0"/>
        <v>2020</v>
      </c>
      <c r="W74" s="472">
        <f t="shared" si="0"/>
        <v>2021</v>
      </c>
      <c r="X74" s="472">
        <f t="shared" si="0"/>
        <v>2022</v>
      </c>
      <c r="Y74" s="472">
        <f t="shared" si="0"/>
        <v>2023</v>
      </c>
      <c r="Z74" s="472">
        <f t="shared" si="0"/>
        <v>2024</v>
      </c>
      <c r="AA74" s="472">
        <f t="shared" si="0"/>
        <v>2025</v>
      </c>
      <c r="AC74" s="472">
        <v>2000</v>
      </c>
      <c r="AD74" s="472">
        <f t="shared" ref="AD74:BB74" si="1">1+AC74</f>
        <v>2001</v>
      </c>
      <c r="AE74" s="472">
        <f t="shared" si="1"/>
        <v>2002</v>
      </c>
      <c r="AF74" s="472">
        <f t="shared" si="1"/>
        <v>2003</v>
      </c>
      <c r="AG74" s="472">
        <f t="shared" si="1"/>
        <v>2004</v>
      </c>
      <c r="AH74" s="472">
        <f t="shared" si="1"/>
        <v>2005</v>
      </c>
      <c r="AI74" s="472">
        <f t="shared" si="1"/>
        <v>2006</v>
      </c>
      <c r="AJ74" s="472">
        <f t="shared" si="1"/>
        <v>2007</v>
      </c>
      <c r="AK74" s="472">
        <f t="shared" si="1"/>
        <v>2008</v>
      </c>
      <c r="AL74" s="472">
        <f t="shared" si="1"/>
        <v>2009</v>
      </c>
      <c r="AM74" s="472">
        <f t="shared" si="1"/>
        <v>2010</v>
      </c>
      <c r="AN74" s="472">
        <f t="shared" si="1"/>
        <v>2011</v>
      </c>
      <c r="AO74" s="472">
        <f t="shared" si="1"/>
        <v>2012</v>
      </c>
      <c r="AP74" s="472">
        <f t="shared" si="1"/>
        <v>2013</v>
      </c>
      <c r="AQ74" s="472">
        <f t="shared" si="1"/>
        <v>2014</v>
      </c>
      <c r="AR74" s="472">
        <f t="shared" si="1"/>
        <v>2015</v>
      </c>
      <c r="AS74" s="472">
        <f t="shared" si="1"/>
        <v>2016</v>
      </c>
      <c r="AT74" s="472">
        <f t="shared" si="1"/>
        <v>2017</v>
      </c>
      <c r="AU74" s="472">
        <f t="shared" si="1"/>
        <v>2018</v>
      </c>
      <c r="AV74" s="472">
        <f t="shared" si="1"/>
        <v>2019</v>
      </c>
      <c r="AW74" s="472">
        <f t="shared" si="1"/>
        <v>2020</v>
      </c>
      <c r="AX74" s="472">
        <f t="shared" si="1"/>
        <v>2021</v>
      </c>
      <c r="AY74" s="472">
        <f t="shared" si="1"/>
        <v>2022</v>
      </c>
      <c r="AZ74" s="472">
        <f t="shared" si="1"/>
        <v>2023</v>
      </c>
      <c r="BA74" s="472">
        <f t="shared" si="1"/>
        <v>2024</v>
      </c>
      <c r="BB74" s="472">
        <f t="shared" si="1"/>
        <v>2025</v>
      </c>
    </row>
    <row r="75" spans="1:70">
      <c r="A75" s="473" t="s">
        <v>37</v>
      </c>
      <c r="B75" s="475">
        <f>ImportsCoreVPA!C$5-ImportsCoreVPA!C$19</f>
        <v>4.5609348795200031</v>
      </c>
      <c r="C75" s="475">
        <f>ImportsCoreVPA!D$5-ImportsCoreVPA!D$19</f>
        <v>3.5027400923200016</v>
      </c>
      <c r="D75" s="475">
        <f>ImportsCoreVPA!E$5-ImportsCoreVPA!E$19</f>
        <v>3.7124099610200041</v>
      </c>
      <c r="E75" s="475">
        <f>ImportsCoreVPA!F$5-ImportsCoreVPA!F$19</f>
        <v>3.3377932979799976</v>
      </c>
      <c r="F75" s="475">
        <f>ImportsCoreVPA!G$5-ImportsCoreVPA!G$19</f>
        <v>3.686438121460001</v>
      </c>
      <c r="G75" s="475">
        <f>ImportsCoreVPA!H$5-ImportsCoreVPA!H$19</f>
        <v>3.8318692052999976</v>
      </c>
      <c r="H75" s="475">
        <f>ImportsCoreVPA!I$5-ImportsCoreVPA!I$19</f>
        <v>3.0397077952799991</v>
      </c>
      <c r="I75" s="475">
        <f>ImportsCoreVPA!J$5-ImportsCoreVPA!J$19</f>
        <v>3.2618727206000013</v>
      </c>
      <c r="J75" s="475">
        <f>ImportsCoreVPA!K$5-ImportsCoreVPA!K$19</f>
        <v>2.8323966891600003</v>
      </c>
      <c r="K75" s="475">
        <f>ImportsCoreVPA!L$5-ImportsCoreVPA!L$19</f>
        <v>1.8301738024470038</v>
      </c>
      <c r="L75" s="475">
        <f>ImportsCoreVPA!M$5-ImportsCoreVPA!M$19</f>
        <v>1.9124803341341261</v>
      </c>
      <c r="M75" s="475">
        <f>ImportsCoreVPA!N$5-ImportsCoreVPA!N$19</f>
        <v>1.954680748836668</v>
      </c>
      <c r="N75" s="475">
        <f>ImportsCoreVPA!O$5-ImportsCoreVPA!O$19</f>
        <v>2.6953010124845243</v>
      </c>
      <c r="O75" s="475">
        <f>ImportsCoreVPA!P$5-ImportsCoreVPA!P$19</f>
        <v>3.5018410884066471</v>
      </c>
      <c r="P75" s="475">
        <f>ImportsCoreVPA!Q$5-ImportsCoreVPA!Q$19</f>
        <v>4.0794662529396843</v>
      </c>
      <c r="Q75" s="475">
        <f>ImportsCoreVPA!R$5-ImportsCoreVPA!R$19</f>
        <v>3.9819372336917267</v>
      </c>
      <c r="R75" s="475">
        <f>ImportsCoreVPA!S$5-ImportsCoreVPA!S$19</f>
        <v>3.8198357692359535</v>
      </c>
      <c r="S75" s="475">
        <f>ImportsCoreVPA!T$5-ImportsCoreVPA!T$19</f>
        <v>3.9278946066912681</v>
      </c>
      <c r="T75" s="475">
        <f>ImportsCoreVPA!U$5-ImportsCoreVPA!U$19</f>
        <v>4.2355162270988327</v>
      </c>
      <c r="U75" s="475">
        <f>ImportsCoreVPA!V$5-ImportsCoreVPA!V$19</f>
        <v>4.3708324738691378</v>
      </c>
      <c r="V75" s="475">
        <f>ImportsCoreVPA!W$5-ImportsCoreVPA!W$19</f>
        <v>4.4183325106054605</v>
      </c>
      <c r="W75" s="475">
        <f>ImportsCoreVPA!X$5-ImportsCoreVPA!X$19</f>
        <v>4.0250595763124952</v>
      </c>
      <c r="X75" s="475">
        <f>ImportsCoreVPA!Y$5-ImportsCoreVPA!Y$19</f>
        <v>4.0734113204968576</v>
      </c>
      <c r="Y75" s="475">
        <f>ImportsCoreVPA!Z$5-ImportsCoreVPA!Z$19</f>
        <v>4.2381625405566616</v>
      </c>
      <c r="Z75" s="475">
        <f>ImportsCoreVPA!AA$5-ImportsCoreVPA!AA$19</f>
        <v>4.6289142271440014</v>
      </c>
      <c r="AA75" s="475">
        <f>ImportsCoreVPA!AB$5-ImportsCoreVPA!AB$19</f>
        <v>4.6289142271440014</v>
      </c>
      <c r="AB75" s="475"/>
      <c r="BC75" s="476">
        <f t="shared" ref="BC75:BJ75" si="2">I75/SUM(I75:I77)</f>
        <v>0.41472905102784768</v>
      </c>
      <c r="BD75" s="476">
        <f t="shared" si="2"/>
        <v>0.37075249908907193</v>
      </c>
      <c r="BE75" s="476">
        <f t="shared" si="2"/>
        <v>0.30582042134734222</v>
      </c>
      <c r="BF75" s="476">
        <f t="shared" si="2"/>
        <v>0.29353310813113481</v>
      </c>
      <c r="BG75" s="476">
        <f t="shared" si="2"/>
        <v>0.31172635821381489</v>
      </c>
      <c r="BH75" s="476">
        <f t="shared" si="2"/>
        <v>0.43761902526734392</v>
      </c>
      <c r="BI75" s="476">
        <f t="shared" si="2"/>
        <v>0.51063108369490906</v>
      </c>
      <c r="BJ75" s="476">
        <f t="shared" si="2"/>
        <v>0.51298756966035175</v>
      </c>
      <c r="BK75" s="476">
        <f>Q75/SUM(Q75:Q77)</f>
        <v>0.50225493296333745</v>
      </c>
      <c r="BL75" s="476">
        <f>R75/SUM(R75:R77)</f>
        <v>0.46988886393368307</v>
      </c>
      <c r="BM75" s="476">
        <f t="shared" ref="BM75:BO75" si="3">S75/SUM(S75:S77)</f>
        <v>0.44921279658088054</v>
      </c>
      <c r="BN75" s="476">
        <f t="shared" si="3"/>
        <v>0.45201469649056142</v>
      </c>
      <c r="BO75" s="476">
        <f t="shared" si="3"/>
        <v>0.47122581088722587</v>
      </c>
      <c r="BP75" s="476">
        <f t="shared" ref="BP75" si="4">V75/SUM(V75:V77)</f>
        <v>0.50591708615634878</v>
      </c>
      <c r="BQ75" s="476">
        <f t="shared" ref="BQ75" si="5">W75/SUM(W75:W77)</f>
        <v>0.46602818544970609</v>
      </c>
      <c r="BR75" s="476">
        <f t="shared" ref="BR75" si="6">X75/SUM(X75:X77)</f>
        <v>0.49326390992454683</v>
      </c>
    </row>
    <row r="76" spans="1:70">
      <c r="A76" s="472" t="s">
        <v>34</v>
      </c>
      <c r="B76" s="475">
        <f>ImportsTimberSectorMinusCoreVPA!C$5-ImportsTimberSectorMinusCoreVPA!C$16</f>
        <v>0.43592494731046671</v>
      </c>
      <c r="C76" s="475">
        <f>ImportsTimberSectorMinusCoreVPA!D$5-ImportsTimberSectorMinusCoreVPA!D$16</f>
        <v>0.48686969805739766</v>
      </c>
      <c r="D76" s="475">
        <f>ImportsTimberSectorMinusCoreVPA!E$5-ImportsTimberSectorMinusCoreVPA!E$16</f>
        <v>0.45582866425440427</v>
      </c>
      <c r="E76" s="475">
        <f>ImportsTimberSectorMinusCoreVPA!F$5-ImportsTimberSectorMinusCoreVPA!F$16</f>
        <v>0.4760237700058827</v>
      </c>
      <c r="F76" s="475">
        <f>ImportsTimberSectorMinusCoreVPA!G$5-ImportsTimberSectorMinusCoreVPA!G$16</f>
        <v>0.6454845628503616</v>
      </c>
      <c r="G76" s="475">
        <f>ImportsTimberSectorMinusCoreVPA!H$5-ImportsTimberSectorMinusCoreVPA!H$16</f>
        <v>0.64522867502401038</v>
      </c>
      <c r="H76" s="475">
        <f>ImportsTimberSectorMinusCoreVPA!I$5-ImportsTimberSectorMinusCoreVPA!I$16</f>
        <v>0.87759747355118689</v>
      </c>
      <c r="I76" s="475">
        <f>ImportsTimberSectorMinusCoreVPA!J$5-ImportsTimberSectorMinusCoreVPA!J$16</f>
        <v>0.85735321844407242</v>
      </c>
      <c r="J76" s="475">
        <f>ImportsTimberSectorMinusCoreVPA!K$5-ImportsTimberSectorMinusCoreVPA!K$16</f>
        <v>0.7456059140321134</v>
      </c>
      <c r="K76" s="475">
        <f>ImportsTimberSectorMinusCoreVPA!L$5-ImportsTimberSectorMinusCoreVPA!L$16</f>
        <v>0.56692766516172766</v>
      </c>
      <c r="L76" s="475">
        <f>ImportsTimberSectorMinusCoreVPA!M$5-ImportsTimberSectorMinusCoreVPA!M$16</f>
        <v>0.66200127226802952</v>
      </c>
      <c r="M76" s="475">
        <f>ImportsTimberSectorMinusCoreVPA!N$5-ImportsTimberSectorMinusCoreVPA!N$16</f>
        <v>0.65924165658241751</v>
      </c>
      <c r="N76" s="475">
        <f>ImportsTimberSectorMinusCoreVPA!O$5-ImportsTimberSectorMinusCoreVPA!O$16</f>
        <v>0.59851410018933704</v>
      </c>
      <c r="O76" s="475">
        <f>ImportsTimberSectorMinusCoreVPA!P$5-ImportsTimberSectorMinusCoreVPA!P$16</f>
        <v>0.66942447472579802</v>
      </c>
      <c r="P76" s="475">
        <f>ImportsTimberSectorMinusCoreVPA!Q$5-ImportsTimberSectorMinusCoreVPA!Q$16</f>
        <v>0.83447278471915354</v>
      </c>
      <c r="Q76" s="475">
        <f>ImportsTimberSectorMinusCoreVPA!R$5-ImportsTimberSectorMinusCoreVPA!R$16</f>
        <v>0.90165795664456994</v>
      </c>
      <c r="R76" s="475">
        <f>ImportsTimberSectorMinusCoreVPA!S$5-ImportsTimberSectorMinusCoreVPA!S$16</f>
        <v>0.82927948794360162</v>
      </c>
      <c r="S76" s="475">
        <f>ImportsTimberSectorMinusCoreVPA!T$5-ImportsTimberSectorMinusCoreVPA!T$16</f>
        <v>0.84317770665889658</v>
      </c>
      <c r="T76" s="475">
        <f>ImportsTimberSectorMinusCoreVPA!U$5-ImportsTimberSectorMinusCoreVPA!U$16</f>
        <v>0.8487862374740196</v>
      </c>
      <c r="U76" s="475">
        <f>ImportsTimberSectorMinusCoreVPA!V$5-ImportsTimberSectorMinusCoreVPA!V$16</f>
        <v>0.8392744834074275</v>
      </c>
      <c r="V76" s="475">
        <f>ImportsTimberSectorMinusCoreVPA!W$5-ImportsTimberSectorMinusCoreVPA!W$16</f>
        <v>0.95381992368305957</v>
      </c>
      <c r="W76" s="475">
        <f>ImportsTimberSectorMinusCoreVPA!X$5-ImportsTimberSectorMinusCoreVPA!X$16</f>
        <v>1.0690973549701308</v>
      </c>
      <c r="X76" s="475">
        <f>ImportsTimberSectorMinusCoreVPA!Y$5-ImportsTimberSectorMinusCoreVPA!Y$16</f>
        <v>0.88146060364417522</v>
      </c>
      <c r="Y76" s="475">
        <f>ImportsTimberSectorMinusCoreVPA!Z$5-ImportsTimberSectorMinusCoreVPA!Z$16</f>
        <v>0.81161622165332226</v>
      </c>
      <c r="Z76" s="475">
        <f>ImportsTimberSectorMinusCoreVPA!AA$5-ImportsTimberSectorMinusCoreVPA!AA$16</f>
        <v>0.88884591938974689</v>
      </c>
      <c r="AA76" s="475">
        <f>ImportsTimberSectorMinusCoreVPA!AB$5-ImportsTimberSectorMinusCoreVPA!AB$16</f>
        <v>0.88884591938974689</v>
      </c>
      <c r="BC76" s="476">
        <f t="shared" ref="BC76:BJ76" si="7">I76/SUM(I75:I77)</f>
        <v>0.10900771340200435</v>
      </c>
      <c r="BD76" s="476">
        <f t="shared" si="7"/>
        <v>9.7597648317044094E-2</v>
      </c>
      <c r="BE76" s="476">
        <f t="shared" si="7"/>
        <v>9.4733110703154114E-2</v>
      </c>
      <c r="BF76" s="476">
        <f t="shared" si="7"/>
        <v>0.10160590285158579</v>
      </c>
      <c r="BG76" s="476">
        <f t="shared" si="7"/>
        <v>0.1051337927748994</v>
      </c>
      <c r="BH76" s="476">
        <f t="shared" si="7"/>
        <v>9.7176959426947485E-2</v>
      </c>
      <c r="BI76" s="476">
        <f t="shared" si="7"/>
        <v>9.7614065387719565E-2</v>
      </c>
      <c r="BJ76" s="476">
        <f t="shared" si="7"/>
        <v>0.10493386615768963</v>
      </c>
      <c r="BK76" s="476">
        <f>Q76/SUM(Q75:Q77)</f>
        <v>0.11372910470276838</v>
      </c>
      <c r="BL76" s="476">
        <f>R76/SUM(R75:R77)</f>
        <v>0.10201202879234447</v>
      </c>
      <c r="BM76" s="476">
        <f t="shared" ref="BM76:BO76" si="8">S76/SUM(S75:S77)</f>
        <v>9.6429831639998284E-2</v>
      </c>
      <c r="BN76" s="476">
        <f t="shared" si="8"/>
        <v>9.0582548370964383E-2</v>
      </c>
      <c r="BO76" s="476">
        <f t="shared" si="8"/>
        <v>9.0483403645651481E-2</v>
      </c>
      <c r="BP76" s="476">
        <f t="shared" ref="BP76" si="9">V76/SUM(V75:V77)</f>
        <v>0.10921627001800241</v>
      </c>
      <c r="BQ76" s="476">
        <f t="shared" ref="BQ76" si="10">W76/SUM(W75:W77)</f>
        <v>0.12378189464272643</v>
      </c>
      <c r="BR76" s="476">
        <f t="shared" ref="BR76" si="11">X76/SUM(X75:X77)</f>
        <v>0.10673920937229166</v>
      </c>
    </row>
    <row r="77" spans="1:70">
      <c r="A77" s="472" t="s">
        <v>35</v>
      </c>
      <c r="B77" s="475">
        <f>ImportsPaperSectorMinusCoreVPA!C$5-ImportsPaperSectorMinusCoreVPA!C$20</f>
        <v>2.3290162814041695</v>
      </c>
      <c r="C77" s="475">
        <f>ImportsPaperSectorMinusCoreVPA!D$5-ImportsPaperSectorMinusCoreVPA!D$20</f>
        <v>2.1051743418398825</v>
      </c>
      <c r="D77" s="475">
        <f>ImportsPaperSectorMinusCoreVPA!E$5-ImportsPaperSectorMinusCoreVPA!E$20</f>
        <v>2.1774307953845726</v>
      </c>
      <c r="E77" s="475">
        <f>ImportsPaperSectorMinusCoreVPA!F$5-ImportsPaperSectorMinusCoreVPA!F$20</f>
        <v>2.1436161133362939</v>
      </c>
      <c r="F77" s="475">
        <f>ImportsPaperSectorMinusCoreVPA!G$5-ImportsPaperSectorMinusCoreVPA!G$20</f>
        <v>2.5675731792046301</v>
      </c>
      <c r="G77" s="475">
        <f>ImportsPaperSectorMinusCoreVPA!H$5-ImportsPaperSectorMinusCoreVPA!H$20</f>
        <v>3.2791961417833351</v>
      </c>
      <c r="H77" s="475">
        <f>ImportsPaperSectorMinusCoreVPA!I$5-ImportsPaperSectorMinusCoreVPA!I$20</f>
        <v>3.2660204202863659</v>
      </c>
      <c r="I77" s="475">
        <f>ImportsPaperSectorMinusCoreVPA!J$5-ImportsPaperSectorMinusCoreVPA!J$20</f>
        <v>3.7458433453861053</v>
      </c>
      <c r="J77" s="475">
        <f>ImportsPaperSectorMinusCoreVPA!K$5-ImportsPaperSectorMinusCoreVPA!K$20</f>
        <v>4.0615863304472182</v>
      </c>
      <c r="K77" s="475">
        <f>ImportsPaperSectorMinusCoreVPA!L$5-ImportsPaperSectorMinusCoreVPA!L$20</f>
        <v>3.5873707085261115</v>
      </c>
      <c r="L77" s="475">
        <f>ImportsPaperSectorMinusCoreVPA!M$5-ImportsPaperSectorMinusCoreVPA!M$20</f>
        <v>3.9409004106742032</v>
      </c>
      <c r="M77" s="475">
        <f>ImportsPaperSectorMinusCoreVPA!N$5-ImportsPaperSectorMinusCoreVPA!N$20</f>
        <v>3.6565795824042899</v>
      </c>
      <c r="N77" s="475">
        <f>ImportsPaperSectorMinusCoreVPA!O$5-ImportsPaperSectorMinusCoreVPA!O$20</f>
        <v>2.8651973087763931</v>
      </c>
      <c r="O77" s="475">
        <f>ImportsPaperSectorMinusCoreVPA!P$5-ImportsPaperSectorMinusCoreVPA!P$20</f>
        <v>2.6866034546865336</v>
      </c>
      <c r="P77" s="475">
        <f>ImportsPaperSectorMinusCoreVPA!Q$5-ImportsPaperSectorMinusCoreVPA!Q$20</f>
        <v>3.0384295853093422</v>
      </c>
      <c r="Q77" s="475">
        <f>ImportsPaperSectorMinusCoreVPA!R$5-ImportsPaperSectorMinusCoreVPA!R$20</f>
        <v>3.04452452010245</v>
      </c>
      <c r="R77" s="475">
        <f>ImportsPaperSectorMinusCoreVPA!S$5-ImportsPaperSectorMinusCoreVPA!S$20</f>
        <v>3.4801171261081221</v>
      </c>
      <c r="S77" s="475">
        <f>ImportsPaperSectorMinusCoreVPA!T$5-ImportsPaperSectorMinusCoreVPA!T$20</f>
        <v>3.9728785192794511</v>
      </c>
      <c r="T77" s="475">
        <f>ImportsPaperSectorMinusCoreVPA!U$5-ImportsPaperSectorMinusCoreVPA!U$20</f>
        <v>4.2860039878132037</v>
      </c>
      <c r="U77" s="475">
        <f>ImportsPaperSectorMinusCoreVPA!V$5-ImportsPaperSectorMinusCoreVPA!V$20</f>
        <v>4.065345220607572</v>
      </c>
      <c r="V77" s="475">
        <f>ImportsPaperSectorMinusCoreVPA!W$5-ImportsPaperSectorMinusCoreVPA!W$20</f>
        <v>3.3611610502851521</v>
      </c>
      <c r="W77" s="475">
        <f>ImportsPaperSectorMinusCoreVPA!X$5-ImportsPaperSectorMinusCoreVPA!X$20</f>
        <v>3.5427875754716345</v>
      </c>
      <c r="X77" s="475">
        <f>ImportsPaperSectorMinusCoreVPA!Y$5-ImportsPaperSectorMinusCoreVPA!Y$20</f>
        <v>3.3032050171051983</v>
      </c>
      <c r="Y77" s="475">
        <f>ImportsPaperSectorMinusCoreVPA!Z$5-ImportsPaperSectorMinusCoreVPA!Z$20</f>
        <v>3.037817941207777</v>
      </c>
      <c r="Z77" s="475">
        <f>ImportsPaperSectorMinusCoreVPA!AA$5-ImportsPaperSectorMinusCoreVPA!AA$20</f>
        <v>3.9074253783419071</v>
      </c>
      <c r="AA77" s="475">
        <f>ImportsPaperSectorMinusCoreVPA!AB$5-ImportsPaperSectorMinusCoreVPA!AB$20</f>
        <v>3.9074251067419077</v>
      </c>
      <c r="AB77" s="475"/>
      <c r="BC77" s="476">
        <f t="shared" ref="BC77:BJ77" si="12">I77/SUM(I75:I77)</f>
        <v>0.47626323557014794</v>
      </c>
      <c r="BD77" s="476">
        <f t="shared" si="12"/>
        <v>0.53164985259388398</v>
      </c>
      <c r="BE77" s="476">
        <f t="shared" si="12"/>
        <v>0.59944646794950363</v>
      </c>
      <c r="BF77" s="476">
        <f t="shared" si="12"/>
        <v>0.60486098901727936</v>
      </c>
      <c r="BG77" s="476">
        <f t="shared" si="12"/>
        <v>0.58313984901128568</v>
      </c>
      <c r="BH77" s="476">
        <f t="shared" si="12"/>
        <v>0.46520401530570848</v>
      </c>
      <c r="BI77" s="476">
        <f t="shared" si="12"/>
        <v>0.39175485091737128</v>
      </c>
      <c r="BJ77" s="476">
        <f t="shared" si="12"/>
        <v>0.38207856418195868</v>
      </c>
      <c r="BK77" s="476">
        <f>Q77/SUM(Q75:Q77)</f>
        <v>0.38401596233389423</v>
      </c>
      <c r="BL77" s="476">
        <f>R77/SUM(R75:R77)</f>
        <v>0.42809910727397243</v>
      </c>
      <c r="BM77" s="476">
        <f t="shared" ref="BM77:BO77" si="13">S77/SUM(S75:S77)</f>
        <v>0.45435737177912128</v>
      </c>
      <c r="BN77" s="476">
        <f t="shared" si="13"/>
        <v>0.45740275513847412</v>
      </c>
      <c r="BO77" s="476">
        <f t="shared" si="13"/>
        <v>0.43829078546712263</v>
      </c>
      <c r="BP77" s="476">
        <f t="shared" ref="BP77" si="14">V77/SUM(V75:V77)</f>
        <v>0.38486664382564895</v>
      </c>
      <c r="BQ77" s="476">
        <f t="shared" ref="BQ77" si="15">W77/SUM(W75:W77)</f>
        <v>0.41018991990756737</v>
      </c>
      <c r="BR77" s="476">
        <f t="shared" ref="BR77" si="16">X77/SUM(X75:X77)</f>
        <v>0.39999688070316164</v>
      </c>
    </row>
    <row r="78" spans="1:70">
      <c r="AB78" s="475"/>
    </row>
    <row r="79" spans="1:70">
      <c r="B79" s="475"/>
      <c r="C79" s="475"/>
      <c r="D79" s="475"/>
      <c r="E79" s="475"/>
      <c r="F79" s="475"/>
      <c r="G79" s="475"/>
      <c r="H79" s="475"/>
      <c r="I79" s="475"/>
      <c r="J79" s="475"/>
      <c r="K79" s="475"/>
      <c r="L79" s="475"/>
      <c r="M79" s="475"/>
      <c r="N79" s="475"/>
      <c r="O79" s="475"/>
      <c r="P79" s="475"/>
      <c r="Q79" s="475"/>
      <c r="R79" s="475"/>
      <c r="S79" s="475"/>
      <c r="T79" s="475"/>
      <c r="U79" s="475"/>
      <c r="V79" s="475"/>
      <c r="W79" s="475"/>
      <c r="X79" s="475"/>
      <c r="Y79" s="475"/>
      <c r="Z79" s="475"/>
      <c r="AA79" s="475"/>
      <c r="AB79" s="475"/>
      <c r="AC79" s="475"/>
      <c r="AD79" s="475"/>
      <c r="AE79" s="475"/>
      <c r="AF79" s="475"/>
      <c r="AG79" s="475"/>
      <c r="AH79" s="475"/>
      <c r="AI79" s="475"/>
      <c r="AJ79" s="475"/>
      <c r="AK79" s="475"/>
      <c r="AL79" s="475"/>
      <c r="AM79" s="475"/>
      <c r="AN79" s="475"/>
      <c r="AO79" s="475"/>
      <c r="AP79" s="475"/>
      <c r="AQ79" s="475"/>
      <c r="AR79" s="475"/>
      <c r="AS79" s="475"/>
      <c r="AT79" s="475"/>
      <c r="AU79" s="475"/>
      <c r="AV79" s="475"/>
      <c r="AW79" s="475"/>
      <c r="AX79" s="475"/>
      <c r="AY79" s="475"/>
      <c r="AZ79" s="475"/>
      <c r="BA79" s="475"/>
      <c r="BB79" s="475"/>
    </row>
    <row r="80" spans="1:70">
      <c r="B80" s="475"/>
      <c r="C80" s="475"/>
      <c r="D80" s="475"/>
      <c r="E80" s="475"/>
      <c r="F80" s="475"/>
      <c r="G80" s="475"/>
      <c r="H80" s="475"/>
      <c r="I80" s="475"/>
      <c r="J80" s="475"/>
      <c r="K80" s="475"/>
      <c r="L80" s="475"/>
      <c r="M80" s="475"/>
      <c r="N80" s="475"/>
      <c r="O80" s="475"/>
      <c r="P80" s="475"/>
      <c r="Q80" s="475"/>
      <c r="R80" s="475"/>
      <c r="S80" s="475"/>
      <c r="T80" s="475"/>
      <c r="U80" s="475"/>
      <c r="V80" s="475"/>
      <c r="W80" s="475"/>
      <c r="X80" s="475"/>
      <c r="Y80" s="475"/>
      <c r="Z80" s="475"/>
      <c r="AA80" s="475"/>
      <c r="AB80" s="475"/>
      <c r="AC80" s="475"/>
      <c r="AD80" s="475"/>
      <c r="AE80" s="475"/>
      <c r="AF80" s="475"/>
      <c r="AG80" s="475"/>
      <c r="AH80" s="475"/>
      <c r="AI80" s="475"/>
      <c r="AJ80" s="475"/>
      <c r="AK80" s="475"/>
      <c r="AL80" s="475"/>
      <c r="AM80" s="475"/>
      <c r="AN80" s="475"/>
      <c r="AO80" s="475"/>
      <c r="AP80" s="475"/>
      <c r="AQ80" s="475"/>
      <c r="AR80" s="475"/>
      <c r="AS80" s="475"/>
      <c r="AT80" s="475"/>
      <c r="AU80" s="475"/>
      <c r="AV80" s="475"/>
      <c r="AW80" s="475"/>
      <c r="AX80" s="475"/>
      <c r="AY80" s="475"/>
      <c r="AZ80" s="475"/>
      <c r="BA80" s="475"/>
      <c r="BB80" s="475"/>
    </row>
    <row r="81" spans="1:70">
      <c r="A81" s="473" t="str">
        <f>A75</f>
        <v xml:space="preserve">VPA core products </v>
      </c>
      <c r="B81" s="475"/>
      <c r="C81" s="475"/>
      <c r="D81" s="475"/>
      <c r="E81" s="475"/>
      <c r="F81" s="475"/>
      <c r="G81" s="475"/>
      <c r="H81" s="475"/>
      <c r="I81" s="475"/>
      <c r="J81" s="475"/>
      <c r="K81" s="475"/>
      <c r="L81" s="475"/>
      <c r="M81" s="475"/>
      <c r="N81" s="475"/>
      <c r="O81" s="475"/>
      <c r="P81" s="475"/>
      <c r="Q81" s="475"/>
      <c r="R81" s="475"/>
      <c r="S81" s="475"/>
      <c r="T81" s="475"/>
      <c r="U81" s="475"/>
      <c r="V81" s="475"/>
      <c r="W81" s="475"/>
      <c r="X81" s="475"/>
      <c r="Y81" s="475"/>
      <c r="Z81" s="475"/>
      <c r="AA81" s="475"/>
      <c r="AB81" s="475"/>
      <c r="AC81" s="477">
        <f>ImportsCoreVPA!AD$5-ImportsCoreVPA!AD$19</f>
        <v>0.27261594970876407</v>
      </c>
      <c r="AD81" s="477">
        <f>ImportsCoreVPA!AE$5-ImportsCoreVPA!AE$19</f>
        <v>0.21028757271880005</v>
      </c>
      <c r="AE81" s="477">
        <f>ImportsCoreVPA!AF$5-ImportsCoreVPA!AF$19</f>
        <v>0.22290273188320009</v>
      </c>
      <c r="AF81" s="477">
        <f>ImportsCoreVPA!AG$5-ImportsCoreVPA!AG$19</f>
        <v>0.25205926535840006</v>
      </c>
      <c r="AG81" s="477">
        <f>ImportsCoreVPA!AH$5-ImportsCoreVPA!AH$19</f>
        <v>0.30652701635570023</v>
      </c>
      <c r="AH81" s="477">
        <f>ImportsCoreVPA!AI$5-ImportsCoreVPA!AI$19</f>
        <v>0.3270317585535002</v>
      </c>
      <c r="AI81" s="477">
        <f>ImportsCoreVPA!AJ$5-ImportsCoreVPA!AJ$19</f>
        <v>0.28646111956879983</v>
      </c>
      <c r="AJ81" s="477">
        <f>ImportsCoreVPA!AK$5-ImportsCoreVPA!AK$19</f>
        <v>0.40764839991000001</v>
      </c>
      <c r="AK81" s="477">
        <f>ImportsCoreVPA!AL$5-ImportsCoreVPA!AL$19</f>
        <v>0.38388773511000041</v>
      </c>
      <c r="AL81" s="477">
        <f>ImportsCoreVPA!AM$5-ImportsCoreVPA!AM$19</f>
        <v>0.19284461142760023</v>
      </c>
      <c r="AM81" s="477">
        <f>ImportsCoreVPA!AN$5-ImportsCoreVPA!AN$19</f>
        <v>0.24019780427369963</v>
      </c>
      <c r="AN81" s="477">
        <f>ImportsCoreVPA!AO$5-ImportsCoreVPA!AO$19</f>
        <v>0.27436355913600008</v>
      </c>
      <c r="AO81" s="477">
        <f>ImportsCoreVPA!AP$5-ImportsCoreVPA!AP$19</f>
        <v>0.30856952948799998</v>
      </c>
      <c r="AP81" s="477">
        <f>ImportsCoreVPA!AQ$5-ImportsCoreVPA!AQ$19</f>
        <v>0.3667577168984999</v>
      </c>
      <c r="AQ81" s="477">
        <f>ImportsCoreVPA!AR$5-ImportsCoreVPA!AR$19</f>
        <v>0.40486290313550011</v>
      </c>
      <c r="AR81" s="477">
        <f>ImportsCoreVPA!AS$5-ImportsCoreVPA!AS$19</f>
        <v>0.32101496128099993</v>
      </c>
      <c r="AS81" s="477">
        <f>ImportsCoreVPA!AT$5-ImportsCoreVPA!AT$19</f>
        <v>0.29594389549590028</v>
      </c>
      <c r="AT81" s="477">
        <f>ImportsCoreVPA!AU$5-ImportsCoreVPA!AU$19</f>
        <v>0.3217680248354004</v>
      </c>
      <c r="AU81" s="477">
        <f>ImportsCoreVPA!AV$5-ImportsCoreVPA!AV$19</f>
        <v>0.39326749299700015</v>
      </c>
      <c r="AV81" s="477">
        <f>ImportsCoreVPA!AW$5-ImportsCoreVPA!AW$19</f>
        <v>0.38360521230700007</v>
      </c>
      <c r="AW81" s="477">
        <f>ImportsCoreVPA!AX$5-ImportsCoreVPA!AX$19</f>
        <v>0.36981104887920013</v>
      </c>
      <c r="AX81" s="477">
        <f>ImportsCoreVPA!AY$5-ImportsCoreVPA!AY$19</f>
        <v>0.42031351425750008</v>
      </c>
      <c r="AY81" s="477">
        <f>ImportsCoreVPA!AZ$5-ImportsCoreVPA!AZ$19</f>
        <v>0.44406292027500027</v>
      </c>
      <c r="AZ81" s="477">
        <f>ImportsCoreVPA!BA$5-ImportsCoreVPA!BA$19</f>
        <v>0.39347277670029968</v>
      </c>
      <c r="BA81" s="477">
        <f>ImportsCoreVPA!BB$5-ImportsCoreVPA!BB$19</f>
        <v>0.48970160800465012</v>
      </c>
      <c r="BB81" s="477">
        <f>ImportsCoreVPA!BC$5-ImportsCoreVPA!BC$19</f>
        <v>0</v>
      </c>
      <c r="BC81" s="476">
        <f t="shared" ref="BC81:BJ81" si="17">AJ81/SUM(AJ81:AJ83)</f>
        <v>0.23482754074170742</v>
      </c>
      <c r="BD81" s="476">
        <f t="shared" si="17"/>
        <v>0.21381016310224515</v>
      </c>
      <c r="BE81" s="476">
        <f t="shared" si="17"/>
        <v>0.15693973814610124</v>
      </c>
      <c r="BF81" s="476">
        <f t="shared" si="17"/>
        <v>0.16562393172324927</v>
      </c>
      <c r="BG81" s="476">
        <f t="shared" si="17"/>
        <v>0.18493146956308296</v>
      </c>
      <c r="BH81" s="476">
        <f t="shared" si="17"/>
        <v>0.23478171551346563</v>
      </c>
      <c r="BI81" s="476">
        <f t="shared" si="17"/>
        <v>0.28068347901901836</v>
      </c>
      <c r="BJ81" s="476">
        <f t="shared" si="17"/>
        <v>0.2877877050375322</v>
      </c>
      <c r="BK81" s="476">
        <f>AR81/SUM(AR81:AR83)</f>
        <v>0.25543078600596342</v>
      </c>
      <c r="BL81" s="476">
        <f>AS81/SUM(AS81:AS83)</f>
        <v>0.25103962466139795</v>
      </c>
      <c r="BM81" s="476">
        <f t="shared" ref="BM81:BO81" si="18">AT81/SUM(AT81:AT83)</f>
        <v>0.24127418750246571</v>
      </c>
      <c r="BN81" s="476">
        <f t="shared" si="18"/>
        <v>0.27401952253011191</v>
      </c>
      <c r="BO81" s="476">
        <f t="shared" si="18"/>
        <v>0.29756664316268183</v>
      </c>
      <c r="BP81" s="476">
        <f t="shared" ref="BP81" si="19">AW81/SUM(AW81:AW83)</f>
        <v>0.29883840812933754</v>
      </c>
      <c r="BQ81" s="476">
        <f t="shared" ref="BQ81" si="20">AX81/SUM(AX81:AX83)</f>
        <v>0.27405605867923538</v>
      </c>
      <c r="BR81" s="476">
        <f t="shared" ref="BR81" si="21">AY81/SUM(AY81:AY83)</f>
        <v>0.27087025906854112</v>
      </c>
    </row>
    <row r="82" spans="1:70">
      <c r="A82" s="475" t="str">
        <f>A76</f>
        <v>Other Timber Sector</v>
      </c>
      <c r="B82" s="475"/>
      <c r="C82" s="475"/>
      <c r="D82" s="475"/>
      <c r="E82" s="475"/>
      <c r="F82" s="475"/>
      <c r="G82" s="475"/>
      <c r="H82" s="475"/>
      <c r="I82" s="475"/>
      <c r="J82" s="475"/>
      <c r="K82" s="475"/>
      <c r="L82" s="475"/>
      <c r="M82" s="475"/>
      <c r="N82" s="475"/>
      <c r="O82" s="475"/>
      <c r="P82" s="475"/>
      <c r="Q82" s="475"/>
      <c r="R82" s="475"/>
      <c r="S82" s="475"/>
      <c r="T82" s="475"/>
      <c r="U82" s="475"/>
      <c r="V82" s="475"/>
      <c r="W82" s="475"/>
      <c r="X82" s="475"/>
      <c r="Y82" s="475"/>
      <c r="Z82" s="475"/>
      <c r="AA82" s="475"/>
      <c r="AB82" s="475"/>
      <c r="AC82" s="477">
        <f>ImportsTimberSectorMinusCoreVPA!AD$5-ImportsTimberSectorMinusCoreVPA!AD$16</f>
        <v>0.21162469155242047</v>
      </c>
      <c r="AD82" s="477">
        <f>ImportsTimberSectorMinusCoreVPA!AE$5-ImportsTimberSectorMinusCoreVPA!AE$16</f>
        <v>0.19377048638359995</v>
      </c>
      <c r="AE82" s="477">
        <f>ImportsTimberSectorMinusCoreVPA!AF$5-ImportsTimberSectorMinusCoreVPA!AF$16</f>
        <v>0.1976143023439999</v>
      </c>
      <c r="AF82" s="477">
        <f>ImportsTimberSectorMinusCoreVPA!AG$5-ImportsTimberSectorMinusCoreVPA!AG$16</f>
        <v>0.2620787098991999</v>
      </c>
      <c r="AG82" s="477">
        <f>ImportsTimberSectorMinusCoreVPA!AH$5-ImportsTimberSectorMinusCoreVPA!AH$16</f>
        <v>0.37156307400449973</v>
      </c>
      <c r="AH82" s="477">
        <f>ImportsTimberSectorMinusCoreVPA!AI$5-ImportsTimberSectorMinusCoreVPA!AI$16</f>
        <v>0.38808597725040039</v>
      </c>
      <c r="AI82" s="477">
        <f>ImportsTimberSectorMinusCoreVPA!AJ$5-ImportsTimberSectorMinusCoreVPA!AJ$16</f>
        <v>0.54308508862599991</v>
      </c>
      <c r="AJ82" s="477">
        <f>ImportsTimberSectorMinusCoreVPA!AK$5-ImportsTimberSectorMinusCoreVPA!AK$16</f>
        <v>0.60681311777449976</v>
      </c>
      <c r="AK82" s="477">
        <f>ImportsTimberSectorMinusCoreVPA!AL$5-ImportsTimberSectorMinusCoreVPA!AL$16</f>
        <v>0.59551870705279897</v>
      </c>
      <c r="AL82" s="477">
        <f>ImportsTimberSectorMinusCoreVPA!AM$5-ImportsTimberSectorMinusCoreVPA!AM$16</f>
        <v>0.40733084201919967</v>
      </c>
      <c r="AM82" s="477">
        <f>ImportsTimberSectorMinusCoreVPA!AN$5-ImportsTimberSectorMinusCoreVPA!AN$16</f>
        <v>0.47800271209319956</v>
      </c>
      <c r="AN82" s="477">
        <f>ImportsTimberSectorMinusCoreVPA!AO$5-ImportsTimberSectorMinusCoreVPA!AO$16</f>
        <v>0.50702254075199948</v>
      </c>
      <c r="AO82" s="477">
        <f>ImportsTimberSectorMinusCoreVPA!AP$5-ImportsTimberSectorMinusCoreVPA!AP$16</f>
        <v>0.45755702785759911</v>
      </c>
      <c r="AP82" s="477">
        <f>ImportsTimberSectorMinusCoreVPA!AQ$5-ImportsTimberSectorMinusCoreVPA!AQ$16</f>
        <v>0.43960797557369991</v>
      </c>
      <c r="AQ82" s="477">
        <f>ImportsTimberSectorMinusCoreVPA!AR$5-ImportsTimberSectorMinusCoreVPA!AR$16</f>
        <v>0.48621098481900016</v>
      </c>
      <c r="AR82" s="477">
        <f>ImportsTimberSectorMinusCoreVPA!AS$5-ImportsTimberSectorMinusCoreVPA!AS$16</f>
        <v>0.45648400925749977</v>
      </c>
      <c r="AS82" s="477">
        <f>ImportsTimberSectorMinusCoreVPA!AT$5-ImportsTimberSectorMinusCoreVPA!AT$16</f>
        <v>0.41052698123420006</v>
      </c>
      <c r="AT82" s="477">
        <f>ImportsTimberSectorMinusCoreVPA!AU$5-ImportsTimberSectorMinusCoreVPA!AU$16</f>
        <v>0.43275414623870057</v>
      </c>
      <c r="AU82" s="477">
        <f>ImportsTimberSectorMinusCoreVPA!AV$5-ImportsTimberSectorMinusCoreVPA!AV$16</f>
        <v>0.43434994795699944</v>
      </c>
      <c r="AV82" s="477">
        <f>ImportsTimberSectorMinusCoreVPA!AW$5-ImportsTimberSectorMinusCoreVPA!AW$16</f>
        <v>0.41349418753499978</v>
      </c>
      <c r="AW82" s="477">
        <f>ImportsTimberSectorMinusCoreVPA!AX$5-ImportsTimberSectorMinusCoreVPA!AX$16</f>
        <v>0.40954118062440048</v>
      </c>
      <c r="AX82" s="477">
        <f>ImportsTimberSectorMinusCoreVPA!AY$5-ImportsTimberSectorMinusCoreVPA!AY$16</f>
        <v>0.54983821873719974</v>
      </c>
      <c r="AY82" s="477">
        <f>ImportsTimberSectorMinusCoreVPA!AZ$5-ImportsTimberSectorMinusCoreVPA!AZ$16</f>
        <v>0.54857160657000081</v>
      </c>
      <c r="AZ82" s="477">
        <f>ImportsTimberSectorMinusCoreVPA!BA$5-ImportsTimberSectorMinusCoreVPA!BA$16</f>
        <v>0.41452141115879937</v>
      </c>
      <c r="BA82" s="477">
        <f>ImportsTimberSectorMinusCoreVPA!BB$5-ImportsTimberSectorMinusCoreVPA!BB$16</f>
        <v>0.44458963855234912</v>
      </c>
      <c r="BB82" s="477">
        <f>ImportsTimberSectorMinusCoreVPA!BC$5-ImportsTimberSectorMinusCoreVPA!BC$16</f>
        <v>0</v>
      </c>
      <c r="BC82" s="476">
        <f t="shared" ref="BC82:BJ82" si="22">AJ82/SUM(AJ81:AJ83)</f>
        <v>0.34955719725197987</v>
      </c>
      <c r="BD82" s="476">
        <f t="shared" si="22"/>
        <v>0.33168017688533902</v>
      </c>
      <c r="BE82" s="476">
        <f t="shared" si="22"/>
        <v>0.33149173944807919</v>
      </c>
      <c r="BF82" s="476">
        <f t="shared" si="22"/>
        <v>0.32959788616985536</v>
      </c>
      <c r="BG82" s="476">
        <f t="shared" si="22"/>
        <v>0.34175246836041012</v>
      </c>
      <c r="BH82" s="476">
        <f t="shared" si="22"/>
        <v>0.34814203503469199</v>
      </c>
      <c r="BI82" s="476">
        <f t="shared" si="22"/>
        <v>0.33643653644698107</v>
      </c>
      <c r="BJ82" s="476">
        <f t="shared" si="22"/>
        <v>0.34561216254053284</v>
      </c>
      <c r="BK82" s="476">
        <f>AR82/SUM(AR81:AR83)</f>
        <v>0.36322316199378307</v>
      </c>
      <c r="BL82" s="476">
        <f>AS82/SUM(AS81:AS83)</f>
        <v>0.34823674639316232</v>
      </c>
      <c r="BM82" s="476">
        <f t="shared" ref="BM82:BO82" si="23">AT82/SUM(AT81:AT83)</f>
        <v>0.3244959006584871</v>
      </c>
      <c r="BN82" s="476">
        <f t="shared" si="23"/>
        <v>0.30264480911740099</v>
      </c>
      <c r="BO82" s="476">
        <f t="shared" si="23"/>
        <v>0.32075183914237193</v>
      </c>
      <c r="BP82" s="476">
        <f t="shared" ref="BP82" si="24">AW82/SUM(AW81:AW83)</f>
        <v>0.33094369368391502</v>
      </c>
      <c r="BQ82" s="476">
        <f t="shared" ref="BQ82" si="25">AX82/SUM(AX81:AX83)</f>
        <v>0.35850975528236756</v>
      </c>
      <c r="BR82" s="476">
        <f t="shared" ref="BR82" si="26">AY82/SUM(AY81:AY83)</f>
        <v>0.33461864615321113</v>
      </c>
    </row>
    <row r="83" spans="1:70">
      <c r="A83" s="475" t="str">
        <f>A77</f>
        <v>Other Paper Sector</v>
      </c>
      <c r="B83" s="475"/>
      <c r="C83" s="475"/>
      <c r="D83" s="475"/>
      <c r="E83" s="475"/>
      <c r="F83" s="475"/>
      <c r="G83" s="475"/>
      <c r="H83" s="475"/>
      <c r="I83" s="475"/>
      <c r="J83" s="475"/>
      <c r="K83" s="475"/>
      <c r="L83" s="475"/>
      <c r="M83" s="475"/>
      <c r="N83" s="475"/>
      <c r="O83" s="475"/>
      <c r="P83" s="475"/>
      <c r="Q83" s="475"/>
      <c r="R83" s="475"/>
      <c r="S83" s="475"/>
      <c r="T83" s="475"/>
      <c r="U83" s="475"/>
      <c r="V83" s="475"/>
      <c r="W83" s="475"/>
      <c r="X83" s="475"/>
      <c r="Y83" s="475"/>
      <c r="Z83" s="475"/>
      <c r="AA83" s="475"/>
      <c r="AB83" s="475"/>
      <c r="AC83" s="477">
        <f>ImportsPaperSectorMinusCoreVPA!AD$5-ImportsPaperSectorMinusCoreVPA!AD$20</f>
        <v>0.34613856206456117</v>
      </c>
      <c r="AD83" s="477">
        <f>ImportsPaperSectorMinusCoreVPA!AE$5-ImportsPaperSectorMinusCoreVPA!AE$20</f>
        <v>0.27887614000680006</v>
      </c>
      <c r="AE83" s="477">
        <f>ImportsPaperSectorMinusCoreVPA!AF$5-ImportsPaperSectorMinusCoreVPA!AF$20</f>
        <v>0.27649386646560048</v>
      </c>
      <c r="AF83" s="477">
        <f>ImportsPaperSectorMinusCoreVPA!AG$5-ImportsPaperSectorMinusCoreVPA!AG$20</f>
        <v>0.32132159068800048</v>
      </c>
      <c r="AG83" s="477">
        <f>ImportsPaperSectorMinusCoreVPA!AH$5-ImportsPaperSectorMinusCoreVPA!AH$20</f>
        <v>0.46584221931379988</v>
      </c>
      <c r="AH83" s="477">
        <f>ImportsPaperSectorMinusCoreVPA!AI$5-ImportsPaperSectorMinusCoreVPA!AI$20</f>
        <v>0.55806895269839929</v>
      </c>
      <c r="AI83" s="477">
        <f>ImportsPaperSectorMinusCoreVPA!AJ$5-ImportsPaperSectorMinusCoreVPA!AJ$20</f>
        <v>0.59845985991439976</v>
      </c>
      <c r="AJ83" s="477">
        <f>ImportsPaperSectorMinusCoreVPA!AK$5-ImportsPaperSectorMinusCoreVPA!AK$20</f>
        <v>0.72148648322899822</v>
      </c>
      <c r="AK83" s="477">
        <f>ImportsPaperSectorMinusCoreVPA!AL$5-ImportsPaperSectorMinusCoreVPA!AL$20</f>
        <v>0.81605421106360132</v>
      </c>
      <c r="AL83" s="477">
        <f>ImportsPaperSectorMinusCoreVPA!AM$5-ImportsPaperSectorMinusCoreVPA!AM$20</f>
        <v>0.62860582085400063</v>
      </c>
      <c r="AM83" s="477">
        <f>ImportsPaperSectorMinusCoreVPA!AN$5-ImportsPaperSectorMinusCoreVPA!AN$20</f>
        <v>0.73205973150030057</v>
      </c>
      <c r="AN83" s="477">
        <f>ImportsPaperSectorMinusCoreVPA!AO$5-ImportsPaperSectorMinusCoreVPA!AO$20</f>
        <v>0.7022097412320023</v>
      </c>
      <c r="AO83" s="477">
        <f>ImportsPaperSectorMinusCoreVPA!AP$5-ImportsPaperSectorMinusCoreVPA!AP$20</f>
        <v>0.54815606816959916</v>
      </c>
      <c r="AP83" s="477">
        <f>ImportsPaperSectorMinusCoreVPA!AQ$5-ImportsPaperSectorMinusCoreVPA!AQ$20</f>
        <v>0.50029374534120064</v>
      </c>
      <c r="AQ83" s="477">
        <f>ImportsPaperSectorMinusCoreVPA!AR$5-ImportsPaperSectorMinusCoreVPA!AR$20</f>
        <v>0.51573709127999967</v>
      </c>
      <c r="AR83" s="477">
        <f>ImportsPaperSectorMinusCoreVPA!AS$5-ImportsPaperSectorMinusCoreVPA!AS$20</f>
        <v>0.47926011594649975</v>
      </c>
      <c r="AS83" s="477">
        <f>ImportsPaperSectorMinusCoreVPA!AT$5-ImportsPaperSectorMinusCoreVPA!AT$20</f>
        <v>0.47240236248490053</v>
      </c>
      <c r="AT83" s="477">
        <f>ImportsPaperSectorMinusCoreVPA!AU$5-ImportsPaperSectorMinusCoreVPA!AU$20</f>
        <v>0.5790975922588999</v>
      </c>
      <c r="AU83" s="477">
        <f>ImportsPaperSectorMinusCoreVPA!AV$5-ImportsPaperSectorMinusCoreVPA!AV$20</f>
        <v>0.60756312343000007</v>
      </c>
      <c r="AV83" s="477">
        <f>ImportsPaperSectorMinusCoreVPA!AW$5-ImportsPaperSectorMinusCoreVPA!AW$20</f>
        <v>0.4920411040459991</v>
      </c>
      <c r="AW83" s="477">
        <f>ImportsPaperSectorMinusCoreVPA!AX$5-ImportsPaperSectorMinusCoreVPA!AX$20</f>
        <v>0.45814281403560053</v>
      </c>
      <c r="AX83" s="477">
        <f>ImportsPaperSectorMinusCoreVPA!AY$5-ImportsPaperSectorMinusCoreVPA!AY$20</f>
        <v>0.56352541423979896</v>
      </c>
      <c r="AY83" s="477">
        <f>ImportsPaperSectorMinusCoreVPA!AZ$5-ImportsPaperSectorMinusCoreVPA!AZ$20</f>
        <v>0.64675889272799969</v>
      </c>
      <c r="AZ83" s="477">
        <f>ImportsPaperSectorMinusCoreVPA!BA$5-ImportsPaperSectorMinusCoreVPA!BA$20</f>
        <v>0.56318003708450171</v>
      </c>
      <c r="BA83" s="477">
        <f>ImportsPaperSectorMinusCoreVPA!BB$5-ImportsPaperSectorMinusCoreVPA!BB$20</f>
        <v>0.5948242230259988</v>
      </c>
      <c r="BB83" s="477">
        <f>ImportsPaperSectorMinusCoreVPA!BC$5-ImportsPaperSectorMinusCoreVPA!BC$20</f>
        <v>0</v>
      </c>
      <c r="BC83" s="476">
        <f t="shared" ref="BC83:BJ83" si="27">AJ83/SUM(AJ81:AJ83)</f>
        <v>0.41561526200631271</v>
      </c>
      <c r="BD83" s="476">
        <f t="shared" si="27"/>
        <v>0.45450966001241577</v>
      </c>
      <c r="BE83" s="476">
        <f t="shared" si="27"/>
        <v>0.51156852240581963</v>
      </c>
      <c r="BF83" s="476">
        <f t="shared" si="27"/>
        <v>0.5047781821068954</v>
      </c>
      <c r="BG83" s="476">
        <f t="shared" si="27"/>
        <v>0.47331606207650695</v>
      </c>
      <c r="BH83" s="476">
        <f t="shared" si="27"/>
        <v>0.41707624945184235</v>
      </c>
      <c r="BI83" s="476">
        <f t="shared" si="27"/>
        <v>0.38287998453400057</v>
      </c>
      <c r="BJ83" s="476">
        <f t="shared" si="27"/>
        <v>0.36660013242193501</v>
      </c>
      <c r="BK83" s="476">
        <f>AR83/SUM(AR81:AR83)</f>
        <v>0.38134605200025357</v>
      </c>
      <c r="BL83" s="476">
        <f>AS83/SUM(AS81:AS83)</f>
        <v>0.40072362894543961</v>
      </c>
      <c r="BM83" s="476">
        <f t="shared" ref="BM83:BO83" si="28">AT83/SUM(AT81:AT83)</f>
        <v>0.43422991183904713</v>
      </c>
      <c r="BN83" s="476">
        <f t="shared" si="28"/>
        <v>0.42333566835248704</v>
      </c>
      <c r="BO83" s="476">
        <f t="shared" si="28"/>
        <v>0.38168151769494613</v>
      </c>
      <c r="BP83" s="476">
        <f t="shared" ref="BP83" si="29">AW83/SUM(AW81:AW83)</f>
        <v>0.37021789818674744</v>
      </c>
      <c r="BQ83" s="476">
        <f t="shared" ref="BQ83" si="30">AX83/SUM(AX81:AX83)</f>
        <v>0.36743418603839711</v>
      </c>
      <c r="BR83" s="476">
        <f t="shared" ref="BR83" si="31">AY83/SUM(AY81:AY83)</f>
        <v>0.39451109477824764</v>
      </c>
    </row>
    <row r="84" spans="1:70">
      <c r="B84" s="475"/>
      <c r="C84" s="475"/>
      <c r="D84" s="475"/>
      <c r="E84" s="475"/>
      <c r="F84" s="475"/>
      <c r="G84" s="475"/>
      <c r="H84" s="475"/>
      <c r="I84" s="475"/>
      <c r="J84" s="475"/>
      <c r="K84" s="475"/>
      <c r="L84" s="475"/>
      <c r="M84" s="475"/>
      <c r="N84" s="475"/>
      <c r="O84" s="475"/>
      <c r="P84" s="475"/>
      <c r="Q84" s="475"/>
      <c r="R84" s="475"/>
      <c r="S84" s="475"/>
      <c r="T84" s="475"/>
      <c r="U84" s="475"/>
      <c r="V84" s="475"/>
      <c r="W84" s="475"/>
      <c r="X84" s="475"/>
      <c r="Y84" s="475"/>
      <c r="Z84" s="475"/>
      <c r="AA84" s="475"/>
      <c r="AB84" s="475"/>
    </row>
    <row r="85" spans="1:70" ht="13">
      <c r="A85" s="471" t="s">
        <v>168</v>
      </c>
      <c r="B85" s="475"/>
      <c r="C85" s="475"/>
      <c r="D85" s="475"/>
      <c r="E85" s="475"/>
      <c r="F85" s="475"/>
      <c r="G85" s="475"/>
      <c r="H85" s="475"/>
      <c r="I85" s="475"/>
      <c r="J85" s="475"/>
      <c r="K85" s="475"/>
      <c r="L85" s="475"/>
      <c r="M85" s="475"/>
      <c r="N85" s="475"/>
      <c r="O85" s="475"/>
      <c r="P85" s="475"/>
      <c r="Q85" s="475"/>
      <c r="R85" s="475"/>
      <c r="S85" s="475"/>
      <c r="T85" s="475"/>
      <c r="U85" s="475"/>
      <c r="V85" s="475"/>
      <c r="W85" s="475"/>
      <c r="X85" s="475"/>
      <c r="Y85" s="475"/>
      <c r="Z85" s="475"/>
      <c r="AA85" s="475"/>
      <c r="AB85" s="475"/>
      <c r="AC85" s="475"/>
      <c r="AD85" s="475"/>
      <c r="AE85" s="475"/>
      <c r="AF85" s="475"/>
      <c r="AG85" s="475"/>
      <c r="AH85" s="475"/>
      <c r="AI85" s="475"/>
      <c r="AJ85" s="475"/>
      <c r="AK85" s="475"/>
      <c r="AL85" s="475"/>
      <c r="AM85" s="475"/>
      <c r="AN85" s="475"/>
      <c r="AO85" s="475"/>
      <c r="AP85" s="475"/>
      <c r="AQ85" s="475"/>
      <c r="AR85" s="475"/>
      <c r="AS85" s="475"/>
      <c r="AT85" s="475"/>
      <c r="AU85" s="475"/>
      <c r="AV85" s="475"/>
      <c r="AW85" s="475"/>
      <c r="AX85" s="475"/>
      <c r="AY85" s="475"/>
      <c r="AZ85" s="475"/>
      <c r="BA85" s="475"/>
      <c r="BB85" s="475"/>
    </row>
    <row r="86" spans="1:70">
      <c r="B86" s="474" t="s">
        <v>53</v>
      </c>
      <c r="C86" s="474"/>
      <c r="D86" s="474"/>
      <c r="E86" s="474"/>
      <c r="F86" s="474"/>
      <c r="G86" s="474"/>
      <c r="H86" s="474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C86" s="474" t="s">
        <v>61</v>
      </c>
      <c r="AD86" s="474"/>
      <c r="AE86" s="474"/>
      <c r="AF86" s="474"/>
      <c r="AG86" s="474"/>
      <c r="AH86" s="474"/>
      <c r="AI86" s="474"/>
      <c r="AJ86" s="474"/>
      <c r="AK86" s="474"/>
      <c r="AL86" s="474"/>
      <c r="AM86" s="474"/>
      <c r="AN86" s="474"/>
      <c r="AO86" s="474"/>
      <c r="AP86" s="474"/>
      <c r="AQ86" s="474"/>
      <c r="AR86" s="474"/>
      <c r="AS86" s="474"/>
      <c r="AT86" s="474"/>
      <c r="AU86" s="474"/>
      <c r="AV86" s="474"/>
      <c r="AW86" s="474"/>
      <c r="AX86" s="474"/>
      <c r="AY86" s="474"/>
      <c r="AZ86" s="474"/>
      <c r="BA86" s="474"/>
      <c r="BB86" s="474"/>
    </row>
    <row r="87" spans="1:70">
      <c r="A87" s="473" t="s">
        <v>1</v>
      </c>
      <c r="B87" s="475">
        <f>Imports!C$6-Imports!C$23</f>
        <v>7.3258761082346311</v>
      </c>
      <c r="C87" s="475">
        <f>Imports!D$6-Imports!D$23</f>
        <v>6.0947841322172813</v>
      </c>
      <c r="D87" s="475">
        <f>Imports!E$6-Imports!E$23</f>
        <v>6.3456694206589788</v>
      </c>
      <c r="E87" s="475">
        <f>Imports!F$6-Imports!F$23</f>
        <v>5.957433181322175</v>
      </c>
      <c r="F87" s="475">
        <f>Imports!G$6-Imports!G$23</f>
        <v>6.8994958635149928</v>
      </c>
      <c r="G87" s="475">
        <f>Imports!H$6-Imports!H$23</f>
        <v>7.756294022107344</v>
      </c>
      <c r="H87" s="475">
        <f>Imports!I$6-Imports!I$23</f>
        <v>7.1833256891175505</v>
      </c>
      <c r="I87" s="475">
        <f>Imports!J$6-Imports!J$23</f>
        <v>7.8650692844301844</v>
      </c>
      <c r="J87" s="475">
        <f>Imports!K$6-Imports!K$23</f>
        <v>7.6395889336393346</v>
      </c>
      <c r="K87" s="475">
        <f>Imports!L$6-Imports!L$23</f>
        <v>5.984472176134835</v>
      </c>
      <c r="L87" s="475">
        <f>Imports!M$6-Imports!M$23</f>
        <v>6.5153820170763623</v>
      </c>
      <c r="M87" s="475">
        <f>Imports!N$6-Imports!N$23</f>
        <v>6.2705019878233763</v>
      </c>
      <c r="N87" s="475">
        <f>Imports!O$6-Imports!O$23</f>
        <v>6.159012421450246</v>
      </c>
      <c r="O87" s="475">
        <f>Imports!P$6-Imports!P$23</f>
        <v>6.8578690178189845</v>
      </c>
      <c r="P87" s="475">
        <f>Imports!Q$6-Imports!Q$23</f>
        <v>7.9523686229681783</v>
      </c>
      <c r="Q87" s="475">
        <f>Imports!R$6-Imports!R$23</f>
        <v>7.9281197104387395</v>
      </c>
      <c r="R87" s="475">
        <f>Imports!S$6-Imports!S$23</f>
        <v>8.1292323832876683</v>
      </c>
      <c r="S87" s="475">
        <f>Imports!T$6-Imports!T$23</f>
        <v>8.7439508326296185</v>
      </c>
      <c r="T87" s="475">
        <f>Imports!U$6-Imports!U$23</f>
        <v>9.370306452386064</v>
      </c>
      <c r="U87" s="475">
        <f>Imports!V$6-Imports!V$23</f>
        <v>9.2754521778841514</v>
      </c>
      <c r="V87" s="475">
        <f>Imports!W$6-Imports!W$23</f>
        <v>8.7333134845736708</v>
      </c>
      <c r="W87" s="475">
        <f>Imports!X$6-Imports!X$23</f>
        <v>8.6369445067542596</v>
      </c>
      <c r="X87" s="475">
        <f>Imports!Y$6-Imports!Y$23</f>
        <v>8.2580769412462303</v>
      </c>
      <c r="Y87" s="475">
        <f>Imports!Z$6-Imports!Z$23</f>
        <v>8.0875967034177538</v>
      </c>
      <c r="Z87" s="475">
        <f>Imports!AA$6-Imports!AA$23</f>
        <v>9.4251855248756549</v>
      </c>
      <c r="AA87" s="475">
        <f>Imports!AB$6-Imports!AB$23</f>
        <v>9.4251852532756537</v>
      </c>
      <c r="AB87" s="475"/>
      <c r="AC87" s="477">
        <f>Imports!AD$6-Imports!AD$23</f>
        <v>0.83037920332574533</v>
      </c>
      <c r="AD87" s="477">
        <f>Imports!AE$6-Imports!AE$23</f>
        <v>0.6829341991091995</v>
      </c>
      <c r="AE87" s="477">
        <f>Imports!AF$6-Imports!AF$23</f>
        <v>0.69701090069280003</v>
      </c>
      <c r="AF87" s="477">
        <f>Imports!AG$6-Imports!AG$23</f>
        <v>0.83545956594559989</v>
      </c>
      <c r="AG87" s="477">
        <f>Imports!AH$6-Imports!AH$23</f>
        <v>1.1439323096739997</v>
      </c>
      <c r="AH87" s="477">
        <f>Imports!AI$6-Imports!AI$23</f>
        <v>1.2731866885023004</v>
      </c>
      <c r="AI87" s="477">
        <f>Imports!AJ$6-Imports!AJ$23</f>
        <v>1.4280060681091999</v>
      </c>
      <c r="AJ87" s="477">
        <f>Imports!AK$6-Imports!AK$23</f>
        <v>1.7359480009134991</v>
      </c>
      <c r="AK87" s="477">
        <f>Imports!AL$6-Imports!AL$23</f>
        <v>1.7954606532263986</v>
      </c>
      <c r="AL87" s="477">
        <f>Imports!AM$6-Imports!AM$23</f>
        <v>1.2287812743007995</v>
      </c>
      <c r="AM87" s="477">
        <f>Imports!AN$6-Imports!AN$23</f>
        <v>1.4502602478671989</v>
      </c>
      <c r="AN87" s="477">
        <f>Imports!AO$6-Imports!AO$23</f>
        <v>1.4835958411199996</v>
      </c>
      <c r="AO87" s="477">
        <f>Imports!AP$6-Imports!AP$23</f>
        <v>1.3142826255151991</v>
      </c>
      <c r="AP87" s="477">
        <f>Imports!AQ$6-Imports!AQ$23</f>
        <v>1.3066594378133995</v>
      </c>
      <c r="AQ87" s="477">
        <f>Imports!AR$6-Imports!AR$23</f>
        <v>1.4068109792344998</v>
      </c>
      <c r="AR87" s="477">
        <f>Imports!AS$6-Imports!AS$23</f>
        <v>1.2567590864850002</v>
      </c>
      <c r="AS87" s="477">
        <f>Imports!AT$6-Imports!AT$23</f>
        <v>1.178873239215001</v>
      </c>
      <c r="AT87" s="477">
        <f>Imports!AU$6-Imports!AU$23</f>
        <v>1.3336197633330005</v>
      </c>
      <c r="AU87" s="477">
        <f>Imports!AV$6-Imports!AV$23</f>
        <v>1.4351805643840008</v>
      </c>
      <c r="AV87" s="477">
        <f>Imports!AW$6-Imports!AW$23</f>
        <v>1.2891405038879995</v>
      </c>
      <c r="AW87" s="477">
        <f>Imports!AX$6-Imports!AX$23</f>
        <v>1.237495043539202</v>
      </c>
      <c r="AX87" s="477">
        <f>Imports!AY$6-Imports!AY$23</f>
        <v>1.5336771472344992</v>
      </c>
      <c r="AY87" s="477">
        <f>Imports!AZ$6-Imports!AZ$23</f>
        <v>1.6393934195729996</v>
      </c>
      <c r="AZ87" s="477">
        <f>Imports!BA$6-Imports!BA$23</f>
        <v>1.3711742249435996</v>
      </c>
      <c r="BA87" s="477">
        <f>Imports!BB$6-Imports!BB$23</f>
        <v>1.5291154695829992</v>
      </c>
      <c r="BB87" s="477">
        <f>Imports!BC$6-Imports!BC$23</f>
        <v>0</v>
      </c>
    </row>
    <row r="88" spans="1:70">
      <c r="A88" s="473"/>
      <c r="B88" s="472">
        <v>2000</v>
      </c>
      <c r="C88" s="472">
        <f>1+B88</f>
        <v>2001</v>
      </c>
      <c r="D88" s="472">
        <f t="shared" ref="D88:AA88" si="32">1+C88</f>
        <v>2002</v>
      </c>
      <c r="E88" s="472">
        <f t="shared" si="32"/>
        <v>2003</v>
      </c>
      <c r="F88" s="472">
        <f t="shared" si="32"/>
        <v>2004</v>
      </c>
      <c r="G88" s="472">
        <f t="shared" si="32"/>
        <v>2005</v>
      </c>
      <c r="H88" s="472">
        <f t="shared" si="32"/>
        <v>2006</v>
      </c>
      <c r="I88" s="472">
        <f t="shared" si="32"/>
        <v>2007</v>
      </c>
      <c r="J88" s="472">
        <f t="shared" si="32"/>
        <v>2008</v>
      </c>
      <c r="K88" s="472">
        <f t="shared" si="32"/>
        <v>2009</v>
      </c>
      <c r="L88" s="472">
        <f t="shared" si="32"/>
        <v>2010</v>
      </c>
      <c r="M88" s="472">
        <f t="shared" si="32"/>
        <v>2011</v>
      </c>
      <c r="N88" s="472">
        <f t="shared" si="32"/>
        <v>2012</v>
      </c>
      <c r="O88" s="472">
        <f t="shared" si="32"/>
        <v>2013</v>
      </c>
      <c r="P88" s="472">
        <f t="shared" si="32"/>
        <v>2014</v>
      </c>
      <c r="Q88" s="472">
        <f t="shared" si="32"/>
        <v>2015</v>
      </c>
      <c r="R88" s="472">
        <f t="shared" si="32"/>
        <v>2016</v>
      </c>
      <c r="S88" s="472">
        <f t="shared" si="32"/>
        <v>2017</v>
      </c>
      <c r="T88" s="472">
        <f t="shared" si="32"/>
        <v>2018</v>
      </c>
      <c r="U88" s="472">
        <f t="shared" si="32"/>
        <v>2019</v>
      </c>
      <c r="V88" s="472">
        <f t="shared" si="32"/>
        <v>2020</v>
      </c>
      <c r="W88" s="472">
        <f t="shared" si="32"/>
        <v>2021</v>
      </c>
      <c r="X88" s="472">
        <f t="shared" si="32"/>
        <v>2022</v>
      </c>
      <c r="Y88" s="472">
        <f t="shared" si="32"/>
        <v>2023</v>
      </c>
      <c r="Z88" s="472">
        <f t="shared" si="32"/>
        <v>2024</v>
      </c>
      <c r="AA88" s="472">
        <f t="shared" si="32"/>
        <v>2025</v>
      </c>
      <c r="AC88" s="472">
        <v>2000</v>
      </c>
      <c r="AD88" s="472">
        <f>1+AC88</f>
        <v>2001</v>
      </c>
      <c r="AE88" s="472">
        <f t="shared" ref="AE88:BB88" si="33">1+AD88</f>
        <v>2002</v>
      </c>
      <c r="AF88" s="472">
        <f t="shared" si="33"/>
        <v>2003</v>
      </c>
      <c r="AG88" s="472">
        <f t="shared" si="33"/>
        <v>2004</v>
      </c>
      <c r="AH88" s="472">
        <f t="shared" si="33"/>
        <v>2005</v>
      </c>
      <c r="AI88" s="472">
        <f t="shared" si="33"/>
        <v>2006</v>
      </c>
      <c r="AJ88" s="472">
        <f t="shared" si="33"/>
        <v>2007</v>
      </c>
      <c r="AK88" s="472">
        <f t="shared" si="33"/>
        <v>2008</v>
      </c>
      <c r="AL88" s="472">
        <f t="shared" si="33"/>
        <v>2009</v>
      </c>
      <c r="AM88" s="472">
        <f t="shared" si="33"/>
        <v>2010</v>
      </c>
      <c r="AN88" s="472">
        <f t="shared" si="33"/>
        <v>2011</v>
      </c>
      <c r="AO88" s="472">
        <f t="shared" si="33"/>
        <v>2012</v>
      </c>
      <c r="AP88" s="472">
        <f t="shared" si="33"/>
        <v>2013</v>
      </c>
      <c r="AQ88" s="472">
        <f t="shared" si="33"/>
        <v>2014</v>
      </c>
      <c r="AR88" s="472">
        <f t="shared" si="33"/>
        <v>2015</v>
      </c>
      <c r="AS88" s="472">
        <f t="shared" si="33"/>
        <v>2016</v>
      </c>
      <c r="AT88" s="472">
        <f t="shared" si="33"/>
        <v>2017</v>
      </c>
      <c r="AU88" s="472">
        <f t="shared" si="33"/>
        <v>2018</v>
      </c>
      <c r="AV88" s="472">
        <f t="shared" si="33"/>
        <v>2019</v>
      </c>
      <c r="AW88" s="472">
        <f t="shared" si="33"/>
        <v>2020</v>
      </c>
      <c r="AX88" s="472">
        <f t="shared" si="33"/>
        <v>2021</v>
      </c>
      <c r="AY88" s="472">
        <f t="shared" si="33"/>
        <v>2022</v>
      </c>
      <c r="AZ88" s="472">
        <f t="shared" si="33"/>
        <v>2023</v>
      </c>
      <c r="BA88" s="472">
        <f t="shared" si="33"/>
        <v>2024</v>
      </c>
      <c r="BB88" s="472">
        <f t="shared" si="33"/>
        <v>2025</v>
      </c>
    </row>
    <row r="89" spans="1:70">
      <c r="A89" s="477" t="s">
        <v>90</v>
      </c>
      <c r="B89" s="477">
        <f>Imports!C$9-Imports!C$26</f>
        <v>4.1647091629999951</v>
      </c>
      <c r="C89" s="477">
        <f>Imports!D$9-Imports!D$26</f>
        <v>3.1621029840000014</v>
      </c>
      <c r="D89" s="477">
        <f>Imports!E$9-Imports!E$26</f>
        <v>1.4305175919999993</v>
      </c>
      <c r="E89" s="477">
        <f>Imports!F$9-Imports!F$26</f>
        <v>1.3996413199999997</v>
      </c>
      <c r="F89" s="477">
        <f>Imports!G$9-Imports!G$26</f>
        <v>1.3931706699999999</v>
      </c>
      <c r="G89" s="477">
        <f>Imports!H$9-Imports!H$26</f>
        <v>0.96196675099999962</v>
      </c>
      <c r="H89" s="477">
        <f>Imports!I$9-Imports!I$26</f>
        <v>0.66042410199999957</v>
      </c>
      <c r="I89" s="477">
        <f>Imports!J$9-Imports!J$26</f>
        <v>0.69968972499999971</v>
      </c>
      <c r="J89" s="477">
        <f>Imports!K$9-Imports!K$26</f>
        <v>0.38328122299999989</v>
      </c>
      <c r="K89" s="477">
        <f>Imports!L$9-Imports!L$26</f>
        <v>0.19729818666666676</v>
      </c>
      <c r="L89" s="477">
        <f>Imports!M$9-Imports!M$26</f>
        <v>0.31274151999999988</v>
      </c>
      <c r="M89" s="477">
        <f>Imports!N$9-Imports!N$26</f>
        <v>0.32420997499999982</v>
      </c>
      <c r="N89" s="477">
        <f>Imports!O$9-Imports!O$26</f>
        <v>0.48934116000000016</v>
      </c>
      <c r="O89" s="477">
        <f>Imports!P$9-Imports!P$26</f>
        <v>0.79720558499999994</v>
      </c>
      <c r="P89" s="477">
        <f>Imports!Q$9-Imports!Q$26</f>
        <v>0.79447270888888921</v>
      </c>
      <c r="Q89" s="477">
        <f>Imports!R$9-Imports!R$26</f>
        <v>1.09314862</v>
      </c>
      <c r="R89" s="477">
        <f>Imports!S$9-Imports!S$26</f>
        <v>0.8403354799999998</v>
      </c>
      <c r="S89" s="477">
        <f>Imports!T$9-Imports!T$26</f>
        <v>0.88865189333333294</v>
      </c>
      <c r="T89" s="477">
        <f>Imports!U$9-Imports!U$26</f>
        <v>1.1594967166666659</v>
      </c>
      <c r="U89" s="477">
        <f>Imports!V$9-Imports!V$26</f>
        <v>1.2098050152941187</v>
      </c>
      <c r="V89" s="477">
        <f>Imports!W$9-Imports!W$26</f>
        <v>1.0117304169999997</v>
      </c>
      <c r="W89" s="477">
        <f>Imports!X$9-Imports!X$26</f>
        <v>1.0268858162000001</v>
      </c>
      <c r="X89" s="477">
        <f>Imports!Y$9-Imports!Y$26</f>
        <v>2.8598697034999998</v>
      </c>
      <c r="Y89" s="477">
        <f>Imports!Z$9-Imports!Z$26</f>
        <v>3.0633110023999981</v>
      </c>
      <c r="Z89" s="477">
        <f>Imports!AA$9-Imports!AA$26</f>
        <v>3.2554960476000021</v>
      </c>
      <c r="AA89" s="477">
        <f>Imports!AB$9-Imports!AB$26</f>
        <v>3.2554960476000021</v>
      </c>
      <c r="AB89" s="475"/>
      <c r="AC89" s="475"/>
      <c r="AD89" s="475"/>
      <c r="AE89" s="475"/>
      <c r="AF89" s="475"/>
      <c r="AG89" s="475"/>
      <c r="AH89" s="475"/>
      <c r="AI89" s="475"/>
      <c r="AJ89" s="475"/>
      <c r="AK89" s="475"/>
      <c r="AL89" s="475"/>
      <c r="AM89" s="475"/>
      <c r="AN89" s="475"/>
      <c r="AO89" s="475"/>
      <c r="AP89" s="475"/>
      <c r="AQ89" s="475"/>
      <c r="AR89" s="475"/>
      <c r="AS89" s="475"/>
      <c r="AT89" s="475"/>
      <c r="AU89" s="475"/>
      <c r="AV89" s="475"/>
      <c r="AW89" s="475"/>
      <c r="AX89" s="475"/>
      <c r="AY89" s="475"/>
      <c r="AZ89" s="475"/>
      <c r="BA89" s="475"/>
      <c r="BB89" s="475"/>
      <c r="BC89" s="476">
        <f t="shared" ref="BC89:BJ96" si="34">I89/I$87</f>
        <v>8.8961673406376285E-2</v>
      </c>
      <c r="BD89" s="476">
        <f t="shared" si="34"/>
        <v>5.0170398738641694E-2</v>
      </c>
      <c r="BE89" s="476">
        <f t="shared" si="34"/>
        <v>3.2968352238892835E-2</v>
      </c>
      <c r="BF89" s="476">
        <f t="shared" si="34"/>
        <v>4.8000488563882539E-2</v>
      </c>
      <c r="BG89" s="476">
        <f t="shared" si="34"/>
        <v>5.1703990466724969E-2</v>
      </c>
      <c r="BH89" s="476">
        <f t="shared" si="34"/>
        <v>7.9451237717227452E-2</v>
      </c>
      <c r="BI89" s="476">
        <f t="shared" si="34"/>
        <v>0.11624683745469611</v>
      </c>
      <c r="BJ89" s="476">
        <f t="shared" si="34"/>
        <v>9.9903908703914759E-2</v>
      </c>
      <c r="BK89" s="476">
        <f t="shared" ref="BK89:BK96" si="35">Q89/Q$87</f>
        <v>0.13788245636108154</v>
      </c>
      <c r="BL89" s="476">
        <f t="shared" ref="BL89:BL96" si="36">R89/R$87</f>
        <v>0.10337205782523673</v>
      </c>
      <c r="BM89" s="476">
        <f t="shared" ref="BM89:BM96" si="37">S89/S$87</f>
        <v>0.10163047692550709</v>
      </c>
      <c r="BN89" s="476">
        <f t="shared" ref="BN89:BN96" si="38">T89/T$87</f>
        <v>0.12374160040106377</v>
      </c>
      <c r="BO89" s="476">
        <f t="shared" ref="BO89:BO96" si="39">U89/U$87</f>
        <v>0.13043083960679647</v>
      </c>
      <c r="BP89" s="476">
        <f t="shared" ref="BP89:BP96" si="40">V89/V$87</f>
        <v>0.11584725760584429</v>
      </c>
      <c r="BQ89" s="476">
        <f t="shared" ref="BQ89:BQ96" si="41">W89/W$87</f>
        <v>0.11889457150002009</v>
      </c>
      <c r="BR89" s="476">
        <f t="shared" ref="BR89:BR96" si="42">X89/X$87</f>
        <v>0.34631182584603232</v>
      </c>
    </row>
    <row r="90" spans="1:70">
      <c r="A90" s="477" t="str">
        <f>Imports!B$18</f>
        <v xml:space="preserve">Pulpwood logs </v>
      </c>
      <c r="B90" s="477">
        <f>Imports!C$18-Imports!C$35</f>
        <v>3.7099999999999998E-3</v>
      </c>
      <c r="C90" s="477">
        <f>Imports!D$18-Imports!D$35</f>
        <v>6.7919999999999994E-3</v>
      </c>
      <c r="D90" s="477">
        <f>Imports!E$18-Imports!E$35</f>
        <v>1.7674265069999997</v>
      </c>
      <c r="E90" s="477">
        <f>Imports!F$18-Imports!F$35</f>
        <v>1.4694582800000004</v>
      </c>
      <c r="F90" s="477">
        <f>Imports!G$18-Imports!G$35</f>
        <v>1.8665632999999993</v>
      </c>
      <c r="G90" s="477">
        <f>Imports!H$18-Imports!H$35</f>
        <v>2.40738612</v>
      </c>
      <c r="H90" s="477">
        <f>Imports!I$18-Imports!I$35</f>
        <v>1.8588729999999996</v>
      </c>
      <c r="I90" s="477">
        <f>Imports!J$18-Imports!J$35</f>
        <v>1.9301874879999996</v>
      </c>
      <c r="J90" s="477">
        <f>Imports!K$18-Imports!K$35</f>
        <v>1.8017980000000002</v>
      </c>
      <c r="K90" s="477">
        <f>Imports!L$18-Imports!L$35</f>
        <v>0.98594500000000007</v>
      </c>
      <c r="L90" s="477">
        <f>Imports!M$18-Imports!M$35</f>
        <v>0.86993299999999962</v>
      </c>
      <c r="M90" s="477">
        <f>Imports!N$18-Imports!N$35</f>
        <v>0.87688441999999966</v>
      </c>
      <c r="N90" s="477">
        <f>Imports!O$18-Imports!O$35</f>
        <v>1.4599432800000001</v>
      </c>
      <c r="O90" s="477">
        <f>Imports!P$18-Imports!P$35</f>
        <v>1.9663839999999997</v>
      </c>
      <c r="P90" s="477">
        <f>Imports!Q$18-Imports!Q$35</f>
        <v>2.5051229999999993</v>
      </c>
      <c r="Q90" s="477">
        <f>Imports!R$18-Imports!R$35</f>
        <v>2.1129129999999998</v>
      </c>
      <c r="R90" s="477">
        <f>Imports!S$18-Imports!S$35</f>
        <v>2.1524952800000001</v>
      </c>
      <c r="S90" s="477">
        <f>Imports!T$18-Imports!T$35</f>
        <v>2.1482505999999999</v>
      </c>
      <c r="T90" s="477">
        <f>Imports!U$18-Imports!U$35</f>
        <v>2.209188000000001</v>
      </c>
      <c r="U90" s="477">
        <f>Imports!V$18-Imports!V$35</f>
        <v>2.2020394200000015</v>
      </c>
      <c r="V90" s="477">
        <f>Imports!W$18-Imports!W$35</f>
        <v>2.2204012099999999</v>
      </c>
      <c r="W90" s="477">
        <f>Imports!X$18-Imports!X$35</f>
        <v>2.0325340111999997</v>
      </c>
      <c r="X90" s="477">
        <f>Imports!Y$18-Imports!Y$35</f>
        <v>0</v>
      </c>
      <c r="Y90" s="477">
        <f>Imports!Z$18-Imports!Z$35</f>
        <v>0</v>
      </c>
      <c r="Z90" s="477">
        <f>Imports!AA$18-Imports!AA$35</f>
        <v>0</v>
      </c>
      <c r="AA90" s="477">
        <f>Imports!AB$18-Imports!AB$35</f>
        <v>0</v>
      </c>
      <c r="AB90" s="475"/>
      <c r="AC90" s="475"/>
      <c r="AD90" s="475"/>
      <c r="AE90" s="475"/>
      <c r="AF90" s="475"/>
      <c r="AG90" s="475"/>
      <c r="AH90" s="475"/>
      <c r="AI90" s="475"/>
      <c r="AJ90" s="475"/>
      <c r="AK90" s="475"/>
      <c r="AL90" s="475"/>
      <c r="AM90" s="475"/>
      <c r="AN90" s="475"/>
      <c r="AO90" s="475"/>
      <c r="AP90" s="475"/>
      <c r="AQ90" s="475"/>
      <c r="AR90" s="475"/>
      <c r="AS90" s="475"/>
      <c r="AT90" s="475"/>
      <c r="AU90" s="475"/>
      <c r="AV90" s="475"/>
      <c r="AW90" s="475"/>
      <c r="AX90" s="475"/>
      <c r="AY90" s="475"/>
      <c r="AZ90" s="475"/>
      <c r="BA90" s="475"/>
      <c r="BB90" s="475"/>
      <c r="BC90" s="476">
        <f t="shared" si="34"/>
        <v>0.24541264904315965</v>
      </c>
      <c r="BD90" s="476">
        <f t="shared" si="34"/>
        <v>0.23585012435239269</v>
      </c>
      <c r="BE90" s="476">
        <f t="shared" si="34"/>
        <v>0.16475053621801414</v>
      </c>
      <c r="BF90" s="476">
        <f t="shared" si="34"/>
        <v>0.1335198761515389</v>
      </c>
      <c r="BG90" s="476">
        <f t="shared" si="34"/>
        <v>0.13984277840957751</v>
      </c>
      <c r="BH90" s="476">
        <f t="shared" si="34"/>
        <v>0.23704178204210069</v>
      </c>
      <c r="BI90" s="476">
        <f t="shared" si="34"/>
        <v>0.28673396865567008</v>
      </c>
      <c r="BJ90" s="476">
        <f t="shared" si="34"/>
        <v>0.31501595546824335</v>
      </c>
      <c r="BK90" s="476">
        <f t="shared" si="35"/>
        <v>0.2665087154546853</v>
      </c>
      <c r="BL90" s="476">
        <f t="shared" si="36"/>
        <v>0.264784567411945</v>
      </c>
      <c r="BM90" s="476">
        <f t="shared" si="37"/>
        <v>0.24568420398516172</v>
      </c>
      <c r="BN90" s="476">
        <f t="shared" si="38"/>
        <v>0.23576475446408171</v>
      </c>
      <c r="BO90" s="476">
        <f t="shared" si="39"/>
        <v>0.23740507500544461</v>
      </c>
      <c r="BP90" s="476">
        <f t="shared" si="40"/>
        <v>0.25424499119630445</v>
      </c>
      <c r="BQ90" s="476">
        <f t="shared" si="41"/>
        <v>0.23533021540320403</v>
      </c>
      <c r="BR90" s="476">
        <f t="shared" si="42"/>
        <v>0</v>
      </c>
    </row>
    <row r="91" spans="1:70">
      <c r="A91" s="477" t="str">
        <f>Imports!B$13</f>
        <v xml:space="preserve">Other panels </v>
      </c>
      <c r="B91" s="477">
        <f>Imports!C$13-Imports!C$30</f>
        <v>0.23482445659999984</v>
      </c>
      <c r="C91" s="477">
        <f>Imports!D$13-Imports!D$30</f>
        <v>0.2639967794000001</v>
      </c>
      <c r="D91" s="477">
        <f>Imports!E$13-Imports!E$30</f>
        <v>0.21801314560000007</v>
      </c>
      <c r="E91" s="477">
        <f>Imports!F$13-Imports!F$30</f>
        <v>0.22181363520000008</v>
      </c>
      <c r="F91" s="477">
        <f>Imports!G$13-Imports!G$30</f>
        <v>0.26892591606063332</v>
      </c>
      <c r="G91" s="477">
        <f>Imports!H$13-Imports!H$30</f>
        <v>0.2755197840099548</v>
      </c>
      <c r="H91" s="477">
        <f>Imports!I$13-Imports!I$30</f>
        <v>0.31049754480000002</v>
      </c>
      <c r="I91" s="477">
        <f>Imports!J$13-Imports!J$30</f>
        <v>0.34604658579999992</v>
      </c>
      <c r="J91" s="477">
        <f>Imports!K$13-Imports!K$30</f>
        <v>0.28279723659999956</v>
      </c>
      <c r="K91" s="477">
        <f>Imports!L$13-Imports!L$30</f>
        <v>0.22516798984033626</v>
      </c>
      <c r="L91" s="477">
        <f>Imports!M$13-Imports!M$30</f>
        <v>0.27677467343783757</v>
      </c>
      <c r="M91" s="477">
        <f>Imports!N$13-Imports!N$30</f>
        <v>0.26885458707792154</v>
      </c>
      <c r="N91" s="477">
        <f>Imports!O$13-Imports!O$30</f>
        <v>0.23597824132252299</v>
      </c>
      <c r="O91" s="477">
        <f>Imports!P$13-Imports!P$30</f>
        <v>0.2046725497579821</v>
      </c>
      <c r="P91" s="477">
        <f>Imports!Q$13-Imports!Q$30</f>
        <v>0.21889457253058908</v>
      </c>
      <c r="Q91" s="477">
        <f>Imports!R$13-Imports!R$30</f>
        <v>0.23147334634857364</v>
      </c>
      <c r="R91" s="477">
        <f>Imports!S$13-Imports!S$30</f>
        <v>0.18658088057908251</v>
      </c>
      <c r="S91" s="477">
        <f>Imports!T$13-Imports!T$30</f>
        <v>0.23496995696545842</v>
      </c>
      <c r="T91" s="477">
        <f>Imports!U$13-Imports!U$30</f>
        <v>0.26445399363824262</v>
      </c>
      <c r="U91" s="477">
        <f>Imports!V$13-Imports!V$30</f>
        <v>0.24245066332744092</v>
      </c>
      <c r="V91" s="477">
        <f>Imports!W$13-Imports!W$30</f>
        <v>0.3092777846897643</v>
      </c>
      <c r="W91" s="477">
        <f>Imports!X$13-Imports!X$30</f>
        <v>0.38261974877888849</v>
      </c>
      <c r="X91" s="477">
        <f>Imports!Y$13-Imports!Y$30</f>
        <v>0.27148644902033614</v>
      </c>
      <c r="Y91" s="477">
        <f>Imports!Z$13-Imports!Z$30</f>
        <v>0.20314735272705886</v>
      </c>
      <c r="Z91" s="477">
        <f>Imports!AA$13-Imports!AA$30</f>
        <v>0.23608403424000002</v>
      </c>
      <c r="AA91" s="477">
        <f>Imports!AB$13-Imports!AB$30</f>
        <v>0.23608403424000002</v>
      </c>
      <c r="AB91" s="475"/>
      <c r="AC91" s="475"/>
      <c r="AD91" s="475"/>
      <c r="AE91" s="475"/>
      <c r="AF91" s="475"/>
      <c r="AG91" s="475"/>
      <c r="AH91" s="475"/>
      <c r="AI91" s="475"/>
      <c r="AJ91" s="475"/>
      <c r="AK91" s="475"/>
      <c r="AL91" s="475"/>
      <c r="AM91" s="475"/>
      <c r="AN91" s="475"/>
      <c r="AO91" s="475"/>
      <c r="AP91" s="475"/>
      <c r="AQ91" s="475"/>
      <c r="AR91" s="475"/>
      <c r="AS91" s="475"/>
      <c r="AT91" s="475"/>
      <c r="AU91" s="475"/>
      <c r="AV91" s="475"/>
      <c r="AW91" s="475"/>
      <c r="AX91" s="475"/>
      <c r="AY91" s="475"/>
      <c r="AZ91" s="475"/>
      <c r="BA91" s="475"/>
      <c r="BB91" s="475"/>
      <c r="BC91" s="476">
        <f t="shared" si="34"/>
        <v>4.3997906856973176E-2</v>
      </c>
      <c r="BD91" s="476">
        <f t="shared" si="34"/>
        <v>3.7017336803916369E-2</v>
      </c>
      <c r="BE91" s="476">
        <f t="shared" si="34"/>
        <v>3.7625371664066209E-2</v>
      </c>
      <c r="BF91" s="476">
        <f t="shared" si="34"/>
        <v>4.2480191140355304E-2</v>
      </c>
      <c r="BG91" s="476">
        <f t="shared" si="34"/>
        <v>4.2876086731175191E-2</v>
      </c>
      <c r="BH91" s="476">
        <f t="shared" si="34"/>
        <v>3.8314298652925564E-2</v>
      </c>
      <c r="BI91" s="476">
        <f t="shared" si="34"/>
        <v>2.9844919642847644E-2</v>
      </c>
      <c r="BJ91" s="476">
        <f t="shared" si="34"/>
        <v>2.7525707485235747E-2</v>
      </c>
      <c r="BK91" s="476">
        <f t="shared" si="35"/>
        <v>2.9196499901962755E-2</v>
      </c>
      <c r="BL91" s="476">
        <f t="shared" si="36"/>
        <v>2.2951844870699151E-2</v>
      </c>
      <c r="BM91" s="476">
        <f t="shared" si="37"/>
        <v>2.687228707744169E-2</v>
      </c>
      <c r="BN91" s="476">
        <f t="shared" si="38"/>
        <v>2.8222555471587783E-2</v>
      </c>
      <c r="BO91" s="476">
        <f t="shared" si="39"/>
        <v>2.6138958907634301E-2</v>
      </c>
      <c r="BP91" s="476">
        <f t="shared" si="40"/>
        <v>3.5413567283032452E-2</v>
      </c>
      <c r="BQ91" s="476">
        <f t="shared" si="41"/>
        <v>4.4300359748713491E-2</v>
      </c>
      <c r="BR91" s="476">
        <f t="shared" si="42"/>
        <v>3.2875262721803362E-2</v>
      </c>
    </row>
    <row r="92" spans="1:70">
      <c r="A92" s="477" t="str">
        <f>Imports!B$15</f>
        <v xml:space="preserve">Wooden furniture </v>
      </c>
      <c r="B92" s="477">
        <f>Imports!C$15-Imports!C$32</f>
        <v>9.1380209510465715E-2</v>
      </c>
      <c r="C92" s="477">
        <f>Imports!D$15-Imports!D$32</f>
        <v>8.2476485057396798E-2</v>
      </c>
      <c r="D92" s="477">
        <f>Imports!E$15-Imports!E$32</f>
        <v>8.8695232704403937E-2</v>
      </c>
      <c r="E92" s="477">
        <f>Imports!F$15-Imports!F$32</f>
        <v>0.11736162260588345</v>
      </c>
      <c r="F92" s="477">
        <f>Imports!G$15-Imports!G$32</f>
        <v>0.15302079518972778</v>
      </c>
      <c r="G92" s="477">
        <f>Imports!H$15-Imports!H$32</f>
        <v>0.18536457701405507</v>
      </c>
      <c r="H92" s="477">
        <f>Imports!I$15-Imports!I$32</f>
        <v>0.22770569595118584</v>
      </c>
      <c r="I92" s="477">
        <f>Imports!J$15-Imports!J$32</f>
        <v>0.28463157224407354</v>
      </c>
      <c r="J92" s="477">
        <f>Imports!K$15-Imports!K$32</f>
        <v>0.27706139188211432</v>
      </c>
      <c r="K92" s="477">
        <f>Imports!L$15-Imports!L$32</f>
        <v>0.19542318521644575</v>
      </c>
      <c r="L92" s="477">
        <f>Imports!M$15-Imports!M$32</f>
        <v>0.21268013622316329</v>
      </c>
      <c r="M92" s="477">
        <f>Imports!N$15-Imports!N$32</f>
        <v>0.20901222644889417</v>
      </c>
      <c r="N92" s="477">
        <f>Imports!O$15-Imports!O$32</f>
        <v>0.17770708357609011</v>
      </c>
      <c r="O92" s="477">
        <f>Imports!P$15-Imports!P$32</f>
        <v>0.16026375198692322</v>
      </c>
      <c r="P92" s="477">
        <f>Imports!Q$15-Imports!Q$32</f>
        <v>0.18726866158035693</v>
      </c>
      <c r="Q92" s="477">
        <f>Imports!R$15-Imports!R$32</f>
        <v>0.17977372790111512</v>
      </c>
      <c r="R92" s="477">
        <f>Imports!S$15-Imports!S$32</f>
        <v>0.16867040975401071</v>
      </c>
      <c r="S92" s="477">
        <f>Imports!T$15-Imports!T$32</f>
        <v>0.16907742022429573</v>
      </c>
      <c r="T92" s="477">
        <f>Imports!U$15-Imports!U$32</f>
        <v>0.17206529106524704</v>
      </c>
      <c r="U92" s="477">
        <f>Imports!V$15-Imports!V$32</f>
        <v>0.16225115248054667</v>
      </c>
      <c r="V92" s="477">
        <f>Imports!W$15-Imports!W$32</f>
        <v>0.14221304768323062</v>
      </c>
      <c r="W92" s="477">
        <f>Imports!X$15-Imports!X$32</f>
        <v>0.17118521572721279</v>
      </c>
      <c r="X92" s="477">
        <f>Imports!Y$15-Imports!Y$32</f>
        <v>0.14268230911668167</v>
      </c>
      <c r="Y92" s="477">
        <f>Imports!Z$15-Imports!Z$32</f>
        <v>0.11198840667823817</v>
      </c>
      <c r="Z92" s="477">
        <f>Imports!AA$15-Imports!AA$32</f>
        <v>0.1349013456</v>
      </c>
      <c r="AA92" s="477">
        <f>Imports!AB$15-Imports!AB$32</f>
        <v>0.1349013456</v>
      </c>
      <c r="AB92" s="475"/>
      <c r="AC92" s="475"/>
      <c r="AD92" s="475"/>
      <c r="AE92" s="475"/>
      <c r="AF92" s="475"/>
      <c r="AG92" s="475"/>
      <c r="AH92" s="475"/>
      <c r="AI92" s="475"/>
      <c r="AJ92" s="475"/>
      <c r="AK92" s="475"/>
      <c r="AL92" s="475"/>
      <c r="AM92" s="475"/>
      <c r="AN92" s="475"/>
      <c r="AO92" s="475"/>
      <c r="AP92" s="475"/>
      <c r="AQ92" s="475"/>
      <c r="AR92" s="475"/>
      <c r="AS92" s="475"/>
      <c r="AT92" s="475"/>
      <c r="AU92" s="475"/>
      <c r="AV92" s="475"/>
      <c r="AW92" s="475"/>
      <c r="AX92" s="475"/>
      <c r="AY92" s="475"/>
      <c r="AZ92" s="475"/>
      <c r="BA92" s="475"/>
      <c r="BB92" s="475"/>
      <c r="BC92" s="476">
        <f t="shared" si="34"/>
        <v>3.6189328021246386E-2</v>
      </c>
      <c r="BD92" s="476">
        <f t="shared" si="34"/>
        <v>3.6266531391778468E-2</v>
      </c>
      <c r="BE92" s="476">
        <f t="shared" si="34"/>
        <v>3.265504115730769E-2</v>
      </c>
      <c r="BF92" s="476">
        <f t="shared" si="34"/>
        <v>3.2642773004828186E-2</v>
      </c>
      <c r="BG92" s="476">
        <f t="shared" si="34"/>
        <v>3.3332614654260996E-2</v>
      </c>
      <c r="BH92" s="476">
        <f t="shared" si="34"/>
        <v>2.8853178304557778E-2</v>
      </c>
      <c r="BI92" s="476">
        <f t="shared" si="34"/>
        <v>2.3369322390163129E-2</v>
      </c>
      <c r="BJ92" s="476">
        <f t="shared" si="34"/>
        <v>2.3548790361589141E-2</v>
      </c>
      <c r="BK92" s="476">
        <f t="shared" si="35"/>
        <v>2.267545577855137E-2</v>
      </c>
      <c r="BL92" s="476">
        <f t="shared" si="36"/>
        <v>2.0748626906123221E-2</v>
      </c>
      <c r="BM92" s="476">
        <f t="shared" si="37"/>
        <v>1.9336501709656582E-2</v>
      </c>
      <c r="BN92" s="476">
        <f t="shared" si="38"/>
        <v>1.8362824304581006E-2</v>
      </c>
      <c r="BO92" s="476">
        <f t="shared" si="39"/>
        <v>1.7492532910407203E-2</v>
      </c>
      <c r="BP92" s="476">
        <f t="shared" si="40"/>
        <v>1.6283973767165529E-2</v>
      </c>
      <c r="BQ92" s="476">
        <f t="shared" si="41"/>
        <v>1.9820112957000313E-2</v>
      </c>
      <c r="BR92" s="476">
        <f t="shared" si="42"/>
        <v>1.7277909873185247E-2</v>
      </c>
    </row>
    <row r="93" spans="1:70">
      <c r="A93" s="477" t="str">
        <f>Imports!B$19</f>
        <v xml:space="preserve">Chips &amp; residues </v>
      </c>
      <c r="B93" s="477">
        <f>Imports!C$19-Imports!C$36</f>
        <v>0.63180710314999966</v>
      </c>
      <c r="C93" s="477">
        <f>Imports!D$19-Imports!D$36</f>
        <v>0.5250542062500001</v>
      </c>
      <c r="D93" s="477">
        <f>Imports!E$19-Imports!E$36</f>
        <v>0.64942148984999992</v>
      </c>
      <c r="E93" s="477">
        <f>Imports!F$19-Imports!F$36</f>
        <v>0.68200510110000012</v>
      </c>
      <c r="F93" s="477">
        <f>Imports!G$19-Imports!G$36</f>
        <v>0.66356825280000065</v>
      </c>
      <c r="G93" s="477">
        <f>Imports!H$19-Imports!H$36</f>
        <v>0.96064280434999993</v>
      </c>
      <c r="H93" s="477">
        <f>Imports!I$19-Imports!I$36</f>
        <v>0.94326330975000028</v>
      </c>
      <c r="I93" s="477">
        <f>Imports!J$19-Imports!J$36</f>
        <v>1.0577397572999994</v>
      </c>
      <c r="J93" s="477">
        <f>Imports!K$19-Imports!K$36</f>
        <v>1.1650508733999998</v>
      </c>
      <c r="K93" s="477">
        <f>Imports!L$19-Imports!L$36</f>
        <v>1.0502187550000008</v>
      </c>
      <c r="L93" s="477">
        <f>Imports!M$19-Imports!M$36</f>
        <v>1.1884292490833333</v>
      </c>
      <c r="M93" s="477">
        <f>Imports!N$19-Imports!N$36</f>
        <v>1.3239518596666664</v>
      </c>
      <c r="N93" s="477">
        <f>Imports!O$19-Imports!O$36</f>
        <v>0.93480904705555523</v>
      </c>
      <c r="O93" s="477">
        <f>Imports!P$19-Imports!P$36</f>
        <v>1.0198205596666661</v>
      </c>
      <c r="P93" s="477">
        <f>Imports!Q$19-Imports!Q$36</f>
        <v>1.2340445012499994</v>
      </c>
      <c r="Q93" s="477">
        <f>Imports!R$19-Imports!R$36</f>
        <v>1.2518413602510585</v>
      </c>
      <c r="R93" s="477">
        <f>Imports!S$19-Imports!S$36</f>
        <v>1.7226878664799252</v>
      </c>
      <c r="S93" s="477">
        <f>Imports!T$19-Imports!T$36</f>
        <v>1.8998444468428577</v>
      </c>
      <c r="T93" s="477">
        <f>Imports!U$19-Imports!U$36</f>
        <v>2.3364967635692633</v>
      </c>
      <c r="U93" s="477">
        <f>Imports!V$19-Imports!V$36</f>
        <v>2.1158379963636347</v>
      </c>
      <c r="V93" s="477">
        <f>Imports!W$19-Imports!W$36</f>
        <v>1.7304864032518186</v>
      </c>
      <c r="W93" s="477">
        <f>Imports!X$19-Imports!X$36</f>
        <v>1.521299487156667</v>
      </c>
      <c r="X93" s="477">
        <f>Imports!Y$19-Imports!Y$36</f>
        <v>1.4230057009093642</v>
      </c>
      <c r="Y93" s="477">
        <f>Imports!Z$19-Imports!Z$36</f>
        <v>1.0437052799447617</v>
      </c>
      <c r="Z93" s="477">
        <f>Imports!AA$19-Imports!AA$36</f>
        <v>1.5630171024585708</v>
      </c>
      <c r="AA93" s="477">
        <f>Imports!AB$19-Imports!AB$36</f>
        <v>1.5630171024585708</v>
      </c>
      <c r="AB93" s="475"/>
      <c r="AC93" s="475"/>
      <c r="AD93" s="475"/>
      <c r="AE93" s="475"/>
      <c r="AF93" s="475"/>
      <c r="AG93" s="475"/>
      <c r="AH93" s="475"/>
      <c r="AI93" s="475"/>
      <c r="AJ93" s="475"/>
      <c r="AK93" s="475"/>
      <c r="AL93" s="475"/>
      <c r="AM93" s="475"/>
      <c r="AN93" s="475"/>
      <c r="AO93" s="475"/>
      <c r="AP93" s="475"/>
      <c r="AQ93" s="475"/>
      <c r="AR93" s="475"/>
      <c r="AS93" s="475"/>
      <c r="AT93" s="475"/>
      <c r="AU93" s="475"/>
      <c r="AV93" s="475"/>
      <c r="AW93" s="475"/>
      <c r="AX93" s="475"/>
      <c r="AY93" s="475"/>
      <c r="AZ93" s="475"/>
      <c r="BA93" s="475"/>
      <c r="BB93" s="475"/>
      <c r="BC93" s="476">
        <f t="shared" si="34"/>
        <v>0.13448575200652305</v>
      </c>
      <c r="BD93" s="476">
        <f t="shared" si="34"/>
        <v>0.15250177509812624</v>
      </c>
      <c r="BE93" s="476">
        <f t="shared" si="34"/>
        <v>0.17549062374926122</v>
      </c>
      <c r="BF93" s="476">
        <f t="shared" si="34"/>
        <v>0.18240361746533709</v>
      </c>
      <c r="BG93" s="476">
        <f t="shared" si="34"/>
        <v>0.21113969220289461</v>
      </c>
      <c r="BH93" s="476">
        <f t="shared" si="34"/>
        <v>0.15177904882929888</v>
      </c>
      <c r="BI93" s="476">
        <f t="shared" si="34"/>
        <v>0.14870808366517924</v>
      </c>
      <c r="BJ93" s="476">
        <f t="shared" si="34"/>
        <v>0.15517948925126651</v>
      </c>
      <c r="BK93" s="476">
        <f t="shared" si="35"/>
        <v>0.15789889733915005</v>
      </c>
      <c r="BL93" s="476">
        <f t="shared" si="36"/>
        <v>0.21191273483846779</v>
      </c>
      <c r="BM93" s="476">
        <f t="shared" si="37"/>
        <v>0.21727528930666534</v>
      </c>
      <c r="BN93" s="476">
        <f t="shared" si="38"/>
        <v>0.24935115787747747</v>
      </c>
      <c r="BO93" s="476">
        <f t="shared" si="39"/>
        <v>0.22811157405441815</v>
      </c>
      <c r="BP93" s="476">
        <f t="shared" si="40"/>
        <v>0.19814774842429633</v>
      </c>
      <c r="BQ93" s="476">
        <f t="shared" si="41"/>
        <v>0.17613862008340808</v>
      </c>
      <c r="BR93" s="476">
        <f t="shared" si="42"/>
        <v>0.17231683732588446</v>
      </c>
    </row>
    <row r="94" spans="1:70">
      <c r="A94" s="477" t="str">
        <f>Imports!B$20</f>
        <v xml:space="preserve">Wood-based pulp </v>
      </c>
      <c r="B94" s="477">
        <f>Imports!C$20-Imports!C$37</f>
        <v>0.58801587749999984</v>
      </c>
      <c r="C94" s="477">
        <f>Imports!D$20-Imports!D$37</f>
        <v>0.8551225295357141</v>
      </c>
      <c r="D94" s="477">
        <f>Imports!E$20-Imports!E$37</f>
        <v>0.77646812255357145</v>
      </c>
      <c r="E94" s="477">
        <f>Imports!F$20-Imports!F$37</f>
        <v>0.65013426064285684</v>
      </c>
      <c r="F94" s="477">
        <f>Imports!G$20-Imports!G$37</f>
        <v>0.67348914514285751</v>
      </c>
      <c r="G94" s="477">
        <f>Imports!H$20-Imports!H$37</f>
        <v>0.69058967400000015</v>
      </c>
      <c r="H94" s="477">
        <f>Imports!I$20-Imports!I$37</f>
        <v>0.68004937950000022</v>
      </c>
      <c r="I94" s="477">
        <f>Imports!J$20-Imports!J$37</f>
        <v>0.96147919799999992</v>
      </c>
      <c r="J94" s="477">
        <f>Imports!K$20-Imports!K$37</f>
        <v>1.2231994527499999</v>
      </c>
      <c r="K94" s="477">
        <f>Imports!L$20-Imports!L$37</f>
        <v>1.0139321700000004</v>
      </c>
      <c r="L94" s="477">
        <f>Imports!M$20-Imports!M$37</f>
        <v>1.0138928785714283</v>
      </c>
      <c r="M94" s="477">
        <f>Imports!N$20-Imports!N$37</f>
        <v>1.1272661843181813</v>
      </c>
      <c r="N94" s="477">
        <f>Imports!O$20-Imports!O$37</f>
        <v>0.83591062650000025</v>
      </c>
      <c r="O94" s="477">
        <f>Imports!P$20-Imports!P$37</f>
        <v>0.69373880550000044</v>
      </c>
      <c r="P94" s="477">
        <f>Imports!Q$20-Imports!Q$37</f>
        <v>0.82044241317857125</v>
      </c>
      <c r="Q94" s="477">
        <f>Imports!R$20-Imports!R$37</f>
        <v>0.82357739099999971</v>
      </c>
      <c r="R94" s="477">
        <f>Imports!S$20-Imports!S$37</f>
        <v>0.61567124774999993</v>
      </c>
      <c r="S94" s="477">
        <f>Imports!T$20-Imports!T$37</f>
        <v>0.71773774950000035</v>
      </c>
      <c r="T94" s="477">
        <f>Imports!U$20-Imports!U$37</f>
        <v>0.73136708212500112</v>
      </c>
      <c r="U94" s="477">
        <f>Imports!V$20-Imports!V$37</f>
        <v>0.73136708212500112</v>
      </c>
      <c r="V94" s="477">
        <f>Imports!W$20-Imports!W$37</f>
        <v>0.46369125999999961</v>
      </c>
      <c r="W94" s="477">
        <f>Imports!X$20-Imports!X$37</f>
        <v>0.55173123985714234</v>
      </c>
      <c r="X94" s="477">
        <f>Imports!Y$20-Imports!Y$37</f>
        <v>0.4552323593181824</v>
      </c>
      <c r="Y94" s="477">
        <f>Imports!Z$20-Imports!Z$37</f>
        <v>0.99705633063150545</v>
      </c>
      <c r="Z94" s="477">
        <f>Imports!AA$20-Imports!AA$37</f>
        <v>1.1722040021416684</v>
      </c>
      <c r="AA94" s="477">
        <f>Imports!AB$20-Imports!AB$37</f>
        <v>1.1722040021416684</v>
      </c>
      <c r="AB94" s="475"/>
      <c r="AC94" s="475"/>
      <c r="AD94" s="475"/>
      <c r="AE94" s="475"/>
      <c r="AF94" s="475"/>
      <c r="AG94" s="475"/>
      <c r="AH94" s="475"/>
      <c r="AI94" s="475"/>
      <c r="AJ94" s="475"/>
      <c r="AK94" s="475"/>
      <c r="AL94" s="475"/>
      <c r="AM94" s="475"/>
      <c r="AN94" s="475"/>
      <c r="AO94" s="475"/>
      <c r="AP94" s="475"/>
      <c r="AQ94" s="475"/>
      <c r="AR94" s="475"/>
      <c r="AS94" s="475"/>
      <c r="AT94" s="475"/>
      <c r="AU94" s="475"/>
      <c r="AV94" s="475"/>
      <c r="AW94" s="475"/>
      <c r="AX94" s="475"/>
      <c r="AY94" s="475"/>
      <c r="AZ94" s="475"/>
      <c r="BA94" s="475"/>
      <c r="BB94" s="475"/>
      <c r="BC94" s="476">
        <f t="shared" si="34"/>
        <v>0.12224675501630473</v>
      </c>
      <c r="BD94" s="476">
        <f t="shared" si="34"/>
        <v>0.16011325522553924</v>
      </c>
      <c r="BE94" s="476">
        <f t="shared" si="34"/>
        <v>0.16942716753591197</v>
      </c>
      <c r="BF94" s="476">
        <f t="shared" si="34"/>
        <v>0.15561526183945709</v>
      </c>
      <c r="BG94" s="476">
        <f t="shared" si="34"/>
        <v>0.17977287727636607</v>
      </c>
      <c r="BH94" s="476">
        <f t="shared" si="34"/>
        <v>0.13572153606781825</v>
      </c>
      <c r="BI94" s="476">
        <f t="shared" si="34"/>
        <v>0.10115952983316542</v>
      </c>
      <c r="BJ94" s="476">
        <f t="shared" si="34"/>
        <v>0.10316956520463026</v>
      </c>
      <c r="BK94" s="476">
        <f t="shared" si="35"/>
        <v>0.1038805443257394</v>
      </c>
      <c r="BL94" s="476">
        <f t="shared" si="36"/>
        <v>7.5735471533046134E-2</v>
      </c>
      <c r="BM94" s="476">
        <f t="shared" si="37"/>
        <v>8.2083918727176894E-2</v>
      </c>
      <c r="BN94" s="476">
        <f t="shared" si="38"/>
        <v>7.8051564891857411E-2</v>
      </c>
      <c r="BO94" s="476">
        <f t="shared" si="39"/>
        <v>7.88497496508936E-2</v>
      </c>
      <c r="BP94" s="476">
        <f t="shared" si="40"/>
        <v>5.3094539755048693E-2</v>
      </c>
      <c r="BQ94" s="476">
        <f t="shared" si="41"/>
        <v>6.3880373368808571E-2</v>
      </c>
      <c r="BR94" s="476">
        <f t="shared" si="42"/>
        <v>5.5125710568819555E-2</v>
      </c>
    </row>
    <row r="95" spans="1:70">
      <c r="A95" s="477" t="str">
        <f>Imports!B$21</f>
        <v xml:space="preserve">Paper </v>
      </c>
      <c r="B95" s="477">
        <f>Imports!C$21-Imports!C$38</f>
        <v>1.1091933007541659</v>
      </c>
      <c r="C95" s="477">
        <f>Imports!D$21-Imports!D$38</f>
        <v>0.72499760605416652</v>
      </c>
      <c r="D95" s="477">
        <f>Imports!E$21-Imports!E$38</f>
        <v>0.75154118298100236</v>
      </c>
      <c r="E95" s="477">
        <f>Imports!F$21-Imports!F$38</f>
        <v>0.81147675159343402</v>
      </c>
      <c r="F95" s="477">
        <f>Imports!G$21-Imports!G$38</f>
        <v>1.2305157812617717</v>
      </c>
      <c r="G95" s="477">
        <f>Imports!H$21-Imports!H$38</f>
        <v>1.6279636634333352</v>
      </c>
      <c r="H95" s="477">
        <f>Imports!I$21-Imports!I$38</f>
        <v>1.6427077310363636</v>
      </c>
      <c r="I95" s="477">
        <f>Imports!J$21-Imports!J$38</f>
        <v>1.7266243900861107</v>
      </c>
      <c r="J95" s="477">
        <f>Imports!K$21-Imports!K$38</f>
        <v>1.6733360042972216</v>
      </c>
      <c r="K95" s="477">
        <f>Imports!L$21-Imports!L$38</f>
        <v>1.5232197835261019</v>
      </c>
      <c r="L95" s="477">
        <f>Imports!M$21-Imports!M$38</f>
        <v>1.7385782830194447</v>
      </c>
      <c r="M95" s="477">
        <f>Imports!N$21-Imports!N$38</f>
        <v>1.2053615384194454</v>
      </c>
      <c r="N95" s="477">
        <f>Imports!O$21-Imports!O$38</f>
        <v>1.0944776352208327</v>
      </c>
      <c r="O95" s="477">
        <f>Imports!P$21-Imports!P$38</f>
        <v>0.97304408951987265</v>
      </c>
      <c r="P95" s="477">
        <f>Imports!Q$21-Imports!Q$38</f>
        <v>0.98394267088077036</v>
      </c>
      <c r="Q95" s="477">
        <f>Imports!R$21-Imports!R$38</f>
        <v>0.9691057688513891</v>
      </c>
      <c r="R95" s="477">
        <f>Imports!S$21-Imports!S$38</f>
        <v>1.1417580118781894</v>
      </c>
      <c r="S95" s="477">
        <f>Imports!T$21-Imports!T$38</f>
        <v>1.3552963229365909</v>
      </c>
      <c r="T95" s="477">
        <f>Imports!U$21-Imports!U$38</f>
        <v>1.2181401421189424</v>
      </c>
      <c r="U95" s="477">
        <f>Imports!V$21-Imports!V$38</f>
        <v>1.2181401421189424</v>
      </c>
      <c r="V95" s="477">
        <f>Imports!W$21-Imports!W$38</f>
        <v>1.1669833870333308</v>
      </c>
      <c r="W95" s="477">
        <f>Imports!X$21-Imports!X$38</f>
        <v>1.4697568484578269</v>
      </c>
      <c r="X95" s="477">
        <f>Imports!Y$21-Imports!Y$38</f>
        <v>1.4249669568776522</v>
      </c>
      <c r="Y95" s="477">
        <f>Imports!Z$21-Imports!Z$38</f>
        <v>0.99705633063150545</v>
      </c>
      <c r="Z95" s="477">
        <f>Imports!AA$21-Imports!AA$38</f>
        <v>1.1722042737416687</v>
      </c>
      <c r="AA95" s="477">
        <f>Imports!AB$21-Imports!AB$38</f>
        <v>1.1722040021416684</v>
      </c>
      <c r="AB95" s="475"/>
      <c r="AC95" s="475"/>
      <c r="AD95" s="475"/>
      <c r="AE95" s="475"/>
      <c r="AF95" s="475"/>
      <c r="AG95" s="475"/>
      <c r="AH95" s="475"/>
      <c r="AI95" s="475"/>
      <c r="AJ95" s="475"/>
      <c r="AK95" s="475"/>
      <c r="AL95" s="475"/>
      <c r="AM95" s="475"/>
      <c r="AN95" s="475"/>
      <c r="AO95" s="475"/>
      <c r="AP95" s="475"/>
      <c r="AQ95" s="475"/>
      <c r="AR95" s="475"/>
      <c r="AS95" s="475"/>
      <c r="AT95" s="475"/>
      <c r="AU95" s="475"/>
      <c r="AV95" s="475"/>
      <c r="AW95" s="475"/>
      <c r="AX95" s="475"/>
      <c r="AY95" s="475"/>
      <c r="AZ95" s="475"/>
      <c r="BA95" s="475"/>
      <c r="BB95" s="475"/>
      <c r="BC95" s="476">
        <f t="shared" si="34"/>
        <v>0.21953072854732045</v>
      </c>
      <c r="BD95" s="476">
        <f t="shared" si="34"/>
        <v>0.21903482227021875</v>
      </c>
      <c r="BE95" s="476">
        <f t="shared" si="34"/>
        <v>0.25452867666432988</v>
      </c>
      <c r="BF95" s="476">
        <f t="shared" si="34"/>
        <v>0.26684210971248534</v>
      </c>
      <c r="BG95" s="476">
        <f t="shared" si="34"/>
        <v>0.19222727953202545</v>
      </c>
      <c r="BH95" s="476">
        <f t="shared" si="34"/>
        <v>0.17770343040859124</v>
      </c>
      <c r="BI95" s="476">
        <f t="shared" si="34"/>
        <v>0.14188723741902712</v>
      </c>
      <c r="BJ95" s="476">
        <f t="shared" si="34"/>
        <v>0.12372950972606186</v>
      </c>
      <c r="BK95" s="476">
        <f t="shared" si="35"/>
        <v>0.12223652066900477</v>
      </c>
      <c r="BL95" s="476">
        <f t="shared" si="36"/>
        <v>0.14045090090245807</v>
      </c>
      <c r="BM95" s="476">
        <f t="shared" si="37"/>
        <v>0.15499816374527861</v>
      </c>
      <c r="BN95" s="476">
        <f t="shared" si="38"/>
        <v>0.13000003236913921</v>
      </c>
      <c r="BO95" s="476">
        <f t="shared" si="39"/>
        <v>0.1313294617618109</v>
      </c>
      <c r="BP95" s="476">
        <f t="shared" si="40"/>
        <v>0.13362435564630357</v>
      </c>
      <c r="BQ95" s="476">
        <f t="shared" si="41"/>
        <v>0.17017092645535101</v>
      </c>
      <c r="BR95" s="476">
        <f t="shared" si="42"/>
        <v>0.17255433280845767</v>
      </c>
    </row>
    <row r="96" spans="1:70">
      <c r="A96" s="472" t="s">
        <v>0</v>
      </c>
      <c r="B96" s="477">
        <f t="shared" ref="B96:AA96" si="43">B87-SUM(B89:B95)</f>
        <v>0.50223599772000416</v>
      </c>
      <c r="C96" s="477">
        <f t="shared" si="43"/>
        <v>0.47424154192000145</v>
      </c>
      <c r="D96" s="477">
        <f t="shared" si="43"/>
        <v>0.66358614797000204</v>
      </c>
      <c r="E96" s="477">
        <f t="shared" si="43"/>
        <v>0.60554221017999943</v>
      </c>
      <c r="F96" s="477">
        <f t="shared" si="43"/>
        <v>0.65024200306000246</v>
      </c>
      <c r="G96" s="477">
        <f t="shared" si="43"/>
        <v>0.64686064829999967</v>
      </c>
      <c r="H96" s="477">
        <f t="shared" si="43"/>
        <v>0.85980492608000247</v>
      </c>
      <c r="I96" s="477">
        <f t="shared" si="43"/>
        <v>0.85867056800000086</v>
      </c>
      <c r="J96" s="477">
        <f t="shared" si="43"/>
        <v>0.83306475170999938</v>
      </c>
      <c r="K96" s="477">
        <f t="shared" si="43"/>
        <v>0.79326710588528293</v>
      </c>
      <c r="L96" s="477">
        <f t="shared" si="43"/>
        <v>0.90235227674115581</v>
      </c>
      <c r="M96" s="477">
        <f t="shared" si="43"/>
        <v>0.93496119689226731</v>
      </c>
      <c r="N96" s="477">
        <f t="shared" si="43"/>
        <v>0.93084534777524386</v>
      </c>
      <c r="O96" s="477">
        <f t="shared" si="43"/>
        <v>1.0427396763875407</v>
      </c>
      <c r="P96" s="477">
        <f t="shared" si="43"/>
        <v>1.208180094659002</v>
      </c>
      <c r="Q96" s="477">
        <f t="shared" si="43"/>
        <v>1.2662864960866038</v>
      </c>
      <c r="R96" s="477">
        <f t="shared" si="43"/>
        <v>1.3010332068464603</v>
      </c>
      <c r="S96" s="477">
        <f t="shared" si="43"/>
        <v>1.3301224428270828</v>
      </c>
      <c r="T96" s="477">
        <f t="shared" si="43"/>
        <v>1.2790984632027005</v>
      </c>
      <c r="U96" s="477">
        <f t="shared" si="43"/>
        <v>1.3935607061744655</v>
      </c>
      <c r="V96" s="477">
        <f t="shared" si="43"/>
        <v>1.6885299749155278</v>
      </c>
      <c r="W96" s="477">
        <f t="shared" si="43"/>
        <v>1.480932139376522</v>
      </c>
      <c r="X96" s="477">
        <f t="shared" si="43"/>
        <v>1.6808334625040136</v>
      </c>
      <c r="Y96" s="477">
        <f t="shared" si="43"/>
        <v>1.6713320004046874</v>
      </c>
      <c r="Z96" s="477">
        <f t="shared" si="43"/>
        <v>1.8912787190937443</v>
      </c>
      <c r="AA96" s="477">
        <f t="shared" si="43"/>
        <v>1.8912787190937426</v>
      </c>
      <c r="AB96" s="475"/>
      <c r="BC96" s="476">
        <f t="shared" si="34"/>
        <v>0.10917520710209619</v>
      </c>
      <c r="BD96" s="476">
        <f t="shared" si="34"/>
        <v>0.10904575611938656</v>
      </c>
      <c r="BE96" s="476">
        <f t="shared" si="34"/>
        <v>0.13255423077221606</v>
      </c>
      <c r="BF96" s="476">
        <f t="shared" si="34"/>
        <v>0.13849568212211555</v>
      </c>
      <c r="BG96" s="476">
        <f t="shared" si="34"/>
        <v>0.14910468072697511</v>
      </c>
      <c r="BH96" s="476">
        <f t="shared" si="34"/>
        <v>0.15113548797748003</v>
      </c>
      <c r="BI96" s="476">
        <f t="shared" si="34"/>
        <v>0.15205010093925128</v>
      </c>
      <c r="BJ96" s="476">
        <f t="shared" si="34"/>
        <v>0.15192707379905829</v>
      </c>
      <c r="BK96" s="476">
        <f t="shared" si="35"/>
        <v>0.15972091016982487</v>
      </c>
      <c r="BL96" s="476">
        <f t="shared" si="36"/>
        <v>0.16004379571202385</v>
      </c>
      <c r="BM96" s="476">
        <f t="shared" si="37"/>
        <v>0.15211915852311209</v>
      </c>
      <c r="BN96" s="476">
        <f t="shared" si="38"/>
        <v>0.1365055102202116</v>
      </c>
      <c r="BO96" s="476">
        <f t="shared" si="39"/>
        <v>0.15024180810259477</v>
      </c>
      <c r="BP96" s="476">
        <f t="shared" si="40"/>
        <v>0.19334356632200472</v>
      </c>
      <c r="BQ96" s="476">
        <f t="shared" si="41"/>
        <v>0.17146482048349437</v>
      </c>
      <c r="BR96" s="476">
        <f t="shared" si="42"/>
        <v>0.20353812085581732</v>
      </c>
    </row>
    <row r="97" spans="1:70">
      <c r="AB97" s="475"/>
    </row>
    <row r="98" spans="1:70">
      <c r="AB98" s="475"/>
    </row>
    <row r="101" spans="1:70">
      <c r="A101" s="472" t="str">
        <f t="shared" ref="A101:A108" si="44">A89</f>
        <v>Timber Sector logs</v>
      </c>
      <c r="AC101" s="478">
        <f>Imports!AD$9-Imports!AD$26</f>
        <v>0.19290852237546202</v>
      </c>
      <c r="AD101" s="478">
        <f>Imports!AE$9-Imports!AE$26</f>
        <v>0.1353410340292</v>
      </c>
      <c r="AE101" s="478">
        <f>Imports!AF$9-Imports!AF$26</f>
        <v>8.0364099623999999E-2</v>
      </c>
      <c r="AF101" s="478">
        <f>Imports!AG$9-Imports!AG$26</f>
        <v>9.6247923951999992E-2</v>
      </c>
      <c r="AG101" s="478">
        <f>Imports!AH$9-Imports!AH$26</f>
        <v>0.10834559938650005</v>
      </c>
      <c r="AH101" s="478">
        <f>Imports!AI$9-Imports!AI$26</f>
        <v>7.5030710554800026E-2</v>
      </c>
      <c r="AI101" s="478">
        <f>Imports!AJ$9-Imports!AJ$26</f>
        <v>5.2062006293199993E-2</v>
      </c>
      <c r="AJ101" s="478">
        <f>Imports!AK$9-Imports!AK$26</f>
        <v>7.2432114594000049E-2</v>
      </c>
      <c r="AK101" s="478">
        <f>Imports!AL$9-Imports!AL$26</f>
        <v>4.4049708421199929E-2</v>
      </c>
      <c r="AL101" s="478">
        <f>Imports!AM$9-Imports!AM$26</f>
        <v>1.9712547997999985E-2</v>
      </c>
      <c r="AM101" s="478">
        <f>Imports!AN$9-Imports!AN$26</f>
        <v>3.3815673225899998E-2</v>
      </c>
      <c r="AN101" s="478">
        <f>Imports!AO$9-Imports!AO$26</f>
        <v>4.2074795232000015E-2</v>
      </c>
      <c r="AO101" s="478">
        <f>Imports!AP$9-Imports!AP$26</f>
        <v>5.4107562273600002E-2</v>
      </c>
      <c r="AP101" s="478">
        <f>Imports!AQ$9-Imports!AQ$26</f>
        <v>8.3531629094700036E-2</v>
      </c>
      <c r="AQ101" s="478">
        <f>Imports!AR$9-Imports!AR$26</f>
        <v>8.3826354592999988E-2</v>
      </c>
      <c r="AR101" s="478">
        <f>Imports!AS$9-Imports!AS$26</f>
        <v>8.8365207724500003E-2</v>
      </c>
      <c r="AS101" s="478">
        <f>Imports!AT$9-Imports!AT$26</f>
        <v>6.4119979636299992E-2</v>
      </c>
      <c r="AT101" s="478">
        <f>Imports!AU$9-Imports!AU$26</f>
        <v>6.8890757621400039E-2</v>
      </c>
      <c r="AU101" s="478">
        <f>Imports!AV$9-Imports!AV$26</f>
        <v>9.4911060276000048E-2</v>
      </c>
      <c r="AV101" s="478">
        <f>Imports!AW$9-Imports!AW$26</f>
        <v>9.0577237033500013E-2</v>
      </c>
      <c r="AW101" s="478">
        <f>Imports!AX$9-Imports!AX$26</f>
        <v>7.0753255757400019E-2</v>
      </c>
      <c r="AX101" s="478">
        <f>Imports!AY$9-Imports!AY$26</f>
        <v>9.3452592202399987E-2</v>
      </c>
      <c r="AY101" s="478">
        <f>Imports!AZ$9-Imports!AZ$26</f>
        <v>0.18661659611400006</v>
      </c>
      <c r="AZ101" s="478">
        <f>Imports!BA$9-Imports!BA$26</f>
        <v>0.21834076505339989</v>
      </c>
      <c r="BA101" s="478">
        <f>Imports!BB$9-Imports!BB$26</f>
        <v>0.28282282487069998</v>
      </c>
      <c r="BB101" s="478">
        <f>Imports!BC$9-Imports!BC$26</f>
        <v>0</v>
      </c>
      <c r="BC101" s="476">
        <f t="shared" ref="BC101:BJ108" si="45">AJ101/AJ$87</f>
        <v>4.1724818114300927E-2</v>
      </c>
      <c r="BD101" s="476">
        <f t="shared" si="45"/>
        <v>2.4533931357417212E-2</v>
      </c>
      <c r="BE101" s="476">
        <f t="shared" si="45"/>
        <v>1.6042357098269427E-2</v>
      </c>
      <c r="BF101" s="476">
        <f t="shared" si="45"/>
        <v>2.331696898927655E-2</v>
      </c>
      <c r="BG101" s="476">
        <f t="shared" si="45"/>
        <v>2.8360011578515084E-2</v>
      </c>
      <c r="BH101" s="476">
        <f t="shared" si="45"/>
        <v>4.1168894135224392E-2</v>
      </c>
      <c r="BI101" s="476">
        <f t="shared" si="45"/>
        <v>6.3927620830171478E-2</v>
      </c>
      <c r="BJ101" s="476">
        <f t="shared" si="45"/>
        <v>5.9586082160528166E-2</v>
      </c>
      <c r="BK101" s="476">
        <f t="shared" ref="BK101:BK108" si="46">AR101/AR$87</f>
        <v>7.0311970428355172E-2</v>
      </c>
      <c r="BL101" s="476">
        <f t="shared" ref="BL101:BL108" si="47">AS101/AS$87</f>
        <v>5.4390902688567937E-2</v>
      </c>
      <c r="BM101" s="476">
        <f t="shared" ref="BM101:BM108" si="48">AT101/AT$87</f>
        <v>5.1656971136380979E-2</v>
      </c>
      <c r="BN101" s="476">
        <f t="shared" ref="BN101:BN108" si="49">AU101/AU$87</f>
        <v>6.6131790404183169E-2</v>
      </c>
      <c r="BO101" s="476">
        <f t="shared" ref="BO101:BO108" si="50">AV101/AV$87</f>
        <v>7.0261726134833599E-2</v>
      </c>
      <c r="BP101" s="476">
        <f t="shared" ref="BP101:BP108" si="51">AW101/AW$87</f>
        <v>5.717457708359594E-2</v>
      </c>
      <c r="BQ101" s="476">
        <f t="shared" ref="BQ101:BQ108" si="52">AX101/AX$87</f>
        <v>6.0933679797545479E-2</v>
      </c>
      <c r="BR101" s="476">
        <f t="shared" ref="BR101:BR108" si="53">AY101/AY$87</f>
        <v>0.11383271024877401</v>
      </c>
    </row>
    <row r="102" spans="1:70">
      <c r="A102" s="472" t="str">
        <f t="shared" si="44"/>
        <v xml:space="preserve">Pulpwood logs </v>
      </c>
      <c r="AC102" s="478">
        <f>Imports!AD$18-Imports!AD$35</f>
        <v>2.0902378164300002E-4</v>
      </c>
      <c r="AD102" s="478">
        <f>Imports!AE$18-Imports!AE$35</f>
        <v>6.3960886079999992E-4</v>
      </c>
      <c r="AE102" s="478">
        <f>Imports!AF$18-Imports!AF$35</f>
        <v>6.3570480969599996E-2</v>
      </c>
      <c r="AF102" s="478">
        <f>Imports!AG$18-Imports!AG$35</f>
        <v>6.4891536863999955E-2</v>
      </c>
      <c r="AG102" s="478">
        <f>Imports!AH$18-Imports!AH$35</f>
        <v>9.4212553122799969E-2</v>
      </c>
      <c r="AH102" s="478">
        <f>Imports!AI$18-Imports!AI$35</f>
        <v>0.13618938388770005</v>
      </c>
      <c r="AI102" s="478">
        <f>Imports!AJ$18-Imports!AJ$35</f>
        <v>0.10945402956399997</v>
      </c>
      <c r="AJ102" s="478">
        <f>Imports!AK$18-Imports!AK$35</f>
        <v>0.15728670843549997</v>
      </c>
      <c r="AK102" s="478">
        <f>Imports!AL$18-Imports!AL$35</f>
        <v>0.17760494495920004</v>
      </c>
      <c r="AL102" s="478">
        <f>Imports!AM$18-Imports!AM$35</f>
        <v>6.3665446543599985E-2</v>
      </c>
      <c r="AM102" s="478">
        <f>Imports!AN$18-Imports!AN$35</f>
        <v>6.3820644338699994E-2</v>
      </c>
      <c r="AN102" s="478">
        <f>Imports!AO$18-Imports!AO$35</f>
        <v>7.5765085871999982E-2</v>
      </c>
      <c r="AO102" s="478">
        <f>Imports!AP$18-Imports!AP$35</f>
        <v>0.109610894008</v>
      </c>
      <c r="AP102" s="478">
        <f>Imports!AQ$18-Imports!AQ$35</f>
        <v>0.14078687671920004</v>
      </c>
      <c r="AQ102" s="478">
        <f>Imports!AR$18-Imports!AR$35</f>
        <v>0.16827419477100009</v>
      </c>
      <c r="AR102" s="478">
        <f>Imports!AS$18-Imports!AS$35</f>
        <v>0.108124143442</v>
      </c>
      <c r="AS102" s="478">
        <f>Imports!AT$18-Imports!AT$35</f>
        <v>0.10033711116880001</v>
      </c>
      <c r="AT102" s="478">
        <f>Imports!AU$18-Imports!AU$35</f>
        <v>0.1021944774279</v>
      </c>
      <c r="AU102" s="478">
        <f>Imports!AV$18-Imports!AV$35</f>
        <v>0.13261282597099999</v>
      </c>
      <c r="AV102" s="478">
        <f>Imports!AW$18-Imports!AW$35</f>
        <v>0.13802288520049991</v>
      </c>
      <c r="AW102" s="478">
        <f>Imports!AX$18-Imports!AX$35</f>
        <v>0.12262501576400001</v>
      </c>
      <c r="AX102" s="478">
        <f>Imports!AY$18-Imports!AY$35</f>
        <v>9.9550658450899984E-2</v>
      </c>
      <c r="AY102" s="478">
        <f>Imports!AZ$18-Imports!AZ$35</f>
        <v>0</v>
      </c>
      <c r="AZ102" s="478">
        <f>Imports!BA$18-Imports!BA$35</f>
        <v>0</v>
      </c>
      <c r="BA102" s="478">
        <f>Imports!BB$18-Imports!BB$35</f>
        <v>0</v>
      </c>
      <c r="BB102" s="478">
        <f>Imports!BC$18-Imports!BC$35</f>
        <v>0</v>
      </c>
      <c r="BC102" s="476">
        <f t="shared" si="45"/>
        <v>9.0605656593821804E-2</v>
      </c>
      <c r="BD102" s="476">
        <f t="shared" si="45"/>
        <v>9.8918873348768921E-2</v>
      </c>
      <c r="BE102" s="476">
        <f t="shared" si="45"/>
        <v>5.1811862595177373E-2</v>
      </c>
      <c r="BF102" s="476">
        <f t="shared" si="45"/>
        <v>4.4006339160544986E-2</v>
      </c>
      <c r="BG102" s="476">
        <f t="shared" si="45"/>
        <v>5.1068548301404802E-2</v>
      </c>
      <c r="BH102" s="476">
        <f t="shared" si="45"/>
        <v>8.339978926909461E-2</v>
      </c>
      <c r="BI102" s="476">
        <f t="shared" si="45"/>
        <v>0.10774565479341483</v>
      </c>
      <c r="BJ102" s="476">
        <f t="shared" si="45"/>
        <v>0.11961393339605905</v>
      </c>
      <c r="BK102" s="476">
        <f t="shared" si="46"/>
        <v>8.6034105187502444E-2</v>
      </c>
      <c r="BL102" s="476">
        <f t="shared" si="47"/>
        <v>8.5112722751780681E-2</v>
      </c>
      <c r="BM102" s="476">
        <f t="shared" si="48"/>
        <v>7.66293963524462E-2</v>
      </c>
      <c r="BN102" s="476">
        <f t="shared" si="49"/>
        <v>9.240149237104478E-2</v>
      </c>
      <c r="BO102" s="476">
        <f t="shared" si="50"/>
        <v>0.10706582004384166</v>
      </c>
      <c r="BP102" s="476">
        <f t="shared" si="51"/>
        <v>9.9091318712110396E-2</v>
      </c>
      <c r="BQ102" s="476">
        <f t="shared" si="52"/>
        <v>6.4909787976177427E-2</v>
      </c>
      <c r="BR102" s="476">
        <f t="shared" si="53"/>
        <v>0</v>
      </c>
    </row>
    <row r="103" spans="1:70">
      <c r="A103" s="472" t="str">
        <f t="shared" si="44"/>
        <v xml:space="preserve">Other panels </v>
      </c>
      <c r="AC103" s="478">
        <f>Imports!AD$13-Imports!AD$30</f>
        <v>2.687898460238701E-2</v>
      </c>
      <c r="AD103" s="478">
        <f>Imports!AE$13-Imports!AE$30</f>
        <v>2.8064397111600012E-2</v>
      </c>
      <c r="AE103" s="478">
        <f>Imports!AF$13-Imports!AF$30</f>
        <v>2.7911706140799991E-2</v>
      </c>
      <c r="AF103" s="478">
        <f>Imports!AG$13-Imports!AG$30</f>
        <v>3.5195761982399945E-2</v>
      </c>
      <c r="AG103" s="478">
        <f>Imports!AH$13-Imports!AH$30</f>
        <v>4.348590934310001E-2</v>
      </c>
      <c r="AH103" s="478">
        <f>Imports!AI$13-Imports!AI$30</f>
        <v>4.7931444432299963E-2</v>
      </c>
      <c r="AI103" s="478">
        <f>Imports!AJ$13-Imports!AJ$30</f>
        <v>5.8406890849600102E-2</v>
      </c>
      <c r="AJ103" s="478">
        <f>Imports!AK$13-Imports!AK$30</f>
        <v>8.3391997612000113E-2</v>
      </c>
      <c r="AK103" s="478">
        <f>Imports!AL$13-Imports!AL$30</f>
        <v>8.1326309302400035E-2</v>
      </c>
      <c r="AL103" s="478">
        <f>Imports!AM$13-Imports!AM$30</f>
        <v>6.0160803718399936E-2</v>
      </c>
      <c r="AM103" s="478">
        <f>Imports!AN$13-Imports!AN$30</f>
        <v>7.2125241431399978E-2</v>
      </c>
      <c r="AN103" s="478">
        <f>Imports!AO$13-Imports!AO$30</f>
        <v>8.2314651887999912E-2</v>
      </c>
      <c r="AO103" s="478">
        <f>Imports!AP$13-Imports!AP$30</f>
        <v>6.5571271216000093E-2</v>
      </c>
      <c r="AP103" s="478">
        <f>Imports!AQ$13-Imports!AQ$30</f>
        <v>5.8417826521500016E-2</v>
      </c>
      <c r="AQ103" s="478">
        <f>Imports!AR$13-Imports!AR$30</f>
        <v>6.061575911299999E-2</v>
      </c>
      <c r="AR103" s="478">
        <f>Imports!AS$13-Imports!AS$30</f>
        <v>5.5422273231500063E-2</v>
      </c>
      <c r="AS103" s="478">
        <f>Imports!AT$13-Imports!AT$30</f>
        <v>4.5796912700100112E-2</v>
      </c>
      <c r="AT103" s="478">
        <f>Imports!AU$13-Imports!AU$30</f>
        <v>6.0295030738800048E-2</v>
      </c>
      <c r="AU103" s="478">
        <f>Imports!AV$13-Imports!AV$30</f>
        <v>6.6088437586999949E-2</v>
      </c>
      <c r="AV103" s="478">
        <f>Imports!AW$13-Imports!AW$30</f>
        <v>5.995400414549984E-2</v>
      </c>
      <c r="AW103" s="478">
        <f>Imports!AX$13-Imports!AX$30</f>
        <v>7.720920430840017E-2</v>
      </c>
      <c r="AX103" s="478">
        <f>Imports!AY$13-Imports!AY$30</f>
        <v>0.10298270837880003</v>
      </c>
      <c r="AY103" s="478">
        <f>Imports!AZ$13-Imports!AZ$30</f>
        <v>8.6720178285000005E-2</v>
      </c>
      <c r="AZ103" s="478">
        <f>Imports!BA$13-Imports!BA$30</f>
        <v>7.0364466460200004E-2</v>
      </c>
      <c r="BA103" s="478">
        <f>Imports!BB$13-Imports!BB$30</f>
        <v>7.3065039958149947E-2</v>
      </c>
      <c r="BB103" s="478">
        <f>Imports!BC$13-Imports!BC$30</f>
        <v>0</v>
      </c>
      <c r="BC103" s="476">
        <f t="shared" si="45"/>
        <v>4.8038303893962936E-2</v>
      </c>
      <c r="BD103" s="476">
        <f t="shared" si="45"/>
        <v>4.5295511854441736E-2</v>
      </c>
      <c r="BE103" s="476">
        <f t="shared" si="45"/>
        <v>4.8959733499057918E-2</v>
      </c>
      <c r="BF103" s="476">
        <f t="shared" si="45"/>
        <v>4.9732619740125793E-2</v>
      </c>
      <c r="BG103" s="476">
        <f t="shared" si="45"/>
        <v>5.5483204796434815E-2</v>
      </c>
      <c r="BH103" s="476">
        <f t="shared" si="45"/>
        <v>4.9891301872986515E-2</v>
      </c>
      <c r="BI103" s="476">
        <f t="shared" si="45"/>
        <v>4.4707767633208266E-2</v>
      </c>
      <c r="BJ103" s="476">
        <f t="shared" si="45"/>
        <v>4.3087351469195505E-2</v>
      </c>
      <c r="BK103" s="476">
        <f t="shared" si="46"/>
        <v>4.4099361466730519E-2</v>
      </c>
      <c r="BL103" s="476">
        <f t="shared" si="47"/>
        <v>3.8848038259478843E-2</v>
      </c>
      <c r="BM103" s="476">
        <f t="shared" si="48"/>
        <v>4.5211560593635694E-2</v>
      </c>
      <c r="BN103" s="476">
        <f t="shared" si="49"/>
        <v>4.6048866064017535E-2</v>
      </c>
      <c r="BO103" s="476">
        <f t="shared" si="50"/>
        <v>4.6506958678810266E-2</v>
      </c>
      <c r="BP103" s="476">
        <f t="shared" si="51"/>
        <v>6.2391526100649221E-2</v>
      </c>
      <c r="BQ103" s="476">
        <f t="shared" si="52"/>
        <v>6.7147579635320712E-2</v>
      </c>
      <c r="BR103" s="476">
        <f t="shared" si="53"/>
        <v>5.2897722565939879E-2</v>
      </c>
    </row>
    <row r="104" spans="1:70">
      <c r="A104" s="472" t="str">
        <f t="shared" si="44"/>
        <v xml:space="preserve">Wooden furniture </v>
      </c>
      <c r="AC104" s="478">
        <f>Imports!AD$15-Imports!AD$32</f>
        <v>0.11027389485542405</v>
      </c>
      <c r="AD104" s="478">
        <f>Imports!AE$15-Imports!AE$32</f>
        <v>8.560008579239986E-2</v>
      </c>
      <c r="AE104" s="478">
        <f>Imports!AF$15-Imports!AF$32</f>
        <v>8.7612578457600288E-2</v>
      </c>
      <c r="AF104" s="478">
        <f>Imports!AG$15-Imports!AG$32</f>
        <v>0.12477776259200002</v>
      </c>
      <c r="AG104" s="478">
        <f>Imports!AH$15-Imports!AH$32</f>
        <v>0.16745783455309982</v>
      </c>
      <c r="AH104" s="478">
        <f>Imports!AI$15-Imports!AI$32</f>
        <v>0.20383054104270026</v>
      </c>
      <c r="AI104" s="478">
        <f>Imports!AJ$15-Imports!AJ$32</f>
        <v>0.25502716226839994</v>
      </c>
      <c r="AJ104" s="478">
        <f>Imports!AK$15-Imports!AK$32</f>
        <v>0.34420536466499996</v>
      </c>
      <c r="AK104" s="478">
        <f>Imports!AL$15-Imports!AL$32</f>
        <v>0.35347805380520025</v>
      </c>
      <c r="AL104" s="478">
        <f>Imports!AM$15-Imports!AM$32</f>
        <v>0.23424827167279927</v>
      </c>
      <c r="AM104" s="478">
        <f>Imports!AN$15-Imports!AN$32</f>
        <v>0.26515921602149994</v>
      </c>
      <c r="AN104" s="478">
        <f>Imports!AO$15-Imports!AO$32</f>
        <v>0.26100684167999999</v>
      </c>
      <c r="AO104" s="478">
        <f>Imports!AP$15-Imports!AP$32</f>
        <v>0.22539041859840003</v>
      </c>
      <c r="AP104" s="478">
        <f>Imports!AQ$15-Imports!AQ$32</f>
        <v>0.21327043635959997</v>
      </c>
      <c r="AQ104" s="478">
        <f>Imports!AR$15-Imports!AR$32</f>
        <v>0.23986230108400064</v>
      </c>
      <c r="AR104" s="478">
        <f>Imports!AS$15-Imports!AS$32</f>
        <v>0.22054964973999969</v>
      </c>
      <c r="AS104" s="478">
        <f>Imports!AT$15-Imports!AT$32</f>
        <v>0.20522920992409976</v>
      </c>
      <c r="AT104" s="478">
        <f>Imports!AU$15-Imports!AU$32</f>
        <v>0.21417097857870049</v>
      </c>
      <c r="AU104" s="478">
        <f>Imports!AV$15-Imports!AV$32</f>
        <v>0.21668180786499969</v>
      </c>
      <c r="AV104" s="478">
        <f>Imports!AW$15-Imports!AW$32</f>
        <v>0.20185210128800024</v>
      </c>
      <c r="AW104" s="478">
        <f>Imports!AX$15-Imports!AX$32</f>
        <v>0.18662246919979997</v>
      </c>
      <c r="AX104" s="478">
        <f>Imports!AY$15-Imports!AY$32</f>
        <v>0.26638557878940006</v>
      </c>
      <c r="AY104" s="478">
        <f>Imports!AZ$15-Imports!AZ$32</f>
        <v>0.25121631600000016</v>
      </c>
      <c r="AZ104" s="478">
        <f>Imports!BA$15-Imports!BA$32</f>
        <v>0.16927117750069964</v>
      </c>
      <c r="BA104" s="478">
        <f>Imports!BB$15-Imports!BB$32</f>
        <v>0.19192900937004997</v>
      </c>
      <c r="BB104" s="478">
        <f>Imports!BC$15-Imports!BC$32</f>
        <v>0</v>
      </c>
      <c r="BC104" s="476">
        <f t="shared" si="45"/>
        <v>0.19828091883159549</v>
      </c>
      <c r="BD104" s="476">
        <f t="shared" si="45"/>
        <v>0.19687318302966367</v>
      </c>
      <c r="BE104" s="476">
        <f t="shared" si="45"/>
        <v>0.19063463658826596</v>
      </c>
      <c r="BF104" s="476">
        <f t="shared" si="45"/>
        <v>0.18283560927181997</v>
      </c>
      <c r="BG104" s="476">
        <f t="shared" si="45"/>
        <v>0.17592853420440979</v>
      </c>
      <c r="BH104" s="476">
        <f t="shared" si="45"/>
        <v>0.17149311283792321</v>
      </c>
      <c r="BI104" s="476">
        <f t="shared" si="45"/>
        <v>0.16321807365237623</v>
      </c>
      <c r="BJ104" s="476">
        <f t="shared" si="45"/>
        <v>0.17050073153005885</v>
      </c>
      <c r="BK104" s="476">
        <f t="shared" si="46"/>
        <v>0.17549079382974647</v>
      </c>
      <c r="BL104" s="476">
        <f t="shared" si="47"/>
        <v>0.17408929399462802</v>
      </c>
      <c r="BM104" s="476">
        <f t="shared" si="48"/>
        <v>0.16059373478647429</v>
      </c>
      <c r="BN104" s="476">
        <f t="shared" si="49"/>
        <v>0.15097877803132215</v>
      </c>
      <c r="BO104" s="476">
        <f t="shared" si="50"/>
        <v>0.15657882184232197</v>
      </c>
      <c r="BP104" s="476">
        <f t="shared" si="51"/>
        <v>0.15080663973090735</v>
      </c>
      <c r="BQ104" s="476">
        <f t="shared" si="52"/>
        <v>0.17369077922934564</v>
      </c>
      <c r="BR104" s="476">
        <f t="shared" si="53"/>
        <v>0.15323735779385558</v>
      </c>
    </row>
    <row r="105" spans="1:70">
      <c r="A105" s="472" t="str">
        <f t="shared" si="44"/>
        <v xml:space="preserve">Chips &amp; residues </v>
      </c>
      <c r="AC105" s="478">
        <f>Imports!AD$19-Imports!AD$36</f>
        <v>3.0332739360135016E-2</v>
      </c>
      <c r="AD105" s="478">
        <f>Imports!AE$19-Imports!AE$36</f>
        <v>2.2243249670800026E-2</v>
      </c>
      <c r="AE105" s="478">
        <f>Imports!AF$19-Imports!AF$36</f>
        <v>2.3409990364799967E-2</v>
      </c>
      <c r="AF105" s="478">
        <f>Imports!AG$19-Imports!AG$36</f>
        <v>2.5157593887999971E-2</v>
      </c>
      <c r="AG105" s="478">
        <f>Imports!AH$19-Imports!AH$36</f>
        <v>3.2126631957700019E-2</v>
      </c>
      <c r="AH105" s="478">
        <f>Imports!AI$19-Imports!AI$36</f>
        <v>4.5746453996100001E-2</v>
      </c>
      <c r="AI105" s="478">
        <f>Imports!AJ$19-Imports!AJ$36</f>
        <v>5.3015004181999947E-2</v>
      </c>
      <c r="AJ105" s="478">
        <f>Imports!AK$19-Imports!AK$36</f>
        <v>6.0274466654999997E-2</v>
      </c>
      <c r="AK105" s="478">
        <f>Imports!AL$19-Imports!AL$36</f>
        <v>6.0409368284800063E-2</v>
      </c>
      <c r="AL105" s="478">
        <f>Imports!AM$19-Imports!AM$36</f>
        <v>3.6774492000400019E-2</v>
      </c>
      <c r="AM105" s="478">
        <f>Imports!AN$19-Imports!AN$36</f>
        <v>4.1793460080300021E-2</v>
      </c>
      <c r="AN105" s="478">
        <f>Imports!AO$19-Imports!AO$36</f>
        <v>4.9835529311999999E-2</v>
      </c>
      <c r="AO105" s="478">
        <f>Imports!AP$19-Imports!AP$36</f>
        <v>3.1281369926400029E-2</v>
      </c>
      <c r="AP105" s="478">
        <f>Imports!AQ$19-Imports!AQ$36</f>
        <v>3.2953590154200019E-2</v>
      </c>
      <c r="AQ105" s="478">
        <f>Imports!AR$19-Imports!AR$36</f>
        <v>3.7819230512999985E-2</v>
      </c>
      <c r="AR105" s="478">
        <f>Imports!AS$19-Imports!AS$36</f>
        <v>2.8605440769499973E-2</v>
      </c>
      <c r="AS105" s="478">
        <f>Imports!AT$19-Imports!AT$36</f>
        <v>3.465114807820005E-2</v>
      </c>
      <c r="AT105" s="478">
        <f>Imports!AU$19-Imports!AU$36</f>
        <v>5.615265129759997E-2</v>
      </c>
      <c r="AU105" s="478">
        <f>Imports!AV$19-Imports!AV$36</f>
        <v>6.0871103181000044E-2</v>
      </c>
      <c r="AV105" s="478">
        <f>Imports!AW$19-Imports!AW$36</f>
        <v>4.422857796049999E-2</v>
      </c>
      <c r="AW105" s="478">
        <f>Imports!AX$19-Imports!AX$36</f>
        <v>4.0746032980200006E-2</v>
      </c>
      <c r="AX105" s="478">
        <f>Imports!AY$19-Imports!AY$36</f>
        <v>3.3975199369699977E-2</v>
      </c>
      <c r="AY105" s="478">
        <f>Imports!AZ$19-Imports!AZ$36</f>
        <v>3.3058479051000011E-2</v>
      </c>
      <c r="AZ105" s="478">
        <f>Imports!BA$19-Imports!BA$36</f>
        <v>5.6825768672199989E-2</v>
      </c>
      <c r="BA105" s="478">
        <f>Imports!BB$19-Imports!BB$36</f>
        <v>4.9746822422299997E-2</v>
      </c>
      <c r="BB105" s="478">
        <f>Imports!BC$19-Imports!BC$36</f>
        <v>0</v>
      </c>
      <c r="BC105" s="476">
        <f t="shared" si="45"/>
        <v>3.4721354915747515E-2</v>
      </c>
      <c r="BD105" s="476">
        <f t="shared" si="45"/>
        <v>3.3645609652456554E-2</v>
      </c>
      <c r="BE105" s="476">
        <f t="shared" si="45"/>
        <v>2.9927614270754101E-2</v>
      </c>
      <c r="BF105" s="476">
        <f t="shared" si="45"/>
        <v>2.881790364299296E-2</v>
      </c>
      <c r="BG105" s="476">
        <f t="shared" si="45"/>
        <v>3.3591041394655061E-2</v>
      </c>
      <c r="BH105" s="476">
        <f t="shared" si="45"/>
        <v>2.3801098271490673E-2</v>
      </c>
      <c r="BI105" s="476">
        <f t="shared" si="45"/>
        <v>2.5219723824400242E-2</v>
      </c>
      <c r="BJ105" s="476">
        <f t="shared" si="45"/>
        <v>2.6882950923214209E-2</v>
      </c>
      <c r="BK105" s="476">
        <f t="shared" si="46"/>
        <v>2.2761276267757771E-2</v>
      </c>
      <c r="BL105" s="476">
        <f t="shared" si="47"/>
        <v>2.9393447001370459E-2</v>
      </c>
      <c r="BM105" s="476">
        <f t="shared" si="48"/>
        <v>4.2105443276622197E-2</v>
      </c>
      <c r="BN105" s="476">
        <f t="shared" si="49"/>
        <v>4.2413550386342334E-2</v>
      </c>
      <c r="BO105" s="476">
        <f t="shared" si="50"/>
        <v>3.4308578333477426E-2</v>
      </c>
      <c r="BP105" s="476">
        <f t="shared" si="51"/>
        <v>3.292621913350656E-2</v>
      </c>
      <c r="BQ105" s="476">
        <f t="shared" si="52"/>
        <v>2.2152771481901184E-2</v>
      </c>
      <c r="BR105" s="476">
        <f t="shared" si="53"/>
        <v>2.0165067552613762E-2</v>
      </c>
    </row>
    <row r="106" spans="1:70">
      <c r="A106" s="472" t="str">
        <f t="shared" si="44"/>
        <v xml:space="preserve">Wood-based pulp </v>
      </c>
      <c r="AC106" s="478">
        <f>Imports!AD$20-Imports!AD$37</f>
        <v>7.1350339120581016E-2</v>
      </c>
      <c r="AD106" s="478">
        <f>Imports!AE$20-Imports!AE$37</f>
        <v>8.7049691413999958E-2</v>
      </c>
      <c r="AE106" s="478">
        <f>Imports!AF$20-Imports!AF$37</f>
        <v>7.5453462657600029E-2</v>
      </c>
      <c r="AF106" s="478">
        <f>Imports!AG$20-Imports!AG$37</f>
        <v>7.3576342963200009E-2</v>
      </c>
      <c r="AG106" s="478">
        <f>Imports!AH$20-Imports!AH$37</f>
        <v>7.9038958387200015E-2</v>
      </c>
      <c r="AH106" s="478">
        <f>Imports!AI$20-Imports!AI$37</f>
        <v>8.0302344193499992E-2</v>
      </c>
      <c r="AI106" s="478">
        <f>Imports!AJ$20-Imports!AJ$37</f>
        <v>8.9748989709599991E-2</v>
      </c>
      <c r="AJ106" s="478">
        <f>Imports!AK$20-Imports!AK$37</f>
        <v>0.14017394373949998</v>
      </c>
      <c r="AK106" s="478">
        <f>Imports!AL$20-Imports!AL$37</f>
        <v>0.19541528133720004</v>
      </c>
      <c r="AL106" s="478">
        <f>Imports!AM$20-Imports!AM$37</f>
        <v>0.11453803576159996</v>
      </c>
      <c r="AM106" s="478">
        <f>Imports!AN$20-Imports!AN$37</f>
        <v>0.1638112274595</v>
      </c>
      <c r="AN106" s="478">
        <f>Imports!AO$20-Imports!AO$37</f>
        <v>0.20025619771200001</v>
      </c>
      <c r="AO106" s="478">
        <f>Imports!AP$20-Imports!AP$37</f>
        <v>0.14111836560799995</v>
      </c>
      <c r="AP106" s="478">
        <f>Imports!AQ$20-Imports!AQ$37</f>
        <v>0.1119221757680999</v>
      </c>
      <c r="AQ106" s="478">
        <f>Imports!AR$20-Imports!AR$37</f>
        <v>0.11001457557700001</v>
      </c>
      <c r="AR106" s="478">
        <f>Imports!AS$20-Imports!AS$37</f>
        <v>0.11404431228749998</v>
      </c>
      <c r="AS106" s="478">
        <f>Imports!AT$20-Imports!AT$37</f>
        <v>7.686221505919999E-2</v>
      </c>
      <c r="AT106" s="478">
        <f>Imports!AU$20-Imports!AU$37</f>
        <v>0.10599231644429993</v>
      </c>
      <c r="AU106" s="478">
        <f>Imports!AV$20-Imports!AV$37</f>
        <v>0.110805457839</v>
      </c>
      <c r="AV106" s="478">
        <f>Imports!AW$20-Imports!AW$37</f>
        <v>6.7445608585499972E-2</v>
      </c>
      <c r="AW106" s="478">
        <f>Imports!AX$20-Imports!AX$37</f>
        <v>6.3568597312799985E-2</v>
      </c>
      <c r="AX106" s="478">
        <f>Imports!AY$20-Imports!AY$37</f>
        <v>8.1276655490600036E-2</v>
      </c>
      <c r="AY106" s="478">
        <f>Imports!AZ$20-Imports!AZ$37</f>
        <v>8.1376248563999998E-2</v>
      </c>
      <c r="AZ106" s="478">
        <f>Imports!BA$20-Imports!BA$37</f>
        <v>0.11084018005170004</v>
      </c>
      <c r="BA106" s="478">
        <f>Imports!BB$20-Imports!BB$37</f>
        <v>0.12608346652465002</v>
      </c>
      <c r="BB106" s="478">
        <f>Imports!BC$20-Imports!BC$37</f>
        <v>0</v>
      </c>
      <c r="BC106" s="476">
        <f t="shared" si="45"/>
        <v>8.0747777966700018E-2</v>
      </c>
      <c r="BD106" s="476">
        <f t="shared" si="45"/>
        <v>0.108838520624801</v>
      </c>
      <c r="BE106" s="476">
        <f t="shared" si="45"/>
        <v>9.3212712593438843E-2</v>
      </c>
      <c r="BF106" s="476">
        <f t="shared" si="45"/>
        <v>0.11295298736927131</v>
      </c>
      <c r="BG106" s="476">
        <f t="shared" si="45"/>
        <v>0.13498029056270616</v>
      </c>
      <c r="BH106" s="476">
        <f t="shared" si="45"/>
        <v>0.10737292182697881</v>
      </c>
      <c r="BI106" s="476">
        <f t="shared" si="45"/>
        <v>8.5655200222173877E-2</v>
      </c>
      <c r="BJ106" s="476">
        <f t="shared" si="45"/>
        <v>7.8201391090125832E-2</v>
      </c>
      <c r="BK106" s="476">
        <f t="shared" si="46"/>
        <v>9.0744768439644088E-2</v>
      </c>
      <c r="BL106" s="476">
        <f t="shared" si="47"/>
        <v>6.5199728437623811E-2</v>
      </c>
      <c r="BM106" s="476">
        <f t="shared" si="48"/>
        <v>7.9477163850213584E-2</v>
      </c>
      <c r="BN106" s="476">
        <f t="shared" si="49"/>
        <v>7.7206632105249584E-2</v>
      </c>
      <c r="BO106" s="476">
        <f t="shared" si="50"/>
        <v>5.2318275922668273E-2</v>
      </c>
      <c r="BP106" s="476">
        <f t="shared" si="51"/>
        <v>5.1368769228356287E-2</v>
      </c>
      <c r="BQ106" s="476">
        <f t="shared" si="52"/>
        <v>5.2994631651881056E-2</v>
      </c>
      <c r="BR106" s="476">
        <f t="shared" si="53"/>
        <v>4.9638023181278509E-2</v>
      </c>
    </row>
    <row r="107" spans="1:70">
      <c r="A107" s="472" t="str">
        <f t="shared" si="44"/>
        <v xml:space="preserve">Paper </v>
      </c>
      <c r="AC107" s="478">
        <f>Imports!AD$21-Imports!AD$38</f>
        <v>0.24445548358384472</v>
      </c>
      <c r="AD107" s="478">
        <f>Imports!AE$21-Imports!AE$38</f>
        <v>0.1695831989219998</v>
      </c>
      <c r="AE107" s="478">
        <f>Imports!AF$21-Imports!AF$38</f>
        <v>0.17763041344319985</v>
      </c>
      <c r="AF107" s="478">
        <f>Imports!AG$21-Imports!AG$38</f>
        <v>0.2225876538367999</v>
      </c>
      <c r="AG107" s="478">
        <f>Imports!AH$21-Imports!AH$38</f>
        <v>0.35467662896889962</v>
      </c>
      <c r="AH107" s="478">
        <f>Imports!AI$21-Imports!AI$38</f>
        <v>0.43202015450880027</v>
      </c>
      <c r="AI107" s="478">
        <f>Imports!AJ$21-Imports!AJ$38</f>
        <v>0.4556958660228001</v>
      </c>
      <c r="AJ107" s="478">
        <f>Imports!AK$21-Imports!AK$38</f>
        <v>0.52103807283449988</v>
      </c>
      <c r="AK107" s="478">
        <f>Imports!AL$21-Imports!AL$38</f>
        <v>0.56022956144159974</v>
      </c>
      <c r="AL107" s="478">
        <f>Imports!AM$21-Imports!AM$38</f>
        <v>0.47729329309200041</v>
      </c>
      <c r="AM107" s="478">
        <f>Imports!AN$21-Imports!AN$38</f>
        <v>0.52645504396049958</v>
      </c>
      <c r="AN107" s="478">
        <f>Imports!AO$21-Imports!AO$38</f>
        <v>0.45211801420800057</v>
      </c>
      <c r="AO107" s="478">
        <f>Imports!AP$21-Imports!AP$38</f>
        <v>0.37575633263519981</v>
      </c>
      <c r="AP107" s="478">
        <f>Imports!AQ$21-Imports!AQ$38</f>
        <v>0.3554179794189003</v>
      </c>
      <c r="AQ107" s="478">
        <f>Imports!AR$21-Imports!AR$38</f>
        <v>0.3679032851900006</v>
      </c>
      <c r="AR107" s="478">
        <f>Imports!AS$21-Imports!AS$38</f>
        <v>0.33661036288949964</v>
      </c>
      <c r="AS107" s="478">
        <f>Imports!AT$21-Imports!AT$38</f>
        <v>0.36088899934750041</v>
      </c>
      <c r="AT107" s="478">
        <f>Imports!AU$21-Imports!AU$38</f>
        <v>0.41695262451699944</v>
      </c>
      <c r="AU107" s="478">
        <f>Imports!AV$21-Imports!AV$38</f>
        <v>0.43588656241000057</v>
      </c>
      <c r="AV107" s="478">
        <f>Imports!AW$21-Imports!AW$38</f>
        <v>0.38036691749999951</v>
      </c>
      <c r="AW107" s="478">
        <f>Imports!AX$21-Imports!AX$38</f>
        <v>0.35382818374260139</v>
      </c>
      <c r="AX107" s="478">
        <f>Imports!AY$21-Imports!AY$38</f>
        <v>0.44827355937949953</v>
      </c>
      <c r="AY107" s="478">
        <f>Imports!AZ$21-Imports!AZ$38</f>
        <v>0.53232416511299907</v>
      </c>
      <c r="AZ107" s="478">
        <f>Imports!BA$21-Imports!BA$38</f>
        <v>0.39551408836060009</v>
      </c>
      <c r="BA107" s="478">
        <f>Imports!BB$21-Imports!BB$38</f>
        <v>0.41899393407904939</v>
      </c>
      <c r="BB107" s="478">
        <f>Imports!BC$21-Imports!BC$38</f>
        <v>0</v>
      </c>
      <c r="BC107" s="476">
        <f t="shared" si="45"/>
        <v>0.30014612912386585</v>
      </c>
      <c r="BD107" s="476">
        <f t="shared" si="45"/>
        <v>0.31202552973515796</v>
      </c>
      <c r="BE107" s="476">
        <f t="shared" si="45"/>
        <v>0.38842819554162689</v>
      </c>
      <c r="BF107" s="476">
        <f t="shared" si="45"/>
        <v>0.36300729109463076</v>
      </c>
      <c r="BG107" s="476">
        <f t="shared" si="45"/>
        <v>0.30474473011914521</v>
      </c>
      <c r="BH107" s="476">
        <f t="shared" si="45"/>
        <v>0.28590222935337306</v>
      </c>
      <c r="BI107" s="476">
        <f t="shared" si="45"/>
        <v>0.2720050604874264</v>
      </c>
      <c r="BJ107" s="476">
        <f t="shared" si="45"/>
        <v>0.26151579040859563</v>
      </c>
      <c r="BK107" s="476">
        <f t="shared" si="46"/>
        <v>0.26784000729285135</v>
      </c>
      <c r="BL107" s="476">
        <f t="shared" si="47"/>
        <v>0.3061304535064453</v>
      </c>
      <c r="BM107" s="476">
        <f t="shared" si="48"/>
        <v>0.31264730471221108</v>
      </c>
      <c r="BN107" s="476">
        <f t="shared" si="49"/>
        <v>0.3037154858608952</v>
      </c>
      <c r="BO107" s="476">
        <f t="shared" si="50"/>
        <v>0.2950546634388006</v>
      </c>
      <c r="BP107" s="476">
        <f t="shared" si="51"/>
        <v>0.285922909824885</v>
      </c>
      <c r="BQ107" s="476">
        <f t="shared" si="52"/>
        <v>0.29228678290461513</v>
      </c>
      <c r="BR107" s="476">
        <f t="shared" si="53"/>
        <v>0.32470800404435535</v>
      </c>
    </row>
    <row r="108" spans="1:70">
      <c r="A108" s="472" t="str">
        <f t="shared" si="44"/>
        <v>Other wood</v>
      </c>
      <c r="AC108" s="479">
        <f t="shared" ref="AC108:BB108" si="54">AC87-SUM(AC101:AC107)</f>
        <v>0.15397021564626845</v>
      </c>
      <c r="AD108" s="479">
        <f t="shared" si="54"/>
        <v>0.15441293330839978</v>
      </c>
      <c r="AE108" s="479">
        <f t="shared" si="54"/>
        <v>0.16105816903519998</v>
      </c>
      <c r="AF108" s="479">
        <f t="shared" si="54"/>
        <v>0.19302498986720007</v>
      </c>
      <c r="AG108" s="479">
        <f t="shared" si="54"/>
        <v>0.26458819395470023</v>
      </c>
      <c r="AH108" s="479">
        <f t="shared" si="54"/>
        <v>0.25213565588639986</v>
      </c>
      <c r="AI108" s="479">
        <f t="shared" si="54"/>
        <v>0.35459611921959988</v>
      </c>
      <c r="AJ108" s="479">
        <f t="shared" si="54"/>
        <v>0.35714533237799895</v>
      </c>
      <c r="AK108" s="479">
        <f t="shared" si="54"/>
        <v>0.32294742567479862</v>
      </c>
      <c r="AL108" s="479">
        <f t="shared" si="54"/>
        <v>0.22238838351399992</v>
      </c>
      <c r="AM108" s="479">
        <f t="shared" si="54"/>
        <v>0.28327974134939926</v>
      </c>
      <c r="AN108" s="479">
        <f t="shared" si="54"/>
        <v>0.32022472521599932</v>
      </c>
      <c r="AO108" s="479">
        <f t="shared" si="54"/>
        <v>0.31144641124959915</v>
      </c>
      <c r="AP108" s="479">
        <f t="shared" si="54"/>
        <v>0.31035892377719931</v>
      </c>
      <c r="AQ108" s="479">
        <f t="shared" si="54"/>
        <v>0.33849527839349847</v>
      </c>
      <c r="AR108" s="479">
        <f t="shared" si="54"/>
        <v>0.30503769640050082</v>
      </c>
      <c r="AS108" s="479">
        <f t="shared" si="54"/>
        <v>0.29098766330080061</v>
      </c>
      <c r="AT108" s="479">
        <f t="shared" si="54"/>
        <v>0.30897092670730064</v>
      </c>
      <c r="AU108" s="479">
        <f t="shared" si="54"/>
        <v>0.3173233092550003</v>
      </c>
      <c r="AV108" s="479">
        <f t="shared" si="54"/>
        <v>0.30669317217450009</v>
      </c>
      <c r="AW108" s="479">
        <f t="shared" si="54"/>
        <v>0.32214228447400051</v>
      </c>
      <c r="AX108" s="479">
        <f t="shared" si="54"/>
        <v>0.40778019517319963</v>
      </c>
      <c r="AY108" s="479">
        <f t="shared" si="54"/>
        <v>0.4680814364460002</v>
      </c>
      <c r="AZ108" s="479">
        <f t="shared" si="54"/>
        <v>0.35001777884480001</v>
      </c>
      <c r="BA108" s="479">
        <f t="shared" si="54"/>
        <v>0.38647437235809989</v>
      </c>
      <c r="BB108" s="479">
        <f t="shared" si="54"/>
        <v>0</v>
      </c>
      <c r="BC108" s="476">
        <f t="shared" si="45"/>
        <v>0.20573504056000536</v>
      </c>
      <c r="BD108" s="476">
        <f t="shared" si="45"/>
        <v>0.17986884039729306</v>
      </c>
      <c r="BE108" s="476">
        <f t="shared" si="45"/>
        <v>0.18098288781340946</v>
      </c>
      <c r="BF108" s="476">
        <f t="shared" si="45"/>
        <v>0.19533028073133762</v>
      </c>
      <c r="BG108" s="476">
        <f t="shared" si="45"/>
        <v>0.21584363904272913</v>
      </c>
      <c r="BH108" s="476">
        <f t="shared" si="45"/>
        <v>0.23697065243292864</v>
      </c>
      <c r="BI108" s="476">
        <f t="shared" si="45"/>
        <v>0.2375208985568287</v>
      </c>
      <c r="BJ108" s="476">
        <f t="shared" si="45"/>
        <v>0.24061176902222275</v>
      </c>
      <c r="BK108" s="476">
        <f t="shared" si="46"/>
        <v>0.24271771708741216</v>
      </c>
      <c r="BL108" s="476">
        <f t="shared" si="47"/>
        <v>0.24683541336010492</v>
      </c>
      <c r="BM108" s="476">
        <f t="shared" si="48"/>
        <v>0.23167842529201602</v>
      </c>
      <c r="BN108" s="476">
        <f t="shared" si="49"/>
        <v>0.22110340477694515</v>
      </c>
      <c r="BO108" s="476">
        <f t="shared" si="50"/>
        <v>0.23790515560524625</v>
      </c>
      <c r="BP108" s="476">
        <f t="shared" si="51"/>
        <v>0.26031804018598925</v>
      </c>
      <c r="BQ108" s="476">
        <f t="shared" si="52"/>
        <v>0.26588398732321339</v>
      </c>
      <c r="BR108" s="476">
        <f t="shared" si="53"/>
        <v>0.28552111461318286</v>
      </c>
    </row>
    <row r="109" spans="1:70">
      <c r="AC109" s="475"/>
      <c r="AD109" s="475"/>
      <c r="AE109" s="475"/>
      <c r="AF109" s="475"/>
      <c r="AG109" s="475"/>
      <c r="AH109" s="475"/>
      <c r="AI109" s="475"/>
      <c r="AJ109" s="475"/>
      <c r="AK109" s="475"/>
      <c r="AL109" s="475"/>
      <c r="AM109" s="475"/>
      <c r="AN109" s="475"/>
      <c r="AO109" s="475"/>
      <c r="AP109" s="475"/>
      <c r="AQ109" s="475"/>
      <c r="AR109" s="475"/>
      <c r="AS109" s="475"/>
      <c r="AT109" s="475"/>
      <c r="AU109" s="475"/>
      <c r="AV109" s="475"/>
      <c r="AW109" s="475"/>
      <c r="AX109" s="475"/>
      <c r="AY109" s="475"/>
      <c r="AZ109" s="475"/>
      <c r="BA109" s="475"/>
      <c r="BB109" s="475"/>
    </row>
    <row r="110" spans="1:70" ht="13">
      <c r="A110" s="471" t="s">
        <v>169</v>
      </c>
    </row>
    <row r="111" spans="1:70" ht="13">
      <c r="A111" s="471"/>
      <c r="B111" s="474" t="s">
        <v>53</v>
      </c>
      <c r="C111" s="474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  <c r="R111" s="474"/>
      <c r="S111" s="474"/>
      <c r="T111" s="474"/>
      <c r="U111" s="474"/>
      <c r="V111" s="474"/>
      <c r="W111" s="474"/>
      <c r="X111" s="474"/>
      <c r="Y111" s="474"/>
      <c r="Z111" s="474"/>
      <c r="AA111" s="474"/>
      <c r="AC111" s="474" t="s">
        <v>61</v>
      </c>
      <c r="AD111" s="474"/>
      <c r="AE111" s="474"/>
      <c r="AF111" s="474"/>
      <c r="AG111" s="474"/>
      <c r="AH111" s="474"/>
      <c r="AI111" s="474"/>
      <c r="AJ111" s="474"/>
      <c r="AK111" s="474"/>
      <c r="AL111" s="474"/>
      <c r="AM111" s="474"/>
      <c r="AN111" s="474"/>
      <c r="AO111" s="474"/>
      <c r="AP111" s="474"/>
      <c r="AQ111" s="474"/>
      <c r="AR111" s="474"/>
      <c r="AS111" s="474"/>
      <c r="AT111" s="474"/>
      <c r="AU111" s="474"/>
      <c r="AV111" s="474"/>
      <c r="AW111" s="474"/>
      <c r="AX111" s="474"/>
      <c r="AY111" s="474"/>
      <c r="AZ111" s="474"/>
      <c r="BA111" s="474"/>
      <c r="BB111" s="474"/>
    </row>
    <row r="112" spans="1:70">
      <c r="A112" s="473" t="s">
        <v>1</v>
      </c>
      <c r="B112" s="477">
        <f>ImportsCoreVPA!C$5-ImportsCoreVPA!C$19</f>
        <v>4.5609348795200031</v>
      </c>
      <c r="C112" s="477">
        <f>ImportsCoreVPA!D$5-ImportsCoreVPA!D$19</f>
        <v>3.5027400923200016</v>
      </c>
      <c r="D112" s="477">
        <f>ImportsCoreVPA!E$5-ImportsCoreVPA!E$19</f>
        <v>3.7124099610200041</v>
      </c>
      <c r="E112" s="477">
        <f>ImportsCoreVPA!F$5-ImportsCoreVPA!F$19</f>
        <v>3.3377932979799976</v>
      </c>
      <c r="F112" s="477">
        <f>ImportsCoreVPA!G$5-ImportsCoreVPA!G$19</f>
        <v>3.686438121460001</v>
      </c>
      <c r="G112" s="477">
        <f>ImportsCoreVPA!H$5-ImportsCoreVPA!H$19</f>
        <v>3.8318692052999976</v>
      </c>
      <c r="H112" s="477">
        <f>ImportsCoreVPA!I$5-ImportsCoreVPA!I$19</f>
        <v>3.0397077952799991</v>
      </c>
      <c r="I112" s="477">
        <f>ImportsCoreVPA!J$5-ImportsCoreVPA!J$19</f>
        <v>3.2618727206000013</v>
      </c>
      <c r="J112" s="477">
        <f>ImportsCoreVPA!K$5-ImportsCoreVPA!K$19</f>
        <v>2.8323966891600003</v>
      </c>
      <c r="K112" s="477">
        <f>ImportsCoreVPA!L$5-ImportsCoreVPA!L$19</f>
        <v>1.8301738024470038</v>
      </c>
      <c r="L112" s="477">
        <f>ImportsCoreVPA!M$5-ImportsCoreVPA!M$19</f>
        <v>1.9124803341341261</v>
      </c>
      <c r="M112" s="477">
        <f>ImportsCoreVPA!N$5-ImportsCoreVPA!N$19</f>
        <v>1.954680748836668</v>
      </c>
      <c r="N112" s="477">
        <f>ImportsCoreVPA!O$5-ImportsCoreVPA!O$19</f>
        <v>2.6953010124845243</v>
      </c>
      <c r="O112" s="477">
        <f>ImportsCoreVPA!P$5-ImportsCoreVPA!P$19</f>
        <v>3.5018410884066471</v>
      </c>
      <c r="P112" s="477">
        <f>ImportsCoreVPA!Q$5-ImportsCoreVPA!Q$19</f>
        <v>4.0794662529396843</v>
      </c>
      <c r="Q112" s="477">
        <f>ImportsCoreVPA!R$5-ImportsCoreVPA!R$19</f>
        <v>3.9819372336917267</v>
      </c>
      <c r="R112" s="477">
        <f>ImportsCoreVPA!S$5-ImportsCoreVPA!S$19</f>
        <v>3.8198357692359535</v>
      </c>
      <c r="S112" s="477">
        <f>ImportsCoreVPA!T$5-ImportsCoreVPA!T$19</f>
        <v>3.9278946066912681</v>
      </c>
      <c r="T112" s="477">
        <f>ImportsCoreVPA!U$5-ImportsCoreVPA!U$19</f>
        <v>4.2355162270988327</v>
      </c>
      <c r="U112" s="477">
        <f>ImportsCoreVPA!V$5-ImportsCoreVPA!V$19</f>
        <v>4.3708324738691378</v>
      </c>
      <c r="V112" s="477">
        <f>ImportsCoreVPA!W$5-ImportsCoreVPA!W$19</f>
        <v>4.4183325106054605</v>
      </c>
      <c r="W112" s="477">
        <f>ImportsCoreVPA!X$5-ImportsCoreVPA!X$19</f>
        <v>4.0250595763124952</v>
      </c>
      <c r="X112" s="477">
        <f>ImportsCoreVPA!Y$5-ImportsCoreVPA!Y$19</f>
        <v>4.0734113204968576</v>
      </c>
      <c r="Y112" s="477">
        <f>ImportsCoreVPA!Z$5-ImportsCoreVPA!Z$19</f>
        <v>4.2381625405566616</v>
      </c>
      <c r="Z112" s="477">
        <f>ImportsCoreVPA!AA$5-ImportsCoreVPA!AA$19</f>
        <v>4.6289142271440014</v>
      </c>
      <c r="AA112" s="477">
        <f>ImportsCoreVPA!AB$5-ImportsCoreVPA!AB$19</f>
        <v>4.6289142271440014</v>
      </c>
      <c r="AB112" s="480"/>
      <c r="AC112" s="477">
        <f>ImportsCoreVPA!AD$5-ImportsCoreVPA!AD$19</f>
        <v>0.27261594970876407</v>
      </c>
      <c r="AD112" s="477">
        <f>ImportsCoreVPA!AE$5-ImportsCoreVPA!AE$19</f>
        <v>0.21028757271880005</v>
      </c>
      <c r="AE112" s="477">
        <f>ImportsCoreVPA!AF$5-ImportsCoreVPA!AF$19</f>
        <v>0.22290273188320009</v>
      </c>
      <c r="AF112" s="477">
        <f>ImportsCoreVPA!AG$5-ImportsCoreVPA!AG$19</f>
        <v>0.25205926535840006</v>
      </c>
      <c r="AG112" s="477">
        <f>ImportsCoreVPA!AH$5-ImportsCoreVPA!AH$19</f>
        <v>0.30652701635570023</v>
      </c>
      <c r="AH112" s="477">
        <f>ImportsCoreVPA!AI$5-ImportsCoreVPA!AI$19</f>
        <v>0.3270317585535002</v>
      </c>
      <c r="AI112" s="477">
        <f>ImportsCoreVPA!AJ$5-ImportsCoreVPA!AJ$19</f>
        <v>0.28646111956879983</v>
      </c>
      <c r="AJ112" s="477">
        <f>ImportsCoreVPA!AK$5-ImportsCoreVPA!AK$19</f>
        <v>0.40764839991000001</v>
      </c>
      <c r="AK112" s="477">
        <f>ImportsCoreVPA!AL$5-ImportsCoreVPA!AL$19</f>
        <v>0.38388773511000041</v>
      </c>
      <c r="AL112" s="477">
        <f>ImportsCoreVPA!AM$5-ImportsCoreVPA!AM$19</f>
        <v>0.19284461142760023</v>
      </c>
      <c r="AM112" s="477">
        <f>ImportsCoreVPA!AN$5-ImportsCoreVPA!AN$19</f>
        <v>0.24019780427369963</v>
      </c>
      <c r="AN112" s="477">
        <f>ImportsCoreVPA!AO$5-ImportsCoreVPA!AO$19</f>
        <v>0.27436355913600008</v>
      </c>
      <c r="AO112" s="477">
        <f>ImportsCoreVPA!AP$5-ImportsCoreVPA!AP$19</f>
        <v>0.30856952948799998</v>
      </c>
      <c r="AP112" s="477">
        <f>ImportsCoreVPA!AQ$5-ImportsCoreVPA!AQ$19</f>
        <v>0.3667577168984999</v>
      </c>
      <c r="AQ112" s="477">
        <f>ImportsCoreVPA!AR$5-ImportsCoreVPA!AR$19</f>
        <v>0.40486290313550011</v>
      </c>
      <c r="AR112" s="477">
        <f>ImportsCoreVPA!AS$5-ImportsCoreVPA!AS$19</f>
        <v>0.32101496128099993</v>
      </c>
      <c r="AS112" s="477">
        <f>ImportsCoreVPA!AT$5-ImportsCoreVPA!AT$19</f>
        <v>0.29594389549590028</v>
      </c>
      <c r="AT112" s="477">
        <f>ImportsCoreVPA!AU$5-ImportsCoreVPA!AU$19</f>
        <v>0.3217680248354004</v>
      </c>
      <c r="AU112" s="477">
        <f>ImportsCoreVPA!AV$5-ImportsCoreVPA!AV$19</f>
        <v>0.39326749299700015</v>
      </c>
      <c r="AV112" s="477">
        <f>ImportsCoreVPA!AW$5-ImportsCoreVPA!AW$19</f>
        <v>0.38360521230700007</v>
      </c>
      <c r="AW112" s="477">
        <f>ImportsCoreVPA!AX$5-ImportsCoreVPA!AX$19</f>
        <v>0.36981104887920013</v>
      </c>
      <c r="AX112" s="477">
        <f>ImportsCoreVPA!AY$5-ImportsCoreVPA!AY$19</f>
        <v>0.42031351425750008</v>
      </c>
      <c r="AY112" s="477">
        <f>ImportsCoreVPA!AZ$5-ImportsCoreVPA!AZ$19</f>
        <v>0.44406292027500027</v>
      </c>
      <c r="AZ112" s="477">
        <f>ImportsCoreVPA!BA$5-ImportsCoreVPA!BA$19</f>
        <v>0.39347277670029968</v>
      </c>
      <c r="BA112" s="477">
        <f>ImportsCoreVPA!BB$5-ImportsCoreVPA!BB$19</f>
        <v>0.48970160800465012</v>
      </c>
      <c r="BB112" s="477">
        <f>ImportsCoreVPA!BC$5-ImportsCoreVPA!BC$19</f>
        <v>0</v>
      </c>
    </row>
    <row r="113" spans="1:70">
      <c r="A113" s="473"/>
      <c r="B113" s="472">
        <v>2000</v>
      </c>
      <c r="C113" s="472">
        <f>1+B113</f>
        <v>2001</v>
      </c>
      <c r="D113" s="472">
        <f t="shared" ref="D113:AA113" si="55">1+C113</f>
        <v>2002</v>
      </c>
      <c r="E113" s="472">
        <f t="shared" si="55"/>
        <v>2003</v>
      </c>
      <c r="F113" s="472">
        <f t="shared" si="55"/>
        <v>2004</v>
      </c>
      <c r="G113" s="472">
        <f t="shared" si="55"/>
        <v>2005</v>
      </c>
      <c r="H113" s="472">
        <f t="shared" si="55"/>
        <v>2006</v>
      </c>
      <c r="I113" s="472">
        <f t="shared" si="55"/>
        <v>2007</v>
      </c>
      <c r="J113" s="472">
        <f t="shared" si="55"/>
        <v>2008</v>
      </c>
      <c r="K113" s="472">
        <f t="shared" si="55"/>
        <v>2009</v>
      </c>
      <c r="L113" s="472">
        <f t="shared" si="55"/>
        <v>2010</v>
      </c>
      <c r="M113" s="472">
        <f t="shared" si="55"/>
        <v>2011</v>
      </c>
      <c r="N113" s="472">
        <f t="shared" si="55"/>
        <v>2012</v>
      </c>
      <c r="O113" s="472">
        <f t="shared" si="55"/>
        <v>2013</v>
      </c>
      <c r="P113" s="472">
        <f t="shared" si="55"/>
        <v>2014</v>
      </c>
      <c r="Q113" s="472">
        <f t="shared" si="55"/>
        <v>2015</v>
      </c>
      <c r="R113" s="472">
        <f t="shared" si="55"/>
        <v>2016</v>
      </c>
      <c r="S113" s="472">
        <f t="shared" si="55"/>
        <v>2017</v>
      </c>
      <c r="T113" s="472">
        <f t="shared" si="55"/>
        <v>2018</v>
      </c>
      <c r="U113" s="472">
        <f t="shared" si="55"/>
        <v>2019</v>
      </c>
      <c r="V113" s="472">
        <f t="shared" si="55"/>
        <v>2020</v>
      </c>
      <c r="W113" s="472">
        <f t="shared" si="55"/>
        <v>2021</v>
      </c>
      <c r="X113" s="472">
        <f t="shared" si="55"/>
        <v>2022</v>
      </c>
      <c r="Y113" s="472">
        <f t="shared" si="55"/>
        <v>2023</v>
      </c>
      <c r="Z113" s="472">
        <f t="shared" si="55"/>
        <v>2024</v>
      </c>
      <c r="AA113" s="472">
        <f t="shared" si="55"/>
        <v>2025</v>
      </c>
      <c r="AC113" s="472">
        <v>2000</v>
      </c>
      <c r="AD113" s="472">
        <f>1+AC113</f>
        <v>2001</v>
      </c>
      <c r="AE113" s="472">
        <f t="shared" ref="AE113:BB113" si="56">1+AD113</f>
        <v>2002</v>
      </c>
      <c r="AF113" s="472">
        <f t="shared" si="56"/>
        <v>2003</v>
      </c>
      <c r="AG113" s="472">
        <f t="shared" si="56"/>
        <v>2004</v>
      </c>
      <c r="AH113" s="472">
        <f t="shared" si="56"/>
        <v>2005</v>
      </c>
      <c r="AI113" s="472">
        <f t="shared" si="56"/>
        <v>2006</v>
      </c>
      <c r="AJ113" s="472">
        <f t="shared" si="56"/>
        <v>2007</v>
      </c>
      <c r="AK113" s="472">
        <f t="shared" si="56"/>
        <v>2008</v>
      </c>
      <c r="AL113" s="472">
        <f t="shared" si="56"/>
        <v>2009</v>
      </c>
      <c r="AM113" s="472">
        <f t="shared" si="56"/>
        <v>2010</v>
      </c>
      <c r="AN113" s="472">
        <f t="shared" si="56"/>
        <v>2011</v>
      </c>
      <c r="AO113" s="472">
        <f t="shared" si="56"/>
        <v>2012</v>
      </c>
      <c r="AP113" s="472">
        <f t="shared" si="56"/>
        <v>2013</v>
      </c>
      <c r="AQ113" s="472">
        <f t="shared" si="56"/>
        <v>2014</v>
      </c>
      <c r="AR113" s="472">
        <f t="shared" si="56"/>
        <v>2015</v>
      </c>
      <c r="AS113" s="472">
        <f t="shared" si="56"/>
        <v>2016</v>
      </c>
      <c r="AT113" s="472">
        <f t="shared" si="56"/>
        <v>2017</v>
      </c>
      <c r="AU113" s="472">
        <f t="shared" si="56"/>
        <v>2018</v>
      </c>
      <c r="AV113" s="472">
        <f t="shared" si="56"/>
        <v>2019</v>
      </c>
      <c r="AW113" s="472">
        <f t="shared" si="56"/>
        <v>2020</v>
      </c>
      <c r="AX113" s="472">
        <f t="shared" si="56"/>
        <v>2021</v>
      </c>
      <c r="AY113" s="472">
        <f t="shared" si="56"/>
        <v>2022</v>
      </c>
      <c r="AZ113" s="472">
        <f t="shared" si="56"/>
        <v>2023</v>
      </c>
      <c r="BA113" s="472">
        <f t="shared" si="56"/>
        <v>2024</v>
      </c>
      <c r="BB113" s="472">
        <f t="shared" si="56"/>
        <v>2025</v>
      </c>
    </row>
    <row r="114" spans="1:70">
      <c r="A114" s="477" t="str">
        <f>ImportsCoreVPA!B$35</f>
        <v xml:space="preserve">Norway </v>
      </c>
      <c r="B114" s="477">
        <f>ImportsCoreVPA!C$35</f>
        <v>0.71829051074000017</v>
      </c>
      <c r="C114" s="477">
        <f>ImportsCoreVPA!D$35</f>
        <v>0.59165292452000007</v>
      </c>
      <c r="D114" s="477">
        <f>ImportsCoreVPA!E$35</f>
        <v>0.84939766550000007</v>
      </c>
      <c r="E114" s="477">
        <f>ImportsCoreVPA!F$35</f>
        <v>0.75154648568000004</v>
      </c>
      <c r="F114" s="477">
        <f>ImportsCoreVPA!G$35</f>
        <v>0.67325967525999997</v>
      </c>
      <c r="G114" s="477">
        <f>ImportsCoreVPA!H$35</f>
        <v>0.8435080143</v>
      </c>
      <c r="H114" s="477">
        <f>ImportsCoreVPA!I$35</f>
        <v>1.0511176309999999</v>
      </c>
      <c r="I114" s="477">
        <f>ImportsCoreVPA!J$35</f>
        <v>1.1155970839</v>
      </c>
      <c r="J114" s="477">
        <f>ImportsCoreVPA!K$35</f>
        <v>1.2131098149000001</v>
      </c>
      <c r="K114" s="477">
        <f>ImportsCoreVPA!L$35</f>
        <v>1.2640499133600001</v>
      </c>
      <c r="L114" s="477">
        <f>ImportsCoreVPA!M$35</f>
        <v>1.1595383523999998</v>
      </c>
      <c r="M114" s="477">
        <f>ImportsCoreVPA!N$35</f>
        <v>1.2375833112833334</v>
      </c>
      <c r="N114" s="477">
        <f>ImportsCoreVPA!O$35</f>
        <v>1.9616766082666666</v>
      </c>
      <c r="O114" s="477">
        <f>ImportsCoreVPA!P$35</f>
        <v>2.6905617147999994</v>
      </c>
      <c r="P114" s="477">
        <f>ImportsCoreVPA!Q$35</f>
        <v>3.0168900021841267</v>
      </c>
      <c r="Q114" s="477">
        <f>ImportsCoreVPA!R$35</f>
        <v>3.2953232407874857</v>
      </c>
      <c r="R114" s="477">
        <f>ImportsCoreVPA!S$35</f>
        <v>3.2034768832666662</v>
      </c>
      <c r="S114" s="477">
        <f>ImportsCoreVPA!T$35</f>
        <v>3.3825263886174692</v>
      </c>
      <c r="T114" s="477">
        <f>ImportsCoreVPA!U$35</f>
        <v>3.5029747610979793</v>
      </c>
      <c r="U114" s="477">
        <f>ImportsCoreVPA!V$35</f>
        <v>3.6582577479823257</v>
      </c>
      <c r="V114" s="477">
        <f>ImportsCoreVPA!W$35</f>
        <v>3.7525322051879995</v>
      </c>
      <c r="W114" s="477">
        <f>ImportsCoreVPA!X$35</f>
        <v>3.5131224162400003</v>
      </c>
      <c r="X114" s="477">
        <f>ImportsCoreVPA!Y$35</f>
        <v>3.7443271718828868</v>
      </c>
      <c r="Y114" s="477">
        <f>ImportsCoreVPA!Z$35</f>
        <v>4.10353431392</v>
      </c>
      <c r="Z114" s="477">
        <f>ImportsCoreVPA!AA$35</f>
        <v>4.4072176675039989</v>
      </c>
      <c r="AA114" s="477">
        <f>ImportsCoreVPA!AB$35</f>
        <v>4.4072176675039989</v>
      </c>
      <c r="AB114" s="480"/>
      <c r="BC114" s="476">
        <f t="shared" ref="BC114:BJ117" si="57">I114/I$112</f>
        <v>0.3420112246730439</v>
      </c>
      <c r="BD114" s="476">
        <f t="shared" si="57"/>
        <v>0.42829799213604164</v>
      </c>
      <c r="BE114" s="476">
        <f t="shared" si="57"/>
        <v>0.69067206167519335</v>
      </c>
      <c r="BF114" s="476">
        <f t="shared" si="57"/>
        <v>0.60630079781969615</v>
      </c>
      <c r="BG114" s="476">
        <f t="shared" si="57"/>
        <v>0.63313833321368895</v>
      </c>
      <c r="BH114" s="476">
        <f t="shared" si="57"/>
        <v>0.7278135537293462</v>
      </c>
      <c r="BI114" s="476">
        <f t="shared" si="57"/>
        <v>0.76832775870598302</v>
      </c>
      <c r="BJ114" s="476">
        <f t="shared" si="57"/>
        <v>0.73953056971856068</v>
      </c>
      <c r="BK114" s="476">
        <f t="shared" ref="BK114:BL117" si="58">Q114/Q$112</f>
        <v>0.827567851372768</v>
      </c>
      <c r="BL114" s="476">
        <f t="shared" si="58"/>
        <v>0.83864256915616775</v>
      </c>
      <c r="BM114" s="476">
        <f t="shared" ref="BM114:BM117" si="59">S114/S$112</f>
        <v>0.86115507856428986</v>
      </c>
      <c r="BN114" s="476">
        <f t="shared" ref="BN114:BN117" si="60">T114/T$112</f>
        <v>0.82704789057020889</v>
      </c>
      <c r="BO114" s="476">
        <f t="shared" ref="BO114:BO117" si="61">U114/U$112</f>
        <v>0.83697047870241792</v>
      </c>
      <c r="BP114" s="476">
        <f t="shared" ref="BP114:BP117" si="62">V114/V$112</f>
        <v>0.84930959727016475</v>
      </c>
      <c r="BQ114" s="476">
        <f t="shared" ref="BQ114:BQ117" si="63">W114/W$112</f>
        <v>0.87281252603433535</v>
      </c>
      <c r="BR114" s="476">
        <f t="shared" ref="BR114:BR117" si="64">X114/X$112</f>
        <v>0.91921165757112133</v>
      </c>
    </row>
    <row r="115" spans="1:70">
      <c r="A115" s="477" t="s">
        <v>36</v>
      </c>
      <c r="B115" s="477">
        <f>ImportsCoreVPA!C$29</f>
        <v>3.7086519447999988</v>
      </c>
      <c r="C115" s="477">
        <f>ImportsCoreVPA!D$29</f>
        <v>2.7997093267999995</v>
      </c>
      <c r="D115" s="477">
        <f>ImportsCoreVPA!E$29</f>
        <v>2.7130365163999999</v>
      </c>
      <c r="E115" s="477">
        <f>ImportsCoreVPA!F$29</f>
        <v>2.3908853572000002</v>
      </c>
      <c r="F115" s="477">
        <f>ImportsCoreVPA!G$29</f>
        <v>2.6667212140000007</v>
      </c>
      <c r="G115" s="477">
        <f>ImportsCoreVPA!H$29</f>
        <v>2.53410856</v>
      </c>
      <c r="H115" s="477">
        <f>ImportsCoreVPA!I$29</f>
        <v>1.6284552499999998</v>
      </c>
      <c r="I115" s="477">
        <f>ImportsCoreVPA!J$29</f>
        <v>1.6692767279999998</v>
      </c>
      <c r="J115" s="477">
        <f>ImportsCoreVPA!K$29</f>
        <v>1.2530086199999999</v>
      </c>
      <c r="K115" s="477">
        <f>ImportsCoreVPA!L$29</f>
        <v>0.39397739999999998</v>
      </c>
      <c r="L115" s="477">
        <f>ImportsCoreVPA!M$29</f>
        <v>0.60346595999999997</v>
      </c>
      <c r="M115" s="477">
        <f>ImportsCoreVPA!N$29</f>
        <v>0.55926641483333328</v>
      </c>
      <c r="N115" s="477">
        <f>ImportsCoreVPA!O$29</f>
        <v>0.59920632000000007</v>
      </c>
      <c r="O115" s="477">
        <f>ImportsCoreVPA!P$29</f>
        <v>0.70871719999999994</v>
      </c>
      <c r="P115" s="477">
        <f>ImportsCoreVPA!Q$29</f>
        <v>0.94583333999999986</v>
      </c>
      <c r="Q115" s="477">
        <f>ImportsCoreVPA!R$29</f>
        <v>0.58580999437499992</v>
      </c>
      <c r="R115" s="477">
        <f>ImportsCoreVPA!S$29</f>
        <v>0.49596577672727271</v>
      </c>
      <c r="S115" s="477">
        <f>ImportsCoreVPA!T$29</f>
        <v>0.42896797599999997</v>
      </c>
      <c r="T115" s="477">
        <f>ImportsCoreVPA!U$29</f>
        <v>0.61503274709090905</v>
      </c>
      <c r="U115" s="477">
        <f>ImportsCoreVPA!V$29</f>
        <v>0.52556061200000004</v>
      </c>
      <c r="V115" s="477">
        <f>ImportsCoreVPA!W$29</f>
        <v>0.47225509899999996</v>
      </c>
      <c r="W115" s="477">
        <f>ImportsCoreVPA!X$29</f>
        <v>0.34752578885999996</v>
      </c>
      <c r="X115" s="477">
        <f>ImportsCoreVPA!Y$29</f>
        <v>4.3609239999999994E-2</v>
      </c>
      <c r="Y115" s="477">
        <f>ImportsCoreVPA!Z$29</f>
        <v>0</v>
      </c>
      <c r="Z115" s="477">
        <f>ImportsCoreVPA!AA$29</f>
        <v>0</v>
      </c>
      <c r="AA115" s="477">
        <f>ImportsCoreVPA!AB$29</f>
        <v>0</v>
      </c>
      <c r="AB115" s="480"/>
      <c r="BC115" s="476">
        <f t="shared" si="57"/>
        <v>0.51175409679778883</v>
      </c>
      <c r="BD115" s="476">
        <f t="shared" si="57"/>
        <v>0.44238458009623038</v>
      </c>
      <c r="BE115" s="476">
        <f t="shared" si="57"/>
        <v>0.21526775187866801</v>
      </c>
      <c r="BF115" s="476">
        <f t="shared" si="57"/>
        <v>0.3155410015095495</v>
      </c>
      <c r="BG115" s="476">
        <f t="shared" si="57"/>
        <v>0.28611650018356283</v>
      </c>
      <c r="BH115" s="476">
        <f t="shared" si="57"/>
        <v>0.22231517638456738</v>
      </c>
      <c r="BI115" s="476">
        <f t="shared" si="57"/>
        <v>0.2023841693863011</v>
      </c>
      <c r="BJ115" s="476">
        <f t="shared" si="57"/>
        <v>0.23185222805028169</v>
      </c>
      <c r="BK115" s="476">
        <f t="shared" si="58"/>
        <v>0.14711683283663535</v>
      </c>
      <c r="BL115" s="476">
        <f t="shared" si="58"/>
        <v>0.12983955507240988</v>
      </c>
      <c r="BM115" s="476">
        <f t="shared" si="59"/>
        <v>0.10921066346058322</v>
      </c>
      <c r="BN115" s="476">
        <f t="shared" si="60"/>
        <v>0.14520845018983272</v>
      </c>
      <c r="BO115" s="476">
        <f t="shared" si="61"/>
        <v>0.12024268034568814</v>
      </c>
      <c r="BP115" s="476">
        <f t="shared" si="62"/>
        <v>0.10688536860148741</v>
      </c>
      <c r="BQ115" s="476">
        <f t="shared" si="63"/>
        <v>8.6340532921597421E-2</v>
      </c>
      <c r="BR115" s="476">
        <f t="shared" si="64"/>
        <v>1.0705827761749512E-2</v>
      </c>
    </row>
    <row r="116" spans="1:70">
      <c r="A116" s="477" t="str">
        <f>ImportsCoreVPA!B$14</f>
        <v xml:space="preserve">Uruguay </v>
      </c>
      <c r="B116" s="477">
        <f>ImportsCoreVPA!C$14</f>
        <v>1.694E-3</v>
      </c>
      <c r="C116" s="477">
        <f>ImportsCoreVPA!D$14</f>
        <v>2.9089999999999997E-3</v>
      </c>
      <c r="D116" s="477">
        <f>ImportsCoreVPA!E$14</f>
        <v>0</v>
      </c>
      <c r="E116" s="477">
        <f>ImportsCoreVPA!F$14</f>
        <v>5.6112999999999996E-2</v>
      </c>
      <c r="F116" s="477">
        <f>ImportsCoreVPA!G$14</f>
        <v>8.115399999999999E-2</v>
      </c>
      <c r="G116" s="477">
        <f>ImportsCoreVPA!H$14</f>
        <v>0.16510799999999998</v>
      </c>
      <c r="H116" s="477">
        <f>ImportsCoreVPA!I$14</f>
        <v>0.181479</v>
      </c>
      <c r="I116" s="477">
        <f>ImportsCoreVPA!J$14</f>
        <v>0.26740200000000003</v>
      </c>
      <c r="J116" s="477">
        <f>ImportsCoreVPA!K$14</f>
        <v>0.16827700000000001</v>
      </c>
      <c r="K116" s="477">
        <f>ImportsCoreVPA!L$14</f>
        <v>1.9618999999999999E-3</v>
      </c>
      <c r="L116" s="477">
        <f>ImportsCoreVPA!M$14</f>
        <v>4.6736E-3</v>
      </c>
      <c r="M116" s="477">
        <f>ImportsCoreVPA!N$14</f>
        <v>2.7254999999999996E-3</v>
      </c>
      <c r="N116" s="477">
        <f>ImportsCoreVPA!O$14</f>
        <v>1.7342E-3</v>
      </c>
      <c r="O116" s="477">
        <f>ImportsCoreVPA!P$14</f>
        <v>1.5065E-3</v>
      </c>
      <c r="P116" s="477">
        <f>ImportsCoreVPA!Q$14</f>
        <v>8.7169999999999999E-4</v>
      </c>
      <c r="Q116" s="477">
        <f>ImportsCoreVPA!R$14</f>
        <v>0</v>
      </c>
      <c r="R116" s="477">
        <f>ImportsCoreVPA!S$14</f>
        <v>0</v>
      </c>
      <c r="S116" s="477">
        <f>ImportsCoreVPA!T$14</f>
        <v>3.0000000000000001E-6</v>
      </c>
      <c r="T116" s="477">
        <f>ImportsCoreVPA!U$14</f>
        <v>0</v>
      </c>
      <c r="U116" s="477">
        <f>ImportsCoreVPA!V$14</f>
        <v>9.2154153846153846E-5</v>
      </c>
      <c r="V116" s="477">
        <f>ImportsCoreVPA!W$14</f>
        <v>0</v>
      </c>
      <c r="W116" s="477">
        <f>ImportsCoreVPA!X$14</f>
        <v>0</v>
      </c>
      <c r="X116" s="477">
        <f>ImportsCoreVPA!Y$14</f>
        <v>0</v>
      </c>
      <c r="Y116" s="477">
        <f>ImportsCoreVPA!Z$14</f>
        <v>1.288E-8</v>
      </c>
      <c r="Z116" s="477">
        <f>ImportsCoreVPA!AA$14</f>
        <v>1.4625520000000001E-6</v>
      </c>
      <c r="AA116" s="477">
        <f>ImportsCoreVPA!AB$14</f>
        <v>1.4625520000000001E-6</v>
      </c>
      <c r="AB116" s="480"/>
      <c r="BC116" s="476">
        <f t="shared" si="57"/>
        <v>8.1978060735249381E-2</v>
      </c>
      <c r="BD116" s="476">
        <f t="shared" si="57"/>
        <v>5.9411522631706529E-2</v>
      </c>
      <c r="BE116" s="476">
        <f t="shared" si="57"/>
        <v>1.07197469299193E-3</v>
      </c>
      <c r="BF116" s="476">
        <f t="shared" si="57"/>
        <v>2.4437375467789941E-3</v>
      </c>
      <c r="BG116" s="476">
        <f t="shared" si="57"/>
        <v>1.3943453434132843E-3</v>
      </c>
      <c r="BH116" s="476">
        <f t="shared" si="57"/>
        <v>6.4341607559499159E-4</v>
      </c>
      <c r="BI116" s="476">
        <f t="shared" si="57"/>
        <v>4.3020227416586289E-4</v>
      </c>
      <c r="BJ116" s="476">
        <f t="shared" si="57"/>
        <v>2.1367991446720474E-4</v>
      </c>
      <c r="BK116" s="476">
        <f t="shared" si="58"/>
        <v>0</v>
      </c>
      <c r="BL116" s="476">
        <f t="shared" si="58"/>
        <v>0</v>
      </c>
      <c r="BM116" s="476">
        <f t="shared" si="59"/>
        <v>7.6376794705474637E-7</v>
      </c>
      <c r="BN116" s="476">
        <f t="shared" si="60"/>
        <v>0</v>
      </c>
      <c r="BO116" s="476">
        <f t="shared" si="61"/>
        <v>2.1083890631154155E-5</v>
      </c>
      <c r="BP116" s="476">
        <f t="shared" si="62"/>
        <v>0</v>
      </c>
      <c r="BQ116" s="476">
        <f t="shared" si="63"/>
        <v>0</v>
      </c>
      <c r="BR116" s="476">
        <f t="shared" si="64"/>
        <v>0</v>
      </c>
    </row>
    <row r="117" spans="1:70">
      <c r="A117" s="473" t="s">
        <v>24</v>
      </c>
      <c r="B117" s="480">
        <f t="shared" ref="B117:AA117" si="65">B112-SUM(B114:B116)</f>
        <v>0.13229842398000446</v>
      </c>
      <c r="C117" s="480">
        <f t="shared" si="65"/>
        <v>0.10846884100000231</v>
      </c>
      <c r="D117" s="480">
        <f t="shared" si="65"/>
        <v>0.14997577912000404</v>
      </c>
      <c r="E117" s="480">
        <f t="shared" si="65"/>
        <v>0.1392484550999975</v>
      </c>
      <c r="F117" s="480">
        <f t="shared" si="65"/>
        <v>0.26530323220000041</v>
      </c>
      <c r="G117" s="480">
        <f t="shared" si="65"/>
        <v>0.28914463099999743</v>
      </c>
      <c r="H117" s="480">
        <f t="shared" si="65"/>
        <v>0.17865591427999972</v>
      </c>
      <c r="I117" s="480">
        <f t="shared" si="65"/>
        <v>0.20959690870000136</v>
      </c>
      <c r="J117" s="480">
        <f t="shared" si="65"/>
        <v>0.19800125426000026</v>
      </c>
      <c r="K117" s="480">
        <f t="shared" si="65"/>
        <v>0.17018458908700373</v>
      </c>
      <c r="L117" s="480">
        <f t="shared" si="65"/>
        <v>0.14480242173412639</v>
      </c>
      <c r="M117" s="480">
        <f t="shared" si="65"/>
        <v>0.15510552272000133</v>
      </c>
      <c r="N117" s="480">
        <f t="shared" si="65"/>
        <v>0.13268388421785771</v>
      </c>
      <c r="O117" s="480">
        <f t="shared" si="65"/>
        <v>0.10105567360664791</v>
      </c>
      <c r="P117" s="480">
        <f t="shared" si="65"/>
        <v>0.11587121075555773</v>
      </c>
      <c r="Q117" s="480">
        <f t="shared" si="65"/>
        <v>0.10080399852924105</v>
      </c>
      <c r="R117" s="480">
        <f t="shared" si="65"/>
        <v>0.12039310924201452</v>
      </c>
      <c r="S117" s="480">
        <f t="shared" si="65"/>
        <v>0.11639724207379887</v>
      </c>
      <c r="T117" s="480">
        <f t="shared" si="65"/>
        <v>0.11750871890994397</v>
      </c>
      <c r="U117" s="480">
        <f t="shared" si="65"/>
        <v>0.18692195973296588</v>
      </c>
      <c r="V117" s="480">
        <f t="shared" si="65"/>
        <v>0.1935452064174612</v>
      </c>
      <c r="W117" s="480">
        <f t="shared" si="65"/>
        <v>0.16441137121249483</v>
      </c>
      <c r="X117" s="480">
        <f t="shared" si="65"/>
        <v>0.28547490861397096</v>
      </c>
      <c r="Y117" s="480">
        <f t="shared" si="65"/>
        <v>0.13462821375666145</v>
      </c>
      <c r="Z117" s="480">
        <f t="shared" si="65"/>
        <v>0.22169509708800206</v>
      </c>
      <c r="AA117" s="480">
        <f t="shared" si="65"/>
        <v>0.22169509708800206</v>
      </c>
      <c r="BC117" s="476">
        <f t="shared" si="57"/>
        <v>6.4256617793917878E-2</v>
      </c>
      <c r="BD117" s="476">
        <f t="shared" si="57"/>
        <v>6.9905905136021462E-2</v>
      </c>
      <c r="BE117" s="476">
        <f t="shared" si="57"/>
        <v>9.2988211753146741E-2</v>
      </c>
      <c r="BF117" s="476">
        <f t="shared" si="57"/>
        <v>7.5714463123975367E-2</v>
      </c>
      <c r="BG117" s="476">
        <f t="shared" si="57"/>
        <v>7.9350821259334903E-2</v>
      </c>
      <c r="BH117" s="476">
        <f t="shared" si="57"/>
        <v>4.9227853810491433E-2</v>
      </c>
      <c r="BI117" s="476">
        <f t="shared" si="57"/>
        <v>2.8857869633550012E-2</v>
      </c>
      <c r="BJ117" s="476">
        <f t="shared" si="57"/>
        <v>2.840352231669041E-2</v>
      </c>
      <c r="BK117" s="476">
        <f t="shared" si="58"/>
        <v>2.5315315790596683E-2</v>
      </c>
      <c r="BL117" s="476">
        <f t="shared" si="58"/>
        <v>3.1517875771422406E-2</v>
      </c>
      <c r="BM117" s="476">
        <f t="shared" si="59"/>
        <v>2.9633494207179902E-2</v>
      </c>
      <c r="BN117" s="476">
        <f t="shared" si="60"/>
        <v>2.7743659239958328E-2</v>
      </c>
      <c r="BO117" s="476">
        <f t="shared" si="61"/>
        <v>4.2765757061262809E-2</v>
      </c>
      <c r="BP117" s="476">
        <f t="shared" si="62"/>
        <v>4.3805034128347888E-2</v>
      </c>
      <c r="BQ117" s="476">
        <f t="shared" si="63"/>
        <v>4.0846941044067255E-2</v>
      </c>
      <c r="BR117" s="476">
        <f t="shared" si="64"/>
        <v>7.0082514667129156E-2</v>
      </c>
    </row>
    <row r="118" spans="1:70">
      <c r="A118" s="473"/>
      <c r="B118" s="480"/>
      <c r="C118" s="480"/>
      <c r="D118" s="480"/>
      <c r="E118" s="480"/>
      <c r="F118" s="480"/>
      <c r="G118" s="480"/>
      <c r="H118" s="480"/>
      <c r="I118" s="480"/>
      <c r="J118" s="480"/>
      <c r="K118" s="480"/>
      <c r="L118" s="480"/>
      <c r="M118" s="480"/>
      <c r="N118" s="480"/>
      <c r="O118" s="480"/>
      <c r="P118" s="480"/>
      <c r="Q118" s="480"/>
      <c r="R118" s="480"/>
      <c r="S118" s="480"/>
      <c r="T118" s="480"/>
      <c r="U118" s="480"/>
      <c r="V118" s="480"/>
      <c r="W118" s="480"/>
      <c r="X118" s="480"/>
      <c r="Y118" s="480"/>
      <c r="Z118" s="480"/>
      <c r="AA118" s="480"/>
    </row>
    <row r="119" spans="1:70">
      <c r="A119" s="473"/>
      <c r="B119" s="480"/>
      <c r="C119" s="480"/>
      <c r="D119" s="480"/>
      <c r="E119" s="480"/>
      <c r="F119" s="480"/>
      <c r="G119" s="480"/>
      <c r="H119" s="480"/>
      <c r="I119" s="480"/>
      <c r="J119" s="480"/>
      <c r="K119" s="480"/>
      <c r="L119" s="480"/>
      <c r="M119" s="480"/>
      <c r="N119" s="480"/>
      <c r="O119" s="480"/>
      <c r="P119" s="480"/>
      <c r="Q119" s="480"/>
      <c r="R119" s="480"/>
      <c r="S119" s="480"/>
      <c r="T119" s="480"/>
      <c r="U119" s="480"/>
      <c r="V119" s="480"/>
      <c r="W119" s="480"/>
      <c r="X119" s="480"/>
      <c r="Y119" s="480"/>
      <c r="Z119" s="480"/>
      <c r="AA119" s="480"/>
      <c r="AB119" s="480"/>
    </row>
    <row r="120" spans="1:70">
      <c r="AB120" s="480"/>
    </row>
    <row r="121" spans="1:70">
      <c r="AB121" s="480"/>
    </row>
    <row r="122" spans="1:70">
      <c r="A122" s="475" t="str">
        <f>A114</f>
        <v xml:space="preserve">Norway </v>
      </c>
      <c r="B122" s="475"/>
      <c r="C122" s="475"/>
      <c r="D122" s="475"/>
      <c r="E122" s="475"/>
      <c r="F122" s="475"/>
      <c r="G122" s="475"/>
      <c r="H122" s="475"/>
      <c r="I122" s="475"/>
      <c r="J122" s="475"/>
      <c r="K122" s="475"/>
      <c r="L122" s="475"/>
      <c r="M122" s="475"/>
      <c r="N122" s="475"/>
      <c r="O122" s="475"/>
      <c r="P122" s="475"/>
      <c r="Q122" s="475"/>
      <c r="R122" s="475"/>
      <c r="S122" s="475"/>
      <c r="T122" s="475"/>
      <c r="U122" s="475"/>
      <c r="V122" s="475"/>
      <c r="W122" s="475"/>
      <c r="X122" s="475"/>
      <c r="Y122" s="475"/>
      <c r="Z122" s="475"/>
      <c r="AA122" s="475"/>
      <c r="AB122" s="475"/>
      <c r="AC122" s="478">
        <f>ImportsCoreVPA!AD$35</f>
        <v>3.8029339489406996E-2</v>
      </c>
      <c r="AD122" s="478">
        <f>ImportsCoreVPA!AE$35</f>
        <v>3.0914335129599999E-2</v>
      </c>
      <c r="AE122" s="478">
        <f>ImportsCoreVPA!AF$35</f>
        <v>4.6850908468800002E-2</v>
      </c>
      <c r="AF122" s="478">
        <f>ImportsCoreVPA!AG$35</f>
        <v>5.5610970710399998E-2</v>
      </c>
      <c r="AG122" s="478">
        <f>ImportsCoreVPA!AH$35</f>
        <v>5.5500277956199995E-2</v>
      </c>
      <c r="AH122" s="478">
        <f>ImportsCoreVPA!AI$35</f>
        <v>6.7734254402100014E-2</v>
      </c>
      <c r="AI122" s="478">
        <f>ImportsCoreVPA!AJ$35</f>
        <v>8.6922514827600009E-2</v>
      </c>
      <c r="AJ122" s="478">
        <f>ImportsCoreVPA!AK$35</f>
        <v>0.11355563225149999</v>
      </c>
      <c r="AK122" s="478">
        <f>ImportsCoreVPA!AL$35</f>
        <v>0.12490174208480002</v>
      </c>
      <c r="AL122" s="478">
        <f>ImportsCoreVPA!AM$35</f>
        <v>0.10827289683320002</v>
      </c>
      <c r="AM122" s="478">
        <f>ImportsCoreVPA!AN$35</f>
        <v>0.1212232899519</v>
      </c>
      <c r="AN122" s="478">
        <f>ImportsCoreVPA!AO$35</f>
        <v>0.14977432521600004</v>
      </c>
      <c r="AO122" s="478">
        <f>ImportsCoreVPA!AP$35</f>
        <v>0.19464348692800001</v>
      </c>
      <c r="AP122" s="478">
        <f>ImportsCoreVPA!AQ$35</f>
        <v>0.25404127623780004</v>
      </c>
      <c r="AQ122" s="478">
        <f>ImportsCoreVPA!AR$35</f>
        <v>0.27355145094200001</v>
      </c>
      <c r="AR122" s="478">
        <f>ImportsCoreVPA!AS$35</f>
        <v>0.23432760713599998</v>
      </c>
      <c r="AS122" s="478">
        <f>ImportsCoreVPA!AT$35</f>
        <v>0.21624766222870001</v>
      </c>
      <c r="AT122" s="478">
        <f>ImportsCoreVPA!AU$35</f>
        <v>0.23931136304789999</v>
      </c>
      <c r="AU122" s="478">
        <f>ImportsCoreVPA!AV$35</f>
        <v>0.285516096434</v>
      </c>
      <c r="AV122" s="478">
        <f>ImportsCoreVPA!AW$35</f>
        <v>0.28611311484350005</v>
      </c>
      <c r="AW122" s="478">
        <f>ImportsCoreVPA!AX$35</f>
        <v>0.27692564871219999</v>
      </c>
      <c r="AX122" s="478">
        <f>ImportsCoreVPA!AY$35</f>
        <v>0.31851750340470003</v>
      </c>
      <c r="AY122" s="478">
        <f>ImportsCoreVPA!AZ$35</f>
        <v>0.33671897461799999</v>
      </c>
      <c r="AZ122" s="478">
        <f>ImportsCoreVPA!BA$35</f>
        <v>0.35271592402749996</v>
      </c>
      <c r="BA122" s="478">
        <f>ImportsCoreVPA!BB$35</f>
        <v>0.43816928513890002</v>
      </c>
      <c r="BB122" s="478">
        <f>ImportsCoreVPA!BC$35</f>
        <v>0</v>
      </c>
      <c r="BC122" s="476">
        <f t="shared" ref="BC122:BJ125" si="66">AJ122/AJ$112</f>
        <v>0.27856268361796743</v>
      </c>
      <c r="BD122" s="476">
        <f t="shared" si="66"/>
        <v>0.32536007447336207</v>
      </c>
      <c r="BE122" s="476">
        <f t="shared" si="66"/>
        <v>0.56145150249038189</v>
      </c>
      <c r="BF122" s="476">
        <f t="shared" si="66"/>
        <v>0.50468109114673243</v>
      </c>
      <c r="BG122" s="476">
        <f t="shared" si="66"/>
        <v>0.54589729659308717</v>
      </c>
      <c r="BH122" s="476">
        <f t="shared" si="66"/>
        <v>0.63079296018296438</v>
      </c>
      <c r="BI122" s="476">
        <f t="shared" si="66"/>
        <v>0.69266784182786778</v>
      </c>
      <c r="BJ122" s="476">
        <f t="shared" si="66"/>
        <v>0.67566440101934311</v>
      </c>
      <c r="BK122" s="476">
        <f t="shared" ref="BK122:BL125" si="67">AR122/AR$112</f>
        <v>0.72995852343119205</v>
      </c>
      <c r="BL122" s="476">
        <f t="shared" si="67"/>
        <v>0.73070492589936087</v>
      </c>
      <c r="BM122" s="476">
        <f t="shared" ref="BM122:BM125" si="68">AT122/AT$112</f>
        <v>0.74373879496049711</v>
      </c>
      <c r="BN122" s="476">
        <f t="shared" ref="BN122:BN125" si="69">AU122/AU$112</f>
        <v>0.72600990806066423</v>
      </c>
      <c r="BO122" s="476">
        <f t="shared" ref="BO122:BO125" si="70">AV122/AV$112</f>
        <v>0.74585304282706966</v>
      </c>
      <c r="BP122" s="476">
        <f t="shared" ref="BP122:BP125" si="71">AW122/AW$112</f>
        <v>0.74883011081331585</v>
      </c>
      <c r="BQ122" s="476">
        <f t="shared" ref="BQ122:BQ125" si="72">AX122/AX$112</f>
        <v>0.75780933184452426</v>
      </c>
      <c r="BR122" s="476">
        <f t="shared" ref="BR122:BR125" si="73">AY122/AY$112</f>
        <v>0.75826861294673265</v>
      </c>
    </row>
    <row r="123" spans="1:70">
      <c r="A123" s="475" t="str">
        <f>A115</f>
        <v>Russia</v>
      </c>
      <c r="AC123" s="478">
        <f>ImportsCoreVPA!AD$29</f>
        <v>0.181323272832729</v>
      </c>
      <c r="AD123" s="478">
        <f>ImportsCoreVPA!AE$29</f>
        <v>0.1275313030984</v>
      </c>
      <c r="AE123" s="478">
        <f>ImportsCoreVPA!AF$29</f>
        <v>0.12964610976000002</v>
      </c>
      <c r="AF123" s="478">
        <f>ImportsCoreVPA!AG$29</f>
        <v>0.14392483387520003</v>
      </c>
      <c r="AG123" s="478">
        <f>ImportsCoreVPA!AH$29</f>
        <v>0.17748090585120002</v>
      </c>
      <c r="AH123" s="478">
        <f>ImportsCoreVPA!AI$29</f>
        <v>0.16599168368640002</v>
      </c>
      <c r="AI123" s="478">
        <f>ImportsCoreVPA!AJ$29</f>
        <v>0.11544464155800001</v>
      </c>
      <c r="AJ123" s="478">
        <f>ImportsCoreVPA!AK$29</f>
        <v>0.17853157722849999</v>
      </c>
      <c r="AK123" s="478">
        <f>ImportsCoreVPA!AL$29</f>
        <v>0.15538381469480003</v>
      </c>
      <c r="AL123" s="478">
        <f>ImportsCoreVPA!AM$29</f>
        <v>3.94606313156E-2</v>
      </c>
      <c r="AM123" s="478">
        <f>ImportsCoreVPA!AN$29</f>
        <v>6.6156556904100008E-2</v>
      </c>
      <c r="AN123" s="478">
        <f>ImportsCoreVPA!AO$29</f>
        <v>6.8409863663999995E-2</v>
      </c>
      <c r="AO123" s="478">
        <f>ImportsCoreVPA!AP$29</f>
        <v>6.4766340161600003E-2</v>
      </c>
      <c r="AP123" s="478">
        <f>ImportsCoreVPA!AQ$29</f>
        <v>7.2747295066500003E-2</v>
      </c>
      <c r="AQ123" s="478">
        <f>ImportsCoreVPA!AR$29</f>
        <v>8.8870242644500011E-2</v>
      </c>
      <c r="AR123" s="478">
        <f>ImportsCoreVPA!AS$29</f>
        <v>4.8204298936499995E-2</v>
      </c>
      <c r="AS123" s="478">
        <f>ImportsCoreVPA!AT$29</f>
        <v>3.9281005273799997E-2</v>
      </c>
      <c r="AT123" s="478">
        <f>ImportsCoreVPA!AU$29</f>
        <v>3.7872033427799996E-2</v>
      </c>
      <c r="AU123" s="478">
        <f>ImportsCoreVPA!AV$29</f>
        <v>6.1335820776E-2</v>
      </c>
      <c r="AV123" s="478">
        <f>ImportsCoreVPA!AW$29</f>
        <v>4.6312013360000008E-2</v>
      </c>
      <c r="AW123" s="478">
        <f>ImportsCoreVPA!AX$29</f>
        <v>4.1498747348999998E-2</v>
      </c>
      <c r="AX123" s="478">
        <f>ImportsCoreVPA!AY$29</f>
        <v>4.1857975293300008E-2</v>
      </c>
      <c r="AY123" s="478">
        <f>ImportsCoreVPA!AZ$29</f>
        <v>7.3498589189999993E-3</v>
      </c>
      <c r="AZ123" s="478">
        <f>ImportsCoreVPA!BA$29</f>
        <v>0</v>
      </c>
      <c r="BA123" s="478">
        <f>ImportsCoreVPA!BB$29</f>
        <v>0</v>
      </c>
      <c r="BB123" s="478">
        <f>ImportsCoreVPA!BC$29</f>
        <v>0</v>
      </c>
      <c r="BC123" s="476">
        <f t="shared" si="66"/>
        <v>0.43795480926189312</v>
      </c>
      <c r="BD123" s="476">
        <f t="shared" si="66"/>
        <v>0.40476368605596597</v>
      </c>
      <c r="BE123" s="476">
        <f t="shared" si="66"/>
        <v>0.20462397690803369</v>
      </c>
      <c r="BF123" s="476">
        <f t="shared" si="66"/>
        <v>0.27542531916201946</v>
      </c>
      <c r="BG123" s="476">
        <f t="shared" si="66"/>
        <v>0.24934019619598866</v>
      </c>
      <c r="BH123" s="476">
        <f t="shared" si="66"/>
        <v>0.20989220895875499</v>
      </c>
      <c r="BI123" s="476">
        <f t="shared" si="66"/>
        <v>0.19835245917029415</v>
      </c>
      <c r="BJ123" s="476">
        <f t="shared" si="66"/>
        <v>0.21950700337382303</v>
      </c>
      <c r="BK123" s="476">
        <f t="shared" si="67"/>
        <v>0.15016215675475772</v>
      </c>
      <c r="BL123" s="476">
        <f t="shared" si="67"/>
        <v>0.13273125707823277</v>
      </c>
      <c r="BM123" s="476">
        <f t="shared" si="68"/>
        <v>0.11769980391051391</v>
      </c>
      <c r="BN123" s="476">
        <f t="shared" si="69"/>
        <v>0.1559646344236946</v>
      </c>
      <c r="BO123" s="476">
        <f t="shared" si="70"/>
        <v>0.12072832139448722</v>
      </c>
      <c r="BP123" s="476">
        <f t="shared" si="71"/>
        <v>0.11221608298284155</v>
      </c>
      <c r="BQ123" s="476">
        <f t="shared" si="72"/>
        <v>9.9587507594762273E-2</v>
      </c>
      <c r="BR123" s="476">
        <f t="shared" si="73"/>
        <v>1.6551390767885692E-2</v>
      </c>
    </row>
    <row r="124" spans="1:70">
      <c r="A124" s="475" t="str">
        <f>A116</f>
        <v xml:space="preserve">Uruguay </v>
      </c>
      <c r="AB124" s="475"/>
      <c r="AC124" s="478">
        <f>ImportsCoreVPA!AD$14</f>
        <v>1.29000104097E-4</v>
      </c>
      <c r="AD124" s="478">
        <f>ImportsCoreVPA!AE$14</f>
        <v>2.7898208679999996E-4</v>
      </c>
      <c r="AE124" s="478">
        <f>ImportsCoreVPA!AF$14</f>
        <v>0</v>
      </c>
      <c r="AF124" s="478">
        <f>ImportsCoreVPA!AG$14</f>
        <v>3.6439888576E-3</v>
      </c>
      <c r="AG124" s="478">
        <f>ImportsCoreVPA!AH$14</f>
        <v>5.0313254761000003E-3</v>
      </c>
      <c r="AH124" s="478">
        <f>ImportsCoreVPA!AI$14</f>
        <v>1.06695284982E-2</v>
      </c>
      <c r="AI124" s="478">
        <f>ImportsCoreVPA!AJ$14</f>
        <v>1.1375776179200001E-2</v>
      </c>
      <c r="AJ124" s="478">
        <f>ImportsCoreVPA!AK$14</f>
        <v>1.9720479459500003E-2</v>
      </c>
      <c r="AK124" s="478">
        <f>ImportsCoreVPA!AL$14</f>
        <v>1.7209518990400002E-2</v>
      </c>
      <c r="AL124" s="478">
        <f>ImportsCoreVPA!AM$14</f>
        <v>1.9620093680000001E-4</v>
      </c>
      <c r="AM124" s="478">
        <f>ImportsCoreVPA!AN$14</f>
        <v>6.6724336979999996E-4</v>
      </c>
      <c r="AN124" s="478">
        <f>ImportsCoreVPA!AO$14</f>
        <v>4.0270977600000005E-4</v>
      </c>
      <c r="AO124" s="478">
        <f>ImportsCoreVPA!AP$14</f>
        <v>2.4910730239999999E-4</v>
      </c>
      <c r="AP124" s="478">
        <f>ImportsCoreVPA!AQ$14</f>
        <v>2.3390098770000001E-4</v>
      </c>
      <c r="AQ124" s="478">
        <f>ImportsCoreVPA!AR$14</f>
        <v>1.3067391700000001E-4</v>
      </c>
      <c r="AR124" s="478">
        <f>ImportsCoreVPA!AS$14</f>
        <v>0</v>
      </c>
      <c r="AS124" s="478">
        <f>ImportsCoreVPA!AT$14</f>
        <v>0</v>
      </c>
      <c r="AT124" s="478">
        <f>ImportsCoreVPA!AU$14</f>
        <v>2.1814507000000001E-6</v>
      </c>
      <c r="AU124" s="478">
        <f>ImportsCoreVPA!AV$14</f>
        <v>0</v>
      </c>
      <c r="AV124" s="478">
        <f>ImportsCoreVPA!AW$14</f>
        <v>1.7526891999999998E-5</v>
      </c>
      <c r="AW124" s="478">
        <f>ImportsCoreVPA!AX$14</f>
        <v>0</v>
      </c>
      <c r="AX124" s="478">
        <f>ImportsCoreVPA!AY$14</f>
        <v>0</v>
      </c>
      <c r="AY124" s="478">
        <f>ImportsCoreVPA!AZ$14</f>
        <v>0</v>
      </c>
      <c r="AZ124" s="478">
        <f>ImportsCoreVPA!BA$14</f>
        <v>2.7032500000000001E-8</v>
      </c>
      <c r="BA124" s="478">
        <f>ImportsCoreVPA!BB$14</f>
        <v>5.1212344450000014E-5</v>
      </c>
      <c r="BB124" s="478">
        <f>ImportsCoreVPA!BC$14</f>
        <v>0</v>
      </c>
      <c r="BC124" s="476">
        <f t="shared" si="66"/>
        <v>4.8376197389352837E-2</v>
      </c>
      <c r="BD124" s="476">
        <f t="shared" si="66"/>
        <v>4.4829561917284835E-2</v>
      </c>
      <c r="BE124" s="476">
        <f t="shared" si="66"/>
        <v>1.0174042994904207E-3</v>
      </c>
      <c r="BF124" s="476">
        <f t="shared" si="66"/>
        <v>2.777891212692736E-3</v>
      </c>
      <c r="BG124" s="476">
        <f t="shared" si="66"/>
        <v>1.467796150728529E-3</v>
      </c>
      <c r="BH124" s="476">
        <f t="shared" si="66"/>
        <v>8.0729715216319687E-4</v>
      </c>
      <c r="BI124" s="476">
        <f t="shared" si="66"/>
        <v>6.3775341846380854E-4</v>
      </c>
      <c r="BJ124" s="476">
        <f t="shared" si="66"/>
        <v>3.2276090495815535E-4</v>
      </c>
      <c r="BK124" s="476">
        <f t="shared" si="67"/>
        <v>0</v>
      </c>
      <c r="BL124" s="476">
        <f t="shared" si="67"/>
        <v>0</v>
      </c>
      <c r="BM124" s="476">
        <f t="shared" si="68"/>
        <v>6.7795757552849306E-6</v>
      </c>
      <c r="BN124" s="476">
        <f t="shared" si="69"/>
        <v>0</v>
      </c>
      <c r="BO124" s="476">
        <f t="shared" si="70"/>
        <v>4.5689921402770694E-5</v>
      </c>
      <c r="BP124" s="476">
        <f t="shared" si="71"/>
        <v>0</v>
      </c>
      <c r="BQ124" s="476">
        <f t="shared" si="72"/>
        <v>0</v>
      </c>
      <c r="BR124" s="476">
        <f t="shared" si="73"/>
        <v>0</v>
      </c>
    </row>
    <row r="125" spans="1:70">
      <c r="A125" s="475" t="str">
        <f>A117</f>
        <v>Others</v>
      </c>
      <c r="B125" s="480"/>
      <c r="C125" s="480"/>
      <c r="D125" s="480"/>
      <c r="E125" s="480"/>
      <c r="F125" s="480"/>
      <c r="G125" s="480"/>
      <c r="H125" s="480"/>
      <c r="I125" s="480"/>
      <c r="J125" s="480"/>
      <c r="K125" s="480"/>
      <c r="L125" s="480"/>
      <c r="M125" s="480"/>
      <c r="N125" s="480"/>
      <c r="O125" s="480"/>
      <c r="P125" s="480"/>
      <c r="Q125" s="480"/>
      <c r="R125" s="480"/>
      <c r="S125" s="480"/>
      <c r="T125" s="480"/>
      <c r="U125" s="480"/>
      <c r="V125" s="480"/>
      <c r="W125" s="480"/>
      <c r="X125" s="480"/>
      <c r="Y125" s="480"/>
      <c r="Z125" s="480"/>
      <c r="AA125" s="480"/>
      <c r="AC125" s="478">
        <f t="shared" ref="AC125:BB125" si="74">AC112-SUM(AC122:AC124)</f>
        <v>5.3134337282531086E-2</v>
      </c>
      <c r="AD125" s="478">
        <f t="shared" si="74"/>
        <v>5.1562952404000051E-2</v>
      </c>
      <c r="AE125" s="478">
        <f t="shared" si="74"/>
        <v>4.6405713654400077E-2</v>
      </c>
      <c r="AF125" s="478">
        <f t="shared" si="74"/>
        <v>4.8879471915200035E-2</v>
      </c>
      <c r="AG125" s="478">
        <f t="shared" si="74"/>
        <v>6.851450707220022E-2</v>
      </c>
      <c r="AH125" s="478">
        <f t="shared" si="74"/>
        <v>8.2636291966800168E-2</v>
      </c>
      <c r="AI125" s="478">
        <f t="shared" si="74"/>
        <v>7.2718187003999818E-2</v>
      </c>
      <c r="AJ125" s="478">
        <f t="shared" si="74"/>
        <v>9.5840710970500009E-2</v>
      </c>
      <c r="AK125" s="478">
        <f t="shared" si="74"/>
        <v>8.6392659340000344E-2</v>
      </c>
      <c r="AL125" s="478">
        <f t="shared" si="74"/>
        <v>4.4914882342000195E-2</v>
      </c>
      <c r="AM125" s="478">
        <f t="shared" si="74"/>
        <v>5.2150714047899616E-2</v>
      </c>
      <c r="AN125" s="478">
        <f t="shared" si="74"/>
        <v>5.5776660480000073E-2</v>
      </c>
      <c r="AO125" s="478">
        <f t="shared" si="74"/>
        <v>4.8910595095999931E-2</v>
      </c>
      <c r="AP125" s="478">
        <f t="shared" si="74"/>
        <v>3.9735244606499853E-2</v>
      </c>
      <c r="AQ125" s="478">
        <f t="shared" si="74"/>
        <v>4.2310535632000101E-2</v>
      </c>
      <c r="AR125" s="478">
        <f t="shared" si="74"/>
        <v>3.8483055208499928E-2</v>
      </c>
      <c r="AS125" s="478">
        <f t="shared" si="74"/>
        <v>4.0415227993400249E-2</v>
      </c>
      <c r="AT125" s="478">
        <f t="shared" si="74"/>
        <v>4.4582446909000373E-2</v>
      </c>
      <c r="AU125" s="478">
        <f t="shared" si="74"/>
        <v>4.6415575787000174E-2</v>
      </c>
      <c r="AV125" s="478">
        <f t="shared" si="74"/>
        <v>5.1162557211499982E-2</v>
      </c>
      <c r="AW125" s="478">
        <f t="shared" si="74"/>
        <v>5.1386652818000145E-2</v>
      </c>
      <c r="AX125" s="478">
        <f t="shared" si="74"/>
        <v>5.9938035559500058E-2</v>
      </c>
      <c r="AY125" s="478">
        <f t="shared" si="74"/>
        <v>9.999408673800031E-2</v>
      </c>
      <c r="AZ125" s="478">
        <f t="shared" si="74"/>
        <v>4.0756825640299699E-2</v>
      </c>
      <c r="BA125" s="478">
        <f t="shared" si="74"/>
        <v>5.1481110521300111E-2</v>
      </c>
      <c r="BB125" s="478">
        <f t="shared" si="74"/>
        <v>0</v>
      </c>
      <c r="BC125" s="476">
        <f t="shared" si="66"/>
        <v>0.23510630973078656</v>
      </c>
      <c r="BD125" s="476">
        <f t="shared" si="66"/>
        <v>0.22504667755338711</v>
      </c>
      <c r="BE125" s="476">
        <f t="shared" si="66"/>
        <v>0.2329071163020939</v>
      </c>
      <c r="BF125" s="476">
        <f t="shared" si="66"/>
        <v>0.21711569847855533</v>
      </c>
      <c r="BG125" s="476">
        <f t="shared" si="66"/>
        <v>0.20329471106019578</v>
      </c>
      <c r="BH125" s="476">
        <f t="shared" si="66"/>
        <v>0.15850753370611737</v>
      </c>
      <c r="BI125" s="476">
        <f t="shared" si="66"/>
        <v>0.10834194558337425</v>
      </c>
      <c r="BJ125" s="476">
        <f t="shared" si="66"/>
        <v>0.10450583470187573</v>
      </c>
      <c r="BK125" s="476">
        <f t="shared" si="67"/>
        <v>0.11987931981405019</v>
      </c>
      <c r="BL125" s="476">
        <f t="shared" si="67"/>
        <v>0.13656381702240628</v>
      </c>
      <c r="BM125" s="476">
        <f t="shared" si="68"/>
        <v>0.13855462155323359</v>
      </c>
      <c r="BN125" s="476">
        <f t="shared" si="69"/>
        <v>0.11802545751564122</v>
      </c>
      <c r="BO125" s="476">
        <f t="shared" si="70"/>
        <v>0.13337294585704032</v>
      </c>
      <c r="BP125" s="476">
        <f t="shared" si="71"/>
        <v>0.13895380620384262</v>
      </c>
      <c r="BQ125" s="476">
        <f t="shared" si="72"/>
        <v>0.14260316056071357</v>
      </c>
      <c r="BR125" s="476">
        <f t="shared" si="73"/>
        <v>0.22517999628538168</v>
      </c>
    </row>
    <row r="126" spans="1:70">
      <c r="A126" s="475"/>
      <c r="B126" s="480"/>
      <c r="C126" s="480"/>
      <c r="D126" s="480"/>
      <c r="E126" s="480"/>
      <c r="F126" s="480"/>
      <c r="G126" s="480"/>
      <c r="H126" s="480"/>
      <c r="I126" s="480"/>
      <c r="J126" s="480"/>
      <c r="K126" s="480"/>
      <c r="L126" s="480"/>
      <c r="M126" s="480"/>
      <c r="N126" s="480"/>
      <c r="O126" s="480"/>
      <c r="P126" s="480"/>
      <c r="Q126" s="480"/>
      <c r="R126" s="480"/>
      <c r="S126" s="480"/>
      <c r="T126" s="480"/>
      <c r="U126" s="480"/>
      <c r="V126" s="480"/>
      <c r="W126" s="480"/>
      <c r="X126" s="480"/>
      <c r="Y126" s="480"/>
      <c r="Z126" s="480"/>
      <c r="AA126" s="480"/>
      <c r="AC126" s="479"/>
      <c r="AD126" s="479"/>
      <c r="AE126" s="479"/>
      <c r="AF126" s="479"/>
      <c r="AG126" s="479"/>
      <c r="AH126" s="479"/>
      <c r="AI126" s="479"/>
      <c r="AJ126" s="479"/>
      <c r="AK126" s="479"/>
      <c r="AL126" s="479"/>
      <c r="AM126" s="479"/>
      <c r="AN126" s="479"/>
      <c r="AO126" s="479"/>
      <c r="AP126" s="479"/>
      <c r="AQ126" s="479"/>
      <c r="AR126" s="479"/>
      <c r="AS126" s="479"/>
      <c r="AT126" s="479"/>
      <c r="AU126" s="479"/>
      <c r="AV126" s="479"/>
      <c r="AW126" s="479"/>
      <c r="AX126" s="479"/>
      <c r="AY126" s="479"/>
      <c r="AZ126" s="479"/>
      <c r="BA126" s="479"/>
      <c r="BB126" s="479"/>
      <c r="BC126" s="476"/>
      <c r="BD126" s="476"/>
      <c r="BE126" s="476"/>
      <c r="BF126" s="476"/>
      <c r="BG126" s="476"/>
      <c r="BH126" s="476"/>
      <c r="BI126" s="476"/>
      <c r="BJ126" s="476"/>
      <c r="BK126" s="476"/>
      <c r="BL126" s="476"/>
      <c r="BM126" s="476"/>
      <c r="BN126" s="476"/>
      <c r="BO126" s="476"/>
      <c r="BP126" s="476"/>
      <c r="BQ126" s="476"/>
      <c r="BR126" s="476"/>
    </row>
    <row r="127" spans="1:70" ht="13">
      <c r="A127" s="471" t="s">
        <v>170</v>
      </c>
    </row>
    <row r="128" spans="1:70" ht="13">
      <c r="A128" s="471"/>
      <c r="B128" s="474" t="s">
        <v>53</v>
      </c>
      <c r="C128" s="474"/>
      <c r="D128" s="474"/>
      <c r="E128" s="474"/>
      <c r="F128" s="474"/>
      <c r="G128" s="474"/>
      <c r="H128" s="474"/>
      <c r="I128" s="474"/>
      <c r="J128" s="474"/>
      <c r="K128" s="474"/>
      <c r="L128" s="474"/>
      <c r="M128" s="474"/>
      <c r="N128" s="474"/>
      <c r="O128" s="474"/>
      <c r="P128" s="474"/>
      <c r="Q128" s="474"/>
      <c r="R128" s="474"/>
      <c r="S128" s="474"/>
      <c r="T128" s="474"/>
      <c r="U128" s="474"/>
      <c r="V128" s="474"/>
      <c r="W128" s="474"/>
      <c r="X128" s="474"/>
      <c r="Y128" s="474"/>
      <c r="Z128" s="474"/>
      <c r="AA128" s="474"/>
      <c r="AC128" s="474" t="s">
        <v>61</v>
      </c>
      <c r="AD128" s="474"/>
      <c r="AE128" s="474"/>
      <c r="AF128" s="474"/>
      <c r="AG128" s="474"/>
      <c r="AH128" s="474"/>
      <c r="AI128" s="474"/>
      <c r="AJ128" s="474"/>
      <c r="AK128" s="474"/>
      <c r="AL128" s="474"/>
      <c r="AM128" s="474"/>
      <c r="AN128" s="474"/>
      <c r="AO128" s="474"/>
      <c r="AP128" s="474"/>
      <c r="AQ128" s="474"/>
      <c r="AR128" s="474"/>
      <c r="AS128" s="474"/>
      <c r="AT128" s="474"/>
      <c r="AU128" s="474"/>
      <c r="AV128" s="474"/>
      <c r="AW128" s="474"/>
      <c r="AX128" s="474"/>
      <c r="AY128" s="474"/>
      <c r="AZ128" s="474"/>
      <c r="BA128" s="474"/>
      <c r="BB128" s="474"/>
    </row>
    <row r="129" spans="1:70">
      <c r="A129" s="473" t="s">
        <v>1</v>
      </c>
      <c r="B129" s="480">
        <f>ImportsTimberSectorMinusCoreVPA!C$5-ImportsTimberSectorMinusCoreVPA!C$16</f>
        <v>0.43592494731046671</v>
      </c>
      <c r="C129" s="480">
        <f>ImportsTimberSectorMinusCoreVPA!D$5-ImportsTimberSectorMinusCoreVPA!D$16</f>
        <v>0.48686969805739766</v>
      </c>
      <c r="D129" s="480">
        <f>ImportsTimberSectorMinusCoreVPA!E$5-ImportsTimberSectorMinusCoreVPA!E$16</f>
        <v>0.45582866425440427</v>
      </c>
      <c r="E129" s="480">
        <f>ImportsTimberSectorMinusCoreVPA!F$5-ImportsTimberSectorMinusCoreVPA!F$16</f>
        <v>0.4760237700058827</v>
      </c>
      <c r="F129" s="480">
        <f>ImportsTimberSectorMinusCoreVPA!G$5-ImportsTimberSectorMinusCoreVPA!G$16</f>
        <v>0.6454845628503616</v>
      </c>
      <c r="G129" s="480">
        <f>ImportsTimberSectorMinusCoreVPA!H$5-ImportsTimberSectorMinusCoreVPA!H$16</f>
        <v>0.64522867502401038</v>
      </c>
      <c r="H129" s="480">
        <f>ImportsTimberSectorMinusCoreVPA!I$5-ImportsTimberSectorMinusCoreVPA!I$16</f>
        <v>0.87759747355118689</v>
      </c>
      <c r="I129" s="480">
        <f>ImportsTimberSectorMinusCoreVPA!J$5-ImportsTimberSectorMinusCoreVPA!J$16</f>
        <v>0.85735321844407242</v>
      </c>
      <c r="J129" s="480">
        <f>ImportsTimberSectorMinusCoreVPA!K$5-ImportsTimberSectorMinusCoreVPA!K$16</f>
        <v>0.7456059140321134</v>
      </c>
      <c r="K129" s="480">
        <f>ImportsTimberSectorMinusCoreVPA!L$5-ImportsTimberSectorMinusCoreVPA!L$16</f>
        <v>0.56692766516172766</v>
      </c>
      <c r="L129" s="480">
        <f>ImportsTimberSectorMinusCoreVPA!M$5-ImportsTimberSectorMinusCoreVPA!M$16</f>
        <v>0.66200127226802952</v>
      </c>
      <c r="M129" s="480">
        <f>ImportsTimberSectorMinusCoreVPA!N$5-ImportsTimberSectorMinusCoreVPA!N$16</f>
        <v>0.65924165658241751</v>
      </c>
      <c r="N129" s="480">
        <f>ImportsTimberSectorMinusCoreVPA!O$5-ImportsTimberSectorMinusCoreVPA!O$16</f>
        <v>0.59851410018933704</v>
      </c>
      <c r="O129" s="480">
        <f>ImportsTimberSectorMinusCoreVPA!P$5-ImportsTimberSectorMinusCoreVPA!P$16</f>
        <v>0.66942447472579802</v>
      </c>
      <c r="P129" s="480">
        <f>ImportsTimberSectorMinusCoreVPA!Q$5-ImportsTimberSectorMinusCoreVPA!Q$16</f>
        <v>0.83447278471915354</v>
      </c>
      <c r="Q129" s="480">
        <f>ImportsTimberSectorMinusCoreVPA!R$5-ImportsTimberSectorMinusCoreVPA!R$16</f>
        <v>0.90165795664456994</v>
      </c>
      <c r="R129" s="480">
        <f>ImportsTimberSectorMinusCoreVPA!S$5-ImportsTimberSectorMinusCoreVPA!S$16</f>
        <v>0.82927948794360162</v>
      </c>
      <c r="S129" s="480">
        <f>ImportsTimberSectorMinusCoreVPA!T$5-ImportsTimberSectorMinusCoreVPA!T$16</f>
        <v>0.84317770665889658</v>
      </c>
      <c r="T129" s="480">
        <f>ImportsTimberSectorMinusCoreVPA!U$5-ImportsTimberSectorMinusCoreVPA!U$16</f>
        <v>0.8487862374740196</v>
      </c>
      <c r="U129" s="480">
        <f>ImportsTimberSectorMinusCoreVPA!V$5-ImportsTimberSectorMinusCoreVPA!V$16</f>
        <v>0.8392744834074275</v>
      </c>
      <c r="V129" s="480">
        <f>ImportsTimberSectorMinusCoreVPA!W$5-ImportsTimberSectorMinusCoreVPA!W$16</f>
        <v>0.95381992368305957</v>
      </c>
      <c r="W129" s="480">
        <f>ImportsTimberSectorMinusCoreVPA!X$5-ImportsTimberSectorMinusCoreVPA!X$16</f>
        <v>1.0690973549701308</v>
      </c>
      <c r="X129" s="480">
        <f>ImportsTimberSectorMinusCoreVPA!Y$5-ImportsTimberSectorMinusCoreVPA!Y$16</f>
        <v>0.88146060364417522</v>
      </c>
      <c r="Y129" s="480">
        <f>ImportsTimberSectorMinusCoreVPA!Z$5-ImportsTimberSectorMinusCoreVPA!Z$16</f>
        <v>0.81161622165332226</v>
      </c>
      <c r="Z129" s="480">
        <f>ImportsTimberSectorMinusCoreVPA!AA$5-ImportsTimberSectorMinusCoreVPA!AA$16</f>
        <v>0.88884591938974689</v>
      </c>
      <c r="AA129" s="480">
        <f>ImportsTimberSectorMinusCoreVPA!AB$5-ImportsTimberSectorMinusCoreVPA!AB$16</f>
        <v>0.88884591938974689</v>
      </c>
      <c r="AB129" s="480"/>
      <c r="AC129" s="480">
        <f>ImportsTimberSectorMinusCoreVPA!AD$5-ImportsTimberSectorMinusCoreVPA!AD$16</f>
        <v>0.21162469155242047</v>
      </c>
      <c r="AD129" s="480">
        <f>ImportsTimberSectorMinusCoreVPA!AE$5-ImportsTimberSectorMinusCoreVPA!AE$16</f>
        <v>0.19377048638359995</v>
      </c>
      <c r="AE129" s="480">
        <f>ImportsTimberSectorMinusCoreVPA!AF$5-ImportsTimberSectorMinusCoreVPA!AF$16</f>
        <v>0.1976143023439999</v>
      </c>
      <c r="AF129" s="480">
        <f>ImportsTimberSectorMinusCoreVPA!AG$5-ImportsTimberSectorMinusCoreVPA!AG$16</f>
        <v>0.2620787098991999</v>
      </c>
      <c r="AG129" s="480">
        <f>ImportsTimberSectorMinusCoreVPA!AH$5-ImportsTimberSectorMinusCoreVPA!AH$16</f>
        <v>0.37156307400449973</v>
      </c>
      <c r="AH129" s="480">
        <f>ImportsTimberSectorMinusCoreVPA!AI$5-ImportsTimberSectorMinusCoreVPA!AI$16</f>
        <v>0.38808597725040039</v>
      </c>
      <c r="AI129" s="480">
        <f>ImportsTimberSectorMinusCoreVPA!AJ$5-ImportsTimberSectorMinusCoreVPA!AJ$16</f>
        <v>0.54308508862599991</v>
      </c>
      <c r="AJ129" s="480">
        <f>ImportsTimberSectorMinusCoreVPA!AK$5-ImportsTimberSectorMinusCoreVPA!AK$16</f>
        <v>0.60681311777449976</v>
      </c>
      <c r="AK129" s="480">
        <f>ImportsTimberSectorMinusCoreVPA!AL$5-ImportsTimberSectorMinusCoreVPA!AL$16</f>
        <v>0.59551870705279897</v>
      </c>
      <c r="AL129" s="480">
        <f>ImportsTimberSectorMinusCoreVPA!AM$5-ImportsTimberSectorMinusCoreVPA!AM$16</f>
        <v>0.40733084201919967</v>
      </c>
      <c r="AM129" s="480">
        <f>ImportsTimberSectorMinusCoreVPA!AN$5-ImportsTimberSectorMinusCoreVPA!AN$16</f>
        <v>0.47800271209319956</v>
      </c>
      <c r="AN129" s="480">
        <f>ImportsTimberSectorMinusCoreVPA!AO$5-ImportsTimberSectorMinusCoreVPA!AO$16</f>
        <v>0.50702254075199948</v>
      </c>
      <c r="AO129" s="480">
        <f>ImportsTimberSectorMinusCoreVPA!AP$5-ImportsTimberSectorMinusCoreVPA!AP$16</f>
        <v>0.45755702785759911</v>
      </c>
      <c r="AP129" s="480">
        <f>ImportsTimberSectorMinusCoreVPA!AQ$5-ImportsTimberSectorMinusCoreVPA!AQ$16</f>
        <v>0.43960797557369991</v>
      </c>
      <c r="AQ129" s="480">
        <f>ImportsTimberSectorMinusCoreVPA!AR$5-ImportsTimberSectorMinusCoreVPA!AR$16</f>
        <v>0.48621098481900016</v>
      </c>
      <c r="AR129" s="480">
        <f>ImportsTimberSectorMinusCoreVPA!AS$5-ImportsTimberSectorMinusCoreVPA!AS$16</f>
        <v>0.45648400925749977</v>
      </c>
      <c r="AS129" s="480">
        <f>ImportsTimberSectorMinusCoreVPA!AT$5-ImportsTimberSectorMinusCoreVPA!AT$16</f>
        <v>0.41052698123420006</v>
      </c>
      <c r="AT129" s="480">
        <f>ImportsTimberSectorMinusCoreVPA!AU$5-ImportsTimberSectorMinusCoreVPA!AU$16</f>
        <v>0.43275414623870057</v>
      </c>
      <c r="AU129" s="480">
        <f>ImportsTimberSectorMinusCoreVPA!AV$5-ImportsTimberSectorMinusCoreVPA!AV$16</f>
        <v>0.43434994795699944</v>
      </c>
      <c r="AV129" s="480">
        <f>ImportsTimberSectorMinusCoreVPA!AW$5-ImportsTimberSectorMinusCoreVPA!AW$16</f>
        <v>0.41349418753499978</v>
      </c>
      <c r="AW129" s="480">
        <f>ImportsTimberSectorMinusCoreVPA!AX$5-ImportsTimberSectorMinusCoreVPA!AX$16</f>
        <v>0.40954118062440048</v>
      </c>
      <c r="AX129" s="480">
        <f>ImportsTimberSectorMinusCoreVPA!AY$5-ImportsTimberSectorMinusCoreVPA!AY$16</f>
        <v>0.54983821873719974</v>
      </c>
      <c r="AY129" s="480">
        <f>ImportsTimberSectorMinusCoreVPA!AZ$5-ImportsTimberSectorMinusCoreVPA!AZ$16</f>
        <v>0.54857160657000081</v>
      </c>
      <c r="AZ129" s="480">
        <f>ImportsTimberSectorMinusCoreVPA!BA$5-ImportsTimberSectorMinusCoreVPA!BA$16</f>
        <v>0.41452141115879937</v>
      </c>
      <c r="BA129" s="480">
        <f>ImportsTimberSectorMinusCoreVPA!BB$5-ImportsTimberSectorMinusCoreVPA!BB$16</f>
        <v>0.44458963855234912</v>
      </c>
      <c r="BB129" s="480">
        <f>ImportsTimberSectorMinusCoreVPA!BC$5-ImportsTimberSectorMinusCoreVPA!BC$16</f>
        <v>0</v>
      </c>
    </row>
    <row r="130" spans="1:70">
      <c r="A130" s="473"/>
      <c r="B130" s="472">
        <v>2000</v>
      </c>
      <c r="C130" s="472">
        <f>1+B130</f>
        <v>2001</v>
      </c>
      <c r="D130" s="472">
        <f t="shared" ref="D130:AA130" si="75">1+C130</f>
        <v>2002</v>
      </c>
      <c r="E130" s="472">
        <f t="shared" si="75"/>
        <v>2003</v>
      </c>
      <c r="F130" s="472">
        <f t="shared" si="75"/>
        <v>2004</v>
      </c>
      <c r="G130" s="472">
        <f t="shared" si="75"/>
        <v>2005</v>
      </c>
      <c r="H130" s="472">
        <f t="shared" si="75"/>
        <v>2006</v>
      </c>
      <c r="I130" s="472">
        <f t="shared" si="75"/>
        <v>2007</v>
      </c>
      <c r="J130" s="472">
        <f t="shared" si="75"/>
        <v>2008</v>
      </c>
      <c r="K130" s="472">
        <f t="shared" si="75"/>
        <v>2009</v>
      </c>
      <c r="L130" s="472">
        <f t="shared" si="75"/>
        <v>2010</v>
      </c>
      <c r="M130" s="472">
        <f t="shared" si="75"/>
        <v>2011</v>
      </c>
      <c r="N130" s="472">
        <f t="shared" si="75"/>
        <v>2012</v>
      </c>
      <c r="O130" s="472">
        <f t="shared" si="75"/>
        <v>2013</v>
      </c>
      <c r="P130" s="472">
        <f t="shared" si="75"/>
        <v>2014</v>
      </c>
      <c r="Q130" s="472">
        <f t="shared" si="75"/>
        <v>2015</v>
      </c>
      <c r="R130" s="472">
        <f t="shared" si="75"/>
        <v>2016</v>
      </c>
      <c r="S130" s="472">
        <f t="shared" si="75"/>
        <v>2017</v>
      </c>
      <c r="T130" s="472">
        <f t="shared" si="75"/>
        <v>2018</v>
      </c>
      <c r="U130" s="472">
        <f t="shared" si="75"/>
        <v>2019</v>
      </c>
      <c r="V130" s="472">
        <f t="shared" si="75"/>
        <v>2020</v>
      </c>
      <c r="W130" s="472">
        <f t="shared" si="75"/>
        <v>2021</v>
      </c>
      <c r="X130" s="472">
        <f t="shared" si="75"/>
        <v>2022</v>
      </c>
      <c r="Y130" s="472">
        <f t="shared" si="75"/>
        <v>2023</v>
      </c>
      <c r="Z130" s="472">
        <f t="shared" si="75"/>
        <v>2024</v>
      </c>
      <c r="AA130" s="472">
        <f t="shared" si="75"/>
        <v>2025</v>
      </c>
      <c r="AC130" s="472">
        <v>2000</v>
      </c>
      <c r="AD130" s="472">
        <f>1+AC130</f>
        <v>2001</v>
      </c>
      <c r="AE130" s="472">
        <f t="shared" ref="AE130:BB130" si="76">1+AD130</f>
        <v>2002</v>
      </c>
      <c r="AF130" s="472">
        <f t="shared" si="76"/>
        <v>2003</v>
      </c>
      <c r="AG130" s="472">
        <f t="shared" si="76"/>
        <v>2004</v>
      </c>
      <c r="AH130" s="472">
        <f t="shared" si="76"/>
        <v>2005</v>
      </c>
      <c r="AI130" s="472">
        <f t="shared" si="76"/>
        <v>2006</v>
      </c>
      <c r="AJ130" s="472">
        <f t="shared" si="76"/>
        <v>2007</v>
      </c>
      <c r="AK130" s="472">
        <f t="shared" si="76"/>
        <v>2008</v>
      </c>
      <c r="AL130" s="472">
        <f t="shared" si="76"/>
        <v>2009</v>
      </c>
      <c r="AM130" s="472">
        <f t="shared" si="76"/>
        <v>2010</v>
      </c>
      <c r="AN130" s="472">
        <f t="shared" si="76"/>
        <v>2011</v>
      </c>
      <c r="AO130" s="472">
        <f t="shared" si="76"/>
        <v>2012</v>
      </c>
      <c r="AP130" s="472">
        <f t="shared" si="76"/>
        <v>2013</v>
      </c>
      <c r="AQ130" s="472">
        <f t="shared" si="76"/>
        <v>2014</v>
      </c>
      <c r="AR130" s="472">
        <f t="shared" si="76"/>
        <v>2015</v>
      </c>
      <c r="AS130" s="472">
        <f t="shared" si="76"/>
        <v>2016</v>
      </c>
      <c r="AT130" s="472">
        <f t="shared" si="76"/>
        <v>2017</v>
      </c>
      <c r="AU130" s="472">
        <f t="shared" si="76"/>
        <v>2018</v>
      </c>
      <c r="AV130" s="472">
        <f t="shared" si="76"/>
        <v>2019</v>
      </c>
      <c r="AW130" s="472">
        <f t="shared" si="76"/>
        <v>2020</v>
      </c>
      <c r="AX130" s="472">
        <f t="shared" si="76"/>
        <v>2021</v>
      </c>
      <c r="AY130" s="472">
        <f t="shared" si="76"/>
        <v>2022</v>
      </c>
      <c r="AZ130" s="472">
        <f t="shared" si="76"/>
        <v>2023</v>
      </c>
      <c r="BA130" s="472">
        <f t="shared" si="76"/>
        <v>2024</v>
      </c>
      <c r="BB130" s="472">
        <f t="shared" si="76"/>
        <v>2025</v>
      </c>
    </row>
    <row r="131" spans="1:70">
      <c r="A131" s="477" t="str">
        <f>ImportsTimberSectorMinusCoreVPA!B$10</f>
        <v xml:space="preserve">China </v>
      </c>
      <c r="B131" s="479">
        <f>ImportsTimberSectorMinusCoreVPA!C$10</f>
        <v>4.0433740903494671E-2</v>
      </c>
      <c r="C131" s="479">
        <f>ImportsTimberSectorMinusCoreVPA!D$10</f>
        <v>4.5147961860147974E-2</v>
      </c>
      <c r="D131" s="479">
        <f>ImportsTimberSectorMinusCoreVPA!E$10</f>
        <v>5.3684635459316878E-2</v>
      </c>
      <c r="E131" s="479">
        <f>ImportsTimberSectorMinusCoreVPA!F$10</f>
        <v>7.5990842547520962E-2</v>
      </c>
      <c r="F131" s="479">
        <f>ImportsTimberSectorMinusCoreVPA!G$10</f>
        <v>0.1041013853359944</v>
      </c>
      <c r="G131" s="479">
        <f>ImportsTimberSectorMinusCoreVPA!H$10</f>
        <v>0.14703351084274816</v>
      </c>
      <c r="H131" s="479">
        <f>ImportsTimberSectorMinusCoreVPA!I$10</f>
        <v>0.19781072799586996</v>
      </c>
      <c r="I131" s="479">
        <f>ImportsTimberSectorMinusCoreVPA!J$10</f>
        <v>0.26570703284365893</v>
      </c>
      <c r="J131" s="479">
        <f>ImportsTimberSectorMinusCoreVPA!K$10</f>
        <v>0.25412582699989045</v>
      </c>
      <c r="K131" s="479">
        <f>ImportsTimberSectorMinusCoreVPA!L$10</f>
        <v>0.17656360983646072</v>
      </c>
      <c r="L131" s="479">
        <f>ImportsTimberSectorMinusCoreVPA!M$10</f>
        <v>0.20879216339602338</v>
      </c>
      <c r="M131" s="479">
        <f>ImportsTimberSectorMinusCoreVPA!N$10</f>
        <v>0.21668217811842336</v>
      </c>
      <c r="N131" s="479">
        <f>ImportsTimberSectorMinusCoreVPA!O$10</f>
        <v>0.20702149302211323</v>
      </c>
      <c r="O131" s="479">
        <f>ImportsTimberSectorMinusCoreVPA!P$10</f>
        <v>0.17943363141225391</v>
      </c>
      <c r="P131" s="479">
        <f>ImportsTimberSectorMinusCoreVPA!Q$10</f>
        <v>0.20841915174632375</v>
      </c>
      <c r="Q131" s="479">
        <f>ImportsTimberSectorMinusCoreVPA!R$10</f>
        <v>0.19592606676677907</v>
      </c>
      <c r="R131" s="479">
        <f>ImportsTimberSectorMinusCoreVPA!S$10</f>
        <v>0.14573493025500803</v>
      </c>
      <c r="S131" s="479">
        <f>ImportsTimberSectorMinusCoreVPA!T$10</f>
        <v>0.13918593147993363</v>
      </c>
      <c r="T131" s="479">
        <f>ImportsTimberSectorMinusCoreVPA!U$10</f>
        <v>0.13973338224973528</v>
      </c>
      <c r="U131" s="479">
        <f>ImportsTimberSectorMinusCoreVPA!V$10</f>
        <v>0.13186585680921761</v>
      </c>
      <c r="V131" s="479">
        <f>ImportsTimberSectorMinusCoreVPA!W$10</f>
        <v>0.11454318377169735</v>
      </c>
      <c r="W131" s="479">
        <f>ImportsTimberSectorMinusCoreVPA!X$10</f>
        <v>0.1365430751016152</v>
      </c>
      <c r="X131" s="479">
        <f>ImportsTimberSectorMinusCoreVPA!Y$10</f>
        <v>0.12189042884604202</v>
      </c>
      <c r="Y131" s="479">
        <f>ImportsTimberSectorMinusCoreVPA!Z$10</f>
        <v>0.10369099917499337</v>
      </c>
      <c r="Z131" s="479">
        <f>ImportsTimberSectorMinusCoreVPA!AA$10</f>
        <v>0.13718777346888889</v>
      </c>
      <c r="AA131" s="479">
        <f>ImportsTimberSectorMinusCoreVPA!AB$10</f>
        <v>0.13718777346888889</v>
      </c>
      <c r="AB131" s="480"/>
      <c r="BC131" s="476">
        <f t="shared" ref="BC131:BJ138" si="77">I131/I$129</f>
        <v>0.30991547839041761</v>
      </c>
      <c r="BD131" s="476">
        <f t="shared" si="77"/>
        <v>0.34083129199662598</v>
      </c>
      <c r="BE131" s="476">
        <f t="shared" si="77"/>
        <v>0.311439396392999</v>
      </c>
      <c r="BF131" s="476">
        <f t="shared" si="77"/>
        <v>0.3153954110702798</v>
      </c>
      <c r="BG131" s="476">
        <f t="shared" si="77"/>
        <v>0.32868399008904869</v>
      </c>
      <c r="BH131" s="476">
        <f t="shared" si="77"/>
        <v>0.34589242418286048</v>
      </c>
      <c r="BI131" s="476">
        <f t="shared" si="77"/>
        <v>0.26804163604229059</v>
      </c>
      <c r="BJ131" s="476">
        <f t="shared" si="77"/>
        <v>0.2497614728279825</v>
      </c>
      <c r="BK131" s="476">
        <f t="shared" ref="BK131:BK138" si="78">Q131/Q$129</f>
        <v>0.21729533391564398</v>
      </c>
      <c r="BL131" s="476">
        <f t="shared" ref="BL131:BL138" si="79">R131/R$129</f>
        <v>0.17573680812531964</v>
      </c>
      <c r="BM131" s="476">
        <f t="shared" ref="BM131:BM138" si="80">S131/S$129</f>
        <v>0.16507306867903307</v>
      </c>
      <c r="BN131" s="476">
        <f t="shared" ref="BN131:BN138" si="81">T131/T$129</f>
        <v>0.16462729493067724</v>
      </c>
      <c r="BO131" s="476">
        <f t="shared" ref="BO131:BO138" si="82">U131/U$129</f>
        <v>0.15711886804165243</v>
      </c>
      <c r="BP131" s="476">
        <f t="shared" ref="BP131:BP138" si="83">V131/V$129</f>
        <v>0.12008889825807244</v>
      </c>
      <c r="BQ131" s="476">
        <f t="shared" ref="BQ131:BQ138" si="84">W131/W$129</f>
        <v>0.12771809271329648</v>
      </c>
      <c r="BR131" s="476">
        <f t="shared" ref="BR131:BR138" si="85">X131/X$129</f>
        <v>0.13828233314355398</v>
      </c>
    </row>
    <row r="132" spans="1:70">
      <c r="A132" s="477" t="str">
        <f>ImportsTimberSectorMinusCoreVPA!B$11</f>
        <v xml:space="preserve">Indonesia </v>
      </c>
      <c r="B132" s="479">
        <f>ImportsTimberSectorMinusCoreVPA!C$11</f>
        <v>1.1298106952296365E-2</v>
      </c>
      <c r="C132" s="479">
        <f>ImportsTimberSectorMinusCoreVPA!D$11</f>
        <v>1.438498879384334E-2</v>
      </c>
      <c r="D132" s="479">
        <f>ImportsTimberSectorMinusCoreVPA!E$11</f>
        <v>1.439312925437731E-2</v>
      </c>
      <c r="E132" s="479">
        <f>ImportsTimberSectorMinusCoreVPA!F$11</f>
        <v>1.7025851640052436E-2</v>
      </c>
      <c r="F132" s="479">
        <f>ImportsTimberSectorMinusCoreVPA!G$11</f>
        <v>2.2638976607525077E-2</v>
      </c>
      <c r="G132" s="479">
        <f>ImportsTimberSectorMinusCoreVPA!H$11</f>
        <v>2.2184801669053362E-2</v>
      </c>
      <c r="H132" s="479">
        <f>ImportsTimberSectorMinusCoreVPA!I$11</f>
        <v>1.8926431223810783E-2</v>
      </c>
      <c r="I132" s="479">
        <f>ImportsTimberSectorMinusCoreVPA!J$11</f>
        <v>1.9182442413020504E-2</v>
      </c>
      <c r="J132" s="479">
        <f>ImportsTimberSectorMinusCoreVPA!K$11</f>
        <v>1.5558741890886484E-2</v>
      </c>
      <c r="K132" s="479">
        <f>ImportsTimberSectorMinusCoreVPA!L$11</f>
        <v>1.0290845045563808E-2</v>
      </c>
      <c r="L132" s="479">
        <f>ImportsTimberSectorMinusCoreVPA!M$11</f>
        <v>1.2378306948684614E-2</v>
      </c>
      <c r="M132" s="479">
        <f>ImportsTimberSectorMinusCoreVPA!N$11</f>
        <v>8.4886360787358815E-3</v>
      </c>
      <c r="N132" s="479">
        <f>ImportsTimberSectorMinusCoreVPA!O$11</f>
        <v>8.894378747874937E-3</v>
      </c>
      <c r="O132" s="479">
        <f>ImportsTimberSectorMinusCoreVPA!P$11</f>
        <v>8.7094448954103121E-3</v>
      </c>
      <c r="P132" s="479">
        <f>ImportsTimberSectorMinusCoreVPA!Q$11</f>
        <v>8.3194140020385679E-3</v>
      </c>
      <c r="Q132" s="479">
        <f>ImportsTimberSectorMinusCoreVPA!R$11</f>
        <v>1.0164347935592151E-2</v>
      </c>
      <c r="R132" s="479">
        <f>ImportsTimberSectorMinusCoreVPA!S$11</f>
        <v>7.8746512025993365E-3</v>
      </c>
      <c r="S132" s="479">
        <f>ImportsTimberSectorMinusCoreVPA!T$11</f>
        <v>5.9919050241140342E-3</v>
      </c>
      <c r="T132" s="479">
        <f>ImportsTimberSectorMinusCoreVPA!U$11</f>
        <v>6.1652211987227442E-3</v>
      </c>
      <c r="U132" s="479">
        <f>ImportsTimberSectorMinusCoreVPA!V$11</f>
        <v>6.0787703109906723E-3</v>
      </c>
      <c r="V132" s="479">
        <f>ImportsTimberSectorMinusCoreVPA!W$11</f>
        <v>5.4812657060606049E-3</v>
      </c>
      <c r="W132" s="479">
        <f>ImportsTimberSectorMinusCoreVPA!X$11</f>
        <v>7.3543205031574846E-3</v>
      </c>
      <c r="X132" s="479">
        <f>ImportsTimberSectorMinusCoreVPA!Y$11</f>
        <v>8.3509399108625416E-3</v>
      </c>
      <c r="Y132" s="479">
        <f>ImportsTimberSectorMinusCoreVPA!Z$11</f>
        <v>3.692702601563594E-3</v>
      </c>
      <c r="Z132" s="479">
        <f>ImportsTimberSectorMinusCoreVPA!AA$11</f>
        <v>3.2594143400000004E-3</v>
      </c>
      <c r="AA132" s="479">
        <f>ImportsTimberSectorMinusCoreVPA!AB$11</f>
        <v>3.2594143400000004E-3</v>
      </c>
      <c r="AB132" s="480"/>
      <c r="BC132" s="476">
        <f t="shared" si="77"/>
        <v>2.2374025081322801E-2</v>
      </c>
      <c r="BD132" s="476">
        <f t="shared" si="77"/>
        <v>2.0867245817227202E-2</v>
      </c>
      <c r="BE132" s="476">
        <f t="shared" si="77"/>
        <v>1.8151954257917779E-2</v>
      </c>
      <c r="BF132" s="476">
        <f t="shared" si="77"/>
        <v>1.8698312929635752E-2</v>
      </c>
      <c r="BG132" s="476">
        <f t="shared" si="77"/>
        <v>1.2876364826127524E-2</v>
      </c>
      <c r="BH132" s="476">
        <f t="shared" si="77"/>
        <v>1.4860767265234425E-2</v>
      </c>
      <c r="BI132" s="476">
        <f t="shared" si="77"/>
        <v>1.3010347282234901E-2</v>
      </c>
      <c r="BJ132" s="476">
        <f t="shared" si="77"/>
        <v>9.9696648643113183E-3</v>
      </c>
      <c r="BK132" s="476">
        <f t="shared" si="78"/>
        <v>1.1272953186613865E-2</v>
      </c>
      <c r="BL132" s="476">
        <f t="shared" si="79"/>
        <v>9.4957747262342553E-3</v>
      </c>
      <c r="BM132" s="476">
        <f t="shared" si="80"/>
        <v>7.1063371063936707E-3</v>
      </c>
      <c r="BN132" s="476">
        <f t="shared" si="81"/>
        <v>7.2635734729516689E-3</v>
      </c>
      <c r="BO132" s="476">
        <f t="shared" si="82"/>
        <v>7.2428870782667663E-3</v>
      </c>
      <c r="BP132" s="476">
        <f t="shared" si="83"/>
        <v>5.7466462693454385E-3</v>
      </c>
      <c r="BQ132" s="476">
        <f t="shared" si="84"/>
        <v>6.8789998113529659E-3</v>
      </c>
      <c r="BR132" s="476">
        <f t="shared" si="85"/>
        <v>9.473979751718568E-3</v>
      </c>
    </row>
    <row r="133" spans="1:70">
      <c r="A133" s="477" t="str">
        <f>ImportsTimberSectorMinusCoreVPA!B$12</f>
        <v xml:space="preserve">Malaysia </v>
      </c>
      <c r="B133" s="479">
        <f>ImportsTimberSectorMinusCoreVPA!C$12</f>
        <v>1.8522092594741787E-2</v>
      </c>
      <c r="C133" s="479">
        <f>ImportsTimberSectorMinusCoreVPA!D$12</f>
        <v>1.4659117699999998E-2</v>
      </c>
      <c r="D133" s="479">
        <f>ImportsTimberSectorMinusCoreVPA!E$12</f>
        <v>1.5700442878230938E-2</v>
      </c>
      <c r="E133" s="479">
        <f>ImportsTimberSectorMinusCoreVPA!F$12</f>
        <v>1.7778421135490739E-2</v>
      </c>
      <c r="F133" s="479">
        <f>ImportsTimberSectorMinusCoreVPA!G$12</f>
        <v>1.7137743385124676E-2</v>
      </c>
      <c r="G133" s="479">
        <f>ImportsTimberSectorMinusCoreVPA!H$12</f>
        <v>1.4640495461557761E-2</v>
      </c>
      <c r="H133" s="479">
        <f>ImportsTimberSectorMinusCoreVPA!I$12</f>
        <v>1.5391790883979272E-2</v>
      </c>
      <c r="I133" s="479">
        <f>ImportsTimberSectorMinusCoreVPA!J$12</f>
        <v>1.6616935430106377E-2</v>
      </c>
      <c r="J133" s="479">
        <f>ImportsTimberSectorMinusCoreVPA!K$12</f>
        <v>1.5294268704028018E-2</v>
      </c>
      <c r="K133" s="479">
        <f>ImportsTimberSectorMinusCoreVPA!L$12</f>
        <v>1.138896059240431E-2</v>
      </c>
      <c r="L133" s="479">
        <f>ImportsTimberSectorMinusCoreVPA!M$12</f>
        <v>1.2966843873957638E-2</v>
      </c>
      <c r="M133" s="479">
        <f>ImportsTimberSectorMinusCoreVPA!N$12</f>
        <v>1.3638960795724669E-2</v>
      </c>
      <c r="N133" s="479">
        <f>ImportsTimberSectorMinusCoreVPA!O$12</f>
        <v>1.3401236134242206E-2</v>
      </c>
      <c r="O133" s="479">
        <f>ImportsTimberSectorMinusCoreVPA!P$12</f>
        <v>1.1474862286097265E-2</v>
      </c>
      <c r="P133" s="479">
        <f>ImportsTimberSectorMinusCoreVPA!Q$12</f>
        <v>1.045077266240564E-2</v>
      </c>
      <c r="Q133" s="479">
        <f>ImportsTimberSectorMinusCoreVPA!R$12</f>
        <v>1.3113793086562315E-2</v>
      </c>
      <c r="R133" s="479">
        <f>ImportsTimberSectorMinusCoreVPA!S$12</f>
        <v>1.0487137635059596E-2</v>
      </c>
      <c r="S133" s="479">
        <f>ImportsTimberSectorMinusCoreVPA!T$12</f>
        <v>1.0424537131809753E-2</v>
      </c>
      <c r="T133" s="479">
        <f>ImportsTimberSectorMinusCoreVPA!U$12</f>
        <v>9.2073897354451664E-3</v>
      </c>
      <c r="U133" s="479">
        <f>ImportsTimberSectorMinusCoreVPA!V$12</f>
        <v>8.296448632980704E-3</v>
      </c>
      <c r="V133" s="479">
        <f>ImportsTimberSectorMinusCoreVPA!W$12</f>
        <v>1.0061095728699428E-2</v>
      </c>
      <c r="W133" s="479">
        <f>ImportsTimberSectorMinusCoreVPA!X$12</f>
        <v>1.1759807319999999E-2</v>
      </c>
      <c r="X133" s="479">
        <f>ImportsTimberSectorMinusCoreVPA!Y$12</f>
        <v>1.3376331882165943E-2</v>
      </c>
      <c r="Y133" s="479">
        <f>ImportsTimberSectorMinusCoreVPA!Z$12</f>
        <v>9.2634607255229814E-3</v>
      </c>
      <c r="Z133" s="479">
        <f>ImportsTimberSectorMinusCoreVPA!AA$12</f>
        <v>7.9824961999999996E-3</v>
      </c>
      <c r="AA133" s="479">
        <f>ImportsTimberSectorMinusCoreVPA!AB$12</f>
        <v>7.9824961999999996E-3</v>
      </c>
      <c r="AB133" s="480"/>
      <c r="BC133" s="476">
        <f t="shared" si="77"/>
        <v>1.9381667990076307E-2</v>
      </c>
      <c r="BD133" s="476">
        <f t="shared" si="77"/>
        <v>2.0512536738501903E-2</v>
      </c>
      <c r="BE133" s="476">
        <f t="shared" si="77"/>
        <v>2.0088913087625344E-2</v>
      </c>
      <c r="BF133" s="476">
        <f t="shared" si="77"/>
        <v>1.9587339809080687E-2</v>
      </c>
      <c r="BG133" s="476">
        <f t="shared" si="77"/>
        <v>2.0688863726285998E-2</v>
      </c>
      <c r="BH133" s="476">
        <f t="shared" si="77"/>
        <v>2.2390844476350331E-2</v>
      </c>
      <c r="BI133" s="476">
        <f t="shared" si="77"/>
        <v>1.7141384456846258E-2</v>
      </c>
      <c r="BJ133" s="476">
        <f t="shared" si="77"/>
        <v>1.2523802877433451E-2</v>
      </c>
      <c r="BK133" s="476">
        <f t="shared" si="78"/>
        <v>1.4544088464947381E-2</v>
      </c>
      <c r="BL133" s="476">
        <f t="shared" si="79"/>
        <v>1.2646083482741122E-2</v>
      </c>
      <c r="BM133" s="476">
        <f t="shared" si="80"/>
        <v>1.2363392733801191E-2</v>
      </c>
      <c r="BN133" s="476">
        <f t="shared" si="81"/>
        <v>1.0847713274482721E-2</v>
      </c>
      <c r="BO133" s="476">
        <f t="shared" si="82"/>
        <v>9.8852625654689136E-3</v>
      </c>
      <c r="BP133" s="476">
        <f t="shared" si="83"/>
        <v>1.0548213010533195E-2</v>
      </c>
      <c r="BQ133" s="476">
        <f t="shared" si="84"/>
        <v>1.0999753451198607E-2</v>
      </c>
      <c r="BR133" s="476">
        <f t="shared" si="85"/>
        <v>1.5175189709971032E-2</v>
      </c>
    </row>
    <row r="134" spans="1:70">
      <c r="A134" s="477" t="str">
        <f>ImportsTimberSectorMinusCoreVPA!B$38</f>
        <v xml:space="preserve">Norway </v>
      </c>
      <c r="B134" s="479">
        <f>ImportsTimberSectorMinusCoreVPA!C$38</f>
        <v>0.29810606010158591</v>
      </c>
      <c r="C134" s="479">
        <f>ImportsTimberSectorMinusCoreVPA!D$38</f>
        <v>0.33515529043715808</v>
      </c>
      <c r="D134" s="479">
        <f>ImportsTimberSectorMinusCoreVPA!E$38</f>
        <v>0.27613024471726855</v>
      </c>
      <c r="E134" s="479">
        <f>ImportsTimberSectorMinusCoreVPA!F$38</f>
        <v>0.28792349359637015</v>
      </c>
      <c r="F134" s="479">
        <f>ImportsTimberSectorMinusCoreVPA!G$38</f>
        <v>0.34552681697520549</v>
      </c>
      <c r="G134" s="479">
        <f>ImportsTimberSectorMinusCoreVPA!H$38</f>
        <v>0.36000956427144426</v>
      </c>
      <c r="H134" s="479">
        <f>ImportsTimberSectorMinusCoreVPA!I$38</f>
        <v>0.40599716862433133</v>
      </c>
      <c r="I134" s="479">
        <f>ImportsTimberSectorMinusCoreVPA!J$38</f>
        <v>0.38186729437346356</v>
      </c>
      <c r="J134" s="479">
        <f>ImportsTimberSectorMinusCoreVPA!K$38</f>
        <v>0.33603302304715843</v>
      </c>
      <c r="K134" s="479">
        <f>ImportsTimberSectorMinusCoreVPA!L$38</f>
        <v>0.27659379496436554</v>
      </c>
      <c r="L134" s="479">
        <f>ImportsTimberSectorMinusCoreVPA!M$38</f>
        <v>0.33420719261913234</v>
      </c>
      <c r="M134" s="479">
        <f>ImportsTimberSectorMinusCoreVPA!N$38</f>
        <v>0.33045109978167631</v>
      </c>
      <c r="N134" s="479">
        <f>ImportsTimberSectorMinusCoreVPA!O$38</f>
        <v>0.28823826475385994</v>
      </c>
      <c r="O134" s="479">
        <f>ImportsTimberSectorMinusCoreVPA!P$38</f>
        <v>0.33909598582168332</v>
      </c>
      <c r="P134" s="479">
        <f>ImportsTimberSectorMinusCoreVPA!Q$38</f>
        <v>0.46007181913942841</v>
      </c>
      <c r="Q134" s="479">
        <f>ImportsTimberSectorMinusCoreVPA!R$38</f>
        <v>0.54093871734257082</v>
      </c>
      <c r="R134" s="479">
        <f>ImportsTimberSectorMinusCoreVPA!S$38</f>
        <v>0.50002915541303139</v>
      </c>
      <c r="S134" s="479">
        <f>ImportsTimberSectorMinusCoreVPA!T$38</f>
        <v>0.55265830176032349</v>
      </c>
      <c r="T134" s="479">
        <f>ImportsTimberSectorMinusCoreVPA!U$38</f>
        <v>0.55645387419668957</v>
      </c>
      <c r="U134" s="479">
        <f>ImportsTimberSectorMinusCoreVPA!V$38</f>
        <v>0.55243723884448315</v>
      </c>
      <c r="V134" s="479">
        <f>ImportsTimberSectorMinusCoreVPA!W$38</f>
        <v>0.68651899805294203</v>
      </c>
      <c r="W134" s="479">
        <f>ImportsTimberSectorMinusCoreVPA!X$38</f>
        <v>0.69716005454400909</v>
      </c>
      <c r="X134" s="479">
        <f>ImportsTimberSectorMinusCoreVPA!Y$38</f>
        <v>0.60036655577986764</v>
      </c>
      <c r="Y134" s="479">
        <f>ImportsTimberSectorMinusCoreVPA!Z$38</f>
        <v>0.5460660539957134</v>
      </c>
      <c r="Z134" s="479">
        <f>ImportsTimberSectorMinusCoreVPA!AA$38</f>
        <v>0.58446609490000245</v>
      </c>
      <c r="AA134" s="479">
        <f>ImportsTimberSectorMinusCoreVPA!AB$38</f>
        <v>0.58446609490000245</v>
      </c>
      <c r="AB134" s="480"/>
      <c r="BC134" s="476">
        <f t="shared" si="77"/>
        <v>0.44540253207012814</v>
      </c>
      <c r="BD134" s="476">
        <f t="shared" si="77"/>
        <v>0.45068449260273091</v>
      </c>
      <c r="BE134" s="476">
        <f t="shared" si="77"/>
        <v>0.48788198558886964</v>
      </c>
      <c r="BF134" s="476">
        <f t="shared" si="77"/>
        <v>0.50484373160512497</v>
      </c>
      <c r="BG134" s="476">
        <f t="shared" si="77"/>
        <v>0.50125943420319008</v>
      </c>
      <c r="BH134" s="476">
        <f t="shared" si="77"/>
        <v>0.48158976482371452</v>
      </c>
      <c r="BI134" s="476">
        <f t="shared" si="77"/>
        <v>0.50654853329134686</v>
      </c>
      <c r="BJ134" s="476">
        <f t="shared" si="77"/>
        <v>0.55133232331150039</v>
      </c>
      <c r="BK134" s="476">
        <f t="shared" si="78"/>
        <v>0.59993782936893303</v>
      </c>
      <c r="BL134" s="476">
        <f t="shared" si="79"/>
        <v>0.60296819429716542</v>
      </c>
      <c r="BM134" s="476">
        <f t="shared" si="80"/>
        <v>0.65544700410811352</v>
      </c>
      <c r="BN134" s="476">
        <f t="shared" si="81"/>
        <v>0.65558776713049849</v>
      </c>
      <c r="BO134" s="476">
        <f t="shared" si="82"/>
        <v>0.65823190120305541</v>
      </c>
      <c r="BP134" s="476">
        <f t="shared" si="83"/>
        <v>0.71975745212160436</v>
      </c>
      <c r="BQ134" s="476">
        <f t="shared" si="84"/>
        <v>0.65210156147424647</v>
      </c>
      <c r="BR134" s="476">
        <f t="shared" si="85"/>
        <v>0.68110424141227011</v>
      </c>
    </row>
    <row r="135" spans="1:70">
      <c r="A135" s="477" t="s">
        <v>36</v>
      </c>
      <c r="B135" s="479">
        <f>ImportsTimberSectorMinusCoreVPA!C$33</f>
        <v>7.7491383360661636E-3</v>
      </c>
      <c r="C135" s="479">
        <f>ImportsTimberSectorMinusCoreVPA!D$33</f>
        <v>7.8125222000009487E-3</v>
      </c>
      <c r="D135" s="479">
        <f>ImportsTimberSectorMinusCoreVPA!E$33</f>
        <v>9.1136498686203993E-3</v>
      </c>
      <c r="E135" s="479">
        <f>ImportsTimberSectorMinusCoreVPA!F$33</f>
        <v>1.7569506499999221E-2</v>
      </c>
      <c r="F135" s="479">
        <f>ImportsTimberSectorMinusCoreVPA!G$33</f>
        <v>2.3209354013890682E-2</v>
      </c>
      <c r="G135" s="479">
        <f>ImportsTimberSectorMinusCoreVPA!H$33</f>
        <v>2.349408784996232E-2</v>
      </c>
      <c r="H135" s="479">
        <f>ImportsTimberSectorMinusCoreVPA!I$33</f>
        <v>2.3118479999999719E-2</v>
      </c>
      <c r="I135" s="479">
        <f>ImportsTimberSectorMinusCoreVPA!J$33</f>
        <v>3.5731631072335013E-2</v>
      </c>
      <c r="J135" s="479">
        <f>ImportsTimberSectorMinusCoreVPA!K$33</f>
        <v>2.4963992500000032E-2</v>
      </c>
      <c r="K135" s="479">
        <f>ImportsTimberSectorMinusCoreVPA!L$33</f>
        <v>2.3571955463435379E-2</v>
      </c>
      <c r="L135" s="479">
        <f>ImportsTimberSectorMinusCoreVPA!M$33</f>
        <v>1.9648866820734967E-2</v>
      </c>
      <c r="M135" s="479">
        <f>ImportsTimberSectorMinusCoreVPA!N$33</f>
        <v>1.3200783068993527E-2</v>
      </c>
      <c r="N135" s="479">
        <f>ImportsTimberSectorMinusCoreVPA!O$33</f>
        <v>1.030963002977725E-2</v>
      </c>
      <c r="O135" s="479">
        <f>ImportsTimberSectorMinusCoreVPA!P$33</f>
        <v>1.064120191585427E-2</v>
      </c>
      <c r="P135" s="479">
        <f>ImportsTimberSectorMinusCoreVPA!Q$33</f>
        <v>1.6106342948052133E-2</v>
      </c>
      <c r="Q135" s="479">
        <f>ImportsTimberSectorMinusCoreVPA!R$33</f>
        <v>1.1691263798579543E-2</v>
      </c>
      <c r="R135" s="479">
        <f>ImportsTimberSectorMinusCoreVPA!S$33</f>
        <v>2.0261599045692469E-2</v>
      </c>
      <c r="S135" s="479">
        <f>ImportsTimberSectorMinusCoreVPA!T$33</f>
        <v>2.7696273883669853E-2</v>
      </c>
      <c r="T135" s="479">
        <f>ImportsTimberSectorMinusCoreVPA!U$33</f>
        <v>3.2875361826941729E-2</v>
      </c>
      <c r="U135" s="479">
        <f>ImportsTimberSectorMinusCoreVPA!V$33</f>
        <v>2.944590768831179E-2</v>
      </c>
      <c r="V135" s="479">
        <f>ImportsTimberSectorMinusCoreVPA!W$33</f>
        <v>4.2548458319999982E-2</v>
      </c>
      <c r="W135" s="479">
        <f>ImportsTimberSectorMinusCoreVPA!X$33</f>
        <v>0.1014162596700427</v>
      </c>
      <c r="X135" s="479">
        <f>ImportsTimberSectorMinusCoreVPA!Y$33</f>
        <v>2.1511687866511642E-2</v>
      </c>
      <c r="Y135" s="479">
        <f>ImportsTimberSectorMinusCoreVPA!Z$33</f>
        <v>3.2760000000000001E-6</v>
      </c>
      <c r="Z135" s="479">
        <f>ImportsTimberSectorMinusCoreVPA!AA$33</f>
        <v>6.8940199999999993E-6</v>
      </c>
      <c r="AA135" s="479">
        <f>ImportsTimberSectorMinusCoreVPA!AB$33</f>
        <v>6.8940199999999993E-6</v>
      </c>
      <c r="AB135" s="480"/>
      <c r="BC135" s="476">
        <f t="shared" si="77"/>
        <v>4.167667456498373E-2</v>
      </c>
      <c r="BD135" s="476">
        <f t="shared" si="77"/>
        <v>3.3481484025520793E-2</v>
      </c>
      <c r="BE135" s="476">
        <f t="shared" si="77"/>
        <v>4.1578418045115154E-2</v>
      </c>
      <c r="BF135" s="476">
        <f t="shared" si="77"/>
        <v>2.9681010662438091E-2</v>
      </c>
      <c r="BG135" s="476">
        <f t="shared" si="77"/>
        <v>2.0024194371192898E-2</v>
      </c>
      <c r="BH135" s="476">
        <f t="shared" si="77"/>
        <v>1.7225375352921256E-2</v>
      </c>
      <c r="BI135" s="476">
        <f t="shared" si="77"/>
        <v>1.589604551015706E-2</v>
      </c>
      <c r="BJ135" s="476">
        <f t="shared" si="77"/>
        <v>1.9301220175170615E-2</v>
      </c>
      <c r="BK135" s="476">
        <f t="shared" si="78"/>
        <v>1.2966406731536441E-2</v>
      </c>
      <c r="BL135" s="476">
        <f t="shared" si="79"/>
        <v>2.4432774885022164E-2</v>
      </c>
      <c r="BM135" s="476">
        <f t="shared" si="80"/>
        <v>3.2847493078792041E-2</v>
      </c>
      <c r="BN135" s="476">
        <f t="shared" si="81"/>
        <v>3.8732204146922217E-2</v>
      </c>
      <c r="BO135" s="476">
        <f t="shared" si="82"/>
        <v>3.5084955244632662E-2</v>
      </c>
      <c r="BP135" s="476">
        <f t="shared" si="83"/>
        <v>4.460848139521377E-2</v>
      </c>
      <c r="BQ135" s="476">
        <f t="shared" si="84"/>
        <v>9.486157570081738E-2</v>
      </c>
      <c r="BR135" s="476">
        <f t="shared" si="85"/>
        <v>2.4404593668255876E-2</v>
      </c>
    </row>
    <row r="136" spans="1:70">
      <c r="A136" s="477" t="str">
        <f>ImportsTimberSectorMinusCoreVPA!B$13</f>
        <v xml:space="preserve">Thailand </v>
      </c>
      <c r="B136" s="479">
        <f>ImportsTimberSectorMinusCoreVPA!C$13</f>
        <v>5.4195285623926687E-3</v>
      </c>
      <c r="C136" s="479">
        <f>ImportsTimberSectorMinusCoreVPA!D$13</f>
        <v>7.3968809741086572E-3</v>
      </c>
      <c r="D136" s="479">
        <f>ImportsTimberSectorMinusCoreVPA!E$13</f>
        <v>8.5687038180937616E-3</v>
      </c>
      <c r="E136" s="479">
        <f>ImportsTimberSectorMinusCoreVPA!F$13</f>
        <v>9.0141605739057461E-3</v>
      </c>
      <c r="F136" s="479">
        <f>ImportsTimberSectorMinusCoreVPA!G$13</f>
        <v>1.0935356420040582E-2</v>
      </c>
      <c r="G136" s="479">
        <f>ImportsTimberSectorMinusCoreVPA!H$13</f>
        <v>1.0884371261060214E-2</v>
      </c>
      <c r="H136" s="479">
        <f>ImportsTimberSectorMinusCoreVPA!I$13</f>
        <v>9.3692177030092819E-3</v>
      </c>
      <c r="I136" s="479">
        <f>ImportsTimberSectorMinusCoreVPA!J$13</f>
        <v>1.3757050346398406E-2</v>
      </c>
      <c r="J136" s="479">
        <f>ImportsTimberSectorMinusCoreVPA!K$13</f>
        <v>1.1496004867516531E-2</v>
      </c>
      <c r="K136" s="479">
        <f>ImportsTimberSectorMinusCoreVPA!L$13</f>
        <v>1.0549666214298361E-2</v>
      </c>
      <c r="L136" s="479">
        <f>ImportsTimberSectorMinusCoreVPA!M$13</f>
        <v>1.0845039657381554E-2</v>
      </c>
      <c r="M136" s="479">
        <f>ImportsTimberSectorMinusCoreVPA!N$13</f>
        <v>1.2526177497767681E-2</v>
      </c>
      <c r="N136" s="479">
        <f>ImportsTimberSectorMinusCoreVPA!O$13</f>
        <v>8.4379892429270811E-3</v>
      </c>
      <c r="O136" s="479">
        <f>ImportsTimberSectorMinusCoreVPA!P$13</f>
        <v>6.2527110483382494E-3</v>
      </c>
      <c r="P136" s="479">
        <f>ImportsTimberSectorMinusCoreVPA!Q$13</f>
        <v>5.9272013683396687E-3</v>
      </c>
      <c r="Q136" s="479">
        <f>ImportsTimberSectorMinusCoreVPA!R$13</f>
        <v>5.7553700052112421E-3</v>
      </c>
      <c r="R136" s="479">
        <f>ImportsTimberSectorMinusCoreVPA!S$13</f>
        <v>3.9413750098549472E-3</v>
      </c>
      <c r="S136" s="479">
        <f>ImportsTimberSectorMinusCoreVPA!T$13</f>
        <v>4.0637190582899167E-3</v>
      </c>
      <c r="T136" s="479">
        <f>ImportsTimberSectorMinusCoreVPA!U$13</f>
        <v>3.6062318363966339E-3</v>
      </c>
      <c r="U136" s="479">
        <f>ImportsTimberSectorMinusCoreVPA!V$13</f>
        <v>3.0987184897006336E-3</v>
      </c>
      <c r="V136" s="479">
        <f>ImportsTimberSectorMinusCoreVPA!W$13</f>
        <v>2.7698044769565219E-3</v>
      </c>
      <c r="W136" s="479">
        <f>ImportsTimberSectorMinusCoreVPA!X$13</f>
        <v>1.6533732101282051E-3</v>
      </c>
      <c r="X136" s="479">
        <f>ImportsTimberSectorMinusCoreVPA!Y$13</f>
        <v>1.6517548914937426E-3</v>
      </c>
      <c r="Y136" s="479">
        <f>ImportsTimberSectorMinusCoreVPA!Z$13</f>
        <v>3.5430853555489189E-3</v>
      </c>
      <c r="Z136" s="479">
        <f>ImportsTimberSectorMinusCoreVPA!AA$13</f>
        <v>5.2397076200000016E-3</v>
      </c>
      <c r="AA136" s="479">
        <f>ImportsTimberSectorMinusCoreVPA!AB$13</f>
        <v>5.2397076200000016E-3</v>
      </c>
      <c r="AB136" s="480"/>
      <c r="BC136" s="476">
        <f>I136/I$129</f>
        <v>1.6045954048396469E-2</v>
      </c>
      <c r="BD136" s="476">
        <f>J136/J$129</f>
        <v>1.5418339167064863E-2</v>
      </c>
      <c r="BE136" s="476">
        <f>K136/K$129</f>
        <v>1.860848722436019E-2</v>
      </c>
      <c r="BF136" s="476">
        <f t="shared" si="77"/>
        <v>1.6382203647775831E-2</v>
      </c>
      <c r="BG136" s="476">
        <f t="shared" si="77"/>
        <v>1.9000888934574897E-2</v>
      </c>
      <c r="BH136" s="476">
        <f t="shared" si="77"/>
        <v>1.4098229666197946E-2</v>
      </c>
      <c r="BI136" s="476">
        <f t="shared" si="77"/>
        <v>9.3404279114524657E-3</v>
      </c>
      <c r="BJ136" s="476">
        <f t="shared" si="77"/>
        <v>7.1029295105585755E-3</v>
      </c>
      <c r="BK136" s="476">
        <f t="shared" si="78"/>
        <v>6.3830967860908994E-3</v>
      </c>
      <c r="BL136" s="476">
        <f t="shared" si="79"/>
        <v>4.7527704075118705E-3</v>
      </c>
      <c r="BM136" s="476">
        <f t="shared" si="80"/>
        <v>4.8195285835917791E-3</v>
      </c>
      <c r="BN136" s="476">
        <f t="shared" si="81"/>
        <v>4.2486926356496407E-3</v>
      </c>
      <c r="BO136" s="476">
        <f t="shared" si="82"/>
        <v>3.6921395216496229E-3</v>
      </c>
      <c r="BP136" s="476">
        <f t="shared" si="83"/>
        <v>2.9039071298293485E-3</v>
      </c>
      <c r="BQ136" s="476">
        <f t="shared" si="84"/>
        <v>1.5465132360882121E-3</v>
      </c>
      <c r="BR136" s="476">
        <f t="shared" si="85"/>
        <v>1.8738839656190884E-3</v>
      </c>
    </row>
    <row r="137" spans="1:70">
      <c r="A137" s="477" t="str">
        <f>ImportsTimberSectorMinusCoreVPA!B$14</f>
        <v xml:space="preserve">Vietnam </v>
      </c>
      <c r="B137" s="479">
        <f>ImportsTimberSectorMinusCoreVPA!C$14</f>
        <v>8.3288063000000016E-3</v>
      </c>
      <c r="C137" s="479">
        <f>ImportsTimberSectorMinusCoreVPA!D$14</f>
        <v>4.4177401074162233E-3</v>
      </c>
      <c r="D137" s="479">
        <f>ImportsTimberSectorMinusCoreVPA!E$14</f>
        <v>7.3407925561101445E-3</v>
      </c>
      <c r="E137" s="479">
        <f>ImportsTimberSectorMinusCoreVPA!F$14</f>
        <v>1.0147135725145093E-2</v>
      </c>
      <c r="F137" s="479">
        <f>ImportsTimberSectorMinusCoreVPA!G$14</f>
        <v>1.7524605000000002E-2</v>
      </c>
      <c r="G137" s="479">
        <f>ImportsTimberSectorMinusCoreVPA!H$14</f>
        <v>1.9278942874067728E-2</v>
      </c>
      <c r="H137" s="479">
        <f>ImportsTimberSectorMinusCoreVPA!I$14</f>
        <v>2.6212942022331459E-2</v>
      </c>
      <c r="I137" s="479">
        <f>ImportsTimberSectorMinusCoreVPA!J$14</f>
        <v>2.7905389729767104E-2</v>
      </c>
      <c r="J137" s="479">
        <f>ImportsTimberSectorMinusCoreVPA!K$14</f>
        <v>2.8909954000000005E-2</v>
      </c>
      <c r="K137" s="479">
        <f>ImportsTimberSectorMinusCoreVPA!L$14</f>
        <v>2.4740962805648224E-2</v>
      </c>
      <c r="L137" s="479">
        <f>ImportsTimberSectorMinusCoreVPA!M$14</f>
        <v>2.6346204806614502E-2</v>
      </c>
      <c r="M137" s="479">
        <f>ImportsTimberSectorMinusCoreVPA!N$14</f>
        <v>2.6737245769356328E-2</v>
      </c>
      <c r="N137" s="479">
        <f>ImportsTimberSectorMinusCoreVPA!O$14</f>
        <v>2.8343567277974092E-2</v>
      </c>
      <c r="O137" s="479">
        <f>ImportsTimberSectorMinusCoreVPA!P$14</f>
        <v>3.2109037730205389E-2</v>
      </c>
      <c r="P137" s="479">
        <f>ImportsTimberSectorMinusCoreVPA!Q$14</f>
        <v>2.9005958272450384E-2</v>
      </c>
      <c r="Q137" s="479">
        <f>ImportsTimberSectorMinusCoreVPA!R$14</f>
        <v>2.9854373717876557E-2</v>
      </c>
      <c r="R137" s="479">
        <f>ImportsTimberSectorMinusCoreVPA!S$14</f>
        <v>2.6054036633385506E-2</v>
      </c>
      <c r="S137" s="479">
        <f>ImportsTimberSectorMinusCoreVPA!T$14</f>
        <v>2.9642796092504545E-2</v>
      </c>
      <c r="T137" s="479">
        <f>ImportsTimberSectorMinusCoreVPA!U$14</f>
        <v>3.0070224513122298E-2</v>
      </c>
      <c r="U137" s="479">
        <f>ImportsTimberSectorMinusCoreVPA!V$14</f>
        <v>2.827897235864265E-2</v>
      </c>
      <c r="V137" s="479">
        <f>ImportsTimberSectorMinusCoreVPA!W$14</f>
        <v>2.8260041963913039E-2</v>
      </c>
      <c r="W137" s="479">
        <f>ImportsTimberSectorMinusCoreVPA!X$14</f>
        <v>2.741857157489011E-2</v>
      </c>
      <c r="X137" s="479">
        <f>ImportsTimberSectorMinusCoreVPA!Y$14</f>
        <v>2.7021902123333337E-2</v>
      </c>
      <c r="Y137" s="479">
        <f>ImportsTimberSectorMinusCoreVPA!Z$14</f>
        <v>1.9573905591111111E-2</v>
      </c>
      <c r="Z137" s="479">
        <f>ImportsTimberSectorMinusCoreVPA!AA$14</f>
        <v>2.2729699020000004E-2</v>
      </c>
      <c r="AA137" s="479">
        <f>ImportsTimberSectorMinusCoreVPA!AB$14</f>
        <v>2.2729699020000004E-2</v>
      </c>
      <c r="AB137" s="480"/>
      <c r="BC137" s="476">
        <f t="shared" si="77"/>
        <v>3.254829996487317E-2</v>
      </c>
      <c r="BD137" s="476">
        <f t="shared" si="77"/>
        <v>3.8773772385548494E-2</v>
      </c>
      <c r="BE137" s="476">
        <f t="shared" si="77"/>
        <v>4.3640422448938634E-2</v>
      </c>
      <c r="BF137" s="476">
        <f t="shared" si="77"/>
        <v>3.979781597148882E-2</v>
      </c>
      <c r="BG137" s="476">
        <f t="shared" si="77"/>
        <v>4.0557579307055933E-2</v>
      </c>
      <c r="BH137" s="476">
        <f t="shared" si="77"/>
        <v>4.7356557295822672E-2</v>
      </c>
      <c r="BI137" s="476">
        <f t="shared" si="77"/>
        <v>4.7965138626515746E-2</v>
      </c>
      <c r="BJ137" s="476">
        <f t="shared" si="77"/>
        <v>3.4759621648071483E-2</v>
      </c>
      <c r="BK137" s="476">
        <f t="shared" si="78"/>
        <v>3.3110530992236376E-2</v>
      </c>
      <c r="BL137" s="476">
        <f t="shared" si="79"/>
        <v>3.1417678855162293E-2</v>
      </c>
      <c r="BM137" s="476">
        <f t="shared" si="80"/>
        <v>3.5156048195302193E-2</v>
      </c>
      <c r="BN137" s="476">
        <f t="shared" si="81"/>
        <v>3.5427323377215707E-2</v>
      </c>
      <c r="BO137" s="476">
        <f t="shared" si="82"/>
        <v>3.3694545607809892E-2</v>
      </c>
      <c r="BP137" s="476">
        <f t="shared" si="83"/>
        <v>2.962827810808389E-2</v>
      </c>
      <c r="BQ137" s="476">
        <f t="shared" si="84"/>
        <v>2.5646468441273197E-2</v>
      </c>
      <c r="BR137" s="476">
        <f t="shared" si="85"/>
        <v>3.0655825128903254E-2</v>
      </c>
    </row>
    <row r="138" spans="1:70">
      <c r="A138" s="473" t="s">
        <v>24</v>
      </c>
      <c r="B138" s="479">
        <f t="shared" ref="B138:AA138" si="86">B129-SUM(B131:B137)</f>
        <v>4.606747355988916E-2</v>
      </c>
      <c r="C138" s="479">
        <f t="shared" si="86"/>
        <v>5.7895195984722425E-2</v>
      </c>
      <c r="D138" s="479">
        <f t="shared" si="86"/>
        <v>7.0897065702386297E-2</v>
      </c>
      <c r="E138" s="479">
        <f t="shared" si="86"/>
        <v>4.057435828739836E-2</v>
      </c>
      <c r="F138" s="479">
        <f t="shared" si="86"/>
        <v>0.10441032511258064</v>
      </c>
      <c r="G138" s="479">
        <f t="shared" si="86"/>
        <v>4.7702900794116543E-2</v>
      </c>
      <c r="H138" s="479">
        <f t="shared" si="86"/>
        <v>0.18077071509785514</v>
      </c>
      <c r="I138" s="479">
        <f t="shared" si="86"/>
        <v>9.6585442235322505E-2</v>
      </c>
      <c r="J138" s="479">
        <f t="shared" si="86"/>
        <v>5.9224102022633507E-2</v>
      </c>
      <c r="K138" s="479">
        <f t="shared" si="86"/>
        <v>3.3227870239551427E-2</v>
      </c>
      <c r="L138" s="479">
        <f t="shared" si="86"/>
        <v>3.6816654145500505E-2</v>
      </c>
      <c r="M138" s="479">
        <f t="shared" si="86"/>
        <v>3.751657547173981E-2</v>
      </c>
      <c r="N138" s="479">
        <f t="shared" si="86"/>
        <v>3.3867540980568323E-2</v>
      </c>
      <c r="O138" s="479">
        <f t="shared" si="86"/>
        <v>8.1707599615955306E-2</v>
      </c>
      <c r="P138" s="479">
        <f t="shared" si="86"/>
        <v>9.6172124580115037E-2</v>
      </c>
      <c r="Q138" s="479">
        <f t="shared" si="86"/>
        <v>9.4214023991398221E-2</v>
      </c>
      <c r="R138" s="479">
        <f t="shared" si="86"/>
        <v>0.1148966027489704</v>
      </c>
      <c r="S138" s="479">
        <f t="shared" si="86"/>
        <v>7.3514242228251314E-2</v>
      </c>
      <c r="T138" s="479">
        <f t="shared" si="86"/>
        <v>7.0674551916966255E-2</v>
      </c>
      <c r="U138" s="479">
        <f t="shared" si="86"/>
        <v>7.9772570273100252E-2</v>
      </c>
      <c r="V138" s="479">
        <f t="shared" si="86"/>
        <v>6.3637075662790643E-2</v>
      </c>
      <c r="W138" s="479">
        <f t="shared" si="86"/>
        <v>8.5791893046287981E-2</v>
      </c>
      <c r="X138" s="479">
        <f t="shared" si="86"/>
        <v>8.7291002343898305E-2</v>
      </c>
      <c r="Y138" s="479">
        <f t="shared" si="86"/>
        <v>0.12578273820886876</v>
      </c>
      <c r="Z138" s="479">
        <f t="shared" si="86"/>
        <v>0.12797383982085553</v>
      </c>
      <c r="AA138" s="479">
        <f t="shared" si="86"/>
        <v>0.12797383982085553</v>
      </c>
      <c r="BC138" s="476">
        <f t="shared" si="77"/>
        <v>0.11265536788980171</v>
      </c>
      <c r="BD138" s="476">
        <f t="shared" si="77"/>
        <v>7.9430837266779936E-2</v>
      </c>
      <c r="BE138" s="476">
        <f t="shared" si="77"/>
        <v>5.8610422954174408E-2</v>
      </c>
      <c r="BF138" s="476">
        <f t="shared" si="77"/>
        <v>5.5614174304176055E-2</v>
      </c>
      <c r="BG138" s="476">
        <f t="shared" si="77"/>
        <v>5.690868454252411E-2</v>
      </c>
      <c r="BH138" s="476">
        <f t="shared" si="77"/>
        <v>5.6586036936898378E-2</v>
      </c>
      <c r="BI138" s="476">
        <f t="shared" si="77"/>
        <v>0.12205648687915606</v>
      </c>
      <c r="BJ138" s="476">
        <f t="shared" si="77"/>
        <v>0.11524896478497175</v>
      </c>
      <c r="BK138" s="476">
        <f t="shared" si="78"/>
        <v>0.104489760553998</v>
      </c>
      <c r="BL138" s="476">
        <f t="shared" si="79"/>
        <v>0.13854991522084337</v>
      </c>
      <c r="BM138" s="476">
        <f t="shared" si="80"/>
        <v>8.7187127514972526E-2</v>
      </c>
      <c r="BN138" s="476">
        <f t="shared" si="81"/>
        <v>8.3265431031602374E-2</v>
      </c>
      <c r="BO138" s="476">
        <f t="shared" si="82"/>
        <v>9.5049440737464311E-2</v>
      </c>
      <c r="BP138" s="476">
        <f t="shared" si="83"/>
        <v>6.6718123707317639E-2</v>
      </c>
      <c r="BQ138" s="476">
        <f t="shared" si="84"/>
        <v>8.0247035171726613E-2</v>
      </c>
      <c r="BR138" s="476">
        <f t="shared" si="85"/>
        <v>9.9029953219708061E-2</v>
      </c>
    </row>
    <row r="139" spans="1:70">
      <c r="A139" s="473"/>
      <c r="B139" s="480"/>
      <c r="C139" s="480"/>
      <c r="D139" s="480"/>
      <c r="E139" s="480"/>
      <c r="F139" s="480"/>
      <c r="G139" s="480"/>
      <c r="H139" s="480"/>
      <c r="I139" s="480"/>
      <c r="J139" s="480"/>
      <c r="K139" s="480"/>
      <c r="L139" s="480"/>
      <c r="M139" s="480"/>
      <c r="N139" s="480"/>
      <c r="O139" s="480"/>
      <c r="P139" s="480"/>
      <c r="Q139" s="480"/>
      <c r="R139" s="480"/>
      <c r="S139" s="480"/>
      <c r="T139" s="480"/>
      <c r="U139" s="480"/>
      <c r="V139" s="480"/>
      <c r="W139" s="480"/>
      <c r="X139" s="480"/>
      <c r="Y139" s="480"/>
      <c r="Z139" s="480"/>
      <c r="AA139" s="480"/>
    </row>
    <row r="140" spans="1:70">
      <c r="A140" s="473"/>
      <c r="B140" s="480"/>
      <c r="C140" s="480"/>
      <c r="D140" s="480"/>
      <c r="E140" s="480"/>
      <c r="F140" s="480"/>
      <c r="G140" s="480"/>
      <c r="H140" s="480"/>
      <c r="I140" s="480"/>
      <c r="J140" s="480"/>
      <c r="K140" s="480"/>
      <c r="L140" s="480"/>
      <c r="M140" s="480"/>
      <c r="N140" s="480"/>
      <c r="O140" s="480"/>
      <c r="P140" s="480"/>
      <c r="Q140" s="480"/>
      <c r="R140" s="480"/>
      <c r="S140" s="480"/>
      <c r="T140" s="480"/>
      <c r="U140" s="480"/>
      <c r="V140" s="480"/>
      <c r="W140" s="480"/>
      <c r="X140" s="480"/>
      <c r="Y140" s="480"/>
      <c r="Z140" s="480"/>
      <c r="AA140" s="480"/>
      <c r="AB140" s="480"/>
    </row>
    <row r="141" spans="1:70">
      <c r="A141" s="473"/>
      <c r="B141" s="480"/>
      <c r="C141" s="480"/>
      <c r="D141" s="480"/>
      <c r="E141" s="480"/>
      <c r="F141" s="480"/>
      <c r="G141" s="480"/>
      <c r="H141" s="480"/>
      <c r="I141" s="480"/>
      <c r="J141" s="480"/>
      <c r="K141" s="480"/>
      <c r="L141" s="480"/>
      <c r="M141" s="480"/>
      <c r="N141" s="480"/>
      <c r="O141" s="480"/>
      <c r="P141" s="480"/>
      <c r="Q141" s="480"/>
      <c r="R141" s="480"/>
      <c r="S141" s="480"/>
      <c r="T141" s="480"/>
      <c r="U141" s="480"/>
      <c r="V141" s="480"/>
      <c r="W141" s="480"/>
      <c r="X141" s="480"/>
      <c r="Y141" s="480"/>
      <c r="Z141" s="480"/>
      <c r="AA141" s="480"/>
      <c r="AB141" s="480"/>
    </row>
    <row r="142" spans="1:70">
      <c r="AB142" s="480"/>
    </row>
    <row r="143" spans="1:70">
      <c r="A143" s="475" t="str">
        <f t="shared" ref="A143:A150" si="87">A131</f>
        <v xml:space="preserve">China </v>
      </c>
      <c r="B143" s="475"/>
      <c r="C143" s="475"/>
      <c r="D143" s="475"/>
      <c r="E143" s="475"/>
      <c r="F143" s="475"/>
      <c r="G143" s="475"/>
      <c r="H143" s="475"/>
      <c r="I143" s="475"/>
      <c r="J143" s="475"/>
      <c r="K143" s="475"/>
      <c r="L143" s="475"/>
      <c r="M143" s="475"/>
      <c r="N143" s="475"/>
      <c r="O143" s="475"/>
      <c r="P143" s="475"/>
      <c r="Q143" s="475"/>
      <c r="R143" s="475"/>
      <c r="S143" s="475"/>
      <c r="T143" s="475"/>
      <c r="U143" s="475"/>
      <c r="V143" s="475"/>
      <c r="W143" s="475"/>
      <c r="X143" s="475"/>
      <c r="Y143" s="475"/>
      <c r="Z143" s="475"/>
      <c r="AA143" s="475"/>
      <c r="AB143" s="475"/>
      <c r="AC143" s="479">
        <f>ImportsTimberSectorMinusCoreVPA!AD$10</f>
        <v>3.5635288412757003E-2</v>
      </c>
      <c r="AD143" s="479">
        <f>ImportsTimberSectorMinusCoreVPA!AE$10</f>
        <v>3.5904950597200003E-2</v>
      </c>
      <c r="AE143" s="479">
        <f>ImportsTimberSectorMinusCoreVPA!AF$10</f>
        <v>4.71306197856E-2</v>
      </c>
      <c r="AF143" s="479">
        <f>ImportsTimberSectorMinusCoreVPA!AG$10</f>
        <v>6.9560239078400005E-2</v>
      </c>
      <c r="AG143" s="479">
        <f>ImportsTimberSectorMinusCoreVPA!AH$10</f>
        <v>9.9736429413600003E-2</v>
      </c>
      <c r="AH143" s="479">
        <f>ImportsTimberSectorMinusCoreVPA!AI$10</f>
        <v>0.13850968886039999</v>
      </c>
      <c r="AI143" s="479">
        <f>ImportsTimberSectorMinusCoreVPA!AJ$10</f>
        <v>0.17821804338</v>
      </c>
      <c r="AJ143" s="479">
        <f>ImportsTimberSectorMinusCoreVPA!AK$10</f>
        <v>0.25762800709700001</v>
      </c>
      <c r="AK143" s="479">
        <f>ImportsTimberSectorMinusCoreVPA!AL$10</f>
        <v>0.26196378500080003</v>
      </c>
      <c r="AL143" s="479">
        <f>ImportsTimberSectorMinusCoreVPA!AM$10</f>
        <v>0.17801861551319997</v>
      </c>
      <c r="AM143" s="479">
        <f>ImportsTimberSectorMinusCoreVPA!AN$10</f>
        <v>0.22562270053469999</v>
      </c>
      <c r="AN143" s="479">
        <f>ImportsTimberSectorMinusCoreVPA!AO$10</f>
        <v>0.229390571184</v>
      </c>
      <c r="AO143" s="479">
        <f>ImportsTimberSectorMinusCoreVPA!AP$10</f>
        <v>0.2306214663808</v>
      </c>
      <c r="AP143" s="479">
        <f>ImportsTimberSectorMinusCoreVPA!AQ$10</f>
        <v>0.2018214932013</v>
      </c>
      <c r="AQ143" s="479">
        <f>ImportsTimberSectorMinusCoreVPA!AR$10</f>
        <v>0.23007022118250001</v>
      </c>
      <c r="AR143" s="479">
        <f>ImportsTimberSectorMinusCoreVPA!AS$10</f>
        <v>0.21248749128950001</v>
      </c>
      <c r="AS143" s="479">
        <f>ImportsTimberSectorMinusCoreVPA!AT$10</f>
        <v>0.1711709141652</v>
      </c>
      <c r="AT143" s="479">
        <f>ImportsTimberSectorMinusCoreVPA!AU$10</f>
        <v>0.16917944131659998</v>
      </c>
      <c r="AU143" s="479">
        <f>ImportsTimberSectorMinusCoreVPA!AV$10</f>
        <v>0.17461284707099997</v>
      </c>
      <c r="AV143" s="479">
        <f>ImportsTimberSectorMinusCoreVPA!AW$10</f>
        <v>0.16230778224649997</v>
      </c>
      <c r="AW143" s="479">
        <f>ImportsTimberSectorMinusCoreVPA!AX$10</f>
        <v>0.1445213015846</v>
      </c>
      <c r="AX143" s="479">
        <f>ImportsTimberSectorMinusCoreVPA!AY$10</f>
        <v>0.20344400680060001</v>
      </c>
      <c r="AY143" s="479">
        <f>ImportsTimberSectorMinusCoreVPA!AZ$10</f>
        <v>0.20398708628999998</v>
      </c>
      <c r="AZ143" s="479">
        <f>ImportsTimberSectorMinusCoreVPA!BA$10</f>
        <v>0.14079900981079999</v>
      </c>
      <c r="BA143" s="479">
        <f>ImportsTimberSectorMinusCoreVPA!BB$10</f>
        <v>0.17875281835090001</v>
      </c>
      <c r="BB143" s="479">
        <f>ImportsTimberSectorMinusCoreVPA!BC$10</f>
        <v>0</v>
      </c>
      <c r="BC143" s="476">
        <f t="shared" ref="BC143:BJ150" si="88">AJ143/AJ$129</f>
        <v>0.42455906036088392</v>
      </c>
      <c r="BD143" s="476">
        <f t="shared" si="88"/>
        <v>0.439891781565099</v>
      </c>
      <c r="BE143" s="476">
        <f t="shared" si="88"/>
        <v>0.4370369172899729</v>
      </c>
      <c r="BF143" s="476">
        <f t="shared" si="88"/>
        <v>0.47201133974049242</v>
      </c>
      <c r="BG143" s="476">
        <f t="shared" si="88"/>
        <v>0.45242677148786187</v>
      </c>
      <c r="BH143" s="476">
        <f t="shared" si="88"/>
        <v>0.50402780929981472</v>
      </c>
      <c r="BI143" s="476">
        <f t="shared" si="88"/>
        <v>0.45909424854705527</v>
      </c>
      <c r="BJ143" s="476">
        <f t="shared" si="88"/>
        <v>0.47319009312006255</v>
      </c>
      <c r="BK143" s="476">
        <f t="shared" ref="BK143:BK150" si="89">AR143/AR$129</f>
        <v>0.46548726128462725</v>
      </c>
      <c r="BL143" s="476">
        <f t="shared" ref="BL143:BL150" si="90">AS143/AS$129</f>
        <v>0.4169541150513304</v>
      </c>
      <c r="BM143" s="476">
        <f t="shared" ref="BM143:BM150" si="91">AT143/AT$129</f>
        <v>0.3909366155980934</v>
      </c>
      <c r="BN143" s="476">
        <f t="shared" ref="BN143:BN150" si="92">AU143/AU$129</f>
        <v>0.4020095959313586</v>
      </c>
      <c r="BO143" s="476">
        <f t="shared" ref="BO143:BO150" si="93">AV143/AV$129</f>
        <v>0.39252736105936581</v>
      </c>
      <c r="BP143" s="476">
        <f t="shared" ref="BP143:BP150" si="94">AW143/AW$129</f>
        <v>0.35288588406239851</v>
      </c>
      <c r="BQ143" s="476">
        <f t="shared" ref="BQ143:BQ150" si="95">AX143/AX$129</f>
        <v>0.37000703091874004</v>
      </c>
      <c r="BR143" s="476">
        <f t="shared" ref="BR143:BR150" si="96">AY143/AY$129</f>
        <v>0.37185133872576775</v>
      </c>
    </row>
    <row r="144" spans="1:70">
      <c r="A144" s="475" t="str">
        <f t="shared" si="87"/>
        <v xml:space="preserve">Indonesia </v>
      </c>
      <c r="AC144" s="479">
        <f>ImportsTimberSectorMinusCoreVPA!AD$11</f>
        <v>1.407528947994E-2</v>
      </c>
      <c r="AD144" s="479">
        <f>ImportsTimberSectorMinusCoreVPA!AE$11</f>
        <v>1.5638761211999998E-2</v>
      </c>
      <c r="AE144" s="479">
        <f>ImportsTimberSectorMinusCoreVPA!AF$11</f>
        <v>1.3937053723199998E-2</v>
      </c>
      <c r="AF144" s="479">
        <f>ImportsTimberSectorMinusCoreVPA!AG$11</f>
        <v>1.6602831672000003E-2</v>
      </c>
      <c r="AG144" s="479">
        <f>ImportsTimberSectorMinusCoreVPA!AH$11</f>
        <v>2.0723216024700002E-2</v>
      </c>
      <c r="AH144" s="479">
        <f>ImportsTimberSectorMinusCoreVPA!AI$11</f>
        <v>2.0949728342399998E-2</v>
      </c>
      <c r="AI144" s="479">
        <f>ImportsTimberSectorMinusCoreVPA!AJ$11</f>
        <v>2.0610092657199999E-2</v>
      </c>
      <c r="AJ144" s="479">
        <f>ImportsTimberSectorMinusCoreVPA!AK$11</f>
        <v>2.2994968512499998E-2</v>
      </c>
      <c r="AK144" s="479">
        <f>ImportsTimberSectorMinusCoreVPA!AL$11</f>
        <v>2.0612726628800006E-2</v>
      </c>
      <c r="AL144" s="479">
        <f>ImportsTimberSectorMinusCoreVPA!AM$11</f>
        <v>1.2407429451999999E-2</v>
      </c>
      <c r="AM144" s="479">
        <f>ImportsTimberSectorMinusCoreVPA!AN$11</f>
        <v>1.6512333240599995E-2</v>
      </c>
      <c r="AN144" s="479">
        <f>ImportsTimberSectorMinusCoreVPA!AO$11</f>
        <v>1.3476656351999999E-2</v>
      </c>
      <c r="AO144" s="479">
        <f>ImportsTimberSectorMinusCoreVPA!AP$11</f>
        <v>1.2860377763200001E-2</v>
      </c>
      <c r="AP144" s="479">
        <f>ImportsTimberSectorMinusCoreVPA!AQ$11</f>
        <v>1.30197069498E-2</v>
      </c>
      <c r="AQ144" s="479">
        <f>ImportsTimberSectorMinusCoreVPA!AR$11</f>
        <v>1.1495106635999999E-2</v>
      </c>
      <c r="AR144" s="479">
        <f>ImportsTimberSectorMinusCoreVPA!AS$11</f>
        <v>1.3646660275499998E-2</v>
      </c>
      <c r="AS144" s="479">
        <f>ImportsTimberSectorMinusCoreVPA!AT$11</f>
        <v>1.1284630761399999E-2</v>
      </c>
      <c r="AT144" s="479">
        <f>ImportsTimberSectorMinusCoreVPA!AU$11</f>
        <v>9.9907990610999982E-3</v>
      </c>
      <c r="AU144" s="479">
        <f>ImportsTimberSectorMinusCoreVPA!AV$11</f>
        <v>1.1957091188000001E-2</v>
      </c>
      <c r="AV144" s="479">
        <f>ImportsTimberSectorMinusCoreVPA!AW$11</f>
        <v>1.3152439032999997E-2</v>
      </c>
      <c r="AW144" s="479">
        <f>ImportsTimberSectorMinusCoreVPA!AX$11</f>
        <v>1.1593051303200002E-2</v>
      </c>
      <c r="AX144" s="479">
        <f>ImportsTimberSectorMinusCoreVPA!AY$11</f>
        <v>1.9279720184199999E-2</v>
      </c>
      <c r="AY144" s="479">
        <f>ImportsTimberSectorMinusCoreVPA!AZ$11</f>
        <v>2.3089380561E-2</v>
      </c>
      <c r="AZ144" s="479">
        <f>ImportsTimberSectorMinusCoreVPA!BA$11</f>
        <v>8.6980820860999997E-3</v>
      </c>
      <c r="BA144" s="479">
        <f>ImportsTimberSectorMinusCoreVPA!BB$11</f>
        <v>8.5169865138999996E-3</v>
      </c>
      <c r="BB144" s="479">
        <f>ImportsTimberSectorMinusCoreVPA!BC$11</f>
        <v>0</v>
      </c>
      <c r="BC144" s="476">
        <f t="shared" si="88"/>
        <v>3.7894646372897384E-2</v>
      </c>
      <c r="BD144" s="476">
        <f t="shared" si="88"/>
        <v>3.461306317447467E-2</v>
      </c>
      <c r="BE144" s="476">
        <f t="shared" si="88"/>
        <v>3.0460324070955499E-2</v>
      </c>
      <c r="BF144" s="476">
        <f t="shared" si="88"/>
        <v>3.4544434211035334E-2</v>
      </c>
      <c r="BG144" s="476">
        <f t="shared" si="88"/>
        <v>2.6579994514665674E-2</v>
      </c>
      <c r="BH144" s="476">
        <f t="shared" si="88"/>
        <v>2.8106611810588138E-2</v>
      </c>
      <c r="BI144" s="476">
        <f t="shared" si="88"/>
        <v>2.9616630437172897E-2</v>
      </c>
      <c r="BJ144" s="476">
        <f t="shared" si="88"/>
        <v>2.3642219108396402E-2</v>
      </c>
      <c r="BK144" s="476">
        <f t="shared" si="89"/>
        <v>2.9895155139600962E-2</v>
      </c>
      <c r="BL144" s="476">
        <f t="shared" si="90"/>
        <v>2.7488158579672673E-2</v>
      </c>
      <c r="BM144" s="476">
        <f t="shared" si="91"/>
        <v>2.3086547287727723E-2</v>
      </c>
      <c r="BN144" s="476">
        <f t="shared" si="92"/>
        <v>2.7528704088123319E-2</v>
      </c>
      <c r="BO144" s="476">
        <f t="shared" si="93"/>
        <v>3.180803849119819E-2</v>
      </c>
      <c r="BP144" s="476">
        <f t="shared" si="94"/>
        <v>2.8307412909062867E-2</v>
      </c>
      <c r="BQ144" s="476">
        <f t="shared" si="95"/>
        <v>3.506435079845717E-2</v>
      </c>
      <c r="BR144" s="476">
        <f t="shared" si="96"/>
        <v>4.2090002990436699E-2</v>
      </c>
    </row>
    <row r="145" spans="1:70">
      <c r="A145" s="475" t="str">
        <f t="shared" si="87"/>
        <v xml:space="preserve">Malaysia </v>
      </c>
      <c r="AC145" s="479">
        <f>ImportsTimberSectorMinusCoreVPA!AD$12</f>
        <v>1.5087413237342999E-2</v>
      </c>
      <c r="AD145" s="479">
        <f>ImportsTimberSectorMinusCoreVPA!AE$12</f>
        <v>1.0768699773599998E-2</v>
      </c>
      <c r="AE145" s="479">
        <f>ImportsTimberSectorMinusCoreVPA!AF$12</f>
        <v>1.1374754783999999E-2</v>
      </c>
      <c r="AF145" s="479">
        <f>ImportsTimberSectorMinusCoreVPA!AG$12</f>
        <v>1.3943631598399998E-2</v>
      </c>
      <c r="AG145" s="479">
        <f>ImportsTimberSectorMinusCoreVPA!AH$12</f>
        <v>1.3938076133800003E-2</v>
      </c>
      <c r="AH145" s="479">
        <f>ImportsTimberSectorMinusCoreVPA!AI$12</f>
        <v>1.2487799309700003E-2</v>
      </c>
      <c r="AI145" s="479">
        <f>ImportsTimberSectorMinusCoreVPA!AJ$12</f>
        <v>1.3366218590399999E-2</v>
      </c>
      <c r="AJ145" s="479">
        <f>ImportsTimberSectorMinusCoreVPA!AK$12</f>
        <v>1.4694794287000001E-2</v>
      </c>
      <c r="AK145" s="479">
        <f>ImportsTimberSectorMinusCoreVPA!AL$12</f>
        <v>1.5499227155600002E-2</v>
      </c>
      <c r="AL145" s="479">
        <f>ImportsTimberSectorMinusCoreVPA!AM$12</f>
        <v>1.3272233347999998E-2</v>
      </c>
      <c r="AM145" s="479">
        <f>ImportsTimberSectorMinusCoreVPA!AN$12</f>
        <v>1.4029997110200001E-2</v>
      </c>
      <c r="AN145" s="479">
        <f>ImportsTimberSectorMinusCoreVPA!AO$12</f>
        <v>1.4170303871999999E-2</v>
      </c>
      <c r="AO145" s="479">
        <f>ImportsTimberSectorMinusCoreVPA!AP$12</f>
        <v>1.4118510454400001E-2</v>
      </c>
      <c r="AP145" s="479">
        <f>ImportsTimberSectorMinusCoreVPA!AQ$12</f>
        <v>1.2403347692699998E-2</v>
      </c>
      <c r="AQ145" s="479">
        <f>ImportsTimberSectorMinusCoreVPA!AR$12</f>
        <v>1.2518333278000001E-2</v>
      </c>
      <c r="AR145" s="479">
        <f>ImportsTimberSectorMinusCoreVPA!AS$12</f>
        <v>1.3305607741999998E-2</v>
      </c>
      <c r="AS145" s="479">
        <f>ImportsTimberSectorMinusCoreVPA!AT$12</f>
        <v>1.15554006394E-2</v>
      </c>
      <c r="AT145" s="479">
        <f>ImportsTimberSectorMinusCoreVPA!AU$12</f>
        <v>1.20946438899E-2</v>
      </c>
      <c r="AU145" s="479">
        <f>ImportsTimberSectorMinusCoreVPA!AV$12</f>
        <v>1.1169589758999999E-2</v>
      </c>
      <c r="AV145" s="479">
        <f>ImportsTimberSectorMinusCoreVPA!AW$12</f>
        <v>9.9871132359999996E-3</v>
      </c>
      <c r="AW145" s="479">
        <f>ImportsTimberSectorMinusCoreVPA!AX$12</f>
        <v>1.10337410916E-2</v>
      </c>
      <c r="AX145" s="479">
        <f>ImportsTimberSectorMinusCoreVPA!AY$12</f>
        <v>1.3231993195800002E-2</v>
      </c>
      <c r="AY145" s="479">
        <f>ImportsTimberSectorMinusCoreVPA!AZ$12</f>
        <v>1.8417312224999996E-2</v>
      </c>
      <c r="AZ145" s="479">
        <f>ImportsTimberSectorMinusCoreVPA!BA$12</f>
        <v>1.1100771775499998E-2</v>
      </c>
      <c r="BA145" s="479">
        <f>ImportsTimberSectorMinusCoreVPA!BB$12</f>
        <v>6.8848406887500021E-3</v>
      </c>
      <c r="BB145" s="479">
        <f>ImportsTimberSectorMinusCoreVPA!BC$12</f>
        <v>0</v>
      </c>
      <c r="BC145" s="476">
        <f t="shared" si="88"/>
        <v>2.4216342489255138E-2</v>
      </c>
      <c r="BD145" s="476">
        <f t="shared" si="88"/>
        <v>2.6026432036543621E-2</v>
      </c>
      <c r="BE145" s="476">
        <f t="shared" si="88"/>
        <v>3.2583423543887713E-2</v>
      </c>
      <c r="BF145" s="476">
        <f t="shared" si="88"/>
        <v>2.9351291855148457E-2</v>
      </c>
      <c r="BG145" s="476">
        <f t="shared" si="88"/>
        <v>2.7948074756169738E-2</v>
      </c>
      <c r="BH145" s="476">
        <f t="shared" si="88"/>
        <v>3.0856285872181956E-2</v>
      </c>
      <c r="BI145" s="476">
        <f t="shared" si="88"/>
        <v>2.8214564752864879E-2</v>
      </c>
      <c r="BJ145" s="476">
        <f t="shared" si="88"/>
        <v>2.5746710109110661E-2</v>
      </c>
      <c r="BK145" s="476">
        <f t="shared" si="89"/>
        <v>2.9148025937737479E-2</v>
      </c>
      <c r="BL145" s="476">
        <f t="shared" si="90"/>
        <v>2.8147725162083321E-2</v>
      </c>
      <c r="BM145" s="476">
        <f t="shared" si="91"/>
        <v>2.7948071659211277E-2</v>
      </c>
      <c r="BN145" s="476">
        <f t="shared" si="92"/>
        <v>2.5715646592193872E-2</v>
      </c>
      <c r="BO145" s="476">
        <f t="shared" si="93"/>
        <v>2.4152971280048889E-2</v>
      </c>
      <c r="BP145" s="476">
        <f t="shared" si="94"/>
        <v>2.6941713345597092E-2</v>
      </c>
      <c r="BQ145" s="476">
        <f t="shared" si="95"/>
        <v>2.4065248185529197E-2</v>
      </c>
      <c r="BR145" s="476">
        <f t="shared" si="96"/>
        <v>3.3573214516434954E-2</v>
      </c>
    </row>
    <row r="146" spans="1:70">
      <c r="A146" s="475" t="str">
        <f t="shared" si="87"/>
        <v xml:space="preserve">Norway </v>
      </c>
      <c r="AC146" s="479">
        <f>ImportsTimberSectorMinusCoreVPA!AD$38</f>
        <v>9.987630026482501E-2</v>
      </c>
      <c r="AD146" s="479">
        <f>ImportsTimberSectorMinusCoreVPA!AE$38</f>
        <v>9.3036849957600004E-2</v>
      </c>
      <c r="AE146" s="479">
        <f>ImportsTimberSectorMinusCoreVPA!AF$38</f>
        <v>8.6183388215999981E-2</v>
      </c>
      <c r="AF146" s="479">
        <f>ImportsTimberSectorMinusCoreVPA!AG$38</f>
        <v>0.10552273863040001</v>
      </c>
      <c r="AG146" s="479">
        <f>ImportsTimberSectorMinusCoreVPA!AH$38</f>
        <v>0.12737645338810002</v>
      </c>
      <c r="AH146" s="479">
        <f>ImportsTimberSectorMinusCoreVPA!AI$38</f>
        <v>0.1379236194765</v>
      </c>
      <c r="AI146" s="479">
        <f>ImportsTimberSectorMinusCoreVPA!AJ$38</f>
        <v>0.15991696271040001</v>
      </c>
      <c r="AJ146" s="479">
        <f>ImportsTimberSectorMinusCoreVPA!AK$38</f>
        <v>0.18500586171400002</v>
      </c>
      <c r="AK146" s="479">
        <f>ImportsTimberSectorMinusCoreVPA!AL$38</f>
        <v>0.17555384081920003</v>
      </c>
      <c r="AL146" s="479">
        <f>ImportsTimberSectorMinusCoreVPA!AM$38</f>
        <v>0.12506093698560003</v>
      </c>
      <c r="AM146" s="479">
        <f>ImportsTimberSectorMinusCoreVPA!AN$38</f>
        <v>0.14001279001380001</v>
      </c>
      <c r="AN146" s="479">
        <f>ImportsTimberSectorMinusCoreVPA!AO$38</f>
        <v>0.16621242398399994</v>
      </c>
      <c r="AO146" s="479">
        <f>ImportsTimberSectorMinusCoreVPA!AP$38</f>
        <v>0.12815580898559994</v>
      </c>
      <c r="AP146" s="479">
        <f>ImportsTimberSectorMinusCoreVPA!AQ$38</f>
        <v>0.12584353379220004</v>
      </c>
      <c r="AQ146" s="479">
        <f>ImportsTimberSectorMinusCoreVPA!AR$38</f>
        <v>0.13545559369250004</v>
      </c>
      <c r="AR146" s="479">
        <f>ImportsTimberSectorMinusCoreVPA!AS$38</f>
        <v>0.12426126508249996</v>
      </c>
      <c r="AS146" s="479">
        <f>ImportsTimberSectorMinusCoreVPA!AT$38</f>
        <v>0.12473602747419994</v>
      </c>
      <c r="AT146" s="479">
        <f>ImportsTimberSectorMinusCoreVPA!AU$38</f>
        <v>0.13381248035870005</v>
      </c>
      <c r="AU146" s="479">
        <f>ImportsTimberSectorMinusCoreVPA!AV$38</f>
        <v>0.13247275464699992</v>
      </c>
      <c r="AV146" s="479">
        <f>ImportsTimberSectorMinusCoreVPA!AW$38</f>
        <v>0.12170974950300001</v>
      </c>
      <c r="AW146" s="479">
        <f>ImportsTimberSectorMinusCoreVPA!AX$38</f>
        <v>0.14253754918419997</v>
      </c>
      <c r="AX146" s="479">
        <f>ImportsTimberSectorMinusCoreVPA!AY$38</f>
        <v>0.166115217821</v>
      </c>
      <c r="AY146" s="479">
        <f>ImportsTimberSectorMinusCoreVPA!AZ$38</f>
        <v>0.16817756681699997</v>
      </c>
      <c r="AZ146" s="479">
        <f>ImportsTimberSectorMinusCoreVPA!BA$38</f>
        <v>0.14515389906489998</v>
      </c>
      <c r="BA146" s="479">
        <f>ImportsTimberSectorMinusCoreVPA!BB$38</f>
        <v>0.14670045011230001</v>
      </c>
      <c r="BB146" s="479">
        <f>ImportsTimberSectorMinusCoreVPA!BC$38</f>
        <v>0</v>
      </c>
      <c r="BC146" s="476">
        <f t="shared" si="88"/>
        <v>0.30488111791734662</v>
      </c>
      <c r="BD146" s="476">
        <f t="shared" si="88"/>
        <v>0.2947914796631827</v>
      </c>
      <c r="BE146" s="476">
        <f t="shared" si="88"/>
        <v>0.30702545470324399</v>
      </c>
      <c r="BF146" s="476">
        <f t="shared" si="88"/>
        <v>0.29291212470464129</v>
      </c>
      <c r="BG146" s="476">
        <f t="shared" si="88"/>
        <v>0.3278205811865465</v>
      </c>
      <c r="BH146" s="476">
        <f t="shared" si="88"/>
        <v>0.28008707370458003</v>
      </c>
      <c r="BI146" s="476">
        <f t="shared" si="88"/>
        <v>0.28626308161941544</v>
      </c>
      <c r="BJ146" s="476">
        <f t="shared" si="88"/>
        <v>0.27859426858265152</v>
      </c>
      <c r="BK146" s="476">
        <f t="shared" si="89"/>
        <v>0.2722138400524014</v>
      </c>
      <c r="BL146" s="476">
        <f t="shared" si="90"/>
        <v>0.30384367697147713</v>
      </c>
      <c r="BM146" s="476">
        <f t="shared" si="91"/>
        <v>0.30921131899425208</v>
      </c>
      <c r="BN146" s="476">
        <f t="shared" si="92"/>
        <v>0.30499083807905669</v>
      </c>
      <c r="BO146" s="476">
        <f t="shared" si="93"/>
        <v>0.29434452326539179</v>
      </c>
      <c r="BP146" s="476">
        <f t="shared" si="94"/>
        <v>0.3480420429683832</v>
      </c>
      <c r="BQ146" s="476">
        <f t="shared" si="95"/>
        <v>0.3021165356648231</v>
      </c>
      <c r="BR146" s="476">
        <f t="shared" si="96"/>
        <v>0.30657359003421109</v>
      </c>
    </row>
    <row r="147" spans="1:70">
      <c r="A147" s="475" t="str">
        <f t="shared" si="87"/>
        <v>Russia</v>
      </c>
      <c r="AC147" s="479">
        <f>ImportsTimberSectorMinusCoreVPA!AD$33</f>
        <v>4.6053311475689898E-3</v>
      </c>
      <c r="AD147" s="479">
        <f>ImportsTimberSectorMinusCoreVPA!AE$33</f>
        <v>3.9370647648000129E-3</v>
      </c>
      <c r="AE147" s="479">
        <f>ImportsTimberSectorMinusCoreVPA!AF$33</f>
        <v>4.7930005439999947E-3</v>
      </c>
      <c r="AF147" s="479">
        <f>ImportsTimberSectorMinusCoreVPA!AG$33</f>
        <v>7.9851543743999966E-3</v>
      </c>
      <c r="AG147" s="479">
        <f>ImportsTimberSectorMinusCoreVPA!AH$33</f>
        <v>1.1078261716899988E-2</v>
      </c>
      <c r="AH147" s="479">
        <f>ImportsTimberSectorMinusCoreVPA!AI$33</f>
        <v>1.2305515021800006E-2</v>
      </c>
      <c r="AI147" s="479">
        <f>ImportsTimberSectorMinusCoreVPA!AJ$33</f>
        <v>1.2145801758000004E-2</v>
      </c>
      <c r="AJ147" s="479">
        <f>ImportsTimberSectorMinusCoreVPA!AK$33</f>
        <v>1.6849036640000009E-2</v>
      </c>
      <c r="AK147" s="479">
        <f>ImportsTimberSectorMinusCoreVPA!AL$33</f>
        <v>1.6773072327599978E-2</v>
      </c>
      <c r="AL147" s="479">
        <f>ImportsTimberSectorMinusCoreVPA!AM$33</f>
        <v>7.5142785696000018E-3</v>
      </c>
      <c r="AM147" s="479">
        <f>ImportsTimberSectorMinusCoreVPA!AN$33</f>
        <v>7.3822187808000022E-3</v>
      </c>
      <c r="AN147" s="479">
        <f>ImportsTimberSectorMinusCoreVPA!AO$33</f>
        <v>8.8309064640000098E-3</v>
      </c>
      <c r="AO147" s="479">
        <f>ImportsTimberSectorMinusCoreVPA!AP$33</f>
        <v>6.2620265487999946E-3</v>
      </c>
      <c r="AP147" s="479">
        <f>ImportsTimberSectorMinusCoreVPA!AQ$33</f>
        <v>6.5134778598000057E-3</v>
      </c>
      <c r="AQ147" s="479">
        <f>ImportsTimberSectorMinusCoreVPA!AR$33</f>
        <v>1.0330360202999983E-2</v>
      </c>
      <c r="AR147" s="479">
        <f>ImportsTimberSectorMinusCoreVPA!AS$33</f>
        <v>5.1718776655000059E-3</v>
      </c>
      <c r="AS147" s="479">
        <f>ImportsTimberSectorMinusCoreVPA!AT$33</f>
        <v>7.725858709399994E-3</v>
      </c>
      <c r="AT147" s="479">
        <f>ImportsTimberSectorMinusCoreVPA!AU$33</f>
        <v>1.8063656725399994E-2</v>
      </c>
      <c r="AU147" s="479">
        <f>ImportsTimberSectorMinusCoreVPA!AV$33</f>
        <v>1.2229849042999995E-2</v>
      </c>
      <c r="AV147" s="479">
        <f>ImportsTimberSectorMinusCoreVPA!AW$33</f>
        <v>1.0709179540999997E-2</v>
      </c>
      <c r="AW147" s="479">
        <f>ImportsTimberSectorMinusCoreVPA!AX$33</f>
        <v>1.1319988975800001E-2</v>
      </c>
      <c r="AX147" s="479">
        <f>ImportsTimberSectorMinusCoreVPA!AY$33</f>
        <v>2.6376306927099996E-2</v>
      </c>
      <c r="AY147" s="479">
        <f>ImportsTimberSectorMinusCoreVPA!AZ$33</f>
        <v>6.2718628049999994E-3</v>
      </c>
      <c r="AZ147" s="479">
        <f>ImportsTimberSectorMinusCoreVPA!BA$33</f>
        <v>3.7391353999999996E-6</v>
      </c>
      <c r="BA147" s="479">
        <f>ImportsTimberSectorMinusCoreVPA!BB$33</f>
        <v>9.2158198500000014E-6</v>
      </c>
      <c r="BB147" s="479">
        <f>ImportsTimberSectorMinusCoreVPA!BC$33</f>
        <v>0</v>
      </c>
      <c r="BC147" s="476">
        <f t="shared" si="88"/>
        <v>2.7766434420195489E-2</v>
      </c>
      <c r="BD147" s="476">
        <f t="shared" si="88"/>
        <v>2.8165483517065854E-2</v>
      </c>
      <c r="BE147" s="476">
        <f t="shared" si="88"/>
        <v>1.8447605225154578E-2</v>
      </c>
      <c r="BF147" s="476">
        <f t="shared" si="88"/>
        <v>1.5443884718713979E-2</v>
      </c>
      <c r="BG147" s="476">
        <f t="shared" si="88"/>
        <v>1.741718711539391E-2</v>
      </c>
      <c r="BH147" s="476">
        <f t="shared" si="88"/>
        <v>1.3685783776768613E-2</v>
      </c>
      <c r="BI147" s="476">
        <f t="shared" si="88"/>
        <v>1.4816559802628118E-2</v>
      </c>
      <c r="BJ147" s="476">
        <f t="shared" si="88"/>
        <v>2.1246661481425858E-2</v>
      </c>
      <c r="BK147" s="476">
        <f t="shared" si="89"/>
        <v>1.132981125431402E-2</v>
      </c>
      <c r="BL147" s="476">
        <f t="shared" si="90"/>
        <v>1.8819368914981247E-2</v>
      </c>
      <c r="BM147" s="476">
        <f t="shared" si="91"/>
        <v>4.1741152297213015E-2</v>
      </c>
      <c r="BN147" s="476">
        <f t="shared" si="92"/>
        <v>2.8156672057920329E-2</v>
      </c>
      <c r="BO147" s="476">
        <f t="shared" si="93"/>
        <v>2.5899226310390471E-2</v>
      </c>
      <c r="BP147" s="476">
        <f t="shared" si="94"/>
        <v>2.7640661089420017E-2</v>
      </c>
      <c r="BQ147" s="476">
        <f t="shared" si="95"/>
        <v>4.7971032256866081E-2</v>
      </c>
      <c r="BR147" s="476">
        <f t="shared" si="96"/>
        <v>1.1433079528514887E-2</v>
      </c>
    </row>
    <row r="148" spans="1:70">
      <c r="A148" s="475" t="str">
        <f t="shared" si="87"/>
        <v xml:space="preserve">Thailand </v>
      </c>
      <c r="AC148" s="479">
        <f>ImportsTimberSectorMinusCoreVPA!AD$13</f>
        <v>5.3283224733869997E-3</v>
      </c>
      <c r="AD148" s="479">
        <f>ImportsTimberSectorMinusCoreVPA!AE$13</f>
        <v>5.9557122364000004E-3</v>
      </c>
      <c r="AE148" s="479">
        <f>ImportsTimberSectorMinusCoreVPA!AF$13</f>
        <v>6.4103538384000002E-3</v>
      </c>
      <c r="AF148" s="479">
        <f>ImportsTimberSectorMinusCoreVPA!AG$13</f>
        <v>8.0438557359999996E-3</v>
      </c>
      <c r="AG148" s="479">
        <f>ImportsTimberSectorMinusCoreVPA!AH$13</f>
        <v>1.0212734950600001E-2</v>
      </c>
      <c r="AH148" s="479">
        <f>ImportsTimberSectorMinusCoreVPA!AI$13</f>
        <v>1.00437847653E-2</v>
      </c>
      <c r="AI148" s="479">
        <f>ImportsTimberSectorMinusCoreVPA!AJ$13</f>
        <v>1.0270413741600003E-2</v>
      </c>
      <c r="AJ148" s="479">
        <f>ImportsTimberSectorMinusCoreVPA!AK$13</f>
        <v>1.7173333943499999E-2</v>
      </c>
      <c r="AK148" s="479">
        <f>ImportsTimberSectorMinusCoreVPA!AL$13</f>
        <v>1.5510424356000002E-2</v>
      </c>
      <c r="AL148" s="479">
        <f>ImportsTimberSectorMinusCoreVPA!AM$13</f>
        <v>1.14697360976E-2</v>
      </c>
      <c r="AM148" s="479">
        <f>ImportsTimberSectorMinusCoreVPA!AN$13</f>
        <v>1.1301605756999998E-2</v>
      </c>
      <c r="AN148" s="479">
        <f>ImportsTimberSectorMinusCoreVPA!AO$13</f>
        <v>1.2372927023999999E-2</v>
      </c>
      <c r="AO148" s="479">
        <f>ImportsTimberSectorMinusCoreVPA!AP$13</f>
        <v>9.8935548624000027E-3</v>
      </c>
      <c r="AP148" s="479">
        <f>ImportsTimberSectorMinusCoreVPA!AQ$13</f>
        <v>9.6919093575000004E-3</v>
      </c>
      <c r="AQ148" s="479">
        <f>ImportsTimberSectorMinusCoreVPA!AR$13</f>
        <v>8.6597913804999996E-3</v>
      </c>
      <c r="AR148" s="479">
        <f>ImportsTimberSectorMinusCoreVPA!AS$13</f>
        <v>7.1899405584999986E-3</v>
      </c>
      <c r="AS148" s="479">
        <f>ImportsTimberSectorMinusCoreVPA!AT$13</f>
        <v>4.7532632627999994E-3</v>
      </c>
      <c r="AT148" s="479">
        <f>ImportsTimberSectorMinusCoreVPA!AU$13</f>
        <v>5.549793592199999E-3</v>
      </c>
      <c r="AU148" s="479">
        <f>ImportsTimberSectorMinusCoreVPA!AV$13</f>
        <v>4.8069475349999998E-3</v>
      </c>
      <c r="AV148" s="479">
        <f>ImportsTimberSectorMinusCoreVPA!AW$13</f>
        <v>3.8976993384999999E-3</v>
      </c>
      <c r="AW148" s="479">
        <f>ImportsTimberSectorMinusCoreVPA!AX$13</f>
        <v>4.2503489290000012E-3</v>
      </c>
      <c r="AX148" s="479">
        <f>ImportsTimberSectorMinusCoreVPA!AY$13</f>
        <v>3.4528441593000008E-3</v>
      </c>
      <c r="AY148" s="479">
        <f>ImportsTimberSectorMinusCoreVPA!AZ$13</f>
        <v>3.1782393630000001E-3</v>
      </c>
      <c r="AZ148" s="479">
        <f>ImportsTimberSectorMinusCoreVPA!BA$13</f>
        <v>1.8837965266999999E-3</v>
      </c>
      <c r="BA148" s="479">
        <f>ImportsTimberSectorMinusCoreVPA!BB$13</f>
        <v>2.5551366392500005E-3</v>
      </c>
      <c r="BB148" s="479">
        <f>ImportsTimberSectorMinusCoreVPA!BC$13</f>
        <v>0</v>
      </c>
      <c r="BC148" s="476">
        <f>AJ148/AJ$129</f>
        <v>2.8300861402738908E-2</v>
      </c>
      <c r="BD148" s="476">
        <f>AK148/AK$129</f>
        <v>2.6045234469225232E-2</v>
      </c>
      <c r="BE148" s="476">
        <f>AL148/AL$129</f>
        <v>2.815828047967792E-2</v>
      </c>
      <c r="BF148" s="476">
        <f t="shared" si="88"/>
        <v>2.3643392539572965E-2</v>
      </c>
      <c r="BG148" s="476">
        <f t="shared" si="88"/>
        <v>2.4403110373848215E-2</v>
      </c>
      <c r="BH148" s="476">
        <f t="shared" si="88"/>
        <v>2.1622561254766859E-2</v>
      </c>
      <c r="BI148" s="476">
        <f t="shared" si="88"/>
        <v>2.2046709559470128E-2</v>
      </c>
      <c r="BJ148" s="476">
        <f t="shared" si="88"/>
        <v>1.781076868043972E-2</v>
      </c>
      <c r="BK148" s="476">
        <f t="shared" si="89"/>
        <v>1.5750695342417128E-2</v>
      </c>
      <c r="BL148" s="476">
        <f t="shared" si="90"/>
        <v>1.1578443025863694E-2</v>
      </c>
      <c r="BM148" s="476">
        <f t="shared" si="91"/>
        <v>1.2824356832710316E-2</v>
      </c>
      <c r="BN148" s="476">
        <f t="shared" si="92"/>
        <v>1.1066992312557814E-2</v>
      </c>
      <c r="BO148" s="476">
        <f t="shared" si="93"/>
        <v>9.4262494032520908E-3</v>
      </c>
      <c r="BP148" s="476">
        <f t="shared" si="94"/>
        <v>1.0378318787184659E-2</v>
      </c>
      <c r="BQ148" s="476">
        <f t="shared" si="95"/>
        <v>6.2797456445098801E-3</v>
      </c>
      <c r="BR148" s="476">
        <f t="shared" si="96"/>
        <v>5.7936636255606841E-3</v>
      </c>
    </row>
    <row r="149" spans="1:70">
      <c r="A149" s="475" t="str">
        <f t="shared" si="87"/>
        <v xml:space="preserve">Vietnam </v>
      </c>
      <c r="AC149" s="479">
        <f>ImportsTimberSectorMinusCoreVPA!AD$14</f>
        <v>7.6840389924719994E-3</v>
      </c>
      <c r="AD149" s="479">
        <f>ImportsTimberSectorMinusCoreVPA!AE$14</f>
        <v>3.8177350207999994E-3</v>
      </c>
      <c r="AE149" s="479">
        <f>ImportsTimberSectorMinusCoreVPA!AF$14</f>
        <v>6.0111773088000007E-3</v>
      </c>
      <c r="AF149" s="479">
        <f>ImportsTimberSectorMinusCoreVPA!AG$14</f>
        <v>8.9706173536000019E-3</v>
      </c>
      <c r="AG149" s="479">
        <f>ImportsTimberSectorMinusCoreVPA!AH$14</f>
        <v>1.54014187523E-2</v>
      </c>
      <c r="AH149" s="479">
        <f>ImportsTimberSectorMinusCoreVPA!AI$14</f>
        <v>1.6695238517100003E-2</v>
      </c>
      <c r="AI149" s="479">
        <f>ImportsTimberSectorMinusCoreVPA!AJ$14</f>
        <v>2.3930294571200002E-2</v>
      </c>
      <c r="AJ149" s="479">
        <f>ImportsTimberSectorMinusCoreVPA!AK$14</f>
        <v>2.7811845675500001E-2</v>
      </c>
      <c r="AK149" s="479">
        <f>ImportsTimberSectorMinusCoreVPA!AL$14</f>
        <v>3.1267768086799999E-2</v>
      </c>
      <c r="AL149" s="479">
        <f>ImportsTimberSectorMinusCoreVPA!AM$14</f>
        <v>2.6533316664799994E-2</v>
      </c>
      <c r="AM149" s="479">
        <f>ImportsTimberSectorMinusCoreVPA!AN$14</f>
        <v>2.6636281242300001E-2</v>
      </c>
      <c r="AN149" s="479">
        <f>ImportsTimberSectorMinusCoreVPA!AO$14</f>
        <v>2.7234924047999997E-2</v>
      </c>
      <c r="AO149" s="479">
        <f>ImportsTimberSectorMinusCoreVPA!AP$14</f>
        <v>2.6053250203200002E-2</v>
      </c>
      <c r="AP149" s="479">
        <f>ImportsTimberSectorMinusCoreVPA!AQ$14</f>
        <v>3.010723014E-2</v>
      </c>
      <c r="AQ149" s="479">
        <f>ImportsTimberSectorMinusCoreVPA!AR$14</f>
        <v>2.5160465485500001E-2</v>
      </c>
      <c r="AR149" s="479">
        <f>ImportsTimberSectorMinusCoreVPA!AS$14</f>
        <v>2.6533435095999994E-2</v>
      </c>
      <c r="AS149" s="479">
        <f>ImportsTimberSectorMinusCoreVPA!AT$14</f>
        <v>2.4469709201799993E-2</v>
      </c>
      <c r="AT149" s="479">
        <f>ImportsTimberSectorMinusCoreVPA!AU$14</f>
        <v>3.0590618730099998E-2</v>
      </c>
      <c r="AU149" s="479">
        <f>ImportsTimberSectorMinusCoreVPA!AV$14</f>
        <v>2.6712703596E-2</v>
      </c>
      <c r="AV149" s="479">
        <f>ImportsTimberSectorMinusCoreVPA!AW$14</f>
        <v>2.6386772849499994E-2</v>
      </c>
      <c r="AW149" s="479">
        <f>ImportsTimberSectorMinusCoreVPA!AX$14</f>
        <v>2.5831184237999998E-2</v>
      </c>
      <c r="AX149" s="479">
        <f>ImportsTimberSectorMinusCoreVPA!AY$14</f>
        <v>2.6060142832300005E-2</v>
      </c>
      <c r="AY149" s="479">
        <f>ImportsTimberSectorMinusCoreVPA!AZ$14</f>
        <v>3.5675488367999997E-2</v>
      </c>
      <c r="AZ149" s="479">
        <f>ImportsTimberSectorMinusCoreVPA!BA$14</f>
        <v>2.2255080876600001E-2</v>
      </c>
      <c r="BA149" s="479">
        <f>ImportsTimberSectorMinusCoreVPA!BB$14</f>
        <v>2.1211902252000002E-2</v>
      </c>
      <c r="BB149" s="479">
        <f>ImportsTimberSectorMinusCoreVPA!BC$14</f>
        <v>0</v>
      </c>
      <c r="BC149" s="476">
        <f t="shared" si="88"/>
        <v>4.5832637530151862E-2</v>
      </c>
      <c r="BD149" s="476">
        <f t="shared" si="88"/>
        <v>5.2505098020418334E-2</v>
      </c>
      <c r="BE149" s="476">
        <f t="shared" si="88"/>
        <v>6.5139473685003543E-2</v>
      </c>
      <c r="BF149" s="476">
        <f t="shared" si="88"/>
        <v>5.5724121575918044E-2</v>
      </c>
      <c r="BG149" s="476">
        <f t="shared" si="88"/>
        <v>5.3715410773663111E-2</v>
      </c>
      <c r="BH149" s="476">
        <f t="shared" si="88"/>
        <v>5.6939897361402335E-2</v>
      </c>
      <c r="BI149" s="476">
        <f t="shared" si="88"/>
        <v>6.848654213042718E-2</v>
      </c>
      <c r="BJ149" s="476">
        <f t="shared" si="88"/>
        <v>5.1748039988990351E-2</v>
      </c>
      <c r="BK149" s="476">
        <f t="shared" si="89"/>
        <v>5.8125661705342779E-2</v>
      </c>
      <c r="BL149" s="476">
        <f t="shared" si="90"/>
        <v>5.960560528381046E-2</v>
      </c>
      <c r="BM149" s="476">
        <f t="shared" si="91"/>
        <v>7.0688216383319596E-2</v>
      </c>
      <c r="BN149" s="476">
        <f t="shared" si="92"/>
        <v>6.1500418548788571E-2</v>
      </c>
      <c r="BO149" s="476">
        <f t="shared" si="93"/>
        <v>6.3814132447185881E-2</v>
      </c>
      <c r="BP149" s="476">
        <f t="shared" si="94"/>
        <v>6.3073472119743595E-2</v>
      </c>
      <c r="BQ149" s="476">
        <f t="shared" si="95"/>
        <v>4.7396019309373781E-2</v>
      </c>
      <c r="BR149" s="476">
        <f t="shared" si="96"/>
        <v>6.5033421235678929E-2</v>
      </c>
    </row>
    <row r="150" spans="1:70">
      <c r="A150" s="475" t="str">
        <f t="shared" si="87"/>
        <v>Others</v>
      </c>
      <c r="B150" s="480"/>
      <c r="C150" s="480"/>
      <c r="D150" s="480"/>
      <c r="E150" s="480"/>
      <c r="F150" s="480"/>
      <c r="G150" s="480"/>
      <c r="H150" s="480"/>
      <c r="I150" s="480"/>
      <c r="J150" s="480"/>
      <c r="K150" s="480"/>
      <c r="L150" s="480"/>
      <c r="M150" s="480"/>
      <c r="N150" s="480"/>
      <c r="O150" s="480"/>
      <c r="P150" s="480"/>
      <c r="Q150" s="480"/>
      <c r="R150" s="480"/>
      <c r="S150" s="480"/>
      <c r="T150" s="480"/>
      <c r="U150" s="480"/>
      <c r="V150" s="480"/>
      <c r="W150" s="480"/>
      <c r="X150" s="480"/>
      <c r="Y150" s="480"/>
      <c r="Z150" s="480"/>
      <c r="AA150" s="480"/>
      <c r="AC150" s="479">
        <f t="shared" ref="AC150:BB150" si="97">AC129-SUM(AC143:AC149)</f>
        <v>2.9332707544127479E-2</v>
      </c>
      <c r="AD150" s="479">
        <f t="shared" si="97"/>
        <v>2.4710712821199909E-2</v>
      </c>
      <c r="AE150" s="479">
        <f t="shared" si="97"/>
        <v>2.1773954143999935E-2</v>
      </c>
      <c r="AF150" s="479">
        <f t="shared" si="97"/>
        <v>3.1449641455999905E-2</v>
      </c>
      <c r="AG150" s="479">
        <f t="shared" si="97"/>
        <v>7.309648362449972E-2</v>
      </c>
      <c r="AH150" s="479">
        <f t="shared" si="97"/>
        <v>3.9170602957200429E-2</v>
      </c>
      <c r="AI150" s="479">
        <f t="shared" si="97"/>
        <v>0.12462726121719991</v>
      </c>
      <c r="AJ150" s="479">
        <f t="shared" si="97"/>
        <v>6.4655269904999813E-2</v>
      </c>
      <c r="AK150" s="479">
        <f t="shared" si="97"/>
        <v>5.8337862677999008E-2</v>
      </c>
      <c r="AL150" s="479">
        <f t="shared" si="97"/>
        <v>3.3054295388399657E-2</v>
      </c>
      <c r="AM150" s="479">
        <f t="shared" si="97"/>
        <v>3.650478541379959E-2</v>
      </c>
      <c r="AN150" s="479">
        <f t="shared" si="97"/>
        <v>3.533382782399952E-2</v>
      </c>
      <c r="AO150" s="479">
        <f t="shared" si="97"/>
        <v>2.959203265919913E-2</v>
      </c>
      <c r="AP150" s="479">
        <f t="shared" si="97"/>
        <v>4.0207276580399853E-2</v>
      </c>
      <c r="AQ150" s="479">
        <f t="shared" si="97"/>
        <v>5.2521112961000149E-2</v>
      </c>
      <c r="AR150" s="479">
        <f t="shared" si="97"/>
        <v>5.3887731547999917E-2</v>
      </c>
      <c r="AS150" s="479">
        <f t="shared" si="97"/>
        <v>5.4831177020000121E-2</v>
      </c>
      <c r="AT150" s="479">
        <f t="shared" si="97"/>
        <v>5.3472712564700542E-2</v>
      </c>
      <c r="AU150" s="479">
        <f t="shared" si="97"/>
        <v>6.0388165117999548E-2</v>
      </c>
      <c r="AV150" s="479">
        <f t="shared" si="97"/>
        <v>6.5343451787499895E-2</v>
      </c>
      <c r="AW150" s="479">
        <f t="shared" si="97"/>
        <v>5.8454015318000485E-2</v>
      </c>
      <c r="AX150" s="479">
        <f t="shared" si="97"/>
        <v>9.1877986816899682E-2</v>
      </c>
      <c r="AY150" s="479">
        <f t="shared" si="97"/>
        <v>8.9774670141000934E-2</v>
      </c>
      <c r="AZ150" s="479">
        <f t="shared" si="97"/>
        <v>8.4627031882799353E-2</v>
      </c>
      <c r="BA150" s="479">
        <f t="shared" si="97"/>
        <v>7.9958288175399128E-2</v>
      </c>
      <c r="BB150" s="479">
        <f t="shared" si="97"/>
        <v>0</v>
      </c>
      <c r="BC150" s="476">
        <f t="shared" si="88"/>
        <v>0.10654889950653079</v>
      </c>
      <c r="BD150" s="476">
        <f t="shared" si="88"/>
        <v>9.796142755399076E-2</v>
      </c>
      <c r="BE150" s="476">
        <f t="shared" si="88"/>
        <v>8.1148521002103818E-2</v>
      </c>
      <c r="BF150" s="476">
        <f t="shared" si="88"/>
        <v>7.636941065447761E-2</v>
      </c>
      <c r="BG150" s="476">
        <f t="shared" si="88"/>
        <v>6.9688869791850919E-2</v>
      </c>
      <c r="BH150" s="476">
        <f t="shared" si="88"/>
        <v>6.4673976919897208E-2</v>
      </c>
      <c r="BI150" s="476">
        <f t="shared" si="88"/>
        <v>9.1461663150966058E-2</v>
      </c>
      <c r="BJ150" s="476">
        <f t="shared" si="88"/>
        <v>0.10802123892892296</v>
      </c>
      <c r="BK150" s="476">
        <f t="shared" si="89"/>
        <v>0.11804954928355921</v>
      </c>
      <c r="BL150" s="476">
        <f t="shared" si="90"/>
        <v>0.13356290701078105</v>
      </c>
      <c r="BM150" s="476">
        <f t="shared" si="91"/>
        <v>0.12356372094747259</v>
      </c>
      <c r="BN150" s="476">
        <f t="shared" si="92"/>
        <v>0.13903113239000081</v>
      </c>
      <c r="BO150" s="476">
        <f t="shared" si="93"/>
        <v>0.1580274977431671</v>
      </c>
      <c r="BP150" s="476">
        <f t="shared" si="94"/>
        <v>0.14273049471821</v>
      </c>
      <c r="BQ150" s="476">
        <f t="shared" si="95"/>
        <v>0.16710003722170069</v>
      </c>
      <c r="BR150" s="476">
        <f t="shared" si="96"/>
        <v>0.16365168934339511</v>
      </c>
    </row>
    <row r="151" spans="1:70">
      <c r="A151" s="475"/>
      <c r="B151" s="480"/>
      <c r="C151" s="480"/>
      <c r="D151" s="480"/>
      <c r="E151" s="480"/>
      <c r="F151" s="480"/>
      <c r="G151" s="480"/>
      <c r="H151" s="480"/>
      <c r="I151" s="480"/>
      <c r="J151" s="480"/>
      <c r="K151" s="480"/>
      <c r="L151" s="480"/>
      <c r="M151" s="480"/>
      <c r="N151" s="480"/>
      <c r="O151" s="480"/>
      <c r="P151" s="480"/>
      <c r="Q151" s="480"/>
      <c r="R151" s="480"/>
      <c r="S151" s="480"/>
      <c r="T151" s="480"/>
      <c r="U151" s="480"/>
      <c r="V151" s="480"/>
      <c r="W151" s="480"/>
      <c r="X151" s="480"/>
      <c r="Y151" s="480"/>
      <c r="Z151" s="480"/>
      <c r="AA151" s="480"/>
      <c r="AC151" s="479"/>
      <c r="AD151" s="479"/>
      <c r="AE151" s="479"/>
      <c r="AF151" s="479"/>
      <c r="AG151" s="479"/>
      <c r="AH151" s="479"/>
      <c r="AI151" s="479"/>
      <c r="AJ151" s="479"/>
      <c r="AK151" s="479"/>
      <c r="AL151" s="479"/>
      <c r="AM151" s="479"/>
      <c r="AN151" s="479"/>
      <c r="AO151" s="479"/>
      <c r="AP151" s="479"/>
      <c r="AQ151" s="479"/>
      <c r="AR151" s="479"/>
      <c r="AS151" s="479"/>
      <c r="AT151" s="479"/>
      <c r="AU151" s="479"/>
      <c r="AV151" s="479"/>
      <c r="AW151" s="479"/>
      <c r="AX151" s="479"/>
      <c r="AY151" s="479"/>
      <c r="AZ151" s="479"/>
      <c r="BA151" s="479"/>
      <c r="BB151" s="479"/>
      <c r="BC151" s="476"/>
      <c r="BD151" s="476"/>
      <c r="BE151" s="476"/>
      <c r="BF151" s="476"/>
      <c r="BG151" s="476"/>
      <c r="BH151" s="476"/>
      <c r="BI151" s="476"/>
      <c r="BJ151" s="476"/>
      <c r="BK151" s="476"/>
      <c r="BL151" s="476"/>
      <c r="BM151" s="476"/>
      <c r="BN151" s="476"/>
      <c r="BO151" s="476"/>
      <c r="BP151" s="476"/>
      <c r="BQ151" s="476"/>
      <c r="BR151" s="476"/>
    </row>
    <row r="152" spans="1:70" ht="13">
      <c r="A152" s="471" t="s">
        <v>171</v>
      </c>
    </row>
    <row r="153" spans="1:70" ht="13">
      <c r="A153" s="471"/>
      <c r="B153" s="474" t="s">
        <v>53</v>
      </c>
      <c r="C153" s="474"/>
      <c r="D153" s="474"/>
      <c r="E153" s="474"/>
      <c r="F153" s="474"/>
      <c r="G153" s="474"/>
      <c r="H153" s="474"/>
      <c r="I153" s="474"/>
      <c r="J153" s="474"/>
      <c r="K153" s="474"/>
      <c r="L153" s="474"/>
      <c r="M153" s="474"/>
      <c r="N153" s="474"/>
      <c r="O153" s="474"/>
      <c r="P153" s="474"/>
      <c r="Q153" s="474"/>
      <c r="R153" s="474"/>
      <c r="S153" s="474"/>
      <c r="T153" s="474"/>
      <c r="U153" s="474"/>
      <c r="V153" s="474"/>
      <c r="W153" s="474"/>
      <c r="X153" s="474"/>
      <c r="Y153" s="474"/>
      <c r="Z153" s="474"/>
      <c r="AA153" s="474"/>
      <c r="AC153" s="474" t="s">
        <v>61</v>
      </c>
      <c r="AD153" s="474"/>
      <c r="AE153" s="474"/>
      <c r="AF153" s="474"/>
      <c r="AG153" s="474"/>
      <c r="AH153" s="474"/>
      <c r="AI153" s="474"/>
      <c r="AJ153" s="474"/>
      <c r="AK153" s="474"/>
      <c r="AL153" s="474"/>
      <c r="AM153" s="474"/>
      <c r="AN153" s="474"/>
      <c r="AO153" s="474"/>
      <c r="AP153" s="474"/>
      <c r="AQ153" s="474"/>
      <c r="AR153" s="474"/>
      <c r="AS153" s="474"/>
      <c r="AT153" s="474"/>
      <c r="AU153" s="474"/>
      <c r="AV153" s="474"/>
      <c r="AW153" s="474"/>
      <c r="AX153" s="474"/>
      <c r="AY153" s="474"/>
      <c r="AZ153" s="474"/>
      <c r="BA153" s="474"/>
      <c r="BB153" s="474"/>
    </row>
    <row r="154" spans="1:70">
      <c r="A154" s="473" t="s">
        <v>1</v>
      </c>
      <c r="B154" s="480">
        <f>ImportsPaperSectorMinusCoreVPA!C$5-ImportsPaperSectorMinusCoreVPA!C$20</f>
        <v>2.3290162814041695</v>
      </c>
      <c r="C154" s="480">
        <f>ImportsPaperSectorMinusCoreVPA!D$5-ImportsPaperSectorMinusCoreVPA!D$20</f>
        <v>2.1051743418398825</v>
      </c>
      <c r="D154" s="480">
        <f>ImportsPaperSectorMinusCoreVPA!E$5-ImportsPaperSectorMinusCoreVPA!E$20</f>
        <v>2.1774307953845726</v>
      </c>
      <c r="E154" s="480">
        <f>ImportsPaperSectorMinusCoreVPA!F$5-ImportsPaperSectorMinusCoreVPA!F$20</f>
        <v>2.1436161133362939</v>
      </c>
      <c r="F154" s="480">
        <f>ImportsPaperSectorMinusCoreVPA!G$5-ImportsPaperSectorMinusCoreVPA!G$20</f>
        <v>2.5675731792046301</v>
      </c>
      <c r="G154" s="480">
        <f>ImportsPaperSectorMinusCoreVPA!H$5-ImportsPaperSectorMinusCoreVPA!H$20</f>
        <v>3.2791961417833351</v>
      </c>
      <c r="H154" s="480">
        <f>ImportsPaperSectorMinusCoreVPA!I$5-ImportsPaperSectorMinusCoreVPA!I$20</f>
        <v>3.2660204202863659</v>
      </c>
      <c r="I154" s="480">
        <f>ImportsPaperSectorMinusCoreVPA!J$5-ImportsPaperSectorMinusCoreVPA!J$20</f>
        <v>3.7458433453861053</v>
      </c>
      <c r="J154" s="480">
        <f>ImportsPaperSectorMinusCoreVPA!K$5-ImportsPaperSectorMinusCoreVPA!K$20</f>
        <v>4.0615863304472182</v>
      </c>
      <c r="K154" s="480">
        <f>ImportsPaperSectorMinusCoreVPA!L$5-ImportsPaperSectorMinusCoreVPA!L$20</f>
        <v>3.5873707085261115</v>
      </c>
      <c r="L154" s="480">
        <f>ImportsPaperSectorMinusCoreVPA!M$5-ImportsPaperSectorMinusCoreVPA!M$20</f>
        <v>3.9409004106742032</v>
      </c>
      <c r="M154" s="480">
        <f>ImportsPaperSectorMinusCoreVPA!N$5-ImportsPaperSectorMinusCoreVPA!N$20</f>
        <v>3.6565795824042899</v>
      </c>
      <c r="N154" s="480">
        <f>ImportsPaperSectorMinusCoreVPA!O$5-ImportsPaperSectorMinusCoreVPA!O$20</f>
        <v>2.8651973087763931</v>
      </c>
      <c r="O154" s="480">
        <f>ImportsPaperSectorMinusCoreVPA!P$5-ImportsPaperSectorMinusCoreVPA!P$20</f>
        <v>2.6866034546865336</v>
      </c>
      <c r="P154" s="480">
        <f>ImportsPaperSectorMinusCoreVPA!Q$5-ImportsPaperSectorMinusCoreVPA!Q$20</f>
        <v>3.0384295853093422</v>
      </c>
      <c r="Q154" s="480">
        <f>ImportsPaperSectorMinusCoreVPA!R$5-ImportsPaperSectorMinusCoreVPA!R$20</f>
        <v>3.04452452010245</v>
      </c>
      <c r="R154" s="480">
        <f>ImportsPaperSectorMinusCoreVPA!S$5-ImportsPaperSectorMinusCoreVPA!S$20</f>
        <v>3.4801171261081221</v>
      </c>
      <c r="S154" s="480">
        <f>ImportsPaperSectorMinusCoreVPA!T$5-ImportsPaperSectorMinusCoreVPA!T$20</f>
        <v>3.9728785192794511</v>
      </c>
      <c r="T154" s="480">
        <f>ImportsPaperSectorMinusCoreVPA!U$5-ImportsPaperSectorMinusCoreVPA!U$20</f>
        <v>4.2860039878132037</v>
      </c>
      <c r="U154" s="480">
        <f>ImportsPaperSectorMinusCoreVPA!V$5-ImportsPaperSectorMinusCoreVPA!V$20</f>
        <v>4.065345220607572</v>
      </c>
      <c r="V154" s="480">
        <f>ImportsPaperSectorMinusCoreVPA!W$5-ImportsPaperSectorMinusCoreVPA!W$20</f>
        <v>3.3611610502851521</v>
      </c>
      <c r="W154" s="480">
        <f>ImportsPaperSectorMinusCoreVPA!X$5-ImportsPaperSectorMinusCoreVPA!X$20</f>
        <v>3.5427875754716345</v>
      </c>
      <c r="X154" s="480">
        <f>ImportsPaperSectorMinusCoreVPA!Y$5-ImportsPaperSectorMinusCoreVPA!Y$20</f>
        <v>3.3032050171051983</v>
      </c>
      <c r="Y154" s="480">
        <f>ImportsPaperSectorMinusCoreVPA!Z$5-ImportsPaperSectorMinusCoreVPA!Z$20</f>
        <v>3.037817941207777</v>
      </c>
      <c r="Z154" s="480">
        <f>ImportsPaperSectorMinusCoreVPA!AA$5-ImportsPaperSectorMinusCoreVPA!AA$20</f>
        <v>3.9074253783419071</v>
      </c>
      <c r="AA154" s="480">
        <f>ImportsPaperSectorMinusCoreVPA!AB$5-ImportsPaperSectorMinusCoreVPA!AB$20</f>
        <v>3.9074251067419077</v>
      </c>
      <c r="AB154" s="480"/>
      <c r="AC154" s="480">
        <f>ImportsPaperSectorMinusCoreVPA!AD$5-ImportsPaperSectorMinusCoreVPA!AD$20</f>
        <v>0.34613856206456117</v>
      </c>
      <c r="AD154" s="480">
        <f>ImportsPaperSectorMinusCoreVPA!AE$5-ImportsPaperSectorMinusCoreVPA!AE$20</f>
        <v>0.27887614000680006</v>
      </c>
      <c r="AE154" s="480">
        <f>ImportsPaperSectorMinusCoreVPA!AF$5-ImportsPaperSectorMinusCoreVPA!AF$20</f>
        <v>0.27649386646560048</v>
      </c>
      <c r="AF154" s="480">
        <f>ImportsPaperSectorMinusCoreVPA!AG$5-ImportsPaperSectorMinusCoreVPA!AG$20</f>
        <v>0.32132159068800048</v>
      </c>
      <c r="AG154" s="480">
        <f>ImportsPaperSectorMinusCoreVPA!AH$5-ImportsPaperSectorMinusCoreVPA!AH$20</f>
        <v>0.46584221931379988</v>
      </c>
      <c r="AH154" s="480">
        <f>ImportsPaperSectorMinusCoreVPA!AI$5-ImportsPaperSectorMinusCoreVPA!AI$20</f>
        <v>0.55806895269839929</v>
      </c>
      <c r="AI154" s="480">
        <f>ImportsPaperSectorMinusCoreVPA!AJ$5-ImportsPaperSectorMinusCoreVPA!AJ$20</f>
        <v>0.59845985991439976</v>
      </c>
      <c r="AJ154" s="480">
        <f>ImportsPaperSectorMinusCoreVPA!AK$5-ImportsPaperSectorMinusCoreVPA!AK$20</f>
        <v>0.72148648322899822</v>
      </c>
      <c r="AK154" s="480">
        <f>ImportsPaperSectorMinusCoreVPA!AL$5-ImportsPaperSectorMinusCoreVPA!AL$20</f>
        <v>0.81605421106360132</v>
      </c>
      <c r="AL154" s="480">
        <f>ImportsPaperSectorMinusCoreVPA!AM$5-ImportsPaperSectorMinusCoreVPA!AM$20</f>
        <v>0.62860582085400063</v>
      </c>
      <c r="AM154" s="480">
        <f>ImportsPaperSectorMinusCoreVPA!AN$5-ImportsPaperSectorMinusCoreVPA!AN$20</f>
        <v>0.73205973150030057</v>
      </c>
      <c r="AN154" s="480">
        <f>ImportsPaperSectorMinusCoreVPA!AO$5-ImportsPaperSectorMinusCoreVPA!AO$20</f>
        <v>0.7022097412320023</v>
      </c>
      <c r="AO154" s="480">
        <f>ImportsPaperSectorMinusCoreVPA!AP$5-ImportsPaperSectorMinusCoreVPA!AP$20</f>
        <v>0.54815606816959916</v>
      </c>
      <c r="AP154" s="480">
        <f>ImportsPaperSectorMinusCoreVPA!AQ$5-ImportsPaperSectorMinusCoreVPA!AQ$20</f>
        <v>0.50029374534120064</v>
      </c>
      <c r="AQ154" s="480">
        <f>ImportsPaperSectorMinusCoreVPA!AR$5-ImportsPaperSectorMinusCoreVPA!AR$20</f>
        <v>0.51573709127999967</v>
      </c>
      <c r="AR154" s="480">
        <f>ImportsPaperSectorMinusCoreVPA!AS$5-ImportsPaperSectorMinusCoreVPA!AS$20</f>
        <v>0.47926011594649975</v>
      </c>
      <c r="AS154" s="480">
        <f>ImportsPaperSectorMinusCoreVPA!AT$5-ImportsPaperSectorMinusCoreVPA!AT$20</f>
        <v>0.47240236248490053</v>
      </c>
      <c r="AT154" s="480">
        <f>ImportsPaperSectorMinusCoreVPA!AU$5-ImportsPaperSectorMinusCoreVPA!AU$20</f>
        <v>0.5790975922588999</v>
      </c>
      <c r="AU154" s="480">
        <f>ImportsPaperSectorMinusCoreVPA!AV$5-ImportsPaperSectorMinusCoreVPA!AV$20</f>
        <v>0.60756312343000007</v>
      </c>
      <c r="AV154" s="480">
        <f>ImportsPaperSectorMinusCoreVPA!AW$5-ImportsPaperSectorMinusCoreVPA!AW$20</f>
        <v>0.4920411040459991</v>
      </c>
      <c r="AW154" s="480">
        <f>ImportsPaperSectorMinusCoreVPA!AX$5-ImportsPaperSectorMinusCoreVPA!AX$20</f>
        <v>0.45814281403560053</v>
      </c>
      <c r="AX154" s="480">
        <f>ImportsPaperSectorMinusCoreVPA!AY$5-ImportsPaperSectorMinusCoreVPA!AY$20</f>
        <v>0.56352541423979896</v>
      </c>
      <c r="AY154" s="480">
        <f>ImportsPaperSectorMinusCoreVPA!AZ$5-ImportsPaperSectorMinusCoreVPA!AZ$20</f>
        <v>0.64675889272799969</v>
      </c>
      <c r="AZ154" s="480">
        <f>ImportsPaperSectorMinusCoreVPA!BA$5-ImportsPaperSectorMinusCoreVPA!BA$20</f>
        <v>0.56318003708450171</v>
      </c>
      <c r="BA154" s="480">
        <f>ImportsPaperSectorMinusCoreVPA!BB$5-ImportsPaperSectorMinusCoreVPA!BB$20</f>
        <v>0.5948242230259988</v>
      </c>
      <c r="BB154" s="480">
        <f>ImportsPaperSectorMinusCoreVPA!BC$5-ImportsPaperSectorMinusCoreVPA!BC$20</f>
        <v>0</v>
      </c>
    </row>
    <row r="155" spans="1:70">
      <c r="A155" s="473"/>
      <c r="B155" s="472">
        <v>2000</v>
      </c>
      <c r="C155" s="472">
        <f>1+B155</f>
        <v>2001</v>
      </c>
      <c r="D155" s="472">
        <f t="shared" ref="D155:AA155" si="98">1+C155</f>
        <v>2002</v>
      </c>
      <c r="E155" s="472">
        <f t="shared" si="98"/>
        <v>2003</v>
      </c>
      <c r="F155" s="472">
        <f t="shared" si="98"/>
        <v>2004</v>
      </c>
      <c r="G155" s="472">
        <f t="shared" si="98"/>
        <v>2005</v>
      </c>
      <c r="H155" s="472">
        <f t="shared" si="98"/>
        <v>2006</v>
      </c>
      <c r="I155" s="472">
        <f t="shared" si="98"/>
        <v>2007</v>
      </c>
      <c r="J155" s="472">
        <f t="shared" si="98"/>
        <v>2008</v>
      </c>
      <c r="K155" s="472">
        <f t="shared" si="98"/>
        <v>2009</v>
      </c>
      <c r="L155" s="472">
        <f t="shared" si="98"/>
        <v>2010</v>
      </c>
      <c r="M155" s="472">
        <f t="shared" si="98"/>
        <v>2011</v>
      </c>
      <c r="N155" s="472">
        <f t="shared" si="98"/>
        <v>2012</v>
      </c>
      <c r="O155" s="472">
        <f t="shared" si="98"/>
        <v>2013</v>
      </c>
      <c r="P155" s="472">
        <f t="shared" si="98"/>
        <v>2014</v>
      </c>
      <c r="Q155" s="472">
        <f t="shared" si="98"/>
        <v>2015</v>
      </c>
      <c r="R155" s="472">
        <f t="shared" si="98"/>
        <v>2016</v>
      </c>
      <c r="S155" s="472">
        <f t="shared" si="98"/>
        <v>2017</v>
      </c>
      <c r="T155" s="472">
        <f t="shared" si="98"/>
        <v>2018</v>
      </c>
      <c r="U155" s="472">
        <f t="shared" si="98"/>
        <v>2019</v>
      </c>
      <c r="V155" s="472">
        <f t="shared" si="98"/>
        <v>2020</v>
      </c>
      <c r="W155" s="472">
        <f t="shared" si="98"/>
        <v>2021</v>
      </c>
      <c r="X155" s="472">
        <f t="shared" si="98"/>
        <v>2022</v>
      </c>
      <c r="Y155" s="472">
        <f t="shared" si="98"/>
        <v>2023</v>
      </c>
      <c r="Z155" s="472">
        <f t="shared" si="98"/>
        <v>2024</v>
      </c>
      <c r="AA155" s="472">
        <f t="shared" si="98"/>
        <v>2025</v>
      </c>
      <c r="AC155" s="472">
        <v>2000</v>
      </c>
      <c r="AD155" s="472">
        <f>1+AC155</f>
        <v>2001</v>
      </c>
      <c r="AE155" s="472">
        <f t="shared" ref="AE155:BB155" si="99">1+AD155</f>
        <v>2002</v>
      </c>
      <c r="AF155" s="472">
        <f t="shared" si="99"/>
        <v>2003</v>
      </c>
      <c r="AG155" s="472">
        <f t="shared" si="99"/>
        <v>2004</v>
      </c>
      <c r="AH155" s="472">
        <f t="shared" si="99"/>
        <v>2005</v>
      </c>
      <c r="AI155" s="472">
        <f t="shared" si="99"/>
        <v>2006</v>
      </c>
      <c r="AJ155" s="472">
        <f t="shared" si="99"/>
        <v>2007</v>
      </c>
      <c r="AK155" s="472">
        <f t="shared" si="99"/>
        <v>2008</v>
      </c>
      <c r="AL155" s="472">
        <f t="shared" si="99"/>
        <v>2009</v>
      </c>
      <c r="AM155" s="472">
        <f t="shared" si="99"/>
        <v>2010</v>
      </c>
      <c r="AN155" s="472">
        <f t="shared" si="99"/>
        <v>2011</v>
      </c>
      <c r="AO155" s="472">
        <f t="shared" si="99"/>
        <v>2012</v>
      </c>
      <c r="AP155" s="472">
        <f t="shared" si="99"/>
        <v>2013</v>
      </c>
      <c r="AQ155" s="472">
        <f t="shared" si="99"/>
        <v>2014</v>
      </c>
      <c r="AR155" s="472">
        <f t="shared" si="99"/>
        <v>2015</v>
      </c>
      <c r="AS155" s="472">
        <f t="shared" si="99"/>
        <v>2016</v>
      </c>
      <c r="AT155" s="472">
        <f t="shared" si="99"/>
        <v>2017</v>
      </c>
      <c r="AU155" s="472">
        <f t="shared" si="99"/>
        <v>2018</v>
      </c>
      <c r="AV155" s="472">
        <f t="shared" si="99"/>
        <v>2019</v>
      </c>
      <c r="AW155" s="472">
        <f t="shared" si="99"/>
        <v>2020</v>
      </c>
      <c r="AX155" s="472">
        <f t="shared" si="99"/>
        <v>2021</v>
      </c>
      <c r="AY155" s="472">
        <f t="shared" si="99"/>
        <v>2022</v>
      </c>
      <c r="AZ155" s="472">
        <f t="shared" si="99"/>
        <v>2023</v>
      </c>
      <c r="BA155" s="472">
        <f t="shared" si="99"/>
        <v>2024</v>
      </c>
      <c r="BB155" s="472">
        <f t="shared" si="99"/>
        <v>2025</v>
      </c>
    </row>
    <row r="156" spans="1:70">
      <c r="A156" s="477" t="str">
        <f>ImportsPaperSectorMinusCoreVPA!B$12</f>
        <v xml:space="preserve">Brazil </v>
      </c>
      <c r="B156" s="479">
        <f>ImportsPaperSectorMinusCoreVPA!C$12</f>
        <v>0.20736631163749999</v>
      </c>
      <c r="C156" s="479">
        <f>ImportsPaperSectorMinusCoreVPA!D$12</f>
        <v>0.11773457804999998</v>
      </c>
      <c r="D156" s="479">
        <f>ImportsPaperSectorMinusCoreVPA!E$12</f>
        <v>0.11456448058333332</v>
      </c>
      <c r="E156" s="479">
        <f>ImportsPaperSectorMinusCoreVPA!F$12</f>
        <v>5.0484510194444436E-2</v>
      </c>
      <c r="F156" s="479">
        <f>ImportsPaperSectorMinusCoreVPA!G$12</f>
        <v>7.9184857872222209E-2</v>
      </c>
      <c r="G156" s="479">
        <f>ImportsPaperSectorMinusCoreVPA!H$12</f>
        <v>0.14655409916249998</v>
      </c>
      <c r="H156" s="479">
        <f>ImportsPaperSectorMinusCoreVPA!I$12</f>
        <v>5.0605400333333331E-3</v>
      </c>
      <c r="I156" s="479">
        <f>ImportsPaperSectorMinusCoreVPA!J$12</f>
        <v>0.12232236198333335</v>
      </c>
      <c r="J156" s="479">
        <f>ImportsPaperSectorMinusCoreVPA!K$12</f>
        <v>0.1845025153</v>
      </c>
      <c r="K156" s="479">
        <f>ImportsPaperSectorMinusCoreVPA!L$12</f>
        <v>0.24804953078333333</v>
      </c>
      <c r="L156" s="479">
        <f>ImportsPaperSectorMinusCoreVPA!M$12</f>
        <v>0.12200040974999998</v>
      </c>
      <c r="M156" s="479">
        <f>ImportsPaperSectorMinusCoreVPA!N$12</f>
        <v>0.21898260430151517</v>
      </c>
      <c r="N156" s="479">
        <f>ImportsPaperSectorMinusCoreVPA!O$12</f>
        <v>0.19740923465624996</v>
      </c>
      <c r="O156" s="479">
        <f>ImportsPaperSectorMinusCoreVPA!P$12</f>
        <v>0.17777063113809524</v>
      </c>
      <c r="P156" s="479">
        <f>ImportsPaperSectorMinusCoreVPA!Q$12</f>
        <v>0.41188893629761897</v>
      </c>
      <c r="Q156" s="479">
        <f>ImportsPaperSectorMinusCoreVPA!R$12</f>
        <v>0.55195643315833331</v>
      </c>
      <c r="R156" s="479">
        <f>ImportsPaperSectorMinusCoreVPA!S$12</f>
        <v>0.17664624486357808</v>
      </c>
      <c r="S156" s="479">
        <f>ImportsPaperSectorMinusCoreVPA!T$12</f>
        <v>0.46503477005048077</v>
      </c>
      <c r="T156" s="479">
        <f>ImportsPaperSectorMinusCoreVPA!U$12</f>
        <v>0.55737386041540404</v>
      </c>
      <c r="U156" s="479">
        <f>ImportsPaperSectorMinusCoreVPA!V$12</f>
        <v>0.37965771132449494</v>
      </c>
      <c r="V156" s="479">
        <f>ImportsPaperSectorMinusCoreVPA!W$12</f>
        <v>0.17369845725833333</v>
      </c>
      <c r="W156" s="479">
        <f>ImportsPaperSectorMinusCoreVPA!X$12</f>
        <v>0.23477075032916661</v>
      </c>
      <c r="X156" s="479">
        <f>ImportsPaperSectorMinusCoreVPA!Y$12</f>
        <v>0.2354616609066667</v>
      </c>
      <c r="Y156" s="479">
        <f>ImportsPaperSectorMinusCoreVPA!Z$12</f>
        <v>3.3753757944444442E-4</v>
      </c>
      <c r="Z156" s="479">
        <f>ImportsPaperSectorMinusCoreVPA!AA$12</f>
        <v>1.1174918299999997E-3</v>
      </c>
      <c r="AA156" s="479">
        <f>ImportsPaperSectorMinusCoreVPA!AB$12</f>
        <v>1.1174918299999997E-3</v>
      </c>
      <c r="AB156" s="480"/>
      <c r="BC156" s="476">
        <f t="shared" ref="BC156:BJ161" si="100">I156/I$154</f>
        <v>3.2655493223976477E-2</v>
      </c>
      <c r="BD156" s="476">
        <f t="shared" si="100"/>
        <v>4.5426220271842545E-2</v>
      </c>
      <c r="BE156" s="476">
        <f t="shared" si="100"/>
        <v>6.9145218305371528E-2</v>
      </c>
      <c r="BF156" s="476">
        <f t="shared" si="100"/>
        <v>3.0957496266475898E-2</v>
      </c>
      <c r="BG156" s="476">
        <f t="shared" si="100"/>
        <v>5.9887279728649795E-2</v>
      </c>
      <c r="BH156" s="476">
        <f t="shared" si="100"/>
        <v>6.8899001842408977E-2</v>
      </c>
      <c r="BI156" s="476">
        <f t="shared" si="100"/>
        <v>6.6169285544537909E-2</v>
      </c>
      <c r="BJ156" s="476">
        <f t="shared" si="100"/>
        <v>0.13555980967572254</v>
      </c>
      <c r="BK156" s="476">
        <f t="shared" ref="BK156:BK161" si="101">Q156/Q$154</f>
        <v>0.18129478988060824</v>
      </c>
      <c r="BL156" s="476">
        <f t="shared" ref="BL156:BL161" si="102">R156/R$154</f>
        <v>5.0758706808562148E-2</v>
      </c>
      <c r="BM156" s="476">
        <f t="shared" ref="BM156:BM161" si="103">S156/S$154</f>
        <v>0.11705235078137317</v>
      </c>
      <c r="BN156" s="476">
        <f t="shared" ref="BN156:BN161" si="104">T156/T$154</f>
        <v>0.13004511008394704</v>
      </c>
      <c r="BO156" s="476">
        <f t="shared" ref="BO156:BO161" si="105">U156/U$154</f>
        <v>9.3388799898217384E-2</v>
      </c>
      <c r="BP156" s="476">
        <f t="shared" ref="BP156:BP161" si="106">V156/V$154</f>
        <v>5.1678112015369572E-2</v>
      </c>
      <c r="BQ156" s="476">
        <f t="shared" ref="BQ156:BQ161" si="107">W156/W$154</f>
        <v>6.6267238813468146E-2</v>
      </c>
      <c r="BR156" s="476">
        <f t="shared" ref="BR156:BR161" si="108">X156/X$154</f>
        <v>7.1282787379941745E-2</v>
      </c>
    </row>
    <row r="157" spans="1:70">
      <c r="A157" s="477" t="str">
        <f>ImportsPaperSectorMinusCoreVPA!B$8</f>
        <v xml:space="preserve">Canada </v>
      </c>
      <c r="B157" s="479">
        <f>ImportsPaperSectorMinusCoreVPA!C$8</f>
        <v>0.17961779507083334</v>
      </c>
      <c r="C157" s="479">
        <f>ImportsPaperSectorMinusCoreVPA!D$8</f>
        <v>0.28052698957083333</v>
      </c>
      <c r="D157" s="479">
        <f>ImportsPaperSectorMinusCoreVPA!E$8</f>
        <v>0.25598622251818176</v>
      </c>
      <c r="E157" s="479">
        <f>ImportsPaperSectorMinusCoreVPA!F$8</f>
        <v>0.17091957498055552</v>
      </c>
      <c r="F157" s="479">
        <f>ImportsPaperSectorMinusCoreVPA!G$8</f>
        <v>0.19880610896309242</v>
      </c>
      <c r="G157" s="479">
        <f>ImportsPaperSectorMinusCoreVPA!H$8</f>
        <v>0.22617769406249999</v>
      </c>
      <c r="H157" s="479">
        <f>ImportsPaperSectorMinusCoreVPA!I$8</f>
        <v>0.2129476938</v>
      </c>
      <c r="I157" s="479">
        <f>ImportsPaperSectorMinusCoreVPA!J$8</f>
        <v>0.15038656468333333</v>
      </c>
      <c r="J157" s="479">
        <f>ImportsPaperSectorMinusCoreVPA!K$8</f>
        <v>8.1143024174999995E-2</v>
      </c>
      <c r="K157" s="479">
        <f>ImportsPaperSectorMinusCoreVPA!L$8</f>
        <v>2.8965392350427345E-4</v>
      </c>
      <c r="L157" s="479">
        <f>ImportsPaperSectorMinusCoreVPA!M$8</f>
        <v>4.1571871607142848E-4</v>
      </c>
      <c r="M157" s="479">
        <f>ImportsPaperSectorMinusCoreVPA!N$8</f>
        <v>6.3530657499999822E-4</v>
      </c>
      <c r="N157" s="479">
        <f>ImportsPaperSectorMinusCoreVPA!O$8</f>
        <v>1.6649854999999999E-3</v>
      </c>
      <c r="O157" s="479">
        <f>ImportsPaperSectorMinusCoreVPA!P$8</f>
        <v>7.6072849999999997E-4</v>
      </c>
      <c r="P157" s="479">
        <f>ImportsPaperSectorMinusCoreVPA!Q$8</f>
        <v>3.3946729749999996E-3</v>
      </c>
      <c r="Q157" s="479">
        <f>ImportsPaperSectorMinusCoreVPA!R$8</f>
        <v>2.0039627444444446E-3</v>
      </c>
      <c r="R157" s="479">
        <f>ImportsPaperSectorMinusCoreVPA!S$8</f>
        <v>7.1073371773161455E-4</v>
      </c>
      <c r="S157" s="479">
        <f>ImportsPaperSectorMinusCoreVPA!T$8</f>
        <v>1.0420357937499999E-3</v>
      </c>
      <c r="T157" s="479">
        <f>ImportsPaperSectorMinusCoreVPA!U$8</f>
        <v>1.2802982527056273E-3</v>
      </c>
      <c r="U157" s="479">
        <f>ImportsPaperSectorMinusCoreVPA!V$8</f>
        <v>1.2490591415945163E-3</v>
      </c>
      <c r="V157" s="479">
        <f>ImportsPaperSectorMinusCoreVPA!W$8</f>
        <v>7.9835847666666652E-4</v>
      </c>
      <c r="W157" s="479">
        <f>ImportsPaperSectorMinusCoreVPA!X$8</f>
        <v>1.6901015857142854E-4</v>
      </c>
      <c r="X157" s="479">
        <f>ImportsPaperSectorMinusCoreVPA!Y$8</f>
        <v>5.8087025861111126E-3</v>
      </c>
      <c r="Y157" s="479">
        <f>ImportsPaperSectorMinusCoreVPA!Z$8</f>
        <v>3.2855255444444578E-4</v>
      </c>
      <c r="Z157" s="479">
        <f>ImportsPaperSectorMinusCoreVPA!AA$8</f>
        <v>2.8361482800000001E-2</v>
      </c>
      <c r="AA157" s="479">
        <f>ImportsPaperSectorMinusCoreVPA!AB$8</f>
        <v>2.8361482800000001E-2</v>
      </c>
      <c r="AB157" s="480"/>
      <c r="BC157" s="476">
        <f t="shared" si="100"/>
        <v>4.0147585154240384E-2</v>
      </c>
      <c r="BD157" s="476">
        <f t="shared" si="100"/>
        <v>1.9978160642978478E-2</v>
      </c>
      <c r="BE157" s="476">
        <f t="shared" si="100"/>
        <v>8.0742679538485493E-5</v>
      </c>
      <c r="BF157" s="476">
        <f t="shared" si="100"/>
        <v>1.0548825718747558E-4</v>
      </c>
      <c r="BG157" s="476">
        <f t="shared" si="100"/>
        <v>1.7374340163609094E-4</v>
      </c>
      <c r="BH157" s="476">
        <f t="shared" si="100"/>
        <v>5.81106751322144E-4</v>
      </c>
      <c r="BI157" s="476">
        <f t="shared" si="100"/>
        <v>2.8315622786570115E-4</v>
      </c>
      <c r="BJ157" s="476">
        <f t="shared" si="100"/>
        <v>1.1172458928826513E-3</v>
      </c>
      <c r="BK157" s="476">
        <f t="shared" si="101"/>
        <v>6.5821862534285326E-4</v>
      </c>
      <c r="BL157" s="476">
        <f t="shared" si="102"/>
        <v>2.0422695328258704E-4</v>
      </c>
      <c r="BM157" s="476">
        <f t="shared" si="103"/>
        <v>2.6228735378976321E-4</v>
      </c>
      <c r="BN157" s="476">
        <f t="shared" si="104"/>
        <v>2.9871606660796841E-4</v>
      </c>
      <c r="BO157" s="476">
        <f t="shared" si="105"/>
        <v>3.072455286854686E-4</v>
      </c>
      <c r="BP157" s="476">
        <f t="shared" si="106"/>
        <v>2.3752461269266936E-4</v>
      </c>
      <c r="BQ157" s="476">
        <f t="shared" si="107"/>
        <v>4.7705416983384621E-5</v>
      </c>
      <c r="BR157" s="476">
        <f t="shared" si="108"/>
        <v>1.7585050143819518E-3</v>
      </c>
    </row>
    <row r="158" spans="1:70">
      <c r="A158" s="477" t="str">
        <f>ImportsPaperSectorMinusCoreVPA!B$41</f>
        <v xml:space="preserve">Norway </v>
      </c>
      <c r="B158" s="479">
        <f>ImportsPaperSectorMinusCoreVPA!C$41</f>
        <v>1.6711331490750001</v>
      </c>
      <c r="C158" s="479">
        <f>ImportsPaperSectorMinusCoreVPA!D$41</f>
        <v>1.3567331248583336</v>
      </c>
      <c r="D158" s="479">
        <f>ImportsPaperSectorMinusCoreVPA!E$41</f>
        <v>1.4814287885444832</v>
      </c>
      <c r="E158" s="479">
        <f>ImportsPaperSectorMinusCoreVPA!F$41</f>
        <v>1.5602070790295453</v>
      </c>
      <c r="F158" s="479">
        <f>ImportsPaperSectorMinusCoreVPA!G$41</f>
        <v>1.9365058113203379</v>
      </c>
      <c r="G158" s="479">
        <f>ImportsPaperSectorMinusCoreVPA!H$41</f>
        <v>2.4472793097166674</v>
      </c>
      <c r="H158" s="479">
        <f>ImportsPaperSectorMinusCoreVPA!I$41</f>
        <v>2.5939629570393938</v>
      </c>
      <c r="I158" s="479">
        <f>ImportsPaperSectorMinusCoreVPA!J$41</f>
        <v>2.7665810459999998</v>
      </c>
      <c r="J158" s="479">
        <f>ImportsPaperSectorMinusCoreVPA!K$41</f>
        <v>2.9479183493194441</v>
      </c>
      <c r="K158" s="479">
        <f>ImportsPaperSectorMinusCoreVPA!L$41</f>
        <v>2.7540684028200855</v>
      </c>
      <c r="L158" s="479">
        <f>ImportsPaperSectorMinusCoreVPA!M$41</f>
        <v>3.2606613381777771</v>
      </c>
      <c r="M158" s="479">
        <f>ImportsPaperSectorMinusCoreVPA!N$41</f>
        <v>2.8393649689055556</v>
      </c>
      <c r="N158" s="479">
        <f>ImportsPaperSectorMinusCoreVPA!O$41</f>
        <v>2.3364671495499998</v>
      </c>
      <c r="O158" s="479">
        <f>ImportsPaperSectorMinusCoreVPA!P$41</f>
        <v>2.1660852284166667</v>
      </c>
      <c r="P158" s="479">
        <f>ImportsPaperSectorMinusCoreVPA!Q$41</f>
        <v>2.2778676633642854</v>
      </c>
      <c r="Q158" s="479">
        <f>ImportsPaperSectorMinusCoreVPA!R$41</f>
        <v>2.2731343848564816</v>
      </c>
      <c r="R158" s="479">
        <f>ImportsPaperSectorMinusCoreVPA!S$41</f>
        <v>2.8432946695277375</v>
      </c>
      <c r="S158" s="479">
        <f>ImportsPaperSectorMinusCoreVPA!T$41</f>
        <v>3.1595219686636753</v>
      </c>
      <c r="T158" s="479">
        <f>ImportsPaperSectorMinusCoreVPA!U$41</f>
        <v>3.2213216020103528</v>
      </c>
      <c r="U158" s="479">
        <f>ImportsPaperSectorMinusCoreVPA!V$41</f>
        <v>3.2573147515558074</v>
      </c>
      <c r="V158" s="479">
        <f>ImportsPaperSectorMinusCoreVPA!W$41</f>
        <v>2.8530077501466673</v>
      </c>
      <c r="W158" s="479">
        <f>ImportsPaperSectorMinusCoreVPA!X$41</f>
        <v>3.0089879584699992</v>
      </c>
      <c r="X158" s="479">
        <f>ImportsPaperSectorMinusCoreVPA!Y$41</f>
        <v>2.8262437908779035</v>
      </c>
      <c r="Y158" s="479">
        <f>ImportsPaperSectorMinusCoreVPA!Z$41</f>
        <v>2.7307449343340355</v>
      </c>
      <c r="Z158" s="479">
        <f>ImportsPaperSectorMinusCoreVPA!AA$41</f>
        <v>3.5834999891866666</v>
      </c>
      <c r="AA158" s="479">
        <f>ImportsPaperSectorMinusCoreVPA!AB$41</f>
        <v>3.5834999891866666</v>
      </c>
      <c r="AB158" s="480"/>
      <c r="BC158" s="476">
        <f t="shared" si="100"/>
        <v>0.7385736110421437</v>
      </c>
      <c r="BD158" s="476">
        <f t="shared" si="100"/>
        <v>0.72580467568070894</v>
      </c>
      <c r="BE158" s="476">
        <f t="shared" si="100"/>
        <v>0.76771224013021155</v>
      </c>
      <c r="BF158" s="476">
        <f t="shared" si="100"/>
        <v>0.82738993590044774</v>
      </c>
      <c r="BG158" s="476">
        <f t="shared" si="100"/>
        <v>0.77650845685644942</v>
      </c>
      <c r="BH158" s="476">
        <f t="shared" si="100"/>
        <v>0.81546466011019947</v>
      </c>
      <c r="BI158" s="476">
        <f t="shared" si="100"/>
        <v>0.80625416625521329</v>
      </c>
      <c r="BJ158" s="476">
        <f t="shared" si="100"/>
        <v>0.74968584902466184</v>
      </c>
      <c r="BK158" s="476">
        <f t="shared" si="101"/>
        <v>0.74663034238922443</v>
      </c>
      <c r="BL158" s="476">
        <f t="shared" si="102"/>
        <v>0.8170112000533285</v>
      </c>
      <c r="BM158" s="476">
        <f t="shared" si="103"/>
        <v>0.79527273570819079</v>
      </c>
      <c r="BN158" s="476">
        <f t="shared" si="104"/>
        <v>0.75159090172800536</v>
      </c>
      <c r="BO158" s="476">
        <f t="shared" si="105"/>
        <v>0.80123939660627319</v>
      </c>
      <c r="BP158" s="476">
        <f t="shared" si="106"/>
        <v>0.84881614045379516</v>
      </c>
      <c r="BQ158" s="476">
        <f t="shared" si="107"/>
        <v>0.84932779467293551</v>
      </c>
      <c r="BR158" s="476">
        <f t="shared" si="108"/>
        <v>0.85560653251692953</v>
      </c>
    </row>
    <row r="159" spans="1:70">
      <c r="A159" s="477" t="s">
        <v>36</v>
      </c>
      <c r="B159" s="479">
        <f>ImportsPaperSectorMinusCoreVPA!C$38</f>
        <v>3.7943818479166669E-2</v>
      </c>
      <c r="C159" s="479">
        <f>ImportsPaperSectorMinusCoreVPA!D$38</f>
        <v>1.1025442842857143E-2</v>
      </c>
      <c r="D159" s="479">
        <f>ImportsPaperSectorMinusCoreVPA!E$38</f>
        <v>4.646905565555555E-2</v>
      </c>
      <c r="E159" s="479">
        <f>ImportsPaperSectorMinusCoreVPA!F$38</f>
        <v>2.5108527155303026E-2</v>
      </c>
      <c r="F159" s="479">
        <f>ImportsPaperSectorMinusCoreVPA!G$38</f>
        <v>2.1510147640109886E-2</v>
      </c>
      <c r="G159" s="479">
        <f>ImportsPaperSectorMinusCoreVPA!H$38</f>
        <v>1.0046072458333343E-2</v>
      </c>
      <c r="H159" s="479">
        <f>ImportsPaperSectorMinusCoreVPA!I$38</f>
        <v>9.616001389999998E-2</v>
      </c>
      <c r="I159" s="479">
        <f>ImportsPaperSectorMinusCoreVPA!J$38</f>
        <v>0.12703720061666668</v>
      </c>
      <c r="J159" s="479">
        <f>ImportsPaperSectorMinusCoreVPA!K$38</f>
        <v>0.22368204814999995</v>
      </c>
      <c r="K159" s="479">
        <f>ImportsPaperSectorMinusCoreVPA!L$38</f>
        <v>3.5583120667307726E-2</v>
      </c>
      <c r="L159" s="479">
        <f>ImportsPaperSectorMinusCoreVPA!M$38</f>
        <v>8.5236723866666669E-2</v>
      </c>
      <c r="M159" s="479">
        <f>ImportsPaperSectorMinusCoreVPA!N$38</f>
        <v>0.10029591173333323</v>
      </c>
      <c r="N159" s="479">
        <f>ImportsPaperSectorMinusCoreVPA!O$38</f>
        <v>3.6543587500000127E-2</v>
      </c>
      <c r="O159" s="479">
        <f>ImportsPaperSectorMinusCoreVPA!P$38</f>
        <v>8.0364997999999965E-2</v>
      </c>
      <c r="P159" s="479">
        <f>ImportsPaperSectorMinusCoreVPA!Q$38</f>
        <v>4.4126146748809464E-2</v>
      </c>
      <c r="Q159" s="479">
        <f>ImportsPaperSectorMinusCoreVPA!R$38</f>
        <v>1.6660964345238439E-3</v>
      </c>
      <c r="R159" s="479">
        <f>ImportsPaperSectorMinusCoreVPA!S$38</f>
        <v>6.9817564910130719E-2</v>
      </c>
      <c r="S159" s="479">
        <f>ImportsPaperSectorMinusCoreVPA!T$38</f>
        <v>8.9564990338782069E-2</v>
      </c>
      <c r="T159" s="479">
        <f>ImportsPaperSectorMinusCoreVPA!U$38</f>
        <v>0.12170351090732319</v>
      </c>
      <c r="U159" s="479">
        <f>ImportsPaperSectorMinusCoreVPA!V$38</f>
        <v>0.10434822108914139</v>
      </c>
      <c r="V159" s="479">
        <f>ImportsPaperSectorMinusCoreVPA!W$38</f>
        <v>0.11172582421388888</v>
      </c>
      <c r="W159" s="479">
        <f>ImportsPaperSectorMinusCoreVPA!X$38</f>
        <v>7.0417212095238102E-2</v>
      </c>
      <c r="X159" s="479">
        <f>ImportsPaperSectorMinusCoreVPA!Y$38</f>
        <v>8.4518307590873039E-3</v>
      </c>
      <c r="Y159" s="479">
        <f>ImportsPaperSectorMinusCoreVPA!Z$38</f>
        <v>5.8568723771428594E-3</v>
      </c>
      <c r="Z159" s="479">
        <f>ImportsPaperSectorMinusCoreVPA!AA$38</f>
        <v>2.1350000000000003E-6</v>
      </c>
      <c r="AA159" s="479">
        <f>ImportsPaperSectorMinusCoreVPA!AB$38</f>
        <v>2.1350000000000003E-6</v>
      </c>
      <c r="AB159" s="480"/>
      <c r="BC159" s="476">
        <f t="shared" si="100"/>
        <v>3.3914178705082031E-2</v>
      </c>
      <c r="BD159" s="476">
        <f t="shared" si="100"/>
        <v>5.5072582471827086E-2</v>
      </c>
      <c r="BE159" s="476">
        <f t="shared" si="100"/>
        <v>9.9189973823271861E-3</v>
      </c>
      <c r="BF159" s="476">
        <f t="shared" si="100"/>
        <v>2.1628743430256971E-2</v>
      </c>
      <c r="BG159" s="476">
        <f t="shared" si="100"/>
        <v>2.7428887973877006E-2</v>
      </c>
      <c r="BH159" s="476">
        <f t="shared" si="100"/>
        <v>1.2754300511194595E-2</v>
      </c>
      <c r="BI159" s="476">
        <f t="shared" si="100"/>
        <v>2.9913234072490524E-2</v>
      </c>
      <c r="BJ159" s="476">
        <f t="shared" si="100"/>
        <v>1.4522682033560105E-2</v>
      </c>
      <c r="BK159" s="476">
        <f t="shared" si="101"/>
        <v>5.4724355922342147E-4</v>
      </c>
      <c r="BL159" s="476">
        <f t="shared" si="102"/>
        <v>2.0061843432324061E-2</v>
      </c>
      <c r="BM159" s="476">
        <f t="shared" si="103"/>
        <v>2.254410496171582E-2</v>
      </c>
      <c r="BN159" s="476">
        <f t="shared" si="104"/>
        <v>2.8395566418830728E-2</v>
      </c>
      <c r="BO159" s="476">
        <f t="shared" si="105"/>
        <v>2.5667739251316619E-2</v>
      </c>
      <c r="BP159" s="476">
        <f t="shared" si="106"/>
        <v>3.3240247206961518E-2</v>
      </c>
      <c r="BQ159" s="476">
        <f t="shared" si="107"/>
        <v>1.9876216283123832E-2</v>
      </c>
      <c r="BR159" s="476">
        <f t="shared" si="108"/>
        <v>2.5586758058675275E-3</v>
      </c>
    </row>
    <row r="160" spans="1:70">
      <c r="A160" s="477" t="str">
        <f>ImportsPaperSectorMinusCoreVPA!B$10</f>
        <v xml:space="preserve">USA </v>
      </c>
      <c r="B160" s="479">
        <f>ImportsPaperSectorMinusCoreVPA!C$10</f>
        <v>0.1937236761394841</v>
      </c>
      <c r="C160" s="479">
        <f>ImportsPaperSectorMinusCoreVPA!D$10</f>
        <v>0.23166925357380952</v>
      </c>
      <c r="D160" s="479">
        <f>ImportsPaperSectorMinusCoreVPA!E$10</f>
        <v>0.21178256302014373</v>
      </c>
      <c r="E160" s="479">
        <f>ImportsPaperSectorMinusCoreVPA!F$10</f>
        <v>0.23331004118704909</v>
      </c>
      <c r="F160" s="479">
        <f>ImportsPaperSectorMinusCoreVPA!G$10</f>
        <v>0.2363204514658786</v>
      </c>
      <c r="G160" s="479">
        <f>ImportsPaperSectorMinusCoreVPA!H$10</f>
        <v>0.24868289233750004</v>
      </c>
      <c r="H160" s="479">
        <f>ImportsPaperSectorMinusCoreVPA!I$10</f>
        <v>0.27069755298636367</v>
      </c>
      <c r="I160" s="479">
        <f>ImportsPaperSectorMinusCoreVPA!J$10</f>
        <v>0.25648770321388892</v>
      </c>
      <c r="J160" s="479">
        <f>ImportsPaperSectorMinusCoreVPA!K$10</f>
        <v>0.25601925633888889</v>
      </c>
      <c r="K160" s="479">
        <f>ImportsPaperSectorMinusCoreVPA!L$10</f>
        <v>0.12985614877977628</v>
      </c>
      <c r="L160" s="479">
        <f>ImportsPaperSectorMinusCoreVPA!M$10</f>
        <v>0.10000200829166665</v>
      </c>
      <c r="M160" s="479">
        <f>ImportsPaperSectorMinusCoreVPA!N$10</f>
        <v>0.10411508462222221</v>
      </c>
      <c r="N160" s="479">
        <f>ImportsPaperSectorMinusCoreVPA!O$10</f>
        <v>0.10345668036388887</v>
      </c>
      <c r="O160" s="479">
        <f>ImportsPaperSectorMinusCoreVPA!P$10</f>
        <v>7.9873489166666672E-2</v>
      </c>
      <c r="P160" s="479">
        <f>ImportsPaperSectorMinusCoreVPA!Q$10</f>
        <v>9.4305709966117202E-2</v>
      </c>
      <c r="Q160" s="479">
        <f>ImportsPaperSectorMinusCoreVPA!R$10</f>
        <v>9.9737607765277778E-2</v>
      </c>
      <c r="R160" s="479">
        <f>ImportsPaperSectorMinusCoreVPA!S$10</f>
        <v>0.26669357967422785</v>
      </c>
      <c r="S160" s="479">
        <f>ImportsPaperSectorMinusCoreVPA!T$10</f>
        <v>0.11498169413333331</v>
      </c>
      <c r="T160" s="479">
        <f>ImportsPaperSectorMinusCoreVPA!U$10</f>
        <v>0.12240554243699496</v>
      </c>
      <c r="U160" s="479">
        <f>ImportsPaperSectorMinusCoreVPA!V$10</f>
        <v>0.12242820475517678</v>
      </c>
      <c r="V160" s="479">
        <f>ImportsPaperSectorMinusCoreVPA!W$10</f>
        <v>0.11339942753499997</v>
      </c>
      <c r="W160" s="479">
        <f>ImportsPaperSectorMinusCoreVPA!X$10</f>
        <v>9.8030611393383843E-2</v>
      </c>
      <c r="X160" s="479">
        <f>ImportsPaperSectorMinusCoreVPA!Y$10</f>
        <v>2.4796652634999999E-2</v>
      </c>
      <c r="Y160" s="479">
        <f>ImportsPaperSectorMinusCoreVPA!Z$10</f>
        <v>1.5027350773508764E-2</v>
      </c>
      <c r="Z160" s="479">
        <f>ImportsPaperSectorMinusCoreVPA!AA$10</f>
        <v>7.8942464300000015E-3</v>
      </c>
      <c r="AA160" s="479">
        <f>ImportsPaperSectorMinusCoreVPA!AB$10</f>
        <v>7.8942464300000015E-3</v>
      </c>
      <c r="AB160" s="480"/>
      <c r="BC160" s="476">
        <f t="shared" si="100"/>
        <v>6.8472618730789789E-2</v>
      </c>
      <c r="BD160" s="476">
        <f t="shared" si="100"/>
        <v>6.3034301258025657E-2</v>
      </c>
      <c r="BE160" s="476">
        <f t="shared" si="100"/>
        <v>3.6198140457340218E-2</v>
      </c>
      <c r="BF160" s="476">
        <f t="shared" si="100"/>
        <v>2.5375421317626868E-2</v>
      </c>
      <c r="BG160" s="476">
        <f t="shared" si="100"/>
        <v>2.8473353929784846E-2</v>
      </c>
      <c r="BH160" s="476">
        <f t="shared" si="100"/>
        <v>3.6108047444757277E-2</v>
      </c>
      <c r="BI160" s="476">
        <f t="shared" si="100"/>
        <v>2.9730286033591853E-2</v>
      </c>
      <c r="BJ160" s="476">
        <f t="shared" si="100"/>
        <v>3.1037648666298105E-2</v>
      </c>
      <c r="BK160" s="476">
        <f t="shared" si="101"/>
        <v>3.2759666446017507E-2</v>
      </c>
      <c r="BL160" s="476">
        <f t="shared" si="102"/>
        <v>7.6633506864889955E-2</v>
      </c>
      <c r="BM160" s="476">
        <f t="shared" si="103"/>
        <v>2.8941658692898366E-2</v>
      </c>
      <c r="BN160" s="476">
        <f t="shared" si="104"/>
        <v>2.8559362703591058E-2</v>
      </c>
      <c r="BO160" s="476">
        <f t="shared" si="105"/>
        <v>3.0115082019253385E-2</v>
      </c>
      <c r="BP160" s="476">
        <f t="shared" si="106"/>
        <v>3.3738171375447622E-2</v>
      </c>
      <c r="BQ160" s="476">
        <f t="shared" si="107"/>
        <v>2.7670473971427287E-2</v>
      </c>
      <c r="BR160" s="476">
        <f t="shared" si="108"/>
        <v>7.5068463830110163E-3</v>
      </c>
    </row>
    <row r="161" spans="1:70">
      <c r="A161" s="473" t="s">
        <v>24</v>
      </c>
      <c r="B161" s="479">
        <f t="shared" ref="B161:AA161" si="109">B154-SUM(B156:B160)</f>
        <v>3.9231531002185349E-2</v>
      </c>
      <c r="C161" s="479">
        <f t="shared" si="109"/>
        <v>0.10748495294404892</v>
      </c>
      <c r="D161" s="479">
        <f t="shared" si="109"/>
        <v>6.7199685062875325E-2</v>
      </c>
      <c r="E161" s="479">
        <f t="shared" si="109"/>
        <v>0.10358638078939642</v>
      </c>
      <c r="F161" s="479">
        <f t="shared" si="109"/>
        <v>9.524580194298915E-2</v>
      </c>
      <c r="G161" s="479">
        <f t="shared" si="109"/>
        <v>0.20045607404583432</v>
      </c>
      <c r="H161" s="479">
        <f t="shared" si="109"/>
        <v>8.719166252727506E-2</v>
      </c>
      <c r="I161" s="479">
        <f t="shared" si="109"/>
        <v>0.32302846888888315</v>
      </c>
      <c r="J161" s="479">
        <f t="shared" si="109"/>
        <v>0.36832113716388504</v>
      </c>
      <c r="K161" s="479">
        <f t="shared" si="109"/>
        <v>0.4195238515521047</v>
      </c>
      <c r="L161" s="479">
        <f t="shared" si="109"/>
        <v>0.37258421187202106</v>
      </c>
      <c r="M161" s="479">
        <f t="shared" si="109"/>
        <v>0.39318570626666371</v>
      </c>
      <c r="N161" s="479">
        <f t="shared" si="109"/>
        <v>0.18965567120625426</v>
      </c>
      <c r="O161" s="479">
        <f t="shared" si="109"/>
        <v>0.18174837946510491</v>
      </c>
      <c r="P161" s="479">
        <f t="shared" si="109"/>
        <v>0.20684645595751094</v>
      </c>
      <c r="Q161" s="479">
        <f t="shared" si="109"/>
        <v>0.11602603514338927</v>
      </c>
      <c r="R161" s="479">
        <f t="shared" si="109"/>
        <v>0.12295433341471629</v>
      </c>
      <c r="S161" s="479">
        <f t="shared" si="109"/>
        <v>0.14273306029943011</v>
      </c>
      <c r="T161" s="479">
        <f t="shared" si="109"/>
        <v>0.26191917379042362</v>
      </c>
      <c r="U161" s="479">
        <f t="shared" si="109"/>
        <v>0.20034727274135689</v>
      </c>
      <c r="V161" s="479">
        <f t="shared" si="109"/>
        <v>0.10853123265459574</v>
      </c>
      <c r="W161" s="479">
        <f t="shared" si="109"/>
        <v>0.13041203302527515</v>
      </c>
      <c r="X161" s="479">
        <f t="shared" si="109"/>
        <v>0.20244237934042975</v>
      </c>
      <c r="Y161" s="479">
        <f t="shared" si="109"/>
        <v>0.28552269358920057</v>
      </c>
      <c r="Z161" s="479">
        <f t="shared" si="109"/>
        <v>0.28655003309524085</v>
      </c>
      <c r="AA161" s="479">
        <f t="shared" si="109"/>
        <v>0.28654976149524147</v>
      </c>
      <c r="BC161" s="476">
        <f t="shared" si="100"/>
        <v>8.6236513143767568E-2</v>
      </c>
      <c r="BD161" s="476">
        <f t="shared" si="100"/>
        <v>9.0684059674617207E-2</v>
      </c>
      <c r="BE161" s="476">
        <f t="shared" si="100"/>
        <v>0.11694466104521105</v>
      </c>
      <c r="BF161" s="476">
        <f t="shared" si="100"/>
        <v>9.454291482800499E-2</v>
      </c>
      <c r="BG161" s="476">
        <f t="shared" si="100"/>
        <v>0.10752827810960279</v>
      </c>
      <c r="BH161" s="476">
        <f t="shared" si="100"/>
        <v>6.6192883340117442E-2</v>
      </c>
      <c r="BI161" s="476">
        <f t="shared" si="100"/>
        <v>6.764987186630074E-2</v>
      </c>
      <c r="BJ161" s="476">
        <f t="shared" si="100"/>
        <v>6.8076764706874696E-2</v>
      </c>
      <c r="BK161" s="476">
        <f t="shared" si="101"/>
        <v>3.8109739099583581E-2</v>
      </c>
      <c r="BL161" s="476">
        <f t="shared" si="102"/>
        <v>3.5330515887612768E-2</v>
      </c>
      <c r="BM161" s="476">
        <f t="shared" si="103"/>
        <v>3.5926862502032197E-2</v>
      </c>
      <c r="BN161" s="476">
        <f t="shared" si="104"/>
        <v>6.111034299901795E-2</v>
      </c>
      <c r="BO161" s="476">
        <f t="shared" si="105"/>
        <v>4.9281736696253971E-2</v>
      </c>
      <c r="BP161" s="476">
        <f t="shared" si="106"/>
        <v>3.2289804335733405E-2</v>
      </c>
      <c r="BQ161" s="476">
        <f t="shared" si="107"/>
        <v>3.6810570842061852E-2</v>
      </c>
      <c r="BR161" s="476">
        <f t="shared" si="108"/>
        <v>6.1286652899868274E-2</v>
      </c>
    </row>
    <row r="162" spans="1:70">
      <c r="A162" s="473"/>
      <c r="B162" s="480"/>
      <c r="C162" s="480"/>
      <c r="D162" s="480"/>
      <c r="E162" s="480"/>
      <c r="F162" s="480"/>
      <c r="G162" s="480"/>
      <c r="H162" s="480"/>
      <c r="I162" s="480"/>
      <c r="J162" s="480"/>
      <c r="K162" s="480"/>
      <c r="L162" s="480"/>
      <c r="M162" s="480"/>
      <c r="N162" s="480"/>
      <c r="O162" s="480"/>
      <c r="P162" s="480"/>
      <c r="Q162" s="480"/>
      <c r="R162" s="480"/>
      <c r="S162" s="480"/>
      <c r="T162" s="480"/>
      <c r="U162" s="480"/>
      <c r="V162" s="480"/>
      <c r="W162" s="480"/>
      <c r="X162" s="480"/>
      <c r="Y162" s="480"/>
      <c r="Z162" s="480"/>
      <c r="AA162" s="480"/>
    </row>
    <row r="163" spans="1:70">
      <c r="A163" s="473"/>
      <c r="B163" s="480"/>
      <c r="C163" s="480"/>
      <c r="D163" s="480"/>
      <c r="E163" s="480"/>
      <c r="F163" s="480"/>
      <c r="G163" s="480"/>
      <c r="H163" s="480"/>
      <c r="I163" s="480"/>
      <c r="J163" s="480"/>
      <c r="K163" s="480"/>
      <c r="L163" s="480"/>
      <c r="M163" s="480"/>
      <c r="N163" s="480"/>
      <c r="O163" s="480"/>
      <c r="P163" s="480"/>
      <c r="Q163" s="480"/>
      <c r="R163" s="480"/>
      <c r="S163" s="480"/>
      <c r="T163" s="480"/>
      <c r="U163" s="480"/>
      <c r="V163" s="480"/>
      <c r="W163" s="480"/>
      <c r="X163" s="480"/>
      <c r="Y163" s="480"/>
      <c r="Z163" s="480"/>
      <c r="AA163" s="480"/>
      <c r="AB163" s="480"/>
    </row>
    <row r="164" spans="1:70">
      <c r="A164" s="473"/>
      <c r="B164" s="480"/>
      <c r="C164" s="480"/>
      <c r="D164" s="480"/>
      <c r="E164" s="480"/>
      <c r="F164" s="480"/>
      <c r="G164" s="480"/>
      <c r="H164" s="480"/>
      <c r="I164" s="480"/>
      <c r="J164" s="480"/>
      <c r="K164" s="480"/>
      <c r="L164" s="480"/>
      <c r="M164" s="480"/>
      <c r="N164" s="480"/>
      <c r="O164" s="480"/>
      <c r="P164" s="480"/>
      <c r="Q164" s="480"/>
      <c r="R164" s="480"/>
      <c r="S164" s="480"/>
      <c r="T164" s="480"/>
      <c r="U164" s="480"/>
      <c r="V164" s="480"/>
      <c r="W164" s="480"/>
      <c r="X164" s="480"/>
      <c r="Y164" s="480"/>
      <c r="Z164" s="480"/>
      <c r="AA164" s="480"/>
      <c r="AB164" s="480"/>
    </row>
    <row r="165" spans="1:70">
      <c r="A165" s="473"/>
      <c r="B165" s="480"/>
      <c r="C165" s="480"/>
      <c r="D165" s="480"/>
      <c r="E165" s="480"/>
      <c r="F165" s="480"/>
      <c r="G165" s="480"/>
      <c r="H165" s="480"/>
      <c r="I165" s="480"/>
      <c r="J165" s="480"/>
      <c r="K165" s="480"/>
      <c r="L165" s="480"/>
      <c r="M165" s="480"/>
      <c r="N165" s="480"/>
      <c r="O165" s="480"/>
      <c r="P165" s="480"/>
      <c r="Q165" s="480"/>
      <c r="R165" s="480"/>
      <c r="S165" s="480"/>
      <c r="T165" s="480"/>
      <c r="U165" s="480"/>
      <c r="V165" s="480"/>
      <c r="W165" s="480"/>
      <c r="X165" s="480"/>
      <c r="Y165" s="480"/>
      <c r="Z165" s="480"/>
      <c r="AA165" s="480"/>
      <c r="AB165" s="480"/>
    </row>
    <row r="166" spans="1:70">
      <c r="A166" s="473"/>
      <c r="B166" s="480"/>
      <c r="C166" s="480"/>
      <c r="D166" s="480"/>
      <c r="E166" s="480"/>
      <c r="F166" s="480"/>
      <c r="G166" s="480"/>
      <c r="H166" s="480"/>
      <c r="I166" s="480"/>
      <c r="J166" s="480"/>
      <c r="K166" s="480"/>
      <c r="L166" s="480"/>
      <c r="M166" s="480"/>
      <c r="N166" s="480"/>
      <c r="O166" s="480"/>
      <c r="P166" s="480"/>
      <c r="Q166" s="480"/>
      <c r="R166" s="480"/>
      <c r="S166" s="480"/>
      <c r="T166" s="480"/>
      <c r="U166" s="480"/>
      <c r="V166" s="480"/>
      <c r="W166" s="480"/>
      <c r="X166" s="480"/>
      <c r="Y166" s="480"/>
      <c r="Z166" s="480"/>
      <c r="AA166" s="480"/>
      <c r="AB166" s="480"/>
    </row>
    <row r="167" spans="1:70">
      <c r="A167" s="473"/>
      <c r="B167" s="480"/>
      <c r="C167" s="480"/>
      <c r="D167" s="480"/>
      <c r="E167" s="480"/>
      <c r="F167" s="480"/>
      <c r="G167" s="480"/>
      <c r="H167" s="480"/>
      <c r="I167" s="480"/>
      <c r="J167" s="480"/>
      <c r="K167" s="480"/>
      <c r="L167" s="480"/>
      <c r="M167" s="480"/>
      <c r="N167" s="480"/>
      <c r="O167" s="480"/>
      <c r="P167" s="480"/>
      <c r="Q167" s="480"/>
      <c r="R167" s="480"/>
      <c r="S167" s="480"/>
      <c r="T167" s="480"/>
      <c r="U167" s="480"/>
      <c r="V167" s="480"/>
      <c r="W167" s="480"/>
      <c r="X167" s="480"/>
      <c r="Y167" s="480"/>
      <c r="Z167" s="480"/>
      <c r="AA167" s="480"/>
      <c r="AB167" s="480"/>
    </row>
    <row r="168" spans="1:70">
      <c r="A168" s="475" t="str">
        <f t="shared" ref="A168:A173" si="110">A156</f>
        <v xml:space="preserve">Brazil </v>
      </c>
      <c r="B168" s="475"/>
      <c r="C168" s="475"/>
      <c r="D168" s="475"/>
      <c r="E168" s="475"/>
      <c r="F168" s="475"/>
      <c r="G168" s="475"/>
      <c r="H168" s="475"/>
      <c r="I168" s="475"/>
      <c r="J168" s="475"/>
      <c r="K168" s="475"/>
      <c r="L168" s="475"/>
      <c r="M168" s="475"/>
      <c r="N168" s="475"/>
      <c r="O168" s="475"/>
      <c r="P168" s="475"/>
      <c r="Q168" s="475"/>
      <c r="R168" s="475"/>
      <c r="S168" s="475"/>
      <c r="T168" s="475"/>
      <c r="U168" s="475"/>
      <c r="V168" s="475"/>
      <c r="W168" s="475"/>
      <c r="X168" s="475"/>
      <c r="Y168" s="475"/>
      <c r="Z168" s="475"/>
      <c r="AA168" s="475"/>
      <c r="AB168" s="475"/>
      <c r="AC168" s="479">
        <f>ImportsPaperSectorMinusCoreVPA!AD$12</f>
        <v>1.3245802804382999E-2</v>
      </c>
      <c r="AD168" s="479">
        <f>ImportsPaperSectorMinusCoreVPA!AE$12</f>
        <v>7.5321706419999995E-3</v>
      </c>
      <c r="AE168" s="479">
        <f>ImportsPaperSectorMinusCoreVPA!AF$12</f>
        <v>6.6969538512000005E-3</v>
      </c>
      <c r="AF168" s="479">
        <f>ImportsPaperSectorMinusCoreVPA!AG$12</f>
        <v>3.8662877568000002E-3</v>
      </c>
      <c r="AG168" s="479">
        <f>ImportsPaperSectorMinusCoreVPA!AH$12</f>
        <v>7.3127064906000003E-3</v>
      </c>
      <c r="AH168" s="479">
        <f>ImportsPaperSectorMinusCoreVPA!AI$12</f>
        <v>1.2001259169900001E-2</v>
      </c>
      <c r="AI168" s="479">
        <f>ImportsPaperSectorMinusCoreVPA!AJ$12</f>
        <v>1.4231723760000001E-3</v>
      </c>
      <c r="AJ168" s="479">
        <f>ImportsPaperSectorMinusCoreVPA!AK$12</f>
        <v>1.6615942000000002E-2</v>
      </c>
      <c r="AK168" s="479">
        <f>ImportsPaperSectorMinusCoreVPA!AL$12</f>
        <v>2.8814767846800003E-2</v>
      </c>
      <c r="AL168" s="479">
        <f>ImportsPaperSectorMinusCoreVPA!AM$12</f>
        <v>2.5843826575600002E-2</v>
      </c>
      <c r="AM168" s="479">
        <f>ImportsPaperSectorMinusCoreVPA!AN$12</f>
        <v>1.9892888126100003E-2</v>
      </c>
      <c r="AN168" s="479">
        <f>ImportsPaperSectorMinusCoreVPA!AO$12</f>
        <v>3.5632040159999996E-2</v>
      </c>
      <c r="AO168" s="479">
        <f>ImportsPaperSectorMinusCoreVPA!AP$12</f>
        <v>3.1005771332800001E-2</v>
      </c>
      <c r="AP168" s="479">
        <f>ImportsPaperSectorMinusCoreVPA!AQ$12</f>
        <v>2.62867951023E-2</v>
      </c>
      <c r="AQ168" s="479">
        <f>ImportsPaperSectorMinusCoreVPA!AR$12</f>
        <v>5.41014792905E-2</v>
      </c>
      <c r="AR168" s="479">
        <f>ImportsPaperSectorMinusCoreVPA!AS$12</f>
        <v>7.5636551077500003E-2</v>
      </c>
      <c r="AS168" s="479">
        <f>ImportsPaperSectorMinusCoreVPA!AT$12</f>
        <v>2.21045218095E-2</v>
      </c>
      <c r="AT168" s="479">
        <f>ImportsPaperSectorMinusCoreVPA!AU$12</f>
        <v>5.9105035260699997E-2</v>
      </c>
      <c r="AU168" s="479">
        <f>ImportsPaperSectorMinusCoreVPA!AV$12</f>
        <v>7.1147109366999986E-2</v>
      </c>
      <c r="AV168" s="479">
        <f>ImportsPaperSectorMinusCoreVPA!AW$12</f>
        <v>1.5447830487E-2</v>
      </c>
      <c r="AW168" s="479">
        <f>ImportsPaperSectorMinusCoreVPA!AX$12</f>
        <v>1.9063298582599999E-2</v>
      </c>
      <c r="AX168" s="479">
        <f>ImportsPaperSectorMinusCoreVPA!AY$12</f>
        <v>3.43711555027E-2</v>
      </c>
      <c r="AY168" s="479">
        <f>ImportsPaperSectorMinusCoreVPA!AZ$12</f>
        <v>4.3450396001999993E-2</v>
      </c>
      <c r="AZ168" s="479">
        <f>ImportsPaperSectorMinusCoreVPA!BA$12</f>
        <v>4.9288517282399996E-2</v>
      </c>
      <c r="BA168" s="479">
        <f>ImportsPaperSectorMinusCoreVPA!BB$12</f>
        <v>5.8490178124400008E-2</v>
      </c>
      <c r="BB168" s="479">
        <f>ImportsPaperSectorMinusCoreVPA!BC$12</f>
        <v>0</v>
      </c>
      <c r="BC168" s="476">
        <f t="shared" ref="BC168:BJ173" si="111">AJ168/AJ$154</f>
        <v>2.3030150094615339E-2</v>
      </c>
      <c r="BD168" s="476">
        <f t="shared" si="111"/>
        <v>3.530986968285401E-2</v>
      </c>
      <c r="BE168" s="476">
        <f t="shared" si="111"/>
        <v>4.1112929149287124E-2</v>
      </c>
      <c r="BF168" s="476">
        <f t="shared" si="111"/>
        <v>2.7173859276935022E-2</v>
      </c>
      <c r="BG168" s="476">
        <f t="shared" si="111"/>
        <v>5.0742731220852669E-2</v>
      </c>
      <c r="BH168" s="476">
        <f t="shared" si="111"/>
        <v>5.6563765564676433E-2</v>
      </c>
      <c r="BI168" s="476">
        <f t="shared" si="111"/>
        <v>5.2542721845088007E-2</v>
      </c>
      <c r="BJ168" s="476">
        <f t="shared" si="111"/>
        <v>0.10490127664897322</v>
      </c>
      <c r="BK168" s="476">
        <f t="shared" ref="BK168:BK173" si="112">AR168/AR$154</f>
        <v>0.15781941488730805</v>
      </c>
      <c r="BL168" s="476">
        <f t="shared" ref="BL168:BL173" si="113">AS168/AS$154</f>
        <v>4.679172579329878E-2</v>
      </c>
      <c r="BM168" s="476">
        <f t="shared" ref="BM168:BM173" si="114">AT168/AT$154</f>
        <v>0.10206403212651527</v>
      </c>
      <c r="BN168" s="476">
        <f t="shared" ref="BN168:BN173" si="115">AU168/AU$154</f>
        <v>0.11710241557344477</v>
      </c>
      <c r="BO168" s="476">
        <f t="shared" ref="BO168:BO173" si="116">AV168/AV$154</f>
        <v>3.1395406521882448E-2</v>
      </c>
      <c r="BP168" s="476">
        <f t="shared" ref="BP168:BP173" si="117">AW168/AW$154</f>
        <v>4.1609947812296502E-2</v>
      </c>
      <c r="BQ168" s="476">
        <f t="shared" ref="BQ168:BQ173" si="118">AX168/AX$154</f>
        <v>6.0993088570933413E-2</v>
      </c>
      <c r="BR168" s="476">
        <f t="shared" ref="BR168:BR173" si="119">AY168/AY$154</f>
        <v>6.718175272198916E-2</v>
      </c>
    </row>
    <row r="169" spans="1:70">
      <c r="A169" s="475" t="str">
        <f t="shared" si="110"/>
        <v xml:space="preserve">Canada </v>
      </c>
      <c r="B169" s="475"/>
      <c r="C169" s="475"/>
      <c r="D169" s="475"/>
      <c r="E169" s="475"/>
      <c r="F169" s="475"/>
      <c r="G169" s="475"/>
      <c r="H169" s="475"/>
      <c r="I169" s="475"/>
      <c r="J169" s="475"/>
      <c r="K169" s="475"/>
      <c r="L169" s="475"/>
      <c r="M169" s="475"/>
      <c r="N169" s="475"/>
      <c r="O169" s="475"/>
      <c r="P169" s="475"/>
      <c r="Q169" s="475"/>
      <c r="R169" s="475"/>
      <c r="S169" s="475"/>
      <c r="T169" s="475"/>
      <c r="U169" s="475"/>
      <c r="V169" s="475"/>
      <c r="W169" s="475"/>
      <c r="X169" s="475"/>
      <c r="Y169" s="475"/>
      <c r="Z169" s="475"/>
      <c r="AA169" s="475"/>
      <c r="AB169" s="475"/>
      <c r="AC169" s="479">
        <f>ImportsPaperSectorMinusCoreVPA!AD$8</f>
        <v>1.5383895781182001E-2</v>
      </c>
      <c r="AD169" s="479">
        <f>ImportsPaperSectorMinusCoreVPA!AE$8</f>
        <v>2.5216382842399999E-2</v>
      </c>
      <c r="AE169" s="479">
        <f>ImportsPaperSectorMinusCoreVPA!AF$8</f>
        <v>2.44154128032E-2</v>
      </c>
      <c r="AF169" s="479">
        <f>ImportsPaperSectorMinusCoreVPA!AG$8</f>
        <v>1.4211591385600002E-2</v>
      </c>
      <c r="AG169" s="479">
        <f>ImportsPaperSectorMinusCoreVPA!AH$8</f>
        <v>1.7625018124E-2</v>
      </c>
      <c r="AH169" s="479">
        <f>ImportsPaperSectorMinusCoreVPA!AI$8</f>
        <v>1.8332768968800001E-2</v>
      </c>
      <c r="AI169" s="479">
        <f>ImportsPaperSectorMinusCoreVPA!AJ$8</f>
        <v>2.1717695085199999E-2</v>
      </c>
      <c r="AJ169" s="479">
        <f>ImportsPaperSectorMinusCoreVPA!AK$8</f>
        <v>1.7235697175500001E-2</v>
      </c>
      <c r="AK169" s="479">
        <f>ImportsPaperSectorMinusCoreVPA!AL$8</f>
        <v>9.9484426636000014E-3</v>
      </c>
      <c r="AL169" s="479">
        <f>ImportsPaperSectorMinusCoreVPA!AM$8</f>
        <v>5.641380184E-4</v>
      </c>
      <c r="AM169" s="479">
        <f>ImportsPaperSectorMinusCoreVPA!AN$8</f>
        <v>5.1478124130000002E-4</v>
      </c>
      <c r="AN169" s="479">
        <f>ImportsPaperSectorMinusCoreVPA!AO$8</f>
        <v>7.8657604800000034E-4</v>
      </c>
      <c r="AO169" s="479">
        <f>ImportsPaperSectorMinusCoreVPA!AP$8</f>
        <v>8.0932763999999992E-4</v>
      </c>
      <c r="AP169" s="479">
        <f>ImportsPaperSectorMinusCoreVPA!AQ$8</f>
        <v>3.9840476610000005E-4</v>
      </c>
      <c r="AQ169" s="479">
        <f>ImportsPaperSectorMinusCoreVPA!AR$8</f>
        <v>8.5761184649999996E-4</v>
      </c>
      <c r="AR169" s="479">
        <f>ImportsPaperSectorMinusCoreVPA!AS$8</f>
        <v>4.4798503399999989E-4</v>
      </c>
      <c r="AS169" s="479">
        <f>ImportsPaperSectorMinusCoreVPA!AT$8</f>
        <v>3.4604018489999997E-4</v>
      </c>
      <c r="AT169" s="479">
        <f>ImportsPaperSectorMinusCoreVPA!AU$8</f>
        <v>5.1394458829999998E-4</v>
      </c>
      <c r="AU169" s="479">
        <f>ImportsPaperSectorMinusCoreVPA!AV$8</f>
        <v>5.3924696200000001E-4</v>
      </c>
      <c r="AV169" s="479">
        <f>ImportsPaperSectorMinusCoreVPA!AW$8</f>
        <v>5.4273136099999993E-4</v>
      </c>
      <c r="AW169" s="479">
        <f>ImportsPaperSectorMinusCoreVPA!AX$8</f>
        <v>5.0707740560000008E-4</v>
      </c>
      <c r="AX169" s="479">
        <f>ImportsPaperSectorMinusCoreVPA!AY$8</f>
        <v>7.5314690810000004E-4</v>
      </c>
      <c r="AY169" s="479">
        <f>ImportsPaperSectorMinusCoreVPA!AZ$8</f>
        <v>1.2470879070000001E-3</v>
      </c>
      <c r="AZ169" s="479">
        <f>ImportsPaperSectorMinusCoreVPA!BA$8</f>
        <v>3.7404459356E-3</v>
      </c>
      <c r="BA169" s="479">
        <f>ImportsPaperSectorMinusCoreVPA!BB$8</f>
        <v>3.9593042678500003E-3</v>
      </c>
      <c r="BB169" s="479">
        <f>ImportsPaperSectorMinusCoreVPA!BC$8</f>
        <v>0</v>
      </c>
      <c r="BC169" s="476">
        <f t="shared" si="111"/>
        <v>2.3889147719527586E-2</v>
      </c>
      <c r="BD169" s="476">
        <f t="shared" si="111"/>
        <v>1.2190909045899947E-2</v>
      </c>
      <c r="BE169" s="476">
        <f t="shared" si="111"/>
        <v>8.9744319839988587E-4</v>
      </c>
      <c r="BF169" s="476">
        <f t="shared" si="111"/>
        <v>7.0319568082920659E-4</v>
      </c>
      <c r="BG169" s="476">
        <f t="shared" si="111"/>
        <v>1.1201440279366964E-3</v>
      </c>
      <c r="BH169" s="476">
        <f t="shared" si="111"/>
        <v>1.4764547671660445E-3</v>
      </c>
      <c r="BI169" s="476">
        <f t="shared" si="111"/>
        <v>7.9634168887777676E-4</v>
      </c>
      <c r="BJ169" s="476">
        <f t="shared" si="111"/>
        <v>1.6628857241419398E-3</v>
      </c>
      <c r="BK169" s="476">
        <f t="shared" si="112"/>
        <v>9.3474299048496013E-4</v>
      </c>
      <c r="BL169" s="476">
        <f t="shared" si="113"/>
        <v>7.3251154604685219E-4</v>
      </c>
      <c r="BM169" s="476">
        <f t="shared" si="114"/>
        <v>8.8749218641238686E-4</v>
      </c>
      <c r="BN169" s="476">
        <f t="shared" si="115"/>
        <v>8.8755709687526635E-4</v>
      </c>
      <c r="BO169" s="476">
        <f t="shared" si="116"/>
        <v>1.1030203707315923E-3</v>
      </c>
      <c r="BP169" s="476">
        <f t="shared" si="117"/>
        <v>1.1068107805366494E-3</v>
      </c>
      <c r="BQ169" s="476">
        <f t="shared" si="118"/>
        <v>1.3364914679420488E-3</v>
      </c>
      <c r="BR169" s="476">
        <f t="shared" si="119"/>
        <v>1.928211457193638E-3</v>
      </c>
    </row>
    <row r="170" spans="1:70">
      <c r="A170" s="475" t="str">
        <f t="shared" si="110"/>
        <v xml:space="preserve">Norway </v>
      </c>
      <c r="B170" s="475"/>
      <c r="C170" s="475"/>
      <c r="D170" s="475"/>
      <c r="E170" s="475"/>
      <c r="F170" s="475"/>
      <c r="G170" s="475"/>
      <c r="H170" s="475"/>
      <c r="I170" s="475"/>
      <c r="J170" s="475"/>
      <c r="K170" s="475"/>
      <c r="L170" s="475"/>
      <c r="M170" s="475"/>
      <c r="N170" s="475"/>
      <c r="O170" s="475"/>
      <c r="P170" s="475"/>
      <c r="Q170" s="475"/>
      <c r="R170" s="475"/>
      <c r="S170" s="475"/>
      <c r="T170" s="475"/>
      <c r="U170" s="475"/>
      <c r="V170" s="475"/>
      <c r="W170" s="475"/>
      <c r="X170" s="475"/>
      <c r="Y170" s="475"/>
      <c r="Z170" s="475"/>
      <c r="AA170" s="475"/>
      <c r="AB170" s="475"/>
      <c r="AC170" s="479">
        <f>ImportsPaperSectorMinusCoreVPA!AD$41</f>
        <v>0.24893538808601401</v>
      </c>
      <c r="AD170" s="479">
        <f>ImportsPaperSectorMinusCoreVPA!AE$41</f>
        <v>0.1752291876016</v>
      </c>
      <c r="AE170" s="479">
        <f>ImportsPaperSectorMinusCoreVPA!AF$41</f>
        <v>0.17821784285760001</v>
      </c>
      <c r="AF170" s="479">
        <f>ImportsPaperSectorMinusCoreVPA!AG$41</f>
        <v>0.22656288520319998</v>
      </c>
      <c r="AG170" s="479">
        <f>ImportsPaperSectorMinusCoreVPA!AH$41</f>
        <v>0.32235742263270001</v>
      </c>
      <c r="AH170" s="479">
        <f>ImportsPaperSectorMinusCoreVPA!AI$41</f>
        <v>0.42462311535929997</v>
      </c>
      <c r="AI170" s="479">
        <f>ImportsPaperSectorMinusCoreVPA!AJ$41</f>
        <v>0.45612238329800003</v>
      </c>
      <c r="AJ170" s="479">
        <f>ImportsPaperSectorMinusCoreVPA!AK$41</f>
        <v>0.52217863719699997</v>
      </c>
      <c r="AK170" s="479">
        <f>ImportsPaperSectorMinusCoreVPA!AL$41</f>
        <v>0.58271546365120008</v>
      </c>
      <c r="AL170" s="479">
        <f>ImportsPaperSectorMinusCoreVPA!AM$41</f>
        <v>0.44898184633279992</v>
      </c>
      <c r="AM170" s="479">
        <f>ImportsPaperSectorMinusCoreVPA!AN$41</f>
        <v>0.53359966283310012</v>
      </c>
      <c r="AN170" s="479">
        <f>ImportsPaperSectorMinusCoreVPA!AO$41</f>
        <v>0.47518646510399992</v>
      </c>
      <c r="AO170" s="479">
        <f>ImportsPaperSectorMinusCoreVPA!AP$41</f>
        <v>0.37232988024320002</v>
      </c>
      <c r="AP170" s="479">
        <f>ImportsPaperSectorMinusCoreVPA!AQ$41</f>
        <v>0.32516719494990004</v>
      </c>
      <c r="AQ170" s="479">
        <f>ImportsPaperSectorMinusCoreVPA!AR$41</f>
        <v>0.30321698879199999</v>
      </c>
      <c r="AR170" s="479">
        <f>ImportsPaperSectorMinusCoreVPA!AS$41</f>
        <v>0.25255844847449999</v>
      </c>
      <c r="AS170" s="479">
        <f>ImportsPaperSectorMinusCoreVPA!AT$41</f>
        <v>0.27499431093260002</v>
      </c>
      <c r="AT170" s="479">
        <f>ImportsPaperSectorMinusCoreVPA!AU$41</f>
        <v>0.33113507020879995</v>
      </c>
      <c r="AU170" s="479">
        <f>ImportsPaperSectorMinusCoreVPA!AV$41</f>
        <v>0.34636059877100001</v>
      </c>
      <c r="AV170" s="479">
        <f>ImportsPaperSectorMinusCoreVPA!AW$41</f>
        <v>0.30980273679599996</v>
      </c>
      <c r="AW170" s="479">
        <f>ImportsPaperSectorMinusCoreVPA!AX$41</f>
        <v>0.300774543708</v>
      </c>
      <c r="AX170" s="479">
        <f>ImportsPaperSectorMinusCoreVPA!AY$41</f>
        <v>0.35573795233350003</v>
      </c>
      <c r="AY170" s="479">
        <f>ImportsPaperSectorMinusCoreVPA!AZ$41</f>
        <v>0.4079210002919999</v>
      </c>
      <c r="AZ170" s="479">
        <f>ImportsPaperSectorMinusCoreVPA!BA$41</f>
        <v>0.36632180298450001</v>
      </c>
      <c r="BA170" s="479">
        <f>ImportsPaperSectorMinusCoreVPA!BB$41</f>
        <v>0.38175897483225002</v>
      </c>
      <c r="BB170" s="479">
        <f>ImportsPaperSectorMinusCoreVPA!BC$41</f>
        <v>0</v>
      </c>
      <c r="BC170" s="476">
        <f t="shared" si="111"/>
        <v>0.72375387389102563</v>
      </c>
      <c r="BD170" s="476">
        <f t="shared" si="111"/>
        <v>0.71406464883223875</v>
      </c>
      <c r="BE170" s="476">
        <f t="shared" si="111"/>
        <v>0.71425022078674005</v>
      </c>
      <c r="BF170" s="476">
        <f t="shared" si="111"/>
        <v>0.72890180933668935</v>
      </c>
      <c r="BG170" s="476">
        <f t="shared" si="111"/>
        <v>0.67670161378038129</v>
      </c>
      <c r="BH170" s="476">
        <f t="shared" si="111"/>
        <v>0.67924064306445175</v>
      </c>
      <c r="BI170" s="476">
        <f t="shared" si="111"/>
        <v>0.64995254883335751</v>
      </c>
      <c r="BJ170" s="476">
        <f t="shared" si="111"/>
        <v>0.58792938091664215</v>
      </c>
      <c r="BK170" s="476">
        <f t="shared" si="112"/>
        <v>0.52697572794205416</v>
      </c>
      <c r="BL170" s="476">
        <f t="shared" si="113"/>
        <v>0.58211883083330196</v>
      </c>
      <c r="BM170" s="476">
        <f t="shared" si="114"/>
        <v>0.57181220339240824</v>
      </c>
      <c r="BN170" s="476">
        <f t="shared" si="115"/>
        <v>0.5700816679189149</v>
      </c>
      <c r="BO170" s="476">
        <f t="shared" si="116"/>
        <v>0.62962775721078301</v>
      </c>
      <c r="BP170" s="476">
        <f t="shared" si="117"/>
        <v>0.6565082644396294</v>
      </c>
      <c r="BQ170" s="476">
        <f t="shared" si="118"/>
        <v>0.63127224317539221</v>
      </c>
      <c r="BR170" s="476">
        <f t="shared" si="119"/>
        <v>0.6307157193794547</v>
      </c>
    </row>
    <row r="171" spans="1:70">
      <c r="A171" s="475" t="str">
        <f t="shared" si="110"/>
        <v>Russia</v>
      </c>
      <c r="B171" s="475"/>
      <c r="C171" s="475"/>
      <c r="D171" s="475"/>
      <c r="E171" s="475"/>
      <c r="F171" s="475"/>
      <c r="G171" s="475"/>
      <c r="H171" s="475"/>
      <c r="I171" s="475"/>
      <c r="J171" s="475"/>
      <c r="K171" s="475"/>
      <c r="L171" s="475"/>
      <c r="M171" s="475"/>
      <c r="N171" s="475"/>
      <c r="O171" s="475"/>
      <c r="P171" s="475"/>
      <c r="Q171" s="475"/>
      <c r="R171" s="475"/>
      <c r="S171" s="475"/>
      <c r="T171" s="475"/>
      <c r="U171" s="475"/>
      <c r="V171" s="475"/>
      <c r="W171" s="475"/>
      <c r="X171" s="475"/>
      <c r="Y171" s="475"/>
      <c r="Z171" s="475"/>
      <c r="AA171" s="475"/>
      <c r="AB171" s="475"/>
      <c r="AC171" s="479">
        <f>ImportsPaperSectorMinusCoreVPA!AD$38</f>
        <v>4.9426549346549995E-3</v>
      </c>
      <c r="AD171" s="479">
        <f>ImportsPaperSectorMinusCoreVPA!AE$38</f>
        <v>1.0025830023999999E-3</v>
      </c>
      <c r="AE171" s="479">
        <f>ImportsPaperSectorMinusCoreVPA!AF$38</f>
        <v>5.2203304224E-3</v>
      </c>
      <c r="AF171" s="479">
        <f>ImportsPaperSectorMinusCoreVPA!AG$38</f>
        <v>1.5962736496000001E-3</v>
      </c>
      <c r="AG171" s="479">
        <f>ImportsPaperSectorMinusCoreVPA!AH$38</f>
        <v>2.5572593759999999E-3</v>
      </c>
      <c r="AH171" s="479">
        <f>ImportsPaperSectorMinusCoreVPA!AI$38</f>
        <v>1.3138143876E-3</v>
      </c>
      <c r="AI171" s="479">
        <f>ImportsPaperSectorMinusCoreVPA!AJ$38</f>
        <v>9.5131990496000012E-3</v>
      </c>
      <c r="AJ171" s="479">
        <f>ImportsPaperSectorMinusCoreVPA!AK$38</f>
        <v>1.8513284127999997E-2</v>
      </c>
      <c r="AK171" s="479">
        <f>ImportsPaperSectorMinusCoreVPA!AL$38</f>
        <v>2.6675998143600003E-2</v>
      </c>
      <c r="AL171" s="479">
        <f>ImportsPaperSectorMinusCoreVPA!AM$38</f>
        <v>5.3372203323999974E-3</v>
      </c>
      <c r="AM171" s="479">
        <f>ImportsPaperSectorMinusCoreVPA!AN$38</f>
        <v>4.999299544799999E-3</v>
      </c>
      <c r="AN171" s="479">
        <f>ImportsPaperSectorMinusCoreVPA!AO$38</f>
        <v>5.1693632159999954E-3</v>
      </c>
      <c r="AO171" s="479">
        <f>ImportsPaperSectorMinusCoreVPA!AP$38</f>
        <v>2.8844942015999954E-3</v>
      </c>
      <c r="AP171" s="479">
        <f>ImportsPaperSectorMinusCoreVPA!AQ$38</f>
        <v>5.411682115500002E-3</v>
      </c>
      <c r="AQ171" s="479">
        <f>ImportsPaperSectorMinusCoreVPA!AR$38</f>
        <v>2.7895192034999984E-3</v>
      </c>
      <c r="AR171" s="479">
        <f>ImportsPaperSectorMinusCoreVPA!AS$38</f>
        <v>6.6455277699999907E-4</v>
      </c>
      <c r="AS171" s="479">
        <f>ImportsPaperSectorMinusCoreVPA!AT$38</f>
        <v>2.901344293600003E-3</v>
      </c>
      <c r="AT171" s="479">
        <f>ImportsPaperSectorMinusCoreVPA!AU$38</f>
        <v>1.9859550982700001E-2</v>
      </c>
      <c r="AU171" s="479">
        <f>ImportsPaperSectorMinusCoreVPA!AV$38</f>
        <v>6.1536406540000001E-3</v>
      </c>
      <c r="AV171" s="479">
        <f>ImportsPaperSectorMinusCoreVPA!AW$38</f>
        <v>4.6863076040000009E-3</v>
      </c>
      <c r="AW171" s="479">
        <f>ImportsPaperSectorMinusCoreVPA!AX$38</f>
        <v>6.5951096301999999E-3</v>
      </c>
      <c r="AX171" s="479">
        <f>ImportsPaperSectorMinusCoreVPA!AY$38</f>
        <v>5.0143286710000005E-3</v>
      </c>
      <c r="AY171" s="479">
        <f>ImportsPaperSectorMinusCoreVPA!AZ$38</f>
        <v>9.4232548799999983E-4</v>
      </c>
      <c r="AZ171" s="479">
        <f>ImportsPaperSectorMinusCoreVPA!BA$38</f>
        <v>1.1353650000000001E-6</v>
      </c>
      <c r="BA171" s="479">
        <f>ImportsPaperSectorMinusCoreVPA!BB$38</f>
        <v>1.9996284E-6</v>
      </c>
      <c r="BB171" s="479">
        <f>ImportsPaperSectorMinusCoreVPA!BC$38</f>
        <v>0</v>
      </c>
      <c r="BC171" s="476">
        <f t="shared" si="111"/>
        <v>2.5659918180510003E-2</v>
      </c>
      <c r="BD171" s="476">
        <f t="shared" si="111"/>
        <v>3.2689002497557039E-2</v>
      </c>
      <c r="BE171" s="476">
        <f t="shared" si="111"/>
        <v>8.4905677856260495E-3</v>
      </c>
      <c r="BF171" s="476">
        <f t="shared" si="111"/>
        <v>6.8290869305900979E-3</v>
      </c>
      <c r="BG171" s="476">
        <f t="shared" si="111"/>
        <v>7.3615658007400034E-3</v>
      </c>
      <c r="BH171" s="476">
        <f t="shared" si="111"/>
        <v>5.2621769038002052E-3</v>
      </c>
      <c r="BI171" s="476">
        <f t="shared" si="111"/>
        <v>1.081700933880201E-2</v>
      </c>
      <c r="BJ171" s="476">
        <f t="shared" si="111"/>
        <v>5.4088008224825075E-3</v>
      </c>
      <c r="BK171" s="476">
        <f t="shared" si="112"/>
        <v>1.3866223265575968E-3</v>
      </c>
      <c r="BL171" s="476">
        <f t="shared" si="113"/>
        <v>6.1416803217040202E-3</v>
      </c>
      <c r="BM171" s="476">
        <f t="shared" si="114"/>
        <v>3.4293962275397091E-2</v>
      </c>
      <c r="BN171" s="476">
        <f t="shared" si="115"/>
        <v>1.0128397226052162E-2</v>
      </c>
      <c r="BO171" s="476">
        <f t="shared" si="116"/>
        <v>9.5242197561647111E-3</v>
      </c>
      <c r="BP171" s="476">
        <f t="shared" si="117"/>
        <v>1.4395313924289815E-2</v>
      </c>
      <c r="BQ171" s="476">
        <f t="shared" si="118"/>
        <v>8.898141138433617E-3</v>
      </c>
      <c r="BR171" s="476">
        <f t="shared" si="119"/>
        <v>1.4569965695026064E-3</v>
      </c>
    </row>
    <row r="172" spans="1:70">
      <c r="A172" s="475" t="str">
        <f t="shared" si="110"/>
        <v xml:space="preserve">USA </v>
      </c>
      <c r="AC172" s="479">
        <f>ImportsPaperSectorMinusCoreVPA!AD$10</f>
        <v>4.1684735590088999E-2</v>
      </c>
      <c r="AD172" s="479">
        <f>ImportsPaperSectorMinusCoreVPA!AE$10</f>
        <v>4.3795717687999995E-2</v>
      </c>
      <c r="AE172" s="479">
        <f>ImportsPaperSectorMinusCoreVPA!AF$10</f>
        <v>3.5756362387200001E-2</v>
      </c>
      <c r="AF172" s="479">
        <f>ImportsPaperSectorMinusCoreVPA!AG$10</f>
        <v>4.1418601806400002E-2</v>
      </c>
      <c r="AG172" s="479">
        <f>ImportsPaperSectorMinusCoreVPA!AH$10</f>
        <v>4.2001480131799995E-2</v>
      </c>
      <c r="AH172" s="479">
        <f>ImportsPaperSectorMinusCoreVPA!AI$10</f>
        <v>4.3900245675000005E-2</v>
      </c>
      <c r="AI172" s="479">
        <f>ImportsPaperSectorMinusCoreVPA!AJ$10</f>
        <v>5.1128308231999993E-2</v>
      </c>
      <c r="AJ172" s="479">
        <f>ImportsPaperSectorMinusCoreVPA!AK$10</f>
        <v>5.7048657762E-2</v>
      </c>
      <c r="AK172" s="479">
        <f>ImportsPaperSectorMinusCoreVPA!AL$10</f>
        <v>5.9452857037599997E-2</v>
      </c>
      <c r="AL172" s="479">
        <f>ImportsPaperSectorMinusCoreVPA!AM$10</f>
        <v>4.5350004150000005E-2</v>
      </c>
      <c r="AM172" s="479">
        <f>ImportsPaperSectorMinusCoreVPA!AN$10</f>
        <v>4.8323928542399995E-2</v>
      </c>
      <c r="AN172" s="479">
        <f>ImportsPaperSectorMinusCoreVPA!AO$10</f>
        <v>5.3189144064000007E-2</v>
      </c>
      <c r="AO172" s="479">
        <f>ImportsPaperSectorMinusCoreVPA!AP$10</f>
        <v>3.70174880064E-2</v>
      </c>
      <c r="AP172" s="479">
        <f>ImportsPaperSectorMinusCoreVPA!AQ$10</f>
        <v>3.2606868399600003E-2</v>
      </c>
      <c r="AQ172" s="479">
        <f>ImportsPaperSectorMinusCoreVPA!AR$10</f>
        <v>3.2723817917500002E-2</v>
      </c>
      <c r="AR172" s="479">
        <f>ImportsPaperSectorMinusCoreVPA!AS$10</f>
        <v>3.3343664812499993E-2</v>
      </c>
      <c r="AS172" s="479">
        <f>ImportsPaperSectorMinusCoreVPA!AT$10</f>
        <v>5.238498557880001E-2</v>
      </c>
      <c r="AT172" s="479">
        <f>ImportsPaperSectorMinusCoreVPA!AU$10</f>
        <v>4.0777885047900003E-2</v>
      </c>
      <c r="AU172" s="479">
        <f>ImportsPaperSectorMinusCoreVPA!AV$10</f>
        <v>4.2581738002999997E-2</v>
      </c>
      <c r="AV172" s="479">
        <f>ImportsPaperSectorMinusCoreVPA!AW$10</f>
        <v>3.4582893193000001E-2</v>
      </c>
      <c r="AW172" s="479">
        <f>ImportsPaperSectorMinusCoreVPA!AX$10</f>
        <v>3.0154791590600003E-2</v>
      </c>
      <c r="AX172" s="479">
        <f>ImportsPaperSectorMinusCoreVPA!AY$10</f>
        <v>2.7677804411299994E-2</v>
      </c>
      <c r="AY172" s="479">
        <f>ImportsPaperSectorMinusCoreVPA!AZ$10</f>
        <v>1.8774965780999998E-2</v>
      </c>
      <c r="AZ172" s="479">
        <f>ImportsPaperSectorMinusCoreVPA!BA$10</f>
        <v>1.6802295830100001E-2</v>
      </c>
      <c r="BA172" s="479">
        <f>ImportsPaperSectorMinusCoreVPA!BB$10</f>
        <v>1.4044840200200004E-2</v>
      </c>
      <c r="BB172" s="479">
        <f>ImportsPaperSectorMinusCoreVPA!BC$10</f>
        <v>0</v>
      </c>
      <c r="BC172" s="476">
        <f t="shared" si="111"/>
        <v>7.9071000064588712E-2</v>
      </c>
      <c r="BD172" s="476">
        <f t="shared" si="111"/>
        <v>7.2854053360146664E-2</v>
      </c>
      <c r="BE172" s="476">
        <f t="shared" si="111"/>
        <v>7.2143786528080775E-2</v>
      </c>
      <c r="BF172" s="476">
        <f t="shared" si="111"/>
        <v>6.6010909305670717E-2</v>
      </c>
      <c r="BG172" s="476">
        <f t="shared" si="111"/>
        <v>7.5745380533573242E-2</v>
      </c>
      <c r="BH172" s="476">
        <f t="shared" si="111"/>
        <v>6.7530928062164236E-2</v>
      </c>
      <c r="BI172" s="476">
        <f t="shared" si="111"/>
        <v>6.5175446831465186E-2</v>
      </c>
      <c r="BJ172" s="476">
        <f t="shared" si="111"/>
        <v>6.3450580675288026E-2</v>
      </c>
      <c r="BK172" s="476">
        <f t="shared" si="112"/>
        <v>6.9573210252743364E-2</v>
      </c>
      <c r="BL172" s="476">
        <f t="shared" si="113"/>
        <v>0.11089060880908359</v>
      </c>
      <c r="BM172" s="476">
        <f t="shared" si="114"/>
        <v>7.0416257282018266E-2</v>
      </c>
      <c r="BN172" s="476">
        <f t="shared" si="115"/>
        <v>7.0086113460284788E-2</v>
      </c>
      <c r="BO172" s="476">
        <f t="shared" si="116"/>
        <v>7.0284561408851268E-2</v>
      </c>
      <c r="BP172" s="476">
        <f t="shared" si="117"/>
        <v>6.5819632365240563E-2</v>
      </c>
      <c r="BQ172" s="476">
        <f t="shared" si="118"/>
        <v>4.911545018539689E-2</v>
      </c>
      <c r="BR172" s="476">
        <f t="shared" si="119"/>
        <v>2.9029312147233175E-2</v>
      </c>
    </row>
    <row r="173" spans="1:70">
      <c r="A173" s="475" t="str">
        <f t="shared" si="110"/>
        <v>Others</v>
      </c>
      <c r="B173" s="480"/>
      <c r="C173" s="480"/>
      <c r="D173" s="480"/>
      <c r="E173" s="480"/>
      <c r="F173" s="480"/>
      <c r="G173" s="480"/>
      <c r="H173" s="480"/>
      <c r="I173" s="480"/>
      <c r="J173" s="480"/>
      <c r="K173" s="480"/>
      <c r="L173" s="480"/>
      <c r="M173" s="480"/>
      <c r="N173" s="480"/>
      <c r="O173" s="480"/>
      <c r="P173" s="480"/>
      <c r="Q173" s="480"/>
      <c r="R173" s="480"/>
      <c r="S173" s="480"/>
      <c r="T173" s="480"/>
      <c r="U173" s="480"/>
      <c r="V173" s="480"/>
      <c r="W173" s="480"/>
      <c r="X173" s="480"/>
      <c r="Y173" s="480"/>
      <c r="Z173" s="480"/>
      <c r="AA173" s="480"/>
      <c r="AC173" s="479">
        <f t="shared" ref="AC173:BB173" si="120">AC154-SUM(AC168:AC172)</f>
        <v>2.1946084868238125E-2</v>
      </c>
      <c r="AD173" s="479">
        <f t="shared" si="120"/>
        <v>2.6100098230400048E-2</v>
      </c>
      <c r="AE173" s="479">
        <f t="shared" si="120"/>
        <v>2.6186964144000457E-2</v>
      </c>
      <c r="AF173" s="479">
        <f t="shared" si="120"/>
        <v>3.3665950886400509E-2</v>
      </c>
      <c r="AG173" s="479">
        <f t="shared" si="120"/>
        <v>7.398833255869991E-2</v>
      </c>
      <c r="AH173" s="479">
        <f t="shared" si="120"/>
        <v>5.7897749137799326E-2</v>
      </c>
      <c r="AI173" s="479">
        <f t="shared" si="120"/>
        <v>5.8555101873599691E-2</v>
      </c>
      <c r="AJ173" s="479">
        <f t="shared" si="120"/>
        <v>8.9894264966498216E-2</v>
      </c>
      <c r="AK173" s="479">
        <f t="shared" si="120"/>
        <v>0.1084466817208013</v>
      </c>
      <c r="AL173" s="479">
        <f t="shared" si="120"/>
        <v>0.10252878544480071</v>
      </c>
      <c r="AM173" s="479">
        <f t="shared" si="120"/>
        <v>0.12472917121260041</v>
      </c>
      <c r="AN173" s="479">
        <f t="shared" si="120"/>
        <v>0.13224615264000239</v>
      </c>
      <c r="AO173" s="479">
        <f t="shared" si="120"/>
        <v>0.1041091067455992</v>
      </c>
      <c r="AP173" s="479">
        <f t="shared" si="120"/>
        <v>0.11042280000780058</v>
      </c>
      <c r="AQ173" s="479">
        <f t="shared" si="120"/>
        <v>0.12204767422999968</v>
      </c>
      <c r="AR173" s="479">
        <f t="shared" si="120"/>
        <v>0.11660891377099974</v>
      </c>
      <c r="AS173" s="479">
        <f t="shared" si="120"/>
        <v>0.11967115968550052</v>
      </c>
      <c r="AT173" s="479">
        <f t="shared" si="120"/>
        <v>0.12770610617049993</v>
      </c>
      <c r="AU173" s="479">
        <f t="shared" si="120"/>
        <v>0.14078078967300012</v>
      </c>
      <c r="AV173" s="479">
        <f t="shared" si="120"/>
        <v>0.1269786046049991</v>
      </c>
      <c r="AW173" s="479">
        <f t="shared" si="120"/>
        <v>0.10104799311860052</v>
      </c>
      <c r="AX173" s="479">
        <f t="shared" si="120"/>
        <v>0.13997102641319892</v>
      </c>
      <c r="AY173" s="479">
        <f t="shared" si="120"/>
        <v>0.1744231172579998</v>
      </c>
      <c r="AZ173" s="479">
        <f t="shared" si="120"/>
        <v>0.12702583968690168</v>
      </c>
      <c r="BA173" s="479">
        <f t="shared" si="120"/>
        <v>0.13656892597289877</v>
      </c>
      <c r="BB173" s="479">
        <f t="shared" si="120"/>
        <v>0</v>
      </c>
      <c r="BC173" s="476">
        <f t="shared" si="111"/>
        <v>0.12459591004973267</v>
      </c>
      <c r="BD173" s="476">
        <f t="shared" si="111"/>
        <v>0.13289151658130371</v>
      </c>
      <c r="BE173" s="476">
        <f t="shared" si="111"/>
        <v>0.16310505255186611</v>
      </c>
      <c r="BF173" s="476">
        <f t="shared" si="111"/>
        <v>0.17038113946928551</v>
      </c>
      <c r="BG173" s="476">
        <f t="shared" si="111"/>
        <v>0.18832856463651609</v>
      </c>
      <c r="BH173" s="476">
        <f t="shared" si="111"/>
        <v>0.18992603163774135</v>
      </c>
      <c r="BI173" s="476">
        <f t="shared" si="111"/>
        <v>0.22071593146240948</v>
      </c>
      <c r="BJ173" s="476">
        <f t="shared" si="111"/>
        <v>0.23664707521247211</v>
      </c>
      <c r="BK173" s="476">
        <f t="shared" si="112"/>
        <v>0.2433102816008518</v>
      </c>
      <c r="BL173" s="476">
        <f t="shared" si="113"/>
        <v>0.25332464269656479</v>
      </c>
      <c r="BM173" s="476">
        <f t="shared" si="114"/>
        <v>0.22052605273724876</v>
      </c>
      <c r="BN173" s="476">
        <f t="shared" si="115"/>
        <v>0.23171384872442816</v>
      </c>
      <c r="BO173" s="476">
        <f t="shared" si="116"/>
        <v>0.25806503473158687</v>
      </c>
      <c r="BP173" s="476">
        <f t="shared" si="117"/>
        <v>0.22056003067800703</v>
      </c>
      <c r="BQ173" s="476">
        <f t="shared" si="118"/>
        <v>0.24838458546190173</v>
      </c>
      <c r="BR173" s="476">
        <f t="shared" si="119"/>
        <v>0.2696880077246267</v>
      </c>
    </row>
    <row r="174" spans="1:70">
      <c r="A174" s="475"/>
      <c r="B174" s="480"/>
      <c r="C174" s="480"/>
      <c r="D174" s="480"/>
      <c r="E174" s="480"/>
      <c r="F174" s="480"/>
      <c r="G174" s="480"/>
      <c r="H174" s="480"/>
      <c r="I174" s="480"/>
      <c r="J174" s="480"/>
      <c r="K174" s="480"/>
      <c r="L174" s="480"/>
      <c r="M174" s="480"/>
      <c r="N174" s="480"/>
      <c r="O174" s="480"/>
      <c r="P174" s="480"/>
      <c r="Q174" s="480"/>
      <c r="R174" s="480"/>
      <c r="S174" s="480"/>
      <c r="T174" s="480"/>
      <c r="U174" s="480"/>
      <c r="V174" s="480"/>
      <c r="W174" s="480"/>
      <c r="X174" s="480"/>
      <c r="Y174" s="480"/>
      <c r="Z174" s="480"/>
      <c r="AA174" s="480"/>
      <c r="AC174" s="479"/>
      <c r="AD174" s="479"/>
      <c r="AE174" s="479"/>
      <c r="AF174" s="479"/>
      <c r="AG174" s="479"/>
      <c r="AH174" s="479"/>
      <c r="AI174" s="479"/>
      <c r="AJ174" s="479"/>
      <c r="AK174" s="479"/>
      <c r="AL174" s="479"/>
      <c r="AM174" s="479"/>
      <c r="AN174" s="479"/>
      <c r="AO174" s="479"/>
      <c r="AP174" s="479"/>
      <c r="AQ174" s="479"/>
      <c r="AR174" s="479"/>
      <c r="AS174" s="479"/>
      <c r="AT174" s="479"/>
      <c r="AU174" s="479"/>
      <c r="AV174" s="479"/>
      <c r="AW174" s="479"/>
      <c r="AX174" s="479"/>
      <c r="AY174" s="479"/>
      <c r="AZ174" s="479"/>
      <c r="BA174" s="479"/>
      <c r="BB174" s="479"/>
      <c r="BC174" s="476"/>
      <c r="BD174" s="476"/>
      <c r="BE174" s="476"/>
      <c r="BF174" s="476"/>
      <c r="BG174" s="476"/>
      <c r="BH174" s="476"/>
      <c r="BI174" s="476"/>
      <c r="BJ174" s="476"/>
      <c r="BK174" s="476"/>
      <c r="BL174" s="476"/>
      <c r="BM174" s="476"/>
      <c r="BN174" s="476"/>
      <c r="BO174" s="476"/>
      <c r="BP174" s="476"/>
      <c r="BQ174" s="476"/>
      <c r="BR174" s="476"/>
    </row>
    <row r="175" spans="1:70" ht="13">
      <c r="A175" s="471" t="s">
        <v>172</v>
      </c>
    </row>
    <row r="176" spans="1:70">
      <c r="B176" s="474" t="s">
        <v>52</v>
      </c>
      <c r="C176" s="474"/>
      <c r="D176" s="474"/>
      <c r="E176" s="474"/>
      <c r="F176" s="474"/>
      <c r="G176" s="474"/>
      <c r="H176" s="474"/>
      <c r="I176" s="474"/>
      <c r="J176" s="474"/>
      <c r="K176" s="474"/>
      <c r="L176" s="474"/>
      <c r="M176" s="474"/>
      <c r="N176" s="474"/>
      <c r="O176" s="474"/>
      <c r="P176" s="474"/>
      <c r="Q176" s="474"/>
      <c r="R176" s="474"/>
      <c r="S176" s="474"/>
      <c r="T176" s="474"/>
      <c r="U176" s="474"/>
      <c r="V176" s="474"/>
      <c r="W176" s="474"/>
      <c r="X176" s="474"/>
      <c r="Y176" s="474"/>
      <c r="Z176" s="474"/>
      <c r="AA176" s="474"/>
      <c r="AC176" s="474" t="s">
        <v>61</v>
      </c>
      <c r="AD176" s="474"/>
      <c r="AE176" s="474"/>
      <c r="AF176" s="474"/>
      <c r="AG176" s="474"/>
      <c r="AH176" s="474"/>
      <c r="AI176" s="474"/>
      <c r="AJ176" s="474"/>
      <c r="AK176" s="474"/>
      <c r="AL176" s="474"/>
      <c r="AM176" s="474"/>
      <c r="AN176" s="474"/>
      <c r="AO176" s="474"/>
      <c r="AP176" s="474"/>
      <c r="AQ176" s="474"/>
      <c r="AR176" s="474"/>
      <c r="AS176" s="474"/>
      <c r="AT176" s="474"/>
      <c r="AU176" s="474"/>
      <c r="AV176" s="474"/>
      <c r="AW176" s="474"/>
      <c r="AX176" s="474"/>
      <c r="AY176" s="474"/>
      <c r="AZ176" s="474"/>
      <c r="BA176" s="474"/>
      <c r="BB176" s="474"/>
    </row>
    <row r="177" spans="1:70">
      <c r="A177" s="473" t="s">
        <v>1</v>
      </c>
      <c r="B177" s="479">
        <f>0*(ImportsTimberSectorLogs!C$5-ImportsTimberSectorLogs!C$10)</f>
        <v>0</v>
      </c>
      <c r="C177" s="479">
        <f>0*(ImportsTimberSectorLogs!D$5-ImportsTimberSectorLogs!D$10)</f>
        <v>0</v>
      </c>
      <c r="D177" s="479">
        <f>(ImportsTimberSectorLogs!E$5-ImportsTimberSectorLogs!E$10)</f>
        <v>1.4305175919999993</v>
      </c>
      <c r="E177" s="479">
        <f>ImportsTimberSectorLogs!F$5-ImportsTimberSectorLogs!F$10</f>
        <v>1.3996413199999997</v>
      </c>
      <c r="F177" s="479">
        <f>ImportsTimberSectorLogs!G$5-ImportsTimberSectorLogs!G$10</f>
        <v>1.3931706699999999</v>
      </c>
      <c r="G177" s="479">
        <f>ImportsTimberSectorLogs!H$5-ImportsTimberSectorLogs!H$10</f>
        <v>0.96196675099999962</v>
      </c>
      <c r="H177" s="479">
        <f>ImportsTimberSectorLogs!I$5-ImportsTimberSectorLogs!I$10</f>
        <v>0.66042410199999957</v>
      </c>
      <c r="I177" s="479">
        <f>ImportsTimberSectorLogs!J$5-ImportsTimberSectorLogs!J$10</f>
        <v>0.69968972499999971</v>
      </c>
      <c r="J177" s="479">
        <f>ImportsTimberSectorLogs!K$5-ImportsTimberSectorLogs!K$10</f>
        <v>0.38328122299999989</v>
      </c>
      <c r="K177" s="479">
        <f>ImportsTimberSectorLogs!L$5-ImportsTimberSectorLogs!L$10</f>
        <v>0.19729818666666676</v>
      </c>
      <c r="L177" s="479">
        <f>ImportsTimberSectorLogs!M$5-ImportsTimberSectorLogs!M$10</f>
        <v>0.31274151999999988</v>
      </c>
      <c r="M177" s="479">
        <f>ImportsTimberSectorLogs!N$5-ImportsTimberSectorLogs!N$10</f>
        <v>0.32420997499999982</v>
      </c>
      <c r="N177" s="479">
        <f>ImportsTimberSectorLogs!O$5-ImportsTimberSectorLogs!O$10</f>
        <v>0.48934116000000016</v>
      </c>
      <c r="O177" s="479">
        <f>ImportsTimberSectorLogs!P$5-ImportsTimberSectorLogs!P$10</f>
        <v>0.79720558499999994</v>
      </c>
      <c r="P177" s="479">
        <f>ImportsTimberSectorLogs!Q$5-ImportsTimberSectorLogs!Q$10</f>
        <v>0.79447270888888921</v>
      </c>
      <c r="Q177" s="479">
        <f>ImportsTimberSectorLogs!R$5-ImportsTimberSectorLogs!R$10</f>
        <v>1.09314862</v>
      </c>
      <c r="R177" s="479">
        <f>ImportsTimberSectorLogs!S$5-ImportsTimberSectorLogs!S$10</f>
        <v>0.8403354799999998</v>
      </c>
      <c r="S177" s="479">
        <f>ImportsTimberSectorLogs!T$5-ImportsTimberSectorLogs!T$10</f>
        <v>0.88865189333333294</v>
      </c>
      <c r="T177" s="479">
        <f>ImportsTimberSectorLogs!U$5-ImportsTimberSectorLogs!U$10</f>
        <v>1.1594967166666659</v>
      </c>
      <c r="U177" s="479">
        <f>ImportsTimberSectorLogs!V$5-ImportsTimberSectorLogs!V$10</f>
        <v>1.2098050152941187</v>
      </c>
      <c r="V177" s="479">
        <f>ImportsTimberSectorLogs!W$5-ImportsTimberSectorLogs!W$10</f>
        <v>1.0117304169999997</v>
      </c>
      <c r="W177" s="479">
        <f>ImportsTimberSectorLogs!X$5-ImportsTimberSectorLogs!X$10</f>
        <v>1.0268858162000001</v>
      </c>
      <c r="X177" s="479">
        <f>ImportsTimberSectorLogs!Y$5-ImportsTimberSectorLogs!Y$10</f>
        <v>2.8598697034999998</v>
      </c>
      <c r="Y177" s="479">
        <f>ImportsTimberSectorLogs!Z$5-ImportsTimberSectorLogs!Z$10</f>
        <v>3.0633110023999981</v>
      </c>
      <c r="Z177" s="479">
        <f>ImportsTimberSectorLogs!AA$5-ImportsTimberSectorLogs!AA$10</f>
        <v>3.2554960476000021</v>
      </c>
      <c r="AA177" s="479">
        <f>ImportsTimberSectorLogs!AB$5-ImportsTimberSectorLogs!AB$10</f>
        <v>3.2554960476000021</v>
      </c>
      <c r="AB177" s="479"/>
      <c r="AC177" s="479">
        <f>0*(ImportsTimberSectorLogs!AD$5-ImportsTimberSectorLogs!AD$10)</f>
        <v>0</v>
      </c>
      <c r="AD177" s="479">
        <f>0*(ImportsTimberSectorLogs!AE$5-ImportsTimberSectorLogs!AE$10)</f>
        <v>0</v>
      </c>
      <c r="AE177" s="479">
        <f>(ImportsTimberSectorLogs!AF$5-ImportsTimberSectorLogs!AF$10)</f>
        <v>8.0364099623999999E-2</v>
      </c>
      <c r="AF177" s="479">
        <f>ImportsTimberSectorLogs!AG$5-ImportsTimberSectorLogs!AG$10</f>
        <v>9.6247923951999992E-2</v>
      </c>
      <c r="AG177" s="479">
        <f>ImportsTimberSectorLogs!AH$5-ImportsTimberSectorLogs!AH$10</f>
        <v>0.10834559938650005</v>
      </c>
      <c r="AH177" s="479">
        <f>ImportsTimberSectorLogs!AI$5-ImportsTimberSectorLogs!AI$10</f>
        <v>7.5030710554800026E-2</v>
      </c>
      <c r="AI177" s="479">
        <f>ImportsTimberSectorLogs!AJ$5-ImportsTimberSectorLogs!AJ$10</f>
        <v>5.2062006293199993E-2</v>
      </c>
      <c r="AJ177" s="479">
        <f>ImportsTimberSectorLogs!AK$5-ImportsTimberSectorLogs!AK$10</f>
        <v>7.2432114594000049E-2</v>
      </c>
      <c r="AK177" s="479">
        <f>ImportsTimberSectorLogs!AL$5-ImportsTimberSectorLogs!AL$10</f>
        <v>4.4049708421199929E-2</v>
      </c>
      <c r="AL177" s="479">
        <f>ImportsTimberSectorLogs!AM$5-ImportsTimberSectorLogs!AM$10</f>
        <v>1.9712547997999985E-2</v>
      </c>
      <c r="AM177" s="479">
        <f>ImportsTimberSectorLogs!AN$5-ImportsTimberSectorLogs!AN$10</f>
        <v>3.3815673225899998E-2</v>
      </c>
      <c r="AN177" s="479">
        <f>ImportsTimberSectorLogs!AO$5-ImportsTimberSectorLogs!AO$10</f>
        <v>4.2074795232000015E-2</v>
      </c>
      <c r="AO177" s="479">
        <f>ImportsTimberSectorLogs!AP$5-ImportsTimberSectorLogs!AP$10</f>
        <v>5.4107562273600002E-2</v>
      </c>
      <c r="AP177" s="479">
        <f>ImportsTimberSectorLogs!AQ$5-ImportsTimberSectorLogs!AQ$10</f>
        <v>8.3531629094700036E-2</v>
      </c>
      <c r="AQ177" s="479">
        <f>ImportsTimberSectorLogs!AR$5-ImportsTimberSectorLogs!AR$10</f>
        <v>8.3826354592999988E-2</v>
      </c>
      <c r="AR177" s="479">
        <f>ImportsTimberSectorLogs!AS$5-ImportsTimberSectorLogs!AS$10</f>
        <v>8.8365207724500003E-2</v>
      </c>
      <c r="AS177" s="479">
        <f>ImportsTimberSectorLogs!AT$5-ImportsTimberSectorLogs!AT$10</f>
        <v>6.4119979636299992E-2</v>
      </c>
      <c r="AT177" s="479">
        <f>ImportsTimberSectorLogs!AU$5-ImportsTimberSectorLogs!AU$10</f>
        <v>6.8890757621400039E-2</v>
      </c>
      <c r="AU177" s="479">
        <f>ImportsTimberSectorLogs!AV$5-ImportsTimberSectorLogs!AV$10</f>
        <v>9.4911060276000048E-2</v>
      </c>
      <c r="AV177" s="479">
        <f>ImportsTimberSectorLogs!AW$5-ImportsTimberSectorLogs!AW$10</f>
        <v>9.0577237033500013E-2</v>
      </c>
      <c r="AW177" s="479">
        <f>ImportsTimberSectorLogs!AX$5-ImportsTimberSectorLogs!AX$10</f>
        <v>7.0753255757400019E-2</v>
      </c>
      <c r="AX177" s="479">
        <f>ImportsTimberSectorLogs!AY$5-ImportsTimberSectorLogs!AY$10</f>
        <v>9.3452592202399987E-2</v>
      </c>
      <c r="AY177" s="479">
        <f>ImportsTimberSectorLogs!AZ$5-ImportsTimberSectorLogs!AZ$10</f>
        <v>0.18661659611400006</v>
      </c>
      <c r="AZ177" s="479">
        <f>ImportsTimberSectorLogs!BA$5-ImportsTimberSectorLogs!BA$10</f>
        <v>0.21834076505339989</v>
      </c>
      <c r="BA177" s="479">
        <f>ImportsTimberSectorLogs!BB$5-ImportsTimberSectorLogs!BB$10</f>
        <v>0.28282282487069998</v>
      </c>
      <c r="BB177" s="479">
        <f>ImportsTimberSectorLogs!BC$5-ImportsTimberSectorLogs!BC$10</f>
        <v>0</v>
      </c>
    </row>
    <row r="178" spans="1:70">
      <c r="A178" s="473"/>
      <c r="B178" s="472">
        <v>2000</v>
      </c>
      <c r="C178" s="472">
        <f>1+B178</f>
        <v>2001</v>
      </c>
      <c r="D178" s="472">
        <f t="shared" ref="D178:AA178" si="121">1+C178</f>
        <v>2002</v>
      </c>
      <c r="E178" s="472">
        <f t="shared" si="121"/>
        <v>2003</v>
      </c>
      <c r="F178" s="472">
        <f t="shared" si="121"/>
        <v>2004</v>
      </c>
      <c r="G178" s="472">
        <f t="shared" si="121"/>
        <v>2005</v>
      </c>
      <c r="H178" s="472">
        <f t="shared" si="121"/>
        <v>2006</v>
      </c>
      <c r="I178" s="472">
        <f t="shared" si="121"/>
        <v>2007</v>
      </c>
      <c r="J178" s="472">
        <f t="shared" si="121"/>
        <v>2008</v>
      </c>
      <c r="K178" s="472">
        <f t="shared" si="121"/>
        <v>2009</v>
      </c>
      <c r="L178" s="472">
        <f t="shared" si="121"/>
        <v>2010</v>
      </c>
      <c r="M178" s="472">
        <f t="shared" si="121"/>
        <v>2011</v>
      </c>
      <c r="N178" s="472">
        <f t="shared" si="121"/>
        <v>2012</v>
      </c>
      <c r="O178" s="472">
        <f t="shared" si="121"/>
        <v>2013</v>
      </c>
      <c r="P178" s="472">
        <f t="shared" si="121"/>
        <v>2014</v>
      </c>
      <c r="Q178" s="472">
        <f t="shared" si="121"/>
        <v>2015</v>
      </c>
      <c r="R178" s="472">
        <f t="shared" si="121"/>
        <v>2016</v>
      </c>
      <c r="S178" s="472">
        <f t="shared" si="121"/>
        <v>2017</v>
      </c>
      <c r="T178" s="472">
        <f t="shared" si="121"/>
        <v>2018</v>
      </c>
      <c r="U178" s="472">
        <f t="shared" si="121"/>
        <v>2019</v>
      </c>
      <c r="V178" s="472">
        <f t="shared" si="121"/>
        <v>2020</v>
      </c>
      <c r="W178" s="472">
        <f t="shared" si="121"/>
        <v>2021</v>
      </c>
      <c r="X178" s="472">
        <f t="shared" si="121"/>
        <v>2022</v>
      </c>
      <c r="Y178" s="472">
        <f t="shared" si="121"/>
        <v>2023</v>
      </c>
      <c r="Z178" s="472">
        <f t="shared" si="121"/>
        <v>2024</v>
      </c>
      <c r="AA178" s="472">
        <f t="shared" si="121"/>
        <v>2025</v>
      </c>
      <c r="AC178" s="472">
        <v>2000</v>
      </c>
      <c r="AD178" s="472">
        <f>1+AC178</f>
        <v>2001</v>
      </c>
      <c r="AE178" s="472">
        <f t="shared" ref="AE178:BB178" si="122">1+AD178</f>
        <v>2002</v>
      </c>
      <c r="AF178" s="472">
        <f t="shared" si="122"/>
        <v>2003</v>
      </c>
      <c r="AG178" s="472">
        <f t="shared" si="122"/>
        <v>2004</v>
      </c>
      <c r="AH178" s="472">
        <f t="shared" si="122"/>
        <v>2005</v>
      </c>
      <c r="AI178" s="472">
        <f t="shared" si="122"/>
        <v>2006</v>
      </c>
      <c r="AJ178" s="472">
        <f t="shared" si="122"/>
        <v>2007</v>
      </c>
      <c r="AK178" s="472">
        <f t="shared" si="122"/>
        <v>2008</v>
      </c>
      <c r="AL178" s="472">
        <f t="shared" si="122"/>
        <v>2009</v>
      </c>
      <c r="AM178" s="472">
        <f t="shared" si="122"/>
        <v>2010</v>
      </c>
      <c r="AN178" s="472">
        <f t="shared" si="122"/>
        <v>2011</v>
      </c>
      <c r="AO178" s="472">
        <f t="shared" si="122"/>
        <v>2012</v>
      </c>
      <c r="AP178" s="472">
        <f t="shared" si="122"/>
        <v>2013</v>
      </c>
      <c r="AQ178" s="472">
        <f t="shared" si="122"/>
        <v>2014</v>
      </c>
      <c r="AR178" s="472">
        <f t="shared" si="122"/>
        <v>2015</v>
      </c>
      <c r="AS178" s="472">
        <f t="shared" si="122"/>
        <v>2016</v>
      </c>
      <c r="AT178" s="472">
        <f t="shared" si="122"/>
        <v>2017</v>
      </c>
      <c r="AU178" s="472">
        <f t="shared" si="122"/>
        <v>2018</v>
      </c>
      <c r="AV178" s="472">
        <f t="shared" si="122"/>
        <v>2019</v>
      </c>
      <c r="AW178" s="472">
        <f t="shared" si="122"/>
        <v>2020</v>
      </c>
      <c r="AX178" s="472">
        <f t="shared" si="122"/>
        <v>2021</v>
      </c>
      <c r="AY178" s="472">
        <f t="shared" si="122"/>
        <v>2022</v>
      </c>
      <c r="AZ178" s="472">
        <f t="shared" si="122"/>
        <v>2023</v>
      </c>
      <c r="BA178" s="472">
        <f t="shared" si="122"/>
        <v>2024</v>
      </c>
      <c r="BB178" s="472">
        <f t="shared" si="122"/>
        <v>2025</v>
      </c>
    </row>
    <row r="179" spans="1:70">
      <c r="A179" s="479" t="s">
        <v>36</v>
      </c>
      <c r="B179" s="479">
        <f>0*ImportsTimberSectorLogs!C$19</f>
        <v>0</v>
      </c>
      <c r="C179" s="479">
        <f>0*ImportsTimberSectorLogs!D$19</f>
        <v>0</v>
      </c>
      <c r="D179" s="479">
        <f>ImportsTimberSectorLogs!E$19</f>
        <v>1.2867466799999998</v>
      </c>
      <c r="E179" s="479">
        <f>ImportsTimberSectorLogs!F$19</f>
        <v>1.2385670000000002</v>
      </c>
      <c r="F179" s="479">
        <f>ImportsTimberSectorLogs!G$19</f>
        <v>1.1871750000000003</v>
      </c>
      <c r="G179" s="479">
        <f>ImportsTimberSectorLogs!H$19</f>
        <v>0.65641900000000009</v>
      </c>
      <c r="H179" s="479">
        <f>ImportsTimberSectorLogs!I$19</f>
        <v>0.4327399999999999</v>
      </c>
      <c r="I179" s="479">
        <f>ImportsTimberSectorLogs!J$19</f>
        <v>0.38613599999999992</v>
      </c>
      <c r="J179" s="479">
        <f>ImportsTimberSectorLogs!K$19</f>
        <v>0.17774800000000002</v>
      </c>
      <c r="K179" s="479">
        <f>ImportsTimberSectorLogs!L$19</f>
        <v>3.0292999999999987E-2</v>
      </c>
      <c r="L179" s="479">
        <f>ImportsTimberSectorLogs!M$19</f>
        <v>7.6481999999999939E-2</v>
      </c>
      <c r="M179" s="479">
        <f>ImportsTimberSectorLogs!N$19</f>
        <v>6.8208999999999992E-2</v>
      </c>
      <c r="N179" s="479">
        <f>ImportsTimberSectorLogs!O$19</f>
        <v>0.10576000000000005</v>
      </c>
      <c r="O179" s="479">
        <f>ImportsTimberSectorLogs!P$19</f>
        <v>0.17454104000000006</v>
      </c>
      <c r="P179" s="479">
        <f>ImportsTimberSectorLogs!Q$19</f>
        <v>0.10549999999999998</v>
      </c>
      <c r="Q179" s="479">
        <f>ImportsTimberSectorLogs!R$19</f>
        <v>0.12940499999999999</v>
      </c>
      <c r="R179" s="479">
        <f>ImportsTimberSectorLogs!S$19</f>
        <v>0.10219300000000001</v>
      </c>
      <c r="S179" s="479">
        <f>ImportsTimberSectorLogs!T$19</f>
        <v>0.13020199999999998</v>
      </c>
      <c r="T179" s="479">
        <f>ImportsTimberSectorLogs!U$19</f>
        <v>0.26530700000000002</v>
      </c>
      <c r="U179" s="479">
        <f>ImportsTimberSectorLogs!V$19</f>
        <v>0.35901070000000002</v>
      </c>
      <c r="V179" s="479">
        <f>ImportsTimberSectorLogs!W$19</f>
        <v>0.32530500000000001</v>
      </c>
      <c r="W179" s="479">
        <f>ImportsTimberSectorLogs!X$19</f>
        <v>0.2239265446</v>
      </c>
      <c r="X179" s="479">
        <f>ImportsTimberSectorLogs!Y$19</f>
        <v>2.3377999999999999E-2</v>
      </c>
      <c r="Y179" s="479">
        <f>ImportsTimberSectorLogs!Z$19</f>
        <v>0</v>
      </c>
      <c r="Z179" s="479">
        <f>ImportsTimberSectorLogs!AA$19</f>
        <v>0</v>
      </c>
      <c r="AA179" s="479">
        <f>ImportsTimberSectorLogs!AB$19</f>
        <v>0</v>
      </c>
      <c r="AB179" s="479"/>
      <c r="BC179" s="476">
        <f t="shared" ref="BC179:BJ181" si="123">I179/I$177</f>
        <v>0.55186747239999856</v>
      </c>
      <c r="BD179" s="476">
        <f t="shared" si="123"/>
        <v>0.46375347743033074</v>
      </c>
      <c r="BE179" s="476">
        <f t="shared" si="123"/>
        <v>0.15353917089557287</v>
      </c>
      <c r="BF179" s="476">
        <f t="shared" si="123"/>
        <v>0.24455339348609664</v>
      </c>
      <c r="BG179" s="476">
        <f t="shared" si="123"/>
        <v>0.21038526035480565</v>
      </c>
      <c r="BH179" s="476">
        <f t="shared" si="123"/>
        <v>0.21612733333120807</v>
      </c>
      <c r="BI179" s="476">
        <f t="shared" si="123"/>
        <v>0.21894106524604953</v>
      </c>
      <c r="BJ179" s="476">
        <f t="shared" si="123"/>
        <v>0.13279247835655317</v>
      </c>
      <c r="BK179" s="476">
        <f t="shared" ref="BK179:BL181" si="124">Q179/Q$177</f>
        <v>0.11837823113201203</v>
      </c>
      <c r="BL179" s="476">
        <f t="shared" si="124"/>
        <v>0.12160976470968479</v>
      </c>
      <c r="BM179" s="476">
        <f t="shared" ref="BM179:BM181" si="125">S179/S$177</f>
        <v>0.14651631417968664</v>
      </c>
      <c r="BN179" s="476">
        <f t="shared" ref="BN179:BN181" si="126">T179/T$177</f>
        <v>0.22881220462849394</v>
      </c>
      <c r="BO179" s="476">
        <f t="shared" ref="BO179:BO181" si="127">U179/U$177</f>
        <v>0.29675087758891466</v>
      </c>
      <c r="BP179" s="476">
        <f t="shared" ref="BP179:BP181" si="128">V179/V$177</f>
        <v>0.32153328053988922</v>
      </c>
      <c r="BQ179" s="476">
        <f t="shared" ref="BQ179:BQ181" si="129">W179/W$177</f>
        <v>0.21806372341244534</v>
      </c>
      <c r="BR179" s="476">
        <f t="shared" ref="BR179:BR181" si="130">X179/X$177</f>
        <v>8.1744982896910495E-3</v>
      </c>
    </row>
    <row r="180" spans="1:70">
      <c r="A180" s="479" t="str">
        <f>ImportsTimberSectorLogs!B$22</f>
        <v xml:space="preserve">Norway </v>
      </c>
      <c r="B180" s="479">
        <f>0*ImportsTimberSectorLogs!C$22</f>
        <v>0</v>
      </c>
      <c r="C180" s="479">
        <f>0*ImportsTimberSectorLogs!D$22</f>
        <v>0</v>
      </c>
      <c r="D180" s="479">
        <f>ImportsTimberSectorLogs!E$22</f>
        <v>0.14156414</v>
      </c>
      <c r="E180" s="479">
        <f>ImportsTimberSectorLogs!F$22</f>
        <v>0.15559226000000001</v>
      </c>
      <c r="F180" s="479">
        <f>ImportsTimberSectorLogs!G$22</f>
        <v>0.19908136999999998</v>
      </c>
      <c r="G180" s="479">
        <f>ImportsTimberSectorLogs!H$22</f>
        <v>0.28377224000000001</v>
      </c>
      <c r="H180" s="479">
        <f>ImportsTimberSectorLogs!I$22</f>
        <v>0.21534300000000001</v>
      </c>
      <c r="I180" s="479">
        <f>ImportsTimberSectorLogs!J$22</f>
        <v>0.31084179399999989</v>
      </c>
      <c r="J180" s="479">
        <f>ImportsTimberSectorLogs!K$22</f>
        <v>0.19889806299999996</v>
      </c>
      <c r="K180" s="479">
        <f>ImportsTimberSectorLogs!L$22</f>
        <v>0.16091899999999998</v>
      </c>
      <c r="L180" s="479">
        <f>ImportsTimberSectorLogs!M$22</f>
        <v>0.22834201999999992</v>
      </c>
      <c r="M180" s="479">
        <f>ImportsTimberSectorLogs!N$22</f>
        <v>0.24912399999999996</v>
      </c>
      <c r="N180" s="479">
        <f>ImportsTimberSectorLogs!O$22</f>
        <v>0.37858565999999999</v>
      </c>
      <c r="O180" s="479">
        <f>ImportsTimberSectorLogs!P$22</f>
        <v>0.61730133999999981</v>
      </c>
      <c r="P180" s="479">
        <f>ImportsTimberSectorLogs!Q$22</f>
        <v>0.68570900000000023</v>
      </c>
      <c r="Q180" s="479">
        <f>ImportsTimberSectorLogs!R$22</f>
        <v>0.96040289999999973</v>
      </c>
      <c r="R180" s="479">
        <f>ImportsTimberSectorLogs!S$22</f>
        <v>0.73772419999999961</v>
      </c>
      <c r="S180" s="479">
        <f>ImportsTimberSectorLogs!T$22</f>
        <v>0.75829741999999978</v>
      </c>
      <c r="T180" s="479">
        <f>ImportsTimberSectorLogs!U$22</f>
        <v>0.89413199999999982</v>
      </c>
      <c r="U180" s="479">
        <f>ImportsTimberSectorLogs!V$22</f>
        <v>0.85072714000000005</v>
      </c>
      <c r="V180" s="479">
        <f>ImportsTimberSectorLogs!W$22</f>
        <v>0.68642446459999951</v>
      </c>
      <c r="W180" s="479">
        <f>ImportsTimberSectorLogs!X$22</f>
        <v>0.80287924500000019</v>
      </c>
      <c r="X180" s="479">
        <f>ImportsTimberSectorLogs!Y$22</f>
        <v>2.8353416323999996</v>
      </c>
      <c r="Y180" s="479">
        <f>ImportsTimberSectorLogs!Z$22</f>
        <v>3.0632302968</v>
      </c>
      <c r="Z180" s="479">
        <f>ImportsTimberSectorLogs!AA$22</f>
        <v>3.2554959999999995</v>
      </c>
      <c r="AA180" s="479">
        <f>ImportsTimberSectorLogs!AB$22</f>
        <v>3.2554959999999995</v>
      </c>
      <c r="AB180" s="479"/>
      <c r="BC180" s="476">
        <f t="shared" si="123"/>
        <v>0.44425662246219211</v>
      </c>
      <c r="BD180" s="476">
        <f t="shared" si="123"/>
        <v>0.51893505620545366</v>
      </c>
      <c r="BE180" s="476">
        <f t="shared" si="123"/>
        <v>0.81561317272454692</v>
      </c>
      <c r="BF180" s="476">
        <f t="shared" si="123"/>
        <v>0.73013017267422631</v>
      </c>
      <c r="BG180" s="476">
        <f t="shared" si="123"/>
        <v>0.76840325471170368</v>
      </c>
      <c r="BH180" s="476">
        <f t="shared" si="123"/>
        <v>0.77366404248520571</v>
      </c>
      <c r="BI180" s="476">
        <f t="shared" si="123"/>
        <v>0.77433142920091291</v>
      </c>
      <c r="BJ180" s="476">
        <f t="shared" si="123"/>
        <v>0.86309950276202618</v>
      </c>
      <c r="BK180" s="476">
        <f t="shared" si="124"/>
        <v>0.87856571597739352</v>
      </c>
      <c r="BL180" s="476">
        <f t="shared" si="124"/>
        <v>0.87789248170266454</v>
      </c>
      <c r="BM180" s="476">
        <f t="shared" si="125"/>
        <v>0.85331210757412157</v>
      </c>
      <c r="BN180" s="476">
        <f t="shared" si="126"/>
        <v>0.77113801802773574</v>
      </c>
      <c r="BO180" s="476">
        <f t="shared" si="127"/>
        <v>0.70319359669142856</v>
      </c>
      <c r="BP180" s="476">
        <f t="shared" si="128"/>
        <v>0.67846577810262643</v>
      </c>
      <c r="BQ180" s="476">
        <f t="shared" si="129"/>
        <v>0.78185834523556075</v>
      </c>
      <c r="BR180" s="476">
        <f t="shared" si="130"/>
        <v>0.99142336062724046</v>
      </c>
    </row>
    <row r="181" spans="1:70">
      <c r="A181" s="475" t="s">
        <v>24</v>
      </c>
      <c r="B181" s="479">
        <f t="shared" ref="B181:AA181" si="131">B177-SUM(B179:B180)</f>
        <v>0</v>
      </c>
      <c r="C181" s="479">
        <f t="shared" si="131"/>
        <v>0</v>
      </c>
      <c r="D181" s="479">
        <f t="shared" si="131"/>
        <v>2.2067719999994129E-3</v>
      </c>
      <c r="E181" s="479">
        <f t="shared" si="131"/>
        <v>5.4820599999996222E-3</v>
      </c>
      <c r="F181" s="479">
        <f t="shared" si="131"/>
        <v>6.9142999999995958E-3</v>
      </c>
      <c r="G181" s="479">
        <f t="shared" si="131"/>
        <v>2.1775510999999526E-2</v>
      </c>
      <c r="H181" s="479">
        <f t="shared" si="131"/>
        <v>1.2341101999999604E-2</v>
      </c>
      <c r="I181" s="479">
        <f t="shared" si="131"/>
        <v>2.7119309999998897E-3</v>
      </c>
      <c r="J181" s="479">
        <f t="shared" si="131"/>
        <v>6.6351599999999178E-3</v>
      </c>
      <c r="K181" s="479">
        <f t="shared" si="131"/>
        <v>6.0861866666667985E-3</v>
      </c>
      <c r="L181" s="479">
        <f t="shared" si="131"/>
        <v>7.9175000000000217E-3</v>
      </c>
      <c r="M181" s="479">
        <f t="shared" si="131"/>
        <v>6.8769749999998409E-3</v>
      </c>
      <c r="N181" s="479">
        <f t="shared" si="131"/>
        <v>4.9955000000001526E-3</v>
      </c>
      <c r="O181" s="479">
        <f t="shared" si="131"/>
        <v>5.363205000000093E-3</v>
      </c>
      <c r="P181" s="479">
        <f t="shared" si="131"/>
        <v>3.2637088888889387E-3</v>
      </c>
      <c r="Q181" s="479">
        <f t="shared" si="131"/>
        <v>3.3407200000001858E-3</v>
      </c>
      <c r="R181" s="479">
        <f t="shared" si="131"/>
        <v>4.1828000000021515E-4</v>
      </c>
      <c r="S181" s="479">
        <f t="shared" si="131"/>
        <v>1.5247333333312518E-4</v>
      </c>
      <c r="T181" s="479">
        <f t="shared" si="131"/>
        <v>5.7716666665985628E-5</v>
      </c>
      <c r="U181" s="479">
        <f t="shared" si="131"/>
        <v>6.7175294118593243E-5</v>
      </c>
      <c r="V181" s="479">
        <f t="shared" si="131"/>
        <v>9.524000001981392E-7</v>
      </c>
      <c r="W181" s="479">
        <f t="shared" si="131"/>
        <v>8.002659999983841E-5</v>
      </c>
      <c r="X181" s="479">
        <f t="shared" si="131"/>
        <v>1.150071100000094E-3</v>
      </c>
      <c r="Y181" s="479">
        <f t="shared" si="131"/>
        <v>8.070559999806548E-5</v>
      </c>
      <c r="Z181" s="479">
        <f t="shared" si="131"/>
        <v>4.760000260617403E-8</v>
      </c>
      <c r="AA181" s="479">
        <f t="shared" si="131"/>
        <v>4.760000260617403E-8</v>
      </c>
      <c r="AB181" s="479"/>
      <c r="AC181" s="479"/>
      <c r="AD181" s="479"/>
      <c r="AE181" s="479"/>
      <c r="AF181" s="479"/>
      <c r="AG181" s="479"/>
      <c r="AH181" s="479"/>
      <c r="AI181" s="479"/>
      <c r="AJ181" s="479"/>
      <c r="AK181" s="479"/>
      <c r="AL181" s="479"/>
      <c r="AM181" s="479"/>
      <c r="AN181" s="479"/>
      <c r="AO181" s="479"/>
      <c r="AP181" s="479"/>
      <c r="AQ181" s="479"/>
      <c r="AR181" s="479"/>
      <c r="AS181" s="479"/>
      <c r="AT181" s="479"/>
      <c r="AU181" s="479"/>
      <c r="AV181" s="479"/>
      <c r="AW181" s="479"/>
      <c r="AX181" s="479"/>
      <c r="AY181" s="479"/>
      <c r="AZ181" s="479"/>
      <c r="BA181" s="479"/>
      <c r="BB181" s="479"/>
      <c r="BC181" s="476">
        <f t="shared" si="123"/>
        <v>3.875905137809321E-3</v>
      </c>
      <c r="BD181" s="476">
        <f t="shared" si="123"/>
        <v>1.7311466364215603E-2</v>
      </c>
      <c r="BE181" s="476">
        <f t="shared" si="123"/>
        <v>3.0847656379880205E-2</v>
      </c>
      <c r="BF181" s="476">
        <f t="shared" si="123"/>
        <v>2.5316433839677011E-2</v>
      </c>
      <c r="BG181" s="476">
        <f t="shared" si="123"/>
        <v>2.1211484933490541E-2</v>
      </c>
      <c r="BH181" s="476">
        <f t="shared" si="123"/>
        <v>1.0208624183586255E-2</v>
      </c>
      <c r="BI181" s="476">
        <f t="shared" si="123"/>
        <v>6.7275055530376061E-3</v>
      </c>
      <c r="BJ181" s="476">
        <f t="shared" si="123"/>
        <v>4.1080188814206125E-3</v>
      </c>
      <c r="BK181" s="476">
        <f t="shared" si="124"/>
        <v>3.0560528905943145E-3</v>
      </c>
      <c r="BL181" s="476">
        <f t="shared" si="124"/>
        <v>4.9775358765075019E-4</v>
      </c>
      <c r="BM181" s="476">
        <f t="shared" si="125"/>
        <v>1.7157824619176554E-4</v>
      </c>
      <c r="BN181" s="476">
        <f t="shared" si="126"/>
        <v>4.977734377024382E-5</v>
      </c>
      <c r="BO181" s="476">
        <f t="shared" si="127"/>
        <v>5.5525719656784605E-5</v>
      </c>
      <c r="BP181" s="476">
        <f t="shared" si="128"/>
        <v>9.413574843605196E-7</v>
      </c>
      <c r="BQ181" s="476">
        <f t="shared" si="129"/>
        <v>7.793135199391257E-5</v>
      </c>
      <c r="BR181" s="476">
        <f t="shared" si="130"/>
        <v>4.0214108306843501E-4</v>
      </c>
    </row>
    <row r="182" spans="1:70">
      <c r="A182" s="475"/>
      <c r="B182" s="475"/>
      <c r="C182" s="475"/>
      <c r="D182" s="475"/>
      <c r="E182" s="475"/>
      <c r="F182" s="475"/>
      <c r="G182" s="475"/>
      <c r="H182" s="475"/>
      <c r="I182" s="475"/>
      <c r="J182" s="475"/>
      <c r="K182" s="475"/>
      <c r="L182" s="475"/>
      <c r="M182" s="475"/>
      <c r="N182" s="475"/>
      <c r="O182" s="475"/>
      <c r="P182" s="475"/>
      <c r="Q182" s="475"/>
      <c r="R182" s="475"/>
      <c r="S182" s="475"/>
      <c r="T182" s="475"/>
      <c r="U182" s="475"/>
      <c r="V182" s="475"/>
      <c r="W182" s="475"/>
      <c r="X182" s="475"/>
      <c r="Y182" s="475"/>
      <c r="Z182" s="475"/>
      <c r="AA182" s="475"/>
      <c r="AB182" s="475"/>
      <c r="AC182" s="475"/>
      <c r="AD182" s="475"/>
      <c r="AE182" s="475"/>
      <c r="AF182" s="475"/>
      <c r="AG182" s="475"/>
      <c r="AH182" s="475"/>
      <c r="AI182" s="475"/>
      <c r="AJ182" s="475"/>
      <c r="AK182" s="475"/>
      <c r="AL182" s="475"/>
      <c r="AM182" s="475"/>
      <c r="AN182" s="475"/>
      <c r="AO182" s="475"/>
      <c r="AP182" s="475"/>
      <c r="AQ182" s="475"/>
      <c r="AR182" s="475"/>
      <c r="AS182" s="475"/>
      <c r="AT182" s="475"/>
      <c r="AU182" s="475"/>
      <c r="AV182" s="475"/>
      <c r="AW182" s="475"/>
      <c r="AX182" s="475"/>
      <c r="AY182" s="475"/>
      <c r="AZ182" s="475"/>
      <c r="BA182" s="475"/>
      <c r="BB182" s="475"/>
    </row>
    <row r="183" spans="1:70">
      <c r="A183" s="475"/>
      <c r="B183" s="475"/>
      <c r="C183" s="475"/>
      <c r="D183" s="475"/>
      <c r="E183" s="475"/>
      <c r="F183" s="475"/>
      <c r="G183" s="475"/>
      <c r="H183" s="475"/>
      <c r="I183" s="475"/>
      <c r="J183" s="475"/>
      <c r="K183" s="475"/>
      <c r="L183" s="475"/>
      <c r="M183" s="475"/>
      <c r="N183" s="475"/>
      <c r="O183" s="475"/>
      <c r="P183" s="475"/>
      <c r="Q183" s="475"/>
      <c r="R183" s="475"/>
      <c r="S183" s="475"/>
      <c r="T183" s="475"/>
      <c r="U183" s="475"/>
      <c r="V183" s="475"/>
      <c r="W183" s="475"/>
      <c r="X183" s="475"/>
      <c r="Y183" s="475"/>
      <c r="Z183" s="475"/>
      <c r="AA183" s="475"/>
      <c r="AB183" s="475"/>
      <c r="AC183" s="475"/>
      <c r="AD183" s="475"/>
      <c r="AE183" s="475"/>
      <c r="AF183" s="475"/>
      <c r="AG183" s="475"/>
      <c r="AH183" s="475"/>
      <c r="AI183" s="475"/>
      <c r="AJ183" s="475"/>
      <c r="AK183" s="475"/>
      <c r="AL183" s="475"/>
      <c r="AM183" s="475"/>
      <c r="AN183" s="475"/>
      <c r="AO183" s="475"/>
      <c r="AP183" s="475"/>
      <c r="AQ183" s="475"/>
      <c r="AR183" s="475"/>
      <c r="AS183" s="475"/>
      <c r="AT183" s="475"/>
      <c r="AU183" s="475"/>
      <c r="AV183" s="475"/>
      <c r="AW183" s="475"/>
      <c r="AX183" s="475"/>
      <c r="AY183" s="475"/>
      <c r="AZ183" s="475"/>
      <c r="BA183" s="475"/>
      <c r="BB183" s="475"/>
    </row>
    <row r="184" spans="1:70">
      <c r="A184" s="475"/>
      <c r="B184" s="475"/>
      <c r="C184" s="475"/>
      <c r="D184" s="475"/>
      <c r="E184" s="475"/>
      <c r="F184" s="475"/>
      <c r="G184" s="475"/>
      <c r="H184" s="475"/>
      <c r="I184" s="475"/>
      <c r="J184" s="475"/>
      <c r="K184" s="475"/>
      <c r="L184" s="475"/>
      <c r="M184" s="475"/>
      <c r="N184" s="475"/>
      <c r="O184" s="475"/>
      <c r="P184" s="475"/>
      <c r="Q184" s="475"/>
      <c r="R184" s="475"/>
      <c r="S184" s="475"/>
      <c r="T184" s="475"/>
      <c r="U184" s="475"/>
      <c r="V184" s="475"/>
      <c r="W184" s="475"/>
      <c r="X184" s="475"/>
      <c r="Y184" s="475"/>
      <c r="Z184" s="475"/>
      <c r="AA184" s="475"/>
      <c r="AB184" s="475"/>
      <c r="AC184" s="475"/>
      <c r="AD184" s="475"/>
      <c r="AE184" s="475"/>
      <c r="AF184" s="475"/>
      <c r="AG184" s="475"/>
      <c r="AH184" s="475"/>
      <c r="AI184" s="475"/>
      <c r="AJ184" s="475"/>
      <c r="AK184" s="475"/>
      <c r="AL184" s="475"/>
      <c r="AM184" s="475"/>
      <c r="AN184" s="475"/>
      <c r="AO184" s="475"/>
      <c r="AP184" s="475"/>
      <c r="AQ184" s="475"/>
      <c r="AR184" s="475"/>
      <c r="AS184" s="475"/>
      <c r="AT184" s="475"/>
      <c r="AU184" s="475"/>
      <c r="AV184" s="475"/>
      <c r="AW184" s="475"/>
      <c r="AX184" s="475"/>
      <c r="AY184" s="475"/>
      <c r="AZ184" s="475"/>
      <c r="BA184" s="475"/>
      <c r="BB184" s="475"/>
    </row>
    <row r="185" spans="1:70">
      <c r="A185" s="475" t="str">
        <f>A179</f>
        <v>Russia</v>
      </c>
      <c r="AC185" s="479">
        <f>0*ImportsTimberSectorLogs!AD$19</f>
        <v>0</v>
      </c>
      <c r="AD185" s="479">
        <f>0*ImportsTimberSectorLogs!AE$19</f>
        <v>0</v>
      </c>
      <c r="AE185" s="479">
        <f>ImportsTimberSectorLogs!AF$19</f>
        <v>7.0830953793600007E-2</v>
      </c>
      <c r="AF185" s="479">
        <f>ImportsTimberSectorLogs!AG$19</f>
        <v>8.4639191638400002E-2</v>
      </c>
      <c r="AG185" s="479">
        <f>ImportsTimberSectorLogs!AH$19</f>
        <v>9.1406172918199996E-2</v>
      </c>
      <c r="AH185" s="479">
        <f>ImportsTimberSectorLogs!AI$19</f>
        <v>4.8826464901500007E-2</v>
      </c>
      <c r="AI185" s="479">
        <f>ImportsTimberSectorLogs!AJ$19</f>
        <v>3.1002383724E-2</v>
      </c>
      <c r="AJ185" s="479">
        <f>ImportsTimberSectorLogs!AK$19</f>
        <v>3.8352528376500002E-2</v>
      </c>
      <c r="AK185" s="479">
        <f>ImportsTimberSectorLogs!AL$19</f>
        <v>1.7638493989200001E-2</v>
      </c>
      <c r="AL185" s="479">
        <f>ImportsTimberSectorLogs!AM$19</f>
        <v>2.5794412996000002E-3</v>
      </c>
      <c r="AM185" s="479">
        <f>ImportsTimberSectorLogs!AN$19</f>
        <v>6.1166127618000003E-3</v>
      </c>
      <c r="AN185" s="479">
        <f>ImportsTimberSectorLogs!AO$19</f>
        <v>7.4350520160000001E-3</v>
      </c>
      <c r="AO185" s="479">
        <f>ImportsTimberSectorLogs!AP$19</f>
        <v>1.0219518900799999E-2</v>
      </c>
      <c r="AP185" s="479">
        <f>ImportsTimberSectorLogs!AQ$19</f>
        <v>1.6262690748000002E-2</v>
      </c>
      <c r="AQ185" s="479">
        <f>ImportsTimberSectorLogs!AR$19</f>
        <v>9.9501102905000024E-3</v>
      </c>
      <c r="AR185" s="479">
        <f>ImportsTimberSectorLogs!AS$19</f>
        <v>9.6067865985000004E-3</v>
      </c>
      <c r="AS185" s="479">
        <f>ImportsTimberSectorLogs!AT$19</f>
        <v>6.7527818124999998E-3</v>
      </c>
      <c r="AT185" s="479">
        <f>ImportsTimberSectorLogs!AU$19</f>
        <v>8.5313328528999997E-3</v>
      </c>
      <c r="AU185" s="479">
        <f>ImportsTimberSectorLogs!AV$19</f>
        <v>1.9745820436999999E-2</v>
      </c>
      <c r="AV185" s="479">
        <f>ImportsTimberSectorLogs!AW$19</f>
        <v>2.3592432560000001E-2</v>
      </c>
      <c r="AW185" s="479">
        <f>ImportsTimberSectorLogs!AX$19</f>
        <v>2.1693680100200001E-2</v>
      </c>
      <c r="AX185" s="479">
        <f>ImportsTimberSectorLogs!AY$19</f>
        <v>1.5252791079500002E-2</v>
      </c>
      <c r="AY185" s="479">
        <f>ImportsTimberSectorLogs!AZ$19</f>
        <v>1.625870961E-3</v>
      </c>
      <c r="AZ185" s="479">
        <f>ImportsTimberSectorLogs!BA$19</f>
        <v>0</v>
      </c>
      <c r="BA185" s="479">
        <f>ImportsTimberSectorLogs!BB$19</f>
        <v>0</v>
      </c>
      <c r="BB185" s="479">
        <f>ImportsTimberSectorLogs!BC$19</f>
        <v>0</v>
      </c>
      <c r="BC185" s="476">
        <f t="shared" ref="BC185:BJ187" si="132">AJ185/AJ$177</f>
        <v>0.52949618537958509</v>
      </c>
      <c r="BD185" s="476">
        <f t="shared" si="132"/>
        <v>0.40042249134868446</v>
      </c>
      <c r="BE185" s="476">
        <f t="shared" si="132"/>
        <v>0.13085275936229593</v>
      </c>
      <c r="BF185" s="476">
        <f t="shared" si="132"/>
        <v>0.18088099920232203</v>
      </c>
      <c r="BG185" s="476">
        <f t="shared" si="132"/>
        <v>0.17671035533276383</v>
      </c>
      <c r="BH185" s="476">
        <f t="shared" si="132"/>
        <v>0.18887413277138668</v>
      </c>
      <c r="BI185" s="476">
        <f t="shared" si="132"/>
        <v>0.1946890168939833</v>
      </c>
      <c r="BJ185" s="476">
        <f t="shared" si="132"/>
        <v>0.11869906950875443</v>
      </c>
      <c r="BK185" s="476">
        <f t="shared" ref="BK185:BL187" si="133">AR185/AR$177</f>
        <v>0.10871684507834227</v>
      </c>
      <c r="BL185" s="476">
        <f t="shared" si="133"/>
        <v>0.10531478410946148</v>
      </c>
      <c r="BM185" s="476">
        <f t="shared" ref="BM185:BM187" si="134">AT185/AT$177</f>
        <v>0.12383856917041437</v>
      </c>
      <c r="BN185" s="476">
        <f t="shared" ref="BN185:BN187" si="135">AU185/AU$177</f>
        <v>0.20804551523899772</v>
      </c>
      <c r="BO185" s="476">
        <f t="shared" ref="BO185:BO187" si="136">AV185/AV$177</f>
        <v>0.26046756704749491</v>
      </c>
      <c r="BP185" s="476">
        <f t="shared" ref="BP185:BP187" si="137">AW185/AW$177</f>
        <v>0.30661034418802813</v>
      </c>
      <c r="BQ185" s="476">
        <f t="shared" ref="BQ185:BQ187" si="138">AX185/AX$177</f>
        <v>0.1632142107568878</v>
      </c>
      <c r="BR185" s="476">
        <f t="shared" ref="BR185:BR187" si="139">AY185/AY$177</f>
        <v>8.7123599661350082E-3</v>
      </c>
    </row>
    <row r="186" spans="1:70">
      <c r="A186" s="475" t="str">
        <f>A180</f>
        <v xml:space="preserve">Norway </v>
      </c>
      <c r="AC186" s="479">
        <f>0*ImportsTimberSectorLogs!AD$22</f>
        <v>0</v>
      </c>
      <c r="AD186" s="479">
        <f>0*ImportsTimberSectorLogs!AE$22</f>
        <v>0</v>
      </c>
      <c r="AE186" s="479">
        <f>ImportsTimberSectorLogs!AF$22</f>
        <v>8.2621554144000006E-3</v>
      </c>
      <c r="AF186" s="479">
        <f>ImportsTimberSectorLogs!AG$22</f>
        <v>1.01420993856E-2</v>
      </c>
      <c r="AG186" s="479">
        <f>ImportsTimberSectorLogs!AH$22</f>
        <v>1.4464895149600001E-2</v>
      </c>
      <c r="AH186" s="479">
        <f>ImportsTimberSectorLogs!AI$22</f>
        <v>2.3468034318300003E-2</v>
      </c>
      <c r="AI186" s="479">
        <f>ImportsTimberSectorLogs!AJ$22</f>
        <v>1.8547284995600002E-2</v>
      </c>
      <c r="AJ186" s="479">
        <f>ImportsTimberSectorLogs!AK$22</f>
        <v>3.0807044645000004E-2</v>
      </c>
      <c r="AK186" s="479">
        <f>ImportsTimberSectorLogs!AL$22</f>
        <v>2.2257028080000001E-2</v>
      </c>
      <c r="AL186" s="479">
        <f>ImportsTimberSectorLogs!AM$22</f>
        <v>1.44930780764E-2</v>
      </c>
      <c r="AM186" s="479">
        <f>ImportsTimberSectorLogs!AN$22</f>
        <v>2.2946966849700001E-2</v>
      </c>
      <c r="AN186" s="479">
        <f>ImportsTimberSectorLogs!AO$22</f>
        <v>2.9233290384000001E-2</v>
      </c>
      <c r="AO186" s="479">
        <f>ImportsTimberSectorLogs!AP$22</f>
        <v>3.9964866744000002E-2</v>
      </c>
      <c r="AP186" s="479">
        <f>ImportsTimberSectorLogs!AQ$22</f>
        <v>6.3126752490599999E-2</v>
      </c>
      <c r="AQ186" s="479">
        <f>ImportsTimberSectorLogs!AR$22</f>
        <v>7.0586587361E-2</v>
      </c>
      <c r="AR186" s="479">
        <f>ImportsTimberSectorLogs!AS$22</f>
        <v>7.5151811636999993E-2</v>
      </c>
      <c r="AS186" s="479">
        <f>ImportsTimberSectorLogs!AT$22</f>
        <v>5.6909856630099995E-2</v>
      </c>
      <c r="AT186" s="479">
        <f>ImportsTimberSectorLogs!AU$22</f>
        <v>6.0280690326999994E-2</v>
      </c>
      <c r="AU186" s="479">
        <f>ImportsTimberSectorLogs!AV$22</f>
        <v>7.5132594637000005E-2</v>
      </c>
      <c r="AV186" s="479">
        <f>ImportsTimberSectorLogs!AW$22</f>
        <v>6.6940589820999999E-2</v>
      </c>
      <c r="AW186" s="479">
        <f>ImportsTimberSectorLogs!AX$22</f>
        <v>4.9058330659200004E-2</v>
      </c>
      <c r="AX186" s="479">
        <f>ImportsTimberSectorLogs!AY$22</f>
        <v>7.8136268844300014E-2</v>
      </c>
      <c r="AY186" s="479">
        <f>ImportsTimberSectorLogs!AZ$22</f>
        <v>0.18482512405499998</v>
      </c>
      <c r="AZ186" s="479">
        <f>ImportsTimberSectorLogs!BA$22</f>
        <v>0.21828974823809999</v>
      </c>
      <c r="BA186" s="479">
        <f>ImportsTimberSectorLogs!BB$22</f>
        <v>0.28280167187525002</v>
      </c>
      <c r="BB186" s="479">
        <f>ImportsTimberSectorLogs!BC$22</f>
        <v>0</v>
      </c>
      <c r="BC186" s="476">
        <f t="shared" si="132"/>
        <v>0.42532300510182702</v>
      </c>
      <c r="BD186" s="476">
        <f t="shared" si="132"/>
        <v>0.50527072431853592</v>
      </c>
      <c r="BE186" s="476">
        <f t="shared" si="132"/>
        <v>0.73522094038124619</v>
      </c>
      <c r="BF186" s="476">
        <f t="shared" si="132"/>
        <v>0.67858967930067793</v>
      </c>
      <c r="BG186" s="476">
        <f t="shared" si="132"/>
        <v>0.69479340832933156</v>
      </c>
      <c r="BH186" s="476">
        <f t="shared" si="132"/>
        <v>0.73861887441747753</v>
      </c>
      <c r="BI186" s="476">
        <f t="shared" si="132"/>
        <v>0.75572275046896342</v>
      </c>
      <c r="BJ186" s="476">
        <f t="shared" si="132"/>
        <v>0.84205722297858832</v>
      </c>
      <c r="BK186" s="476">
        <f t="shared" si="133"/>
        <v>0.85046834124244941</v>
      </c>
      <c r="BL186" s="476">
        <f t="shared" si="133"/>
        <v>0.88755263106605609</v>
      </c>
      <c r="BM186" s="476">
        <f t="shared" si="134"/>
        <v>0.87501854252034761</v>
      </c>
      <c r="BN186" s="476">
        <f t="shared" si="135"/>
        <v>0.79161052904177298</v>
      </c>
      <c r="BO186" s="476">
        <f t="shared" si="136"/>
        <v>0.73904428986106085</v>
      </c>
      <c r="BP186" s="476">
        <f t="shared" si="137"/>
        <v>0.69337205947683955</v>
      </c>
      <c r="BQ186" s="476">
        <f t="shared" si="138"/>
        <v>0.83610595493244511</v>
      </c>
      <c r="BR186" s="476">
        <f t="shared" si="139"/>
        <v>0.99040025326629744</v>
      </c>
    </row>
    <row r="187" spans="1:70">
      <c r="A187" s="475" t="str">
        <f>A181</f>
        <v>Others</v>
      </c>
      <c r="AC187" s="479">
        <f t="shared" ref="AC187:BB187" si="140">AC177-SUM(AC185:AC186)</f>
        <v>0</v>
      </c>
      <c r="AD187" s="479">
        <f t="shared" si="140"/>
        <v>0</v>
      </c>
      <c r="AE187" s="479">
        <f t="shared" si="140"/>
        <v>1.270990415999998E-3</v>
      </c>
      <c r="AF187" s="479">
        <f t="shared" si="140"/>
        <v>1.4666329279999918E-3</v>
      </c>
      <c r="AG187" s="479">
        <f t="shared" si="140"/>
        <v>2.4745313187000545E-3</v>
      </c>
      <c r="AH187" s="479">
        <f t="shared" si="140"/>
        <v>2.7362113350000161E-3</v>
      </c>
      <c r="AI187" s="479">
        <f t="shared" si="140"/>
        <v>2.5123375735999903E-3</v>
      </c>
      <c r="AJ187" s="479">
        <f t="shared" si="140"/>
        <v>3.2725415725000512E-3</v>
      </c>
      <c r="AK187" s="479">
        <f t="shared" si="140"/>
        <v>4.1541863519999264E-3</v>
      </c>
      <c r="AL187" s="479">
        <f t="shared" si="140"/>
        <v>2.6400286219999854E-3</v>
      </c>
      <c r="AM187" s="479">
        <f t="shared" si="140"/>
        <v>4.7520936143999951E-3</v>
      </c>
      <c r="AN187" s="479">
        <f t="shared" si="140"/>
        <v>5.4064528320000166E-3</v>
      </c>
      <c r="AO187" s="479">
        <f t="shared" si="140"/>
        <v>3.9231766287999986E-3</v>
      </c>
      <c r="AP187" s="479">
        <f t="shared" si="140"/>
        <v>4.1421858561000308E-3</v>
      </c>
      <c r="AQ187" s="479">
        <f t="shared" si="140"/>
        <v>3.289656941499991E-3</v>
      </c>
      <c r="AR187" s="479">
        <f t="shared" si="140"/>
        <v>3.6066094890000039E-3</v>
      </c>
      <c r="AS187" s="479">
        <f t="shared" si="140"/>
        <v>4.5734119370000048E-4</v>
      </c>
      <c r="AT187" s="479">
        <f t="shared" si="140"/>
        <v>7.873444150004183E-5</v>
      </c>
      <c r="AU187" s="479">
        <f t="shared" si="140"/>
        <v>3.2645202000039508E-5</v>
      </c>
      <c r="AV187" s="479">
        <f t="shared" si="140"/>
        <v>4.4214652500013107E-5</v>
      </c>
      <c r="AW187" s="479">
        <f t="shared" si="140"/>
        <v>1.2449980000134309E-6</v>
      </c>
      <c r="AX187" s="479">
        <f t="shared" si="140"/>
        <v>6.3532278599967573E-5</v>
      </c>
      <c r="AY187" s="479">
        <f t="shared" si="140"/>
        <v>1.6560109800006773E-4</v>
      </c>
      <c r="AZ187" s="479">
        <f t="shared" si="140"/>
        <v>5.1016815299897988E-5</v>
      </c>
      <c r="BA187" s="479">
        <f t="shared" si="140"/>
        <v>2.1152995449968959E-5</v>
      </c>
      <c r="BB187" s="479">
        <f t="shared" si="140"/>
        <v>0</v>
      </c>
      <c r="BC187" s="476">
        <f t="shared" si="132"/>
        <v>4.518080951858796E-2</v>
      </c>
      <c r="BD187" s="476">
        <f t="shared" si="132"/>
        <v>9.4306784332779586E-2</v>
      </c>
      <c r="BE187" s="476">
        <f t="shared" si="132"/>
        <v>0.13392630025645796</v>
      </c>
      <c r="BF187" s="476">
        <f t="shared" si="132"/>
        <v>0.14052932149699998</v>
      </c>
      <c r="BG187" s="476">
        <f t="shared" si="132"/>
        <v>0.12849623633790463</v>
      </c>
      <c r="BH187" s="476">
        <f t="shared" si="132"/>
        <v>7.2506992811135818E-2</v>
      </c>
      <c r="BI187" s="476">
        <f t="shared" si="132"/>
        <v>4.9588232637053246E-2</v>
      </c>
      <c r="BJ187" s="476">
        <f t="shared" si="132"/>
        <v>3.9243707512657329E-2</v>
      </c>
      <c r="BK187" s="476">
        <f t="shared" si="133"/>
        <v>4.0814813679208278E-2</v>
      </c>
      <c r="BL187" s="476">
        <f t="shared" si="133"/>
        <v>7.1325848244825039E-3</v>
      </c>
      <c r="BM187" s="476">
        <f t="shared" si="134"/>
        <v>1.1428883092379286E-3</v>
      </c>
      <c r="BN187" s="476">
        <f t="shared" si="135"/>
        <v>3.4395571922922062E-4</v>
      </c>
      <c r="BO187" s="476">
        <f t="shared" si="136"/>
        <v>4.8814309144426993E-4</v>
      </c>
      <c r="BP187" s="476">
        <f t="shared" si="137"/>
        <v>1.7596335132369053E-5</v>
      </c>
      <c r="BQ187" s="476">
        <f t="shared" si="138"/>
        <v>6.798343106670505E-4</v>
      </c>
      <c r="BR187" s="476">
        <f t="shared" si="139"/>
        <v>8.8738676756758327E-4</v>
      </c>
    </row>
    <row r="188" spans="1:70">
      <c r="A188" s="475"/>
      <c r="AC188" s="480"/>
      <c r="AD188" s="480"/>
      <c r="AE188" s="480"/>
      <c r="AF188" s="480"/>
      <c r="AG188" s="480"/>
      <c r="AH188" s="480"/>
      <c r="AI188" s="480"/>
      <c r="AJ188" s="480"/>
      <c r="AK188" s="480"/>
      <c r="AL188" s="480"/>
      <c r="AM188" s="480"/>
      <c r="AN188" s="480"/>
      <c r="AO188" s="480"/>
      <c r="AP188" s="480"/>
      <c r="AQ188" s="480"/>
      <c r="AR188" s="480"/>
      <c r="AS188" s="480"/>
      <c r="AT188" s="480"/>
      <c r="AU188" s="480"/>
      <c r="AV188" s="480"/>
      <c r="AW188" s="480"/>
      <c r="AX188" s="480"/>
      <c r="AY188" s="480"/>
      <c r="AZ188" s="480"/>
      <c r="BA188" s="480"/>
      <c r="BB188" s="480"/>
    </row>
    <row r="189" spans="1:70" ht="13">
      <c r="A189" s="471" t="s">
        <v>173</v>
      </c>
      <c r="AC189" s="480"/>
      <c r="AD189" s="480"/>
      <c r="AE189" s="480"/>
      <c r="AF189" s="480"/>
      <c r="AG189" s="480"/>
      <c r="AH189" s="480"/>
      <c r="AI189" s="480"/>
      <c r="AJ189" s="480"/>
      <c r="AK189" s="480"/>
      <c r="AL189" s="480"/>
      <c r="AM189" s="480"/>
      <c r="AN189" s="480"/>
      <c r="AO189" s="480"/>
      <c r="AP189" s="480"/>
      <c r="AQ189" s="480"/>
      <c r="AR189" s="480"/>
      <c r="AS189" s="480"/>
      <c r="AT189" s="480"/>
      <c r="AU189" s="480"/>
      <c r="AV189" s="480"/>
      <c r="AW189" s="480"/>
      <c r="AX189" s="480"/>
      <c r="AY189" s="480"/>
      <c r="AZ189" s="480"/>
      <c r="BA189" s="480"/>
      <c r="BB189" s="480"/>
    </row>
    <row r="190" spans="1:70">
      <c r="B190" s="474" t="s">
        <v>52</v>
      </c>
      <c r="C190" s="474"/>
      <c r="D190" s="474"/>
      <c r="E190" s="474"/>
      <c r="F190" s="474"/>
      <c r="G190" s="474"/>
      <c r="H190" s="474"/>
      <c r="I190" s="474"/>
      <c r="J190" s="474"/>
      <c r="K190" s="474"/>
      <c r="L190" s="474"/>
      <c r="M190" s="474"/>
      <c r="N190" s="474"/>
      <c r="O190" s="474"/>
      <c r="P190" s="474"/>
      <c r="Q190" s="474"/>
      <c r="R190" s="474"/>
      <c r="S190" s="474"/>
      <c r="T190" s="474"/>
      <c r="U190" s="474"/>
      <c r="V190" s="474"/>
      <c r="W190" s="474"/>
      <c r="X190" s="474"/>
      <c r="Y190" s="474"/>
      <c r="Z190" s="474"/>
      <c r="AA190" s="474"/>
      <c r="AC190" s="474" t="s">
        <v>61</v>
      </c>
      <c r="AD190" s="474"/>
      <c r="AE190" s="474"/>
      <c r="AF190" s="474"/>
      <c r="AG190" s="474"/>
      <c r="AH190" s="474"/>
      <c r="AI190" s="474"/>
      <c r="AJ190" s="474"/>
      <c r="AK190" s="474"/>
      <c r="AL190" s="474"/>
      <c r="AM190" s="474"/>
      <c r="AN190" s="474"/>
      <c r="AO190" s="474"/>
      <c r="AP190" s="474"/>
      <c r="AQ190" s="474"/>
      <c r="AR190" s="474"/>
      <c r="AS190" s="474"/>
      <c r="AT190" s="474"/>
      <c r="AU190" s="474"/>
      <c r="AV190" s="474"/>
      <c r="AW190" s="474"/>
      <c r="AX190" s="474"/>
      <c r="AY190" s="474"/>
      <c r="AZ190" s="474"/>
      <c r="BA190" s="474"/>
      <c r="BB190" s="474"/>
    </row>
    <row r="191" spans="1:70">
      <c r="A191" s="473" t="s">
        <v>1</v>
      </c>
      <c r="B191" s="479">
        <f>ImportsSawnwood!C$5-ImportsSawnwood!C$13</f>
        <v>0.13593810100000006</v>
      </c>
      <c r="C191" s="479">
        <f>ImportsSawnwood!D$5-ImportsSawnwood!D$13</f>
        <v>0.12295378099999998</v>
      </c>
      <c r="D191" s="479">
        <f>ImportsSawnwood!E$5-ImportsSawnwood!E$13</f>
        <v>0.23524205100000004</v>
      </c>
      <c r="E191" s="479">
        <f>ImportsSawnwood!F$5-ImportsSawnwood!F$13</f>
        <v>0.2060251989999998</v>
      </c>
      <c r="F191" s="479">
        <f>ImportsSawnwood!G$5-ImportsSawnwood!G$13</f>
        <v>0.17336382299999997</v>
      </c>
      <c r="G191" s="479">
        <f>ImportsSawnwood!H$5-ImportsSawnwood!H$13</f>
        <v>0.18240742499999996</v>
      </c>
      <c r="H191" s="479">
        <f>ImportsSawnwood!I$5-ImportsSawnwood!I$13</f>
        <v>0.20768494400000001</v>
      </c>
      <c r="I191" s="479">
        <f>ImportsSawnwood!J$5-ImportsSawnwood!J$13</f>
        <v>0.24092092999999987</v>
      </c>
      <c r="J191" s="479">
        <f>ImportsSawnwood!K$5-ImportsSawnwood!K$13</f>
        <v>0.25991375299999997</v>
      </c>
      <c r="K191" s="479">
        <f>ImportsSawnwood!L$5-ImportsSawnwood!L$13</f>
        <v>0.28640688669950748</v>
      </c>
      <c r="L191" s="479">
        <f>ImportsSawnwood!M$5-ImportsSawnwood!M$13</f>
        <v>0.31902309999999995</v>
      </c>
      <c r="M191" s="479">
        <f>ImportsSawnwood!N$5-ImportsSawnwood!N$13</f>
        <v>0.31954413599999998</v>
      </c>
      <c r="N191" s="479">
        <f>ImportsSawnwood!O$5-ImportsSawnwood!O$13</f>
        <v>0.32989614249999988</v>
      </c>
      <c r="O191" s="479">
        <f>ImportsSawnwood!P$5-ImportsSawnwood!P$13</f>
        <v>0.34006450874999999</v>
      </c>
      <c r="P191" s="479">
        <f>ImportsSawnwood!Q$5-ImportsSawnwood!Q$13</f>
        <v>0.35375285999999995</v>
      </c>
      <c r="Q191" s="479">
        <f>ImportsSawnwood!R$5-ImportsSawnwood!R$13</f>
        <v>0.36042538000000002</v>
      </c>
      <c r="R191" s="479">
        <f>ImportsSawnwood!S$5-ImportsSawnwood!S$13</f>
        <v>0.3696010811111109</v>
      </c>
      <c r="S191" s="479">
        <f>ImportsSawnwood!T$5-ImportsSawnwood!T$13</f>
        <v>0.40571412910881288</v>
      </c>
      <c r="T191" s="479">
        <f>ImportsSawnwood!U$5-ImportsSawnwood!U$13</f>
        <v>0.38560421859219712</v>
      </c>
      <c r="U191" s="479">
        <f>ImportsSawnwood!V$5-ImportsSawnwood!V$13</f>
        <v>0.40080240960250701</v>
      </c>
      <c r="V191" s="479">
        <f>ImportsSawnwood!W$5-ImportsSawnwood!W$13</f>
        <v>0.52713443259999981</v>
      </c>
      <c r="W191" s="479">
        <f>ImportsSawnwood!X$5-ImportsSawnwood!X$13</f>
        <v>0.41769282059999996</v>
      </c>
      <c r="X191" s="479">
        <f>ImportsSawnwood!Y$5-ImportsSawnwood!Y$13</f>
        <v>0.50976035542666942</v>
      </c>
      <c r="Y191" s="479">
        <f>ImportsSawnwood!Z$5-ImportsSawnwood!Z$13</f>
        <v>0.5795571761435897</v>
      </c>
      <c r="Z191" s="479">
        <f>ImportsSawnwood!AA$5-ImportsSawnwood!AA$13</f>
        <v>0.64078605519999965</v>
      </c>
      <c r="AA191" s="479">
        <f>ImportsSawnwood!AB$5-ImportsSawnwood!AB$13</f>
        <v>0.64078605519999965</v>
      </c>
      <c r="AB191" s="479"/>
      <c r="AC191" s="479">
        <f>ImportsSawnwood!AD$5-ImportsSawnwood!AD$13</f>
        <v>5.3698949061442E-2</v>
      </c>
      <c r="AD191" s="479">
        <f>ImportsSawnwood!AE$5-ImportsSawnwood!AE$13</f>
        <v>5.3816935844799955E-2</v>
      </c>
      <c r="AE191" s="479">
        <f>ImportsSawnwood!AF$5-ImportsSawnwood!AF$13</f>
        <v>6.1921814753599994E-2</v>
      </c>
      <c r="AF191" s="479">
        <f>ImportsSawnwood!AG$5-ImportsSawnwood!AG$13</f>
        <v>7.1909918507200007E-2</v>
      </c>
      <c r="AG191" s="479">
        <f>ImportsSawnwood!AH$5-ImportsSawnwood!AH$13</f>
        <v>7.5589725686999981E-2</v>
      </c>
      <c r="AH191" s="479">
        <f>ImportsSawnwood!AI$5-ImportsSawnwood!AI$13</f>
        <v>8.2301744768100024E-2</v>
      </c>
      <c r="AI191" s="479">
        <f>ImportsSawnwood!AJ$5-ImportsSawnwood!AJ$13</f>
        <v>9.0726313592799965E-2</v>
      </c>
      <c r="AJ191" s="479">
        <f>ImportsSawnwood!AK$5-ImportsSawnwood!AK$13</f>
        <v>0.12322914204150001</v>
      </c>
      <c r="AK191" s="479">
        <f>ImportsSawnwood!AL$5-ImportsSawnwood!AL$13</f>
        <v>0.10957928302719999</v>
      </c>
      <c r="AL191" s="479">
        <f>ImportsSawnwood!AM$5-ImportsSawnwood!AM$13</f>
        <v>8.4504337385599981E-2</v>
      </c>
      <c r="AM191" s="479">
        <f>ImportsSawnwood!AN$5-ImportsSawnwood!AN$13</f>
        <v>0.10515288145769999</v>
      </c>
      <c r="AN191" s="479">
        <f>ImportsSawnwood!AO$5-ImportsSawnwood!AO$13</f>
        <v>0.10908818361599996</v>
      </c>
      <c r="AO191" s="479">
        <f>ImportsSawnwood!AP$5-ImportsSawnwood!AP$13</f>
        <v>0.10271286704799995</v>
      </c>
      <c r="AP191" s="479">
        <f>ImportsSawnwood!AQ$5-ImportsSawnwood!AQ$13</f>
        <v>0.10443101443710007</v>
      </c>
      <c r="AQ191" s="479">
        <f>ImportsSawnwood!AR$5-ImportsSawnwood!AR$13</f>
        <v>0.1108686164155</v>
      </c>
      <c r="AR191" s="479">
        <f>ImportsSawnwood!AS$5-ImportsSawnwood!AS$13</f>
        <v>9.0578227519499982E-2</v>
      </c>
      <c r="AS191" s="479">
        <f>ImportsSawnwood!AT$5-ImportsSawnwood!AT$13</f>
        <v>9.2592849140000044E-2</v>
      </c>
      <c r="AT191" s="479">
        <f>ImportsSawnwood!AU$5-ImportsSawnwood!AU$13</f>
        <v>0.10747201444980002</v>
      </c>
      <c r="AU191" s="479">
        <f>ImportsSawnwood!AV$5-ImportsSawnwood!AV$13</f>
        <v>0.11658948328499999</v>
      </c>
      <c r="AV191" s="479">
        <f>ImportsSawnwood!AW$5-ImportsSawnwood!AW$13</f>
        <v>0.10452357285000005</v>
      </c>
      <c r="AW191" s="479">
        <f>ImportsSawnwood!AX$5-ImportsSawnwood!AX$13</f>
        <v>0.12831906894260001</v>
      </c>
      <c r="AX191" s="479">
        <f>ImportsSawnwood!AY$5-ImportsSawnwood!AY$13</f>
        <v>0.16588910805230006</v>
      </c>
      <c r="AY191" s="479">
        <f>ImportsSawnwood!AZ$5-ImportsSawnwood!AZ$13</f>
        <v>0.16978298957100005</v>
      </c>
      <c r="AZ191" s="479">
        <f>ImportsSawnwood!BA$5-ImportsSawnwood!BA$13</f>
        <v>0.14377839679830001</v>
      </c>
      <c r="BA191" s="479">
        <f>ImportsSawnwood!BB$5-ImportsSawnwood!BB$13</f>
        <v>0.16552659009360002</v>
      </c>
      <c r="BB191" s="479">
        <f>ImportsSawnwood!BC$5-ImportsSawnwood!BC$13</f>
        <v>0</v>
      </c>
    </row>
    <row r="192" spans="1:70">
      <c r="A192" s="473"/>
      <c r="B192" s="472">
        <v>2000</v>
      </c>
      <c r="C192" s="472">
        <f>1+B192</f>
        <v>2001</v>
      </c>
      <c r="D192" s="472">
        <f t="shared" ref="D192:AA192" si="141">1+C192</f>
        <v>2002</v>
      </c>
      <c r="E192" s="472">
        <f t="shared" si="141"/>
        <v>2003</v>
      </c>
      <c r="F192" s="472">
        <f t="shared" si="141"/>
        <v>2004</v>
      </c>
      <c r="G192" s="472">
        <f t="shared" si="141"/>
        <v>2005</v>
      </c>
      <c r="H192" s="472">
        <f t="shared" si="141"/>
        <v>2006</v>
      </c>
      <c r="I192" s="472">
        <f t="shared" si="141"/>
        <v>2007</v>
      </c>
      <c r="J192" s="472">
        <f t="shared" si="141"/>
        <v>2008</v>
      </c>
      <c r="K192" s="472">
        <f t="shared" si="141"/>
        <v>2009</v>
      </c>
      <c r="L192" s="472">
        <f t="shared" si="141"/>
        <v>2010</v>
      </c>
      <c r="M192" s="472">
        <f t="shared" si="141"/>
        <v>2011</v>
      </c>
      <c r="N192" s="472">
        <f t="shared" si="141"/>
        <v>2012</v>
      </c>
      <c r="O192" s="472">
        <f t="shared" si="141"/>
        <v>2013</v>
      </c>
      <c r="P192" s="472">
        <f t="shared" si="141"/>
        <v>2014</v>
      </c>
      <c r="Q192" s="472">
        <f t="shared" si="141"/>
        <v>2015</v>
      </c>
      <c r="R192" s="472">
        <f t="shared" si="141"/>
        <v>2016</v>
      </c>
      <c r="S192" s="472">
        <f t="shared" si="141"/>
        <v>2017</v>
      </c>
      <c r="T192" s="472">
        <f t="shared" si="141"/>
        <v>2018</v>
      </c>
      <c r="U192" s="472">
        <f t="shared" si="141"/>
        <v>2019</v>
      </c>
      <c r="V192" s="472">
        <f t="shared" si="141"/>
        <v>2020</v>
      </c>
      <c r="W192" s="472">
        <f t="shared" si="141"/>
        <v>2021</v>
      </c>
      <c r="X192" s="472">
        <f t="shared" si="141"/>
        <v>2022</v>
      </c>
      <c r="Y192" s="472">
        <f t="shared" si="141"/>
        <v>2023</v>
      </c>
      <c r="Z192" s="472">
        <f t="shared" si="141"/>
        <v>2024</v>
      </c>
      <c r="AA192" s="472">
        <f t="shared" si="141"/>
        <v>2025</v>
      </c>
      <c r="AC192" s="472">
        <v>2000</v>
      </c>
      <c r="AD192" s="472">
        <f>1+AC192</f>
        <v>2001</v>
      </c>
      <c r="AE192" s="472">
        <f t="shared" ref="AE192:BB192" si="142">1+AD192</f>
        <v>2002</v>
      </c>
      <c r="AF192" s="472">
        <f t="shared" si="142"/>
        <v>2003</v>
      </c>
      <c r="AG192" s="472">
        <f t="shared" si="142"/>
        <v>2004</v>
      </c>
      <c r="AH192" s="472">
        <f t="shared" si="142"/>
        <v>2005</v>
      </c>
      <c r="AI192" s="472">
        <f t="shared" si="142"/>
        <v>2006</v>
      </c>
      <c r="AJ192" s="472">
        <f t="shared" si="142"/>
        <v>2007</v>
      </c>
      <c r="AK192" s="472">
        <f t="shared" si="142"/>
        <v>2008</v>
      </c>
      <c r="AL192" s="472">
        <f t="shared" si="142"/>
        <v>2009</v>
      </c>
      <c r="AM192" s="472">
        <f t="shared" si="142"/>
        <v>2010</v>
      </c>
      <c r="AN192" s="472">
        <f t="shared" si="142"/>
        <v>2011</v>
      </c>
      <c r="AO192" s="472">
        <f t="shared" si="142"/>
        <v>2012</v>
      </c>
      <c r="AP192" s="472">
        <f t="shared" si="142"/>
        <v>2013</v>
      </c>
      <c r="AQ192" s="472">
        <f t="shared" si="142"/>
        <v>2014</v>
      </c>
      <c r="AR192" s="472">
        <f t="shared" si="142"/>
        <v>2015</v>
      </c>
      <c r="AS192" s="472">
        <f t="shared" si="142"/>
        <v>2016</v>
      </c>
      <c r="AT192" s="472">
        <f t="shared" si="142"/>
        <v>2017</v>
      </c>
      <c r="AU192" s="472">
        <f t="shared" si="142"/>
        <v>2018</v>
      </c>
      <c r="AV192" s="472">
        <f t="shared" si="142"/>
        <v>2019</v>
      </c>
      <c r="AW192" s="472">
        <f t="shared" si="142"/>
        <v>2020</v>
      </c>
      <c r="AX192" s="472">
        <f t="shared" si="142"/>
        <v>2021</v>
      </c>
      <c r="AY192" s="472">
        <f t="shared" si="142"/>
        <v>2022</v>
      </c>
      <c r="AZ192" s="472">
        <f t="shared" si="142"/>
        <v>2023</v>
      </c>
      <c r="BA192" s="472">
        <f t="shared" si="142"/>
        <v>2024</v>
      </c>
      <c r="BB192" s="472">
        <f t="shared" si="142"/>
        <v>2025</v>
      </c>
    </row>
    <row r="193" spans="1:70">
      <c r="A193" s="479" t="str">
        <f>ImportsSawnwood!B$24</f>
        <v xml:space="preserve">Norway </v>
      </c>
      <c r="B193" s="479">
        <f>ImportsSawnwood!C$24</f>
        <v>7.4417712000000011E-2</v>
      </c>
      <c r="C193" s="479">
        <f>ImportsSawnwood!D$24</f>
        <v>6.9864651E-2</v>
      </c>
      <c r="D193" s="479">
        <f>ImportsSawnwood!E$24</f>
        <v>0.12191451999999998</v>
      </c>
      <c r="E193" s="479">
        <f>ImportsSawnwood!F$24</f>
        <v>0.15208343400000005</v>
      </c>
      <c r="F193" s="479">
        <f>ImportsSawnwood!G$24</f>
        <v>0.11889144300000001</v>
      </c>
      <c r="G193" s="479">
        <f>ImportsSawnwood!H$24</f>
        <v>0.11962519000000001</v>
      </c>
      <c r="H193" s="479">
        <f>ImportsSawnwood!I$24</f>
        <v>0.15641875</v>
      </c>
      <c r="I193" s="479">
        <f>ImportsSawnwood!J$24</f>
        <v>0.16463727</v>
      </c>
      <c r="J193" s="479">
        <f>ImportsSawnwood!K$24</f>
        <v>0.20833141999999999</v>
      </c>
      <c r="K193" s="479">
        <f>ImportsSawnwood!L$24</f>
        <v>0.24687832800000004</v>
      </c>
      <c r="L193" s="479">
        <f>ImportsSawnwood!M$24</f>
        <v>0.27285981999999998</v>
      </c>
      <c r="M193" s="479">
        <f>ImportsSawnwood!N$24</f>
        <v>0.27715679999999998</v>
      </c>
      <c r="N193" s="479">
        <f>ImportsSawnwood!O$24</f>
        <v>0.28864447999999998</v>
      </c>
      <c r="O193" s="479">
        <f>ImportsSawnwood!P$24</f>
        <v>0.31256593999999999</v>
      </c>
      <c r="P193" s="479">
        <f>ImportsSawnwood!Q$24</f>
        <v>0.31212735999999991</v>
      </c>
      <c r="Q193" s="479">
        <f>ImportsSawnwood!R$24</f>
        <v>0.32326165999999995</v>
      </c>
      <c r="R193" s="479">
        <f>ImportsSawnwood!S$24</f>
        <v>0.34414891999999991</v>
      </c>
      <c r="S193" s="479">
        <f>ImportsSawnwood!T$24</f>
        <v>0.38352869829131658</v>
      </c>
      <c r="T193" s="479">
        <f>ImportsSawnwood!U$24</f>
        <v>0.36361932626262616</v>
      </c>
      <c r="U193" s="479">
        <f>ImportsSawnwood!V$24</f>
        <v>0.38391080488824803</v>
      </c>
      <c r="V193" s="479">
        <f>ImportsSawnwood!W$24</f>
        <v>0.50994020639999993</v>
      </c>
      <c r="W193" s="479">
        <f>ImportsSawnwood!X$24</f>
        <v>0.39317401699999999</v>
      </c>
      <c r="X193" s="479">
        <f>ImportsSawnwood!Y$24</f>
        <v>0.49430837274412959</v>
      </c>
      <c r="Y193" s="479">
        <f>ImportsSawnwood!Z$24</f>
        <v>0.56849904699999987</v>
      </c>
      <c r="Z193" s="479">
        <f>ImportsSawnwood!AA$24</f>
        <v>0.62907615919999982</v>
      </c>
      <c r="AA193" s="479">
        <f>ImportsSawnwood!AB$24</f>
        <v>0.62907615919999982</v>
      </c>
      <c r="AB193" s="480"/>
      <c r="BC193" s="476">
        <f t="shared" ref="BC193:BJ196" si="143">I193/I$191</f>
        <v>0.68336640573320095</v>
      </c>
      <c r="BD193" s="476">
        <f t="shared" si="143"/>
        <v>0.80154057873189966</v>
      </c>
      <c r="BE193" s="476">
        <f t="shared" si="143"/>
        <v>0.86198460813904931</v>
      </c>
      <c r="BF193" s="476">
        <f t="shared" si="143"/>
        <v>0.85529800193152161</v>
      </c>
      <c r="BG193" s="476">
        <f t="shared" si="143"/>
        <v>0.86735060598952751</v>
      </c>
      <c r="BH193" s="476">
        <f t="shared" si="143"/>
        <v>0.87495560818811358</v>
      </c>
      <c r="BI193" s="476">
        <f t="shared" si="143"/>
        <v>0.91913719884771716</v>
      </c>
      <c r="BJ193" s="476">
        <f t="shared" si="143"/>
        <v>0.8823316933748605</v>
      </c>
      <c r="BK193" s="476">
        <f t="shared" ref="BK193:BL196" si="144">Q193/Q$191</f>
        <v>0.89688928121543476</v>
      </c>
      <c r="BL193" s="476">
        <f t="shared" si="144"/>
        <v>0.93113612916229682</v>
      </c>
      <c r="BM193" s="476">
        <f t="shared" ref="BM193:BM196" si="145">S193/S$191</f>
        <v>0.94531757899033841</v>
      </c>
      <c r="BN193" s="476">
        <f t="shared" ref="BN193:BN196" si="146">T193/T$191</f>
        <v>0.94298586148814545</v>
      </c>
      <c r="BO193" s="476">
        <f t="shared" ref="BO193:BO196" si="147">U193/U$191</f>
        <v>0.95785553103083609</v>
      </c>
      <c r="BP193" s="476">
        <f t="shared" ref="BP193:BP196" si="148">V193/V$191</f>
        <v>0.9673817054310182</v>
      </c>
      <c r="BQ193" s="476">
        <f t="shared" ref="BQ193:BQ196" si="149">W193/W$191</f>
        <v>0.94129943731189913</v>
      </c>
      <c r="BR193" s="476">
        <f t="shared" ref="BR193:BR196" si="150">X193/X$191</f>
        <v>0.96968775127754581</v>
      </c>
    </row>
    <row r="194" spans="1:70">
      <c r="A194" s="479" t="s">
        <v>36</v>
      </c>
      <c r="B194" s="479">
        <f>ImportsSawnwood!C$21</f>
        <v>2.0835979999999997E-2</v>
      </c>
      <c r="C194" s="479">
        <f>ImportsSawnwood!D$21</f>
        <v>8.59474E-3</v>
      </c>
      <c r="D194" s="479">
        <f>ImportsSawnwood!E$21</f>
        <v>7.3307720000000007E-2</v>
      </c>
      <c r="E194" s="479">
        <f>ImportsSawnwood!F$21</f>
        <v>1.2255060000000002E-2</v>
      </c>
      <c r="F194" s="479">
        <f>ImportsSawnwood!G$21</f>
        <v>8.9300000000000004E-3</v>
      </c>
      <c r="G194" s="479">
        <f>ImportsSawnwood!H$21</f>
        <v>1.1736E-2</v>
      </c>
      <c r="H194" s="479">
        <f>ImportsSawnwood!I$21</f>
        <v>5.2874999999999997E-3</v>
      </c>
      <c r="I194" s="479">
        <f>ImportsSawnwood!J$21</f>
        <v>2.1337000000000002E-2</v>
      </c>
      <c r="J194" s="479">
        <f>ImportsSawnwood!K$21</f>
        <v>1.0385999999999998E-2</v>
      </c>
      <c r="K194" s="479">
        <f>ImportsSawnwood!L$21</f>
        <v>1.1789999999999998E-2</v>
      </c>
      <c r="L194" s="479">
        <f>ImportsSawnwood!M$21</f>
        <v>1.8668000000000001E-2</v>
      </c>
      <c r="M194" s="479">
        <f>ImportsSawnwood!N$21</f>
        <v>1.5938399999999998E-2</v>
      </c>
      <c r="N194" s="479">
        <f>ImportsSawnwood!O$21</f>
        <v>1.7461000000000001E-2</v>
      </c>
      <c r="O194" s="479">
        <f>ImportsSawnwood!P$21</f>
        <v>9.2629999999999987E-3</v>
      </c>
      <c r="P194" s="479">
        <f>ImportsSawnwood!Q$21</f>
        <v>2.4316999999999998E-2</v>
      </c>
      <c r="Q194" s="479">
        <f>ImportsSawnwood!R$21</f>
        <v>2.1499000000000004E-2</v>
      </c>
      <c r="R194" s="479">
        <f>ImportsSawnwood!S$21</f>
        <v>9.103E-3</v>
      </c>
      <c r="S194" s="479">
        <f>ImportsSawnwood!T$21</f>
        <v>4.9497000000000005E-3</v>
      </c>
      <c r="T194" s="479">
        <f>ImportsSawnwood!U$21</f>
        <v>5.1250000000000011E-3</v>
      </c>
      <c r="U194" s="479">
        <f>ImportsSawnwood!V$21</f>
        <v>2.4840000000000001E-3</v>
      </c>
      <c r="V194" s="479">
        <f>ImportsSawnwood!W$21</f>
        <v>1.312E-3</v>
      </c>
      <c r="W194" s="479">
        <f>ImportsSawnwood!X$21</f>
        <v>7.2320000000000006E-3</v>
      </c>
      <c r="X194" s="479">
        <f>ImportsSawnwood!Y$21</f>
        <v>3.6199999999999996E-4</v>
      </c>
      <c r="Y194" s="479">
        <f>ImportsSawnwood!Z$21</f>
        <v>0</v>
      </c>
      <c r="Z194" s="479">
        <f>ImportsSawnwood!AA$21</f>
        <v>0</v>
      </c>
      <c r="AA194" s="479">
        <f>ImportsSawnwood!AB$21</f>
        <v>0</v>
      </c>
      <c r="AB194" s="480"/>
      <c r="BC194" s="476">
        <f t="shared" si="143"/>
        <v>8.8564326893475029E-2</v>
      </c>
      <c r="BD194" s="476">
        <f t="shared" si="143"/>
        <v>3.9959409150619275E-2</v>
      </c>
      <c r="BE194" s="476">
        <f t="shared" si="143"/>
        <v>4.1165211269412791E-2</v>
      </c>
      <c r="BF194" s="476">
        <f t="shared" si="143"/>
        <v>5.8516138799980327E-2</v>
      </c>
      <c r="BG194" s="476">
        <f t="shared" si="143"/>
        <v>4.9878555743548367E-2</v>
      </c>
      <c r="BH194" s="476">
        <f t="shared" si="143"/>
        <v>5.2928778941390642E-2</v>
      </c>
      <c r="BI194" s="476">
        <f t="shared" si="143"/>
        <v>2.7238949557096347E-2</v>
      </c>
      <c r="BJ194" s="476">
        <f t="shared" si="143"/>
        <v>6.8740080292213054E-2</v>
      </c>
      <c r="BK194" s="476">
        <f t="shared" si="144"/>
        <v>5.9648962567508436E-2</v>
      </c>
      <c r="BL194" s="476">
        <f t="shared" si="144"/>
        <v>2.4629256961679235E-2</v>
      </c>
      <c r="BM194" s="476">
        <f t="shared" si="145"/>
        <v>1.2199969497913361E-2</v>
      </c>
      <c r="BN194" s="476">
        <f t="shared" si="146"/>
        <v>1.3290829697638862E-2</v>
      </c>
      <c r="BO194" s="476">
        <f t="shared" si="147"/>
        <v>6.1975675307528455E-3</v>
      </c>
      <c r="BP194" s="476">
        <f t="shared" si="148"/>
        <v>2.4889286657462043E-3</v>
      </c>
      <c r="BQ194" s="476">
        <f t="shared" si="149"/>
        <v>1.7314159217799115E-2</v>
      </c>
      <c r="BR194" s="476">
        <f t="shared" si="150"/>
        <v>7.1013760906731547E-4</v>
      </c>
    </row>
    <row r="195" spans="1:70">
      <c r="A195" s="479" t="str">
        <f>ImportsSawnwood!B$10</f>
        <v xml:space="preserve">USA </v>
      </c>
      <c r="B195" s="479">
        <f>ImportsSawnwood!C$10</f>
        <v>2.3813009E-2</v>
      </c>
      <c r="C195" s="479">
        <f>ImportsSawnwood!D$10</f>
        <v>2.0348776000000002E-2</v>
      </c>
      <c r="D195" s="479">
        <f>ImportsSawnwood!E$10</f>
        <v>2.2117576999999999E-2</v>
      </c>
      <c r="E195" s="479">
        <f>ImportsSawnwood!F$10</f>
        <v>1.8858153999999999E-2</v>
      </c>
      <c r="F195" s="479">
        <f>ImportsSawnwood!G$10</f>
        <v>2.0525959999999996E-2</v>
      </c>
      <c r="G195" s="479">
        <f>ImportsSawnwood!H$10</f>
        <v>2.1717810000000001E-2</v>
      </c>
      <c r="H195" s="479">
        <f>ImportsSawnwood!I$10</f>
        <v>2.2834448000000004E-2</v>
      </c>
      <c r="I195" s="479">
        <f>ImportsSawnwood!J$10</f>
        <v>2.4297289E-2</v>
      </c>
      <c r="J195" s="479">
        <f>ImportsSawnwood!K$10</f>
        <v>1.6587355999999998E-2</v>
      </c>
      <c r="K195" s="479">
        <f>ImportsSawnwood!L$10</f>
        <v>1.4054923270935958E-2</v>
      </c>
      <c r="L195" s="479">
        <f>ImportsSawnwood!M$10</f>
        <v>1.3283424E-2</v>
      </c>
      <c r="M195" s="479">
        <f>ImportsSawnwood!N$10</f>
        <v>1.2161188E-2</v>
      </c>
      <c r="N195" s="479">
        <f>ImportsSawnwood!O$10</f>
        <v>1.0995380000000001E-2</v>
      </c>
      <c r="O195" s="479">
        <f>ImportsSawnwood!P$10</f>
        <v>9.3937149999999987E-3</v>
      </c>
      <c r="P195" s="479">
        <f>ImportsSawnwood!Q$10</f>
        <v>1.19931E-2</v>
      </c>
      <c r="Q195" s="479">
        <f>ImportsSawnwood!R$10</f>
        <v>1.1408199999999999E-2</v>
      </c>
      <c r="R195" s="479">
        <f>ImportsSawnwood!S$10</f>
        <v>1.2451440000000001E-2</v>
      </c>
      <c r="S195" s="479">
        <f>ImportsSawnwood!T$10</f>
        <v>1.1678116000000002E-2</v>
      </c>
      <c r="T195" s="479">
        <f>ImportsSawnwood!U$10</f>
        <v>1.1634595314685314E-2</v>
      </c>
      <c r="U195" s="479">
        <f>ImportsSawnwood!V$10</f>
        <v>9.2149057142857146E-3</v>
      </c>
      <c r="V195" s="479">
        <f>ImportsSawnwood!W$10</f>
        <v>1.0237635199999999E-2</v>
      </c>
      <c r="W195" s="479">
        <f>ImportsSawnwood!X$10</f>
        <v>1.1471934399999998E-2</v>
      </c>
      <c r="X195" s="479">
        <f>ImportsSawnwood!Y$10</f>
        <v>9.159219599999999E-3</v>
      </c>
      <c r="Y195" s="479">
        <f>ImportsSawnwood!Z$10</f>
        <v>6.6700139999999993E-3</v>
      </c>
      <c r="Z195" s="479">
        <f>ImportsSawnwood!AA$10</f>
        <v>7.4519999999999994E-3</v>
      </c>
      <c r="AA195" s="479">
        <f>ImportsSawnwood!AB$10</f>
        <v>7.4519999999999994E-3</v>
      </c>
      <c r="AB195" s="480"/>
      <c r="BC195" s="476">
        <f t="shared" si="143"/>
        <v>0.10085171512495827</v>
      </c>
      <c r="BD195" s="476">
        <f t="shared" si="143"/>
        <v>6.3818692964662013E-2</v>
      </c>
      <c r="BE195" s="476">
        <f t="shared" si="143"/>
        <v>4.9073272758563623E-2</v>
      </c>
      <c r="BF195" s="476">
        <f t="shared" si="143"/>
        <v>4.163781243427201E-2</v>
      </c>
      <c r="BG195" s="476">
        <f t="shared" si="143"/>
        <v>3.8057928874025718E-2</v>
      </c>
      <c r="BH195" s="476">
        <f t="shared" si="143"/>
        <v>3.33298228850918E-2</v>
      </c>
      <c r="BI195" s="476">
        <f t="shared" si="143"/>
        <v>2.7623332509849864E-2</v>
      </c>
      <c r="BJ195" s="476">
        <f t="shared" si="143"/>
        <v>3.3902482088766721E-2</v>
      </c>
      <c r="BK195" s="476">
        <f t="shared" si="144"/>
        <v>3.1652044037520324E-2</v>
      </c>
      <c r="BL195" s="476">
        <f t="shared" si="144"/>
        <v>3.3688862496202496E-2</v>
      </c>
      <c r="BM195" s="476">
        <f t="shared" si="145"/>
        <v>2.8784099843039781E-2</v>
      </c>
      <c r="BN195" s="476">
        <f t="shared" si="146"/>
        <v>3.0172375595791123E-2</v>
      </c>
      <c r="BO195" s="476">
        <f t="shared" si="147"/>
        <v>2.2991143499921901E-2</v>
      </c>
      <c r="BP195" s="476">
        <f t="shared" si="148"/>
        <v>1.9421298566106991E-2</v>
      </c>
      <c r="BQ195" s="476">
        <f t="shared" si="149"/>
        <v>2.7465002590949486E-2</v>
      </c>
      <c r="BR195" s="476">
        <f t="shared" si="150"/>
        <v>1.7967696982504125E-2</v>
      </c>
    </row>
    <row r="196" spans="1:70">
      <c r="A196" s="473" t="s">
        <v>24</v>
      </c>
      <c r="B196" s="479">
        <f t="shared" ref="B196:AA196" si="151">B191-SUM(B193:B195)</f>
        <v>1.6871400000000064E-2</v>
      </c>
      <c r="C196" s="479">
        <f t="shared" si="151"/>
        <v>2.4145613999999982E-2</v>
      </c>
      <c r="D196" s="479">
        <f t="shared" si="151"/>
        <v>1.7902234000000045E-2</v>
      </c>
      <c r="E196" s="479">
        <f t="shared" si="151"/>
        <v>2.2828550999999753E-2</v>
      </c>
      <c r="F196" s="479">
        <f t="shared" si="151"/>
        <v>2.5016419999999984E-2</v>
      </c>
      <c r="G196" s="479">
        <f t="shared" si="151"/>
        <v>2.9328424999999936E-2</v>
      </c>
      <c r="H196" s="479">
        <f t="shared" si="151"/>
        <v>2.3144246000000007E-2</v>
      </c>
      <c r="I196" s="479">
        <f t="shared" si="151"/>
        <v>3.064937099999987E-2</v>
      </c>
      <c r="J196" s="479">
        <f t="shared" si="151"/>
        <v>2.4608976999999976E-2</v>
      </c>
      <c r="K196" s="479">
        <f t="shared" si="151"/>
        <v>1.3683635428571483E-2</v>
      </c>
      <c r="L196" s="479">
        <f t="shared" si="151"/>
        <v>1.4211855999999967E-2</v>
      </c>
      <c r="M196" s="479">
        <f t="shared" si="151"/>
        <v>1.4287747999999989E-2</v>
      </c>
      <c r="N196" s="479">
        <f t="shared" si="151"/>
        <v>1.2795282499999894E-2</v>
      </c>
      <c r="O196" s="479">
        <f t="shared" si="151"/>
        <v>8.8418537499999617E-3</v>
      </c>
      <c r="P196" s="479">
        <f t="shared" si="151"/>
        <v>5.3154000000000812E-3</v>
      </c>
      <c r="Q196" s="479">
        <f t="shared" si="151"/>
        <v>4.2565200000000969E-3</v>
      </c>
      <c r="R196" s="479">
        <f t="shared" si="151"/>
        <v>3.8977211111109744E-3</v>
      </c>
      <c r="S196" s="479">
        <f t="shared" si="151"/>
        <v>5.5576148174962814E-3</v>
      </c>
      <c r="T196" s="479">
        <f t="shared" si="151"/>
        <v>5.2252970148856659E-3</v>
      </c>
      <c r="U196" s="479">
        <f t="shared" si="151"/>
        <v>5.1926989999732664E-3</v>
      </c>
      <c r="V196" s="479">
        <f t="shared" si="151"/>
        <v>5.6445909999999211E-3</v>
      </c>
      <c r="W196" s="479">
        <f t="shared" si="151"/>
        <v>5.8148691999999613E-3</v>
      </c>
      <c r="X196" s="479">
        <f t="shared" si="151"/>
        <v>5.9307630825398139E-3</v>
      </c>
      <c r="Y196" s="479">
        <f t="shared" si="151"/>
        <v>4.3881151435898325E-3</v>
      </c>
      <c r="Z196" s="479">
        <f t="shared" si="151"/>
        <v>4.2578959999998167E-3</v>
      </c>
      <c r="AA196" s="479">
        <f t="shared" si="151"/>
        <v>4.2578959999998167E-3</v>
      </c>
      <c r="AB196" s="480"/>
      <c r="BC196" s="476">
        <f t="shared" si="143"/>
        <v>0.12721755224836584</v>
      </c>
      <c r="BD196" s="476">
        <f t="shared" si="143"/>
        <v>9.4681319152819049E-2</v>
      </c>
      <c r="BE196" s="476">
        <f t="shared" si="143"/>
        <v>4.7776907832974308E-2</v>
      </c>
      <c r="BF196" s="476">
        <f t="shared" si="143"/>
        <v>4.4548046834226016E-2</v>
      </c>
      <c r="BG196" s="476">
        <f t="shared" si="143"/>
        <v>4.4712909392898355E-2</v>
      </c>
      <c r="BH196" s="476">
        <f t="shared" si="143"/>
        <v>3.8785789985403961E-2</v>
      </c>
      <c r="BI196" s="476">
        <f t="shared" si="143"/>
        <v>2.6000519085336515E-2</v>
      </c>
      <c r="BJ196" s="476">
        <f t="shared" si="143"/>
        <v>1.5025744244159841E-2</v>
      </c>
      <c r="BK196" s="476">
        <f t="shared" si="144"/>
        <v>1.1809712179536571E-2</v>
      </c>
      <c r="BL196" s="476">
        <f t="shared" si="144"/>
        <v>1.0545751379821389E-2</v>
      </c>
      <c r="BM196" s="476">
        <f t="shared" si="145"/>
        <v>1.3698351668708399E-2</v>
      </c>
      <c r="BN196" s="476">
        <f t="shared" si="146"/>
        <v>1.3550933218424602E-2</v>
      </c>
      <c r="BO196" s="476">
        <f t="shared" si="147"/>
        <v>1.2955757938489165E-2</v>
      </c>
      <c r="BP196" s="476">
        <f t="shared" si="148"/>
        <v>1.0708067337128686E-2</v>
      </c>
      <c r="BQ196" s="476">
        <f t="shared" si="149"/>
        <v>1.3921400879352251E-2</v>
      </c>
      <c r="BR196" s="476">
        <f t="shared" si="150"/>
        <v>1.1634414130882668E-2</v>
      </c>
    </row>
    <row r="197" spans="1:70">
      <c r="A197" s="473"/>
      <c r="B197" s="480"/>
      <c r="C197" s="480"/>
      <c r="D197" s="480"/>
      <c r="E197" s="480"/>
      <c r="F197" s="480"/>
      <c r="G197" s="480"/>
      <c r="H197" s="480"/>
      <c r="I197" s="480"/>
      <c r="J197" s="480"/>
      <c r="K197" s="480"/>
      <c r="L197" s="480"/>
      <c r="M197" s="480"/>
      <c r="N197" s="480"/>
      <c r="O197" s="480"/>
      <c r="P197" s="480"/>
      <c r="Q197" s="480"/>
      <c r="R197" s="480"/>
      <c r="S197" s="480"/>
      <c r="T197" s="480"/>
      <c r="U197" s="480"/>
      <c r="V197" s="480"/>
      <c r="W197" s="480"/>
      <c r="X197" s="480"/>
      <c r="Y197" s="480"/>
      <c r="Z197" s="480"/>
      <c r="AA197" s="480"/>
      <c r="AB197" s="480"/>
    </row>
    <row r="198" spans="1:70">
      <c r="A198" s="473"/>
      <c r="B198" s="480"/>
      <c r="C198" s="480"/>
      <c r="D198" s="480"/>
      <c r="E198" s="480"/>
      <c r="F198" s="480"/>
      <c r="G198" s="480"/>
      <c r="H198" s="480"/>
      <c r="I198" s="480"/>
      <c r="J198" s="480"/>
      <c r="K198" s="480"/>
      <c r="L198" s="480"/>
      <c r="M198" s="480"/>
      <c r="N198" s="480"/>
      <c r="O198" s="480"/>
      <c r="P198" s="480"/>
      <c r="Q198" s="480"/>
      <c r="R198" s="480"/>
      <c r="S198" s="480"/>
      <c r="T198" s="480"/>
      <c r="U198" s="480"/>
      <c r="V198" s="480"/>
      <c r="W198" s="480"/>
      <c r="X198" s="480"/>
      <c r="Y198" s="480"/>
      <c r="Z198" s="480"/>
      <c r="AA198" s="480"/>
      <c r="AB198" s="480"/>
    </row>
    <row r="199" spans="1:70">
      <c r="AB199" s="480"/>
    </row>
    <row r="200" spans="1:70">
      <c r="A200" s="475"/>
      <c r="B200" s="475"/>
      <c r="C200" s="475"/>
      <c r="D200" s="475"/>
      <c r="E200" s="475"/>
      <c r="F200" s="475"/>
      <c r="G200" s="475"/>
      <c r="H200" s="475"/>
      <c r="I200" s="475"/>
      <c r="J200" s="475"/>
      <c r="K200" s="475"/>
      <c r="L200" s="475"/>
      <c r="M200" s="475"/>
      <c r="N200" s="475"/>
      <c r="O200" s="475"/>
      <c r="P200" s="475"/>
      <c r="Q200" s="475"/>
      <c r="R200" s="475"/>
      <c r="S200" s="475"/>
      <c r="T200" s="475"/>
      <c r="U200" s="475"/>
      <c r="V200" s="475"/>
      <c r="W200" s="475"/>
      <c r="X200" s="475"/>
      <c r="Y200" s="475"/>
      <c r="Z200" s="475"/>
      <c r="AA200" s="475"/>
      <c r="AB200" s="475"/>
      <c r="AC200" s="475"/>
      <c r="AD200" s="475"/>
      <c r="AE200" s="475"/>
      <c r="AF200" s="475"/>
      <c r="AG200" s="475"/>
      <c r="AH200" s="475"/>
      <c r="AI200" s="475"/>
      <c r="AJ200" s="475"/>
      <c r="AK200" s="475"/>
      <c r="AL200" s="475"/>
      <c r="AM200" s="475"/>
      <c r="AN200" s="475"/>
      <c r="AO200" s="475"/>
      <c r="AP200" s="475"/>
      <c r="AQ200" s="475"/>
      <c r="AR200" s="475"/>
      <c r="AS200" s="475"/>
      <c r="AT200" s="475"/>
      <c r="AU200" s="475"/>
      <c r="AV200" s="475"/>
      <c r="AW200" s="475"/>
      <c r="AX200" s="475"/>
      <c r="AY200" s="475"/>
      <c r="AZ200" s="475"/>
      <c r="BA200" s="475"/>
      <c r="BB200" s="475"/>
    </row>
    <row r="201" spans="1:70">
      <c r="A201" s="475" t="str">
        <f>A193</f>
        <v xml:space="preserve">Norway </v>
      </c>
      <c r="B201" s="475"/>
      <c r="C201" s="475"/>
      <c r="D201" s="475"/>
      <c r="E201" s="475"/>
      <c r="F201" s="475"/>
      <c r="G201" s="475"/>
      <c r="H201" s="475"/>
      <c r="I201" s="475"/>
      <c r="J201" s="475"/>
      <c r="K201" s="475"/>
      <c r="L201" s="475"/>
      <c r="M201" s="475"/>
      <c r="N201" s="475"/>
      <c r="O201" s="475"/>
      <c r="P201" s="475"/>
      <c r="Q201" s="475"/>
      <c r="R201" s="475"/>
      <c r="S201" s="475"/>
      <c r="T201" s="475"/>
      <c r="U201" s="475"/>
      <c r="V201" s="475"/>
      <c r="W201" s="475"/>
      <c r="X201" s="475"/>
      <c r="Y201" s="475"/>
      <c r="Z201" s="475"/>
      <c r="AA201" s="475"/>
      <c r="AB201" s="475"/>
      <c r="AC201" s="479">
        <f>ImportsSawnwood!AD$24</f>
        <v>1.2405240161729999E-2</v>
      </c>
      <c r="AD201" s="479">
        <f>ImportsSawnwood!AE$24</f>
        <v>1.10846432724E-2</v>
      </c>
      <c r="AE201" s="479">
        <f>ImportsSawnwood!AF$24</f>
        <v>2.1400318032000001E-2</v>
      </c>
      <c r="AF201" s="479">
        <f>ImportsSawnwood!AG$24</f>
        <v>3.1268417734400006E-2</v>
      </c>
      <c r="AG201" s="479">
        <f>ImportsSawnwood!AH$24</f>
        <v>2.6817638148000002E-2</v>
      </c>
      <c r="AH201" s="479">
        <f>ImportsSawnwood!AI$24</f>
        <v>2.6234956261800002E-2</v>
      </c>
      <c r="AI201" s="479">
        <f>ImportsSawnwood!AJ$24</f>
        <v>3.8178469202400006E-2</v>
      </c>
      <c r="AJ201" s="479">
        <f>ImportsSawnwood!AK$24</f>
        <v>5.4511730694000005E-2</v>
      </c>
      <c r="AK201" s="479">
        <f>ImportsSawnwood!AL$24</f>
        <v>5.751992138200001E-2</v>
      </c>
      <c r="AL201" s="479">
        <f>ImportsSawnwood!AM$24</f>
        <v>5.4309478238399995E-2</v>
      </c>
      <c r="AM201" s="479">
        <f>ImportsSawnwood!AN$24</f>
        <v>7.0332460201800007E-2</v>
      </c>
      <c r="AN201" s="479">
        <f>ImportsSawnwood!AO$24</f>
        <v>7.4590872624000007E-2</v>
      </c>
      <c r="AO201" s="479">
        <f>ImportsSawnwood!AP$24</f>
        <v>7.0003308302400008E-2</v>
      </c>
      <c r="AP201" s="479">
        <f>ImportsSawnwood!AQ$24</f>
        <v>8.1833277392400011E-2</v>
      </c>
      <c r="AQ201" s="479">
        <f>ImportsSawnwood!AR$24</f>
        <v>8.5048363361500012E-2</v>
      </c>
      <c r="AR201" s="479">
        <f>ImportsSawnwood!AS$24</f>
        <v>6.7862797166499997E-2</v>
      </c>
      <c r="AS201" s="479">
        <f>ImportsSawnwood!AT$24</f>
        <v>7.0596510201999987E-2</v>
      </c>
      <c r="AT201" s="479">
        <f>ImportsSawnwood!AU$24</f>
        <v>8.3554746003299998E-2</v>
      </c>
      <c r="AU201" s="479">
        <f>ImportsSawnwood!AV$24</f>
        <v>9.2094492195000002E-2</v>
      </c>
      <c r="AV201" s="479">
        <f>ImportsSawnwood!AW$24</f>
        <v>8.3020109378000001E-2</v>
      </c>
      <c r="AW201" s="479">
        <f>ImportsSawnwood!AX$24</f>
        <v>0.10512745407900001</v>
      </c>
      <c r="AX201" s="479">
        <f>ImportsSawnwood!AY$24</f>
        <v>0.13631187206590001</v>
      </c>
      <c r="AY201" s="479">
        <f>ImportsSawnwood!AZ$24</f>
        <v>0.145718165619</v>
      </c>
      <c r="AZ201" s="479">
        <f>ImportsSawnwood!BA$24</f>
        <v>0.12968139246259999</v>
      </c>
      <c r="BA201" s="479">
        <f>ImportsSawnwood!BB$24</f>
        <v>0.15123314565975002</v>
      </c>
      <c r="BB201" s="479">
        <f>ImportsSawnwood!BC$24</f>
        <v>0</v>
      </c>
      <c r="BC201" s="476">
        <f t="shared" ref="BC201:BJ204" si="152">AJ201/AJ$191</f>
        <v>0.4423607094143529</v>
      </c>
      <c r="BD201" s="476">
        <f t="shared" si="152"/>
        <v>0.52491602238100332</v>
      </c>
      <c r="BE201" s="476">
        <f t="shared" si="152"/>
        <v>0.64268272988854458</v>
      </c>
      <c r="BF201" s="476">
        <f t="shared" si="152"/>
        <v>0.66885908618769285</v>
      </c>
      <c r="BG201" s="476">
        <f t="shared" si="152"/>
        <v>0.68376674862023978</v>
      </c>
      <c r="BH201" s="476">
        <f t="shared" si="152"/>
        <v>0.68154370834265532</v>
      </c>
      <c r="BI201" s="476">
        <f t="shared" si="152"/>
        <v>0.78361086343453157</v>
      </c>
      <c r="BJ201" s="476">
        <f t="shared" si="152"/>
        <v>0.76710945000671815</v>
      </c>
      <c r="BK201" s="476">
        <f t="shared" ref="BK201:BL204" si="153">AR201/AR$191</f>
        <v>0.74921754404931662</v>
      </c>
      <c r="BL201" s="476">
        <f t="shared" si="153"/>
        <v>0.76244019767939453</v>
      </c>
      <c r="BM201" s="476">
        <f t="shared" ref="BM201:BM204" si="154">AT201/AT$191</f>
        <v>0.77745584681794777</v>
      </c>
      <c r="BN201" s="476">
        <f t="shared" ref="BN201:BN204" si="155">AU201/AU$191</f>
        <v>0.789903939876613</v>
      </c>
      <c r="BO201" s="476">
        <f t="shared" ref="BO201:BO204" si="156">AV201/AV$191</f>
        <v>0.79427163762513842</v>
      </c>
      <c r="BP201" s="476">
        <f t="shared" ref="BP201:BP204" si="157">AW201/AW$191</f>
        <v>0.81926602916691882</v>
      </c>
      <c r="BQ201" s="476">
        <f t="shared" ref="BQ201:BQ204" si="158">AX201/AX$191</f>
        <v>0.82170477414903453</v>
      </c>
      <c r="BR201" s="476">
        <f t="shared" ref="BR201:BR204" si="159">AY201/AY$191</f>
        <v>0.85826127804201147</v>
      </c>
    </row>
    <row r="202" spans="1:70">
      <c r="A202" s="475" t="str">
        <f>A194</f>
        <v>Russia</v>
      </c>
      <c r="B202" s="475"/>
      <c r="C202" s="475"/>
      <c r="D202" s="475"/>
      <c r="E202" s="475"/>
      <c r="F202" s="475"/>
      <c r="G202" s="475"/>
      <c r="H202" s="475"/>
      <c r="I202" s="475"/>
      <c r="J202" s="475"/>
      <c r="K202" s="475"/>
      <c r="L202" s="475"/>
      <c r="M202" s="475"/>
      <c r="N202" s="475"/>
      <c r="O202" s="475"/>
      <c r="P202" s="475"/>
      <c r="Q202" s="475"/>
      <c r="R202" s="475"/>
      <c r="S202" s="475"/>
      <c r="T202" s="475"/>
      <c r="U202" s="475"/>
      <c r="V202" s="475"/>
      <c r="W202" s="475"/>
      <c r="X202" s="475"/>
      <c r="Y202" s="475"/>
      <c r="Z202" s="475"/>
      <c r="AA202" s="475"/>
      <c r="AB202" s="475"/>
      <c r="AC202" s="479">
        <f>ImportsSawnwood!AD$21</f>
        <v>2.0355128225669999E-3</v>
      </c>
      <c r="AD202" s="479">
        <f>ImportsSawnwood!AE$21</f>
        <v>1.2423879627999998E-3</v>
      </c>
      <c r="AE202" s="479">
        <f>ImportsSawnwood!AF$21</f>
        <v>5.9507572512000001E-3</v>
      </c>
      <c r="AF202" s="479">
        <f>ImportsSawnwood!AG$21</f>
        <v>2.4776673600000005E-3</v>
      </c>
      <c r="AG202" s="479">
        <f>ImportsSawnwood!AH$21</f>
        <v>2.0893576837000003E-3</v>
      </c>
      <c r="AH202" s="479">
        <f>ImportsSawnwood!AI$21</f>
        <v>2.0115006912000003E-3</v>
      </c>
      <c r="AI202" s="479">
        <f>ImportsSawnwood!AJ$21</f>
        <v>1.835266574E-3</v>
      </c>
      <c r="AJ202" s="479">
        <f>ImportsSawnwood!AK$21</f>
        <v>8.1466713730000001E-3</v>
      </c>
      <c r="AK202" s="479">
        <f>ImportsSawnwood!AL$21</f>
        <v>4.3596821156000002E-3</v>
      </c>
      <c r="AL202" s="479">
        <f>ImportsSawnwood!AM$21</f>
        <v>4.2633289424000003E-3</v>
      </c>
      <c r="AM202" s="479">
        <f>ImportsSawnwood!AN$21</f>
        <v>7.4389865805000012E-3</v>
      </c>
      <c r="AN202" s="479">
        <f>ImportsSawnwood!AO$21</f>
        <v>7.0189679039999999E-3</v>
      </c>
      <c r="AO202" s="479">
        <f>ImportsSawnwood!AP$21</f>
        <v>7.3250109680000003E-3</v>
      </c>
      <c r="AP202" s="479">
        <f>ImportsSawnwood!AQ$21</f>
        <v>3.8487567702000002E-3</v>
      </c>
      <c r="AQ202" s="479">
        <f>ImportsSawnwood!AR$21</f>
        <v>6.2380262185E-3</v>
      </c>
      <c r="AR202" s="479">
        <f>ImportsSawnwood!AS$21</f>
        <v>4.7718263599999993E-3</v>
      </c>
      <c r="AS202" s="479">
        <f>ImportsSawnwood!AT$21</f>
        <v>3.161096089E-3</v>
      </c>
      <c r="AT202" s="479">
        <f>ImportsSawnwood!AU$21</f>
        <v>1.7954988622999998E-3</v>
      </c>
      <c r="AU202" s="479">
        <f>ImportsSawnwood!AV$21</f>
        <v>1.957697641E-3</v>
      </c>
      <c r="AV202" s="479">
        <f>ImportsSawnwood!AW$21</f>
        <v>1.0510996695000001E-3</v>
      </c>
      <c r="AW202" s="479">
        <f>ImportsSawnwood!AX$21</f>
        <v>7.075175148E-4</v>
      </c>
      <c r="AX202" s="479">
        <f>ImportsSawnwood!AY$21</f>
        <v>3.3282963877000007E-3</v>
      </c>
      <c r="AY202" s="479">
        <f>ImportsSawnwood!AZ$21</f>
        <v>2.72142585E-4</v>
      </c>
      <c r="AZ202" s="479">
        <f>ImportsSawnwood!BA$21</f>
        <v>0</v>
      </c>
      <c r="BA202" s="479">
        <f>ImportsSawnwood!BB$21</f>
        <v>0</v>
      </c>
      <c r="BB202" s="479">
        <f>ImportsSawnwood!BC$21</f>
        <v>0</v>
      </c>
      <c r="BC202" s="476">
        <f t="shared" si="152"/>
        <v>6.6109941512507139E-2</v>
      </c>
      <c r="BD202" s="476">
        <f t="shared" si="152"/>
        <v>3.9785641912968447E-2</v>
      </c>
      <c r="BE202" s="476">
        <f t="shared" si="152"/>
        <v>5.0451007300916319E-2</v>
      </c>
      <c r="BF202" s="476">
        <f t="shared" si="152"/>
        <v>7.0744486288685238E-2</v>
      </c>
      <c r="BG202" s="476">
        <f t="shared" si="152"/>
        <v>6.4342146613306783E-2</v>
      </c>
      <c r="BH202" s="476">
        <f t="shared" si="152"/>
        <v>7.1315417225933958E-2</v>
      </c>
      <c r="BI202" s="476">
        <f t="shared" si="152"/>
        <v>3.6854537810873687E-2</v>
      </c>
      <c r="BJ202" s="476">
        <f t="shared" si="152"/>
        <v>5.6265031712147279E-2</v>
      </c>
      <c r="BK202" s="476">
        <f t="shared" si="153"/>
        <v>5.2681825320248232E-2</v>
      </c>
      <c r="BL202" s="476">
        <f t="shared" si="153"/>
        <v>3.4139743169803907E-2</v>
      </c>
      <c r="BM202" s="476">
        <f t="shared" si="154"/>
        <v>1.6706664255732119E-2</v>
      </c>
      <c r="BN202" s="476">
        <f t="shared" si="155"/>
        <v>1.6791374194655779E-2</v>
      </c>
      <c r="BO202" s="476">
        <f t="shared" si="156"/>
        <v>1.0056101612680375E-2</v>
      </c>
      <c r="BP202" s="476">
        <f t="shared" si="157"/>
        <v>5.513736349789823E-3</v>
      </c>
      <c r="BQ202" s="476">
        <f t="shared" si="158"/>
        <v>2.0063381054835044E-2</v>
      </c>
      <c r="BR202" s="476">
        <f t="shared" si="159"/>
        <v>1.6028848690180185E-3</v>
      </c>
    </row>
    <row r="203" spans="1:70">
      <c r="A203" s="475" t="str">
        <f>A195</f>
        <v xml:space="preserve">USA </v>
      </c>
      <c r="B203" s="475"/>
      <c r="C203" s="475"/>
      <c r="D203" s="475"/>
      <c r="E203" s="475"/>
      <c r="F203" s="475"/>
      <c r="G203" s="475"/>
      <c r="H203" s="475"/>
      <c r="I203" s="475"/>
      <c r="J203" s="475"/>
      <c r="K203" s="475"/>
      <c r="L203" s="475"/>
      <c r="M203" s="475"/>
      <c r="N203" s="475"/>
      <c r="O203" s="475"/>
      <c r="P203" s="475"/>
      <c r="Q203" s="475"/>
      <c r="R203" s="475"/>
      <c r="S203" s="475"/>
      <c r="T203" s="475"/>
      <c r="U203" s="475"/>
      <c r="V203" s="475"/>
      <c r="W203" s="475"/>
      <c r="X203" s="475"/>
      <c r="Y203" s="475"/>
      <c r="Z203" s="475"/>
      <c r="AA203" s="475"/>
      <c r="AB203" s="475"/>
      <c r="AC203" s="479">
        <f>ImportsSawnwood!AD$10</f>
        <v>2.2333380736688998E-2</v>
      </c>
      <c r="AD203" s="479">
        <f>ImportsSawnwood!AE$10</f>
        <v>1.8646271989599998E-2</v>
      </c>
      <c r="AE203" s="479">
        <f>ImportsSawnwood!AF$10</f>
        <v>1.73411276736E-2</v>
      </c>
      <c r="AF203" s="479">
        <f>ImportsSawnwood!AG$10</f>
        <v>1.7271352772800001E-2</v>
      </c>
      <c r="AG203" s="479">
        <f>ImportsSawnwood!AH$10</f>
        <v>2.1497061141500001E-2</v>
      </c>
      <c r="AH203" s="479">
        <f>ImportsSawnwood!AI$10</f>
        <v>2.2247375650500001E-2</v>
      </c>
      <c r="AI203" s="479">
        <f>ImportsSawnwood!AJ$10</f>
        <v>2.48260584452E-2</v>
      </c>
      <c r="AJ203" s="479">
        <f>ImportsSawnwood!AK$10</f>
        <v>2.6932479426000001E-2</v>
      </c>
      <c r="AK203" s="479">
        <f>ImportsSawnwood!AL$10</f>
        <v>1.8265913736400002E-2</v>
      </c>
      <c r="AL203" s="479">
        <f>ImportsSawnwood!AM$10</f>
        <v>1.2510996141600001E-2</v>
      </c>
      <c r="AM203" s="479">
        <f>ImportsSawnwood!AN$10</f>
        <v>1.3305321765000001E-2</v>
      </c>
      <c r="AN203" s="479">
        <f>ImportsSawnwood!AO$10</f>
        <v>1.2616034255999999E-2</v>
      </c>
      <c r="AO203" s="479">
        <f>ImportsSawnwood!AP$10</f>
        <v>1.06941188816E-2</v>
      </c>
      <c r="AP203" s="479">
        <f>ImportsSawnwood!AQ$10</f>
        <v>8.6569807920000002E-3</v>
      </c>
      <c r="AQ203" s="479">
        <f>ImportsSawnwood!AR$10</f>
        <v>1.3013141073999999E-2</v>
      </c>
      <c r="AR203" s="479">
        <f>ImportsSawnwood!AS$10</f>
        <v>1.2783585772999999E-2</v>
      </c>
      <c r="AS203" s="479">
        <f>ImportsSawnwood!AT$10</f>
        <v>1.43668015597E-2</v>
      </c>
      <c r="AT203" s="479">
        <f>ImportsSawnwood!AU$10</f>
        <v>1.4010624127499999E-2</v>
      </c>
      <c r="AU203" s="479">
        <f>ImportsSawnwood!AV$10</f>
        <v>1.3838855253E-2</v>
      </c>
      <c r="AV203" s="479">
        <f>ImportsSawnwood!AW$10</f>
        <v>1.0868017559500001E-2</v>
      </c>
      <c r="AW203" s="479">
        <f>ImportsSawnwood!AX$10</f>
        <v>1.2397658102400002E-2</v>
      </c>
      <c r="AX203" s="479">
        <f>ImportsSawnwood!AY$10</f>
        <v>1.7323437402800002E-2</v>
      </c>
      <c r="AY203" s="479">
        <f>ImportsSawnwood!AZ$10</f>
        <v>1.3660595325E-2</v>
      </c>
      <c r="AZ203" s="479">
        <f>ImportsSawnwood!BA$10</f>
        <v>8.3539421415999987E-3</v>
      </c>
      <c r="BA203" s="479">
        <f>ImportsSawnwood!BB$10</f>
        <v>8.7187217518000012E-3</v>
      </c>
      <c r="BB203" s="479">
        <f>ImportsSawnwood!BC$10</f>
        <v>0</v>
      </c>
      <c r="BC203" s="476">
        <f t="shared" si="152"/>
        <v>0.21855608973508817</v>
      </c>
      <c r="BD203" s="476">
        <f t="shared" si="152"/>
        <v>0.16669130543467783</v>
      </c>
      <c r="BE203" s="476">
        <f t="shared" si="152"/>
        <v>0.14805152645019076</v>
      </c>
      <c r="BF203" s="476">
        <f t="shared" si="152"/>
        <v>0.12653311616907381</v>
      </c>
      <c r="BG203" s="476">
        <f t="shared" si="152"/>
        <v>0.11564987002084069</v>
      </c>
      <c r="BH203" s="476">
        <f t="shared" si="152"/>
        <v>0.10411664272405527</v>
      </c>
      <c r="BI203" s="476">
        <f t="shared" si="152"/>
        <v>8.2896645586203646E-2</v>
      </c>
      <c r="BJ203" s="476">
        <f t="shared" si="152"/>
        <v>0.11737443376429378</v>
      </c>
      <c r="BK203" s="476">
        <f t="shared" si="153"/>
        <v>0.14113309702652224</v>
      </c>
      <c r="BL203" s="476">
        <f t="shared" si="153"/>
        <v>0.15516102693824066</v>
      </c>
      <c r="BM203" s="476">
        <f t="shared" si="154"/>
        <v>0.13036532532889608</v>
      </c>
      <c r="BN203" s="476">
        <f t="shared" si="155"/>
        <v>0.11869728609373176</v>
      </c>
      <c r="BO203" s="476">
        <f t="shared" si="156"/>
        <v>0.10397671322522148</v>
      </c>
      <c r="BP203" s="476">
        <f t="shared" si="157"/>
        <v>9.6615867030220987E-2</v>
      </c>
      <c r="BQ203" s="476">
        <f t="shared" si="158"/>
        <v>0.10442781690850023</v>
      </c>
      <c r="BR203" s="476">
        <f t="shared" si="159"/>
        <v>8.0459151764949902E-2</v>
      </c>
    </row>
    <row r="204" spans="1:70">
      <c r="A204" s="475" t="str">
        <f>A196</f>
        <v>Others</v>
      </c>
      <c r="AC204" s="479">
        <f t="shared" ref="AC204:BB204" si="160">AC191-SUM(AC201:AC203)</f>
        <v>1.6924815340456006E-2</v>
      </c>
      <c r="AD204" s="479">
        <f t="shared" si="160"/>
        <v>2.2843632619999957E-2</v>
      </c>
      <c r="AE204" s="479">
        <f t="shared" si="160"/>
        <v>1.7229611796799993E-2</v>
      </c>
      <c r="AF204" s="479">
        <f t="shared" si="160"/>
        <v>2.0892480640000002E-2</v>
      </c>
      <c r="AG204" s="479">
        <f t="shared" si="160"/>
        <v>2.5185668713799979E-2</v>
      </c>
      <c r="AH204" s="479">
        <f t="shared" si="160"/>
        <v>3.1807912164600022E-2</v>
      </c>
      <c r="AI204" s="479">
        <f t="shared" si="160"/>
        <v>2.5886519371199956E-2</v>
      </c>
      <c r="AJ204" s="479">
        <f t="shared" si="160"/>
        <v>3.3638260548499999E-2</v>
      </c>
      <c r="AK204" s="479">
        <f t="shared" si="160"/>
        <v>2.9433765793199979E-2</v>
      </c>
      <c r="AL204" s="479">
        <f t="shared" si="160"/>
        <v>1.3420534063199985E-2</v>
      </c>
      <c r="AM204" s="479">
        <f t="shared" si="160"/>
        <v>1.4076112910399979E-2</v>
      </c>
      <c r="AN204" s="479">
        <f t="shared" si="160"/>
        <v>1.486230883199996E-2</v>
      </c>
      <c r="AO204" s="479">
        <f t="shared" si="160"/>
        <v>1.4690428895999932E-2</v>
      </c>
      <c r="AP204" s="479">
        <f t="shared" si="160"/>
        <v>1.0091999482500058E-2</v>
      </c>
      <c r="AQ204" s="479">
        <f t="shared" si="160"/>
        <v>6.5690857614999765E-3</v>
      </c>
      <c r="AR204" s="479">
        <f t="shared" si="160"/>
        <v>5.1600182199999928E-3</v>
      </c>
      <c r="AS204" s="479">
        <f t="shared" si="160"/>
        <v>4.4684412893000458E-3</v>
      </c>
      <c r="AT204" s="479">
        <f t="shared" si="160"/>
        <v>8.1111454567000252E-3</v>
      </c>
      <c r="AU204" s="479">
        <f t="shared" si="160"/>
        <v>8.6984381959999968E-3</v>
      </c>
      <c r="AV204" s="479">
        <f t="shared" si="160"/>
        <v>9.5843462430000581E-3</v>
      </c>
      <c r="AW204" s="479">
        <f t="shared" si="160"/>
        <v>1.00864392464E-2</v>
      </c>
      <c r="AX204" s="479">
        <f t="shared" si="160"/>
        <v>8.925502195900048E-3</v>
      </c>
      <c r="AY204" s="479">
        <f t="shared" si="160"/>
        <v>1.0132086042000055E-2</v>
      </c>
      <c r="AZ204" s="479">
        <f t="shared" si="160"/>
        <v>5.7430621941000348E-3</v>
      </c>
      <c r="BA204" s="479">
        <f t="shared" si="160"/>
        <v>5.574722682050004E-3</v>
      </c>
      <c r="BB204" s="479">
        <f t="shared" si="160"/>
        <v>0</v>
      </c>
      <c r="BC204" s="476">
        <f t="shared" si="152"/>
        <v>0.27297325933805178</v>
      </c>
      <c r="BD204" s="476">
        <f t="shared" si="152"/>
        <v>0.26860703027135036</v>
      </c>
      <c r="BE204" s="476">
        <f t="shared" si="152"/>
        <v>0.15881473636034829</v>
      </c>
      <c r="BF204" s="476">
        <f t="shared" si="152"/>
        <v>0.13386331135454807</v>
      </c>
      <c r="BG204" s="476">
        <f t="shared" si="152"/>
        <v>0.13624123474561275</v>
      </c>
      <c r="BH204" s="476">
        <f t="shared" si="152"/>
        <v>0.14302423170735537</v>
      </c>
      <c r="BI204" s="476">
        <f t="shared" si="152"/>
        <v>9.6637953168391161E-2</v>
      </c>
      <c r="BJ204" s="476">
        <f t="shared" si="152"/>
        <v>5.9251084516840642E-2</v>
      </c>
      <c r="BK204" s="476">
        <f t="shared" si="153"/>
        <v>5.6967533603913004E-2</v>
      </c>
      <c r="BL204" s="476">
        <f t="shared" si="153"/>
        <v>4.825903221256081E-2</v>
      </c>
      <c r="BM204" s="476">
        <f t="shared" si="154"/>
        <v>7.5472163597424022E-2</v>
      </c>
      <c r="BN204" s="476">
        <f t="shared" si="155"/>
        <v>7.4607399834999602E-2</v>
      </c>
      <c r="BO204" s="476">
        <f t="shared" si="156"/>
        <v>9.1695547536959784E-2</v>
      </c>
      <c r="BP204" s="476">
        <f t="shared" si="157"/>
        <v>7.8604367453070367E-2</v>
      </c>
      <c r="BQ204" s="476">
        <f t="shared" si="158"/>
        <v>5.3804027887630175E-2</v>
      </c>
      <c r="BR204" s="476">
        <f t="shared" si="159"/>
        <v>5.9676685324020678E-2</v>
      </c>
    </row>
    <row r="206" spans="1:70" ht="13">
      <c r="A206" s="471" t="s">
        <v>174</v>
      </c>
    </row>
    <row r="207" spans="1:70" ht="13">
      <c r="A207" s="471"/>
      <c r="B207" s="474" t="s">
        <v>52</v>
      </c>
      <c r="C207" s="474"/>
      <c r="D207" s="474"/>
      <c r="E207" s="474"/>
      <c r="F207" s="474"/>
      <c r="G207" s="474"/>
      <c r="H207" s="474"/>
      <c r="I207" s="474"/>
      <c r="J207" s="474"/>
      <c r="K207" s="474"/>
      <c r="L207" s="474"/>
      <c r="M207" s="474"/>
      <c r="N207" s="474"/>
      <c r="O207" s="474"/>
      <c r="P207" s="474"/>
      <c r="Q207" s="474"/>
      <c r="R207" s="474"/>
      <c r="S207" s="474"/>
      <c r="T207" s="474"/>
      <c r="U207" s="474"/>
      <c r="V207" s="474"/>
      <c r="W207" s="474"/>
      <c r="X207" s="474"/>
      <c r="Y207" s="474"/>
      <c r="Z207" s="474"/>
      <c r="AA207" s="474"/>
      <c r="AC207" s="474" t="s">
        <v>61</v>
      </c>
      <c r="AD207" s="474"/>
      <c r="AE207" s="474"/>
      <c r="AF207" s="474"/>
      <c r="AG207" s="474"/>
      <c r="AH207" s="474"/>
      <c r="AI207" s="474"/>
      <c r="AJ207" s="474"/>
      <c r="AK207" s="474"/>
      <c r="AL207" s="474"/>
      <c r="AM207" s="474"/>
      <c r="AN207" s="474"/>
      <c r="AO207" s="474"/>
      <c r="AP207" s="474"/>
      <c r="AQ207" s="474"/>
      <c r="AR207" s="474"/>
      <c r="AS207" s="474"/>
      <c r="AT207" s="474"/>
      <c r="AU207" s="474"/>
      <c r="AV207" s="474"/>
      <c r="AW207" s="474"/>
      <c r="AX207" s="474"/>
      <c r="AY207" s="474"/>
      <c r="AZ207" s="474"/>
      <c r="BA207" s="474"/>
      <c r="BB207" s="474"/>
    </row>
    <row r="208" spans="1:70">
      <c r="A208" s="473" t="s">
        <v>1</v>
      </c>
      <c r="B208" s="479">
        <f>ImportsPlywood!C$5-ImportsPlywood!C$15</f>
        <v>5.989483399999998E-2</v>
      </c>
      <c r="C208" s="479">
        <f>ImportsPlywood!D$5-ImportsPlywood!D$15</f>
        <v>4.5775337000000027E-2</v>
      </c>
      <c r="D208" s="479">
        <f>ImportsPlywood!E$5-ImportsPlywood!E$15</f>
        <v>3.5328257000000002E-2</v>
      </c>
      <c r="E208" s="479">
        <f>ImportsPlywood!F$5-ImportsPlywood!F$15</f>
        <v>3.8287099000000005E-2</v>
      </c>
      <c r="F208" s="479">
        <f>ImportsPlywood!G$5-ImportsPlywood!G$15</f>
        <v>4.5129059999999999E-2</v>
      </c>
      <c r="G208" s="479">
        <f>ImportsPlywood!H$5-ImportsPlywood!H$15</f>
        <v>5.3983167000000026E-2</v>
      </c>
      <c r="H208" s="479">
        <f>ImportsPlywood!I$5-ImportsPlywood!I$15</f>
        <v>5.9074980999999999E-2</v>
      </c>
      <c r="I208" s="479">
        <f>ImportsPlywood!J$5-ImportsPlywood!J$15</f>
        <v>8.0016893000000033E-2</v>
      </c>
      <c r="J208" s="479">
        <f>ImportsPlywood!K$5-ImportsPlywood!K$15</f>
        <v>7.2208570000000027E-2</v>
      </c>
      <c r="K208" s="479">
        <f>ImportsPlywood!L$5-ImportsPlywood!L$15</f>
        <v>5.3879920000000039E-2</v>
      </c>
      <c r="L208" s="479">
        <f>ImportsPlywood!M$5-ImportsPlywood!M$15</f>
        <v>6.37614007692308E-2</v>
      </c>
      <c r="M208" s="479">
        <f>ImportsPlywood!N$5-ImportsPlywood!N$15</f>
        <v>7.3729635499999946E-2</v>
      </c>
      <c r="N208" s="479">
        <f>ImportsPlywood!O$5-ImportsPlywood!O$15</f>
        <v>6.2224945714285718E-2</v>
      </c>
      <c r="O208" s="479">
        <f>ImportsPlywood!P$5-ImportsPlywood!P$15</f>
        <v>5.0827222055826141E-2</v>
      </c>
      <c r="P208" s="479">
        <f>ImportsPlywood!Q$5-ImportsPlywood!Q$15</f>
        <v>5.831590558730157E-2</v>
      </c>
      <c r="Q208" s="479">
        <f>ImportsPlywood!R$5-ImportsPlywood!R$15</f>
        <v>5.0633122586463616E-2</v>
      </c>
      <c r="R208" s="479">
        <f>ImportsPlywood!S$5-ImportsPlywood!S$15</f>
        <v>6.4284531590950753E-2</v>
      </c>
      <c r="S208" s="479">
        <f>ImportsPlywood!T$5-ImportsPlywood!T$15</f>
        <v>6.3206205176767644E-2</v>
      </c>
      <c r="T208" s="479">
        <f>ImportsPlywood!U$5-ImportsPlywood!U$15</f>
        <v>6.8745705341285573E-2</v>
      </c>
      <c r="U208" s="479">
        <f>ImportsPlywood!V$5-ImportsPlywood!V$15</f>
        <v>9.7977028804828781E-2</v>
      </c>
      <c r="V208" s="479">
        <f>ImportsPlywood!W$5-ImportsPlywood!W$15</f>
        <v>9.7627046138461487E-2</v>
      </c>
      <c r="W208" s="479">
        <f>ImportsPlywood!X$5-ImportsPlywood!X$15</f>
        <v>8.8888289269780249E-2</v>
      </c>
      <c r="X208" s="479">
        <f>ImportsPlywood!Y$5-ImportsPlywood!Y$15</f>
        <v>0.12362216743492072</v>
      </c>
      <c r="Y208" s="479">
        <f>ImportsPlywood!Z$5-ImportsPlywood!Z$15</f>
        <v>5.2043719265359473E-2</v>
      </c>
      <c r="Z208" s="479">
        <f>ImportsPlywood!AA$5-ImportsPlywood!AA$15</f>
        <v>9.0008810800000019E-2</v>
      </c>
      <c r="AA208" s="479">
        <f>ImportsPlywood!AB$5-ImportsPlywood!AB$15</f>
        <v>9.0008810800000019E-2</v>
      </c>
      <c r="AB208" s="479"/>
      <c r="AC208" s="479">
        <f>ImportsPlywood!AD$5-ImportsPlywood!AD$15</f>
        <v>1.795228435326001E-2</v>
      </c>
      <c r="AD208" s="479">
        <f>ImportsPlywood!AE$5-ImportsPlywood!AE$15</f>
        <v>1.4371849929999986E-2</v>
      </c>
      <c r="AE208" s="479">
        <f>ImportsPlywood!AF$5-ImportsPlywood!AF$15</f>
        <v>1.10074241712E-2</v>
      </c>
      <c r="AF208" s="479">
        <f>ImportsPlywood!AG$5-ImportsPlywood!AG$15</f>
        <v>1.4035620937599996E-2</v>
      </c>
      <c r="AG208" s="479">
        <f>ImportsPlywood!AH$5-ImportsPlywood!AH$15</f>
        <v>1.9459005625500014E-2</v>
      </c>
      <c r="AH208" s="479">
        <f>ImportsPlywood!AI$5-ImportsPlywood!AI$15</f>
        <v>2.5079099030700019E-2</v>
      </c>
      <c r="AI208" s="479">
        <f>ImportsPlywood!AJ$5-ImportsPlywood!AJ$15</f>
        <v>2.4769224966800008E-2</v>
      </c>
      <c r="AJ208" s="479">
        <f>ImportsPlywood!AK$5-ImportsPlywood!AK$15</f>
        <v>4.0123033470499975E-2</v>
      </c>
      <c r="AK208" s="479">
        <f>ImportsPlywood!AL$5-ImportsPlywood!AL$15</f>
        <v>4.0735090008400032E-2</v>
      </c>
      <c r="AL208" s="479">
        <f>ImportsPlywood!AM$5-ImportsPlywood!AM$15</f>
        <v>2.2166585619199992E-2</v>
      </c>
      <c r="AM208" s="479">
        <f>ImportsPlywood!AN$5-ImportsPlywood!AN$15</f>
        <v>3.2823724829400006E-2</v>
      </c>
      <c r="AN208" s="479">
        <f>ImportsPlywood!AO$5-ImportsPlywood!AO$15</f>
        <v>4.3152950735999965E-2</v>
      </c>
      <c r="AO208" s="479">
        <f>ImportsPlywood!AP$5-ImportsPlywood!AP$15</f>
        <v>3.8510638883200013E-2</v>
      </c>
      <c r="AP208" s="479">
        <f>ImportsPlywood!AQ$5-ImportsPlywood!AQ$15</f>
        <v>3.4500814701300009E-2</v>
      </c>
      <c r="AQ208" s="479">
        <f>ImportsPlywood!AR$5-ImportsPlywood!AR$15</f>
        <v>3.8463675235000022E-2</v>
      </c>
      <c r="AR208" s="479">
        <f>ImportsPlywood!AS$5-ImportsPlywood!AS$15</f>
        <v>2.9482398445500005E-2</v>
      </c>
      <c r="AS208" s="479">
        <f>ImportsPlywood!AT$5-ImportsPlywood!AT$15</f>
        <v>3.1425320477199981E-2</v>
      </c>
      <c r="AT208" s="479">
        <f>ImportsPlywood!AU$5-ImportsPlywood!AU$15</f>
        <v>3.4254883148199994E-2</v>
      </c>
      <c r="AU208" s="479">
        <f>ImportsPlywood!AV$5-ImportsPlywood!AV$15</f>
        <v>4.0510308881000004E-2</v>
      </c>
      <c r="AV208" s="479">
        <f>ImportsPlywood!AW$5-ImportsPlywood!AW$15</f>
        <v>4.5533457084999993E-2</v>
      </c>
      <c r="AW208" s="479">
        <f>ImportsPlywood!AX$5-ImportsPlywood!AX$15</f>
        <v>4.4768746017999975E-2</v>
      </c>
      <c r="AX208" s="479">
        <f>ImportsPlywood!AY$5-ImportsPlywood!AY$15</f>
        <v>5.9637092813700041E-2</v>
      </c>
      <c r="AY208" s="479">
        <f>ImportsPlywood!AZ$5-ImportsPlywood!AZ$15</f>
        <v>8.4726804005999981E-2</v>
      </c>
      <c r="AZ208" s="479">
        <f>ImportsPlywood!BA$5-ImportsPlywood!BA$15</f>
        <v>3.0655133975400012E-2</v>
      </c>
      <c r="BA208" s="479">
        <f>ImportsPlywood!BB$5-ImportsPlywood!BB$15</f>
        <v>4.1154238485149999E-2</v>
      </c>
      <c r="BB208" s="479">
        <f>ImportsPlywood!BC$5-ImportsPlywood!BC$15</f>
        <v>0</v>
      </c>
    </row>
    <row r="209" spans="1:70">
      <c r="A209" s="473"/>
      <c r="B209" s="472">
        <v>2000</v>
      </c>
      <c r="C209" s="472">
        <f>1+B209</f>
        <v>2001</v>
      </c>
      <c r="D209" s="472">
        <f t="shared" ref="D209:AA209" si="161">1+C209</f>
        <v>2002</v>
      </c>
      <c r="E209" s="472">
        <f t="shared" si="161"/>
        <v>2003</v>
      </c>
      <c r="F209" s="472">
        <f t="shared" si="161"/>
        <v>2004</v>
      </c>
      <c r="G209" s="472">
        <f t="shared" si="161"/>
        <v>2005</v>
      </c>
      <c r="H209" s="472">
        <f t="shared" si="161"/>
        <v>2006</v>
      </c>
      <c r="I209" s="472">
        <f t="shared" si="161"/>
        <v>2007</v>
      </c>
      <c r="J209" s="472">
        <f t="shared" si="161"/>
        <v>2008</v>
      </c>
      <c r="K209" s="472">
        <f t="shared" si="161"/>
        <v>2009</v>
      </c>
      <c r="L209" s="472">
        <f t="shared" si="161"/>
        <v>2010</v>
      </c>
      <c r="M209" s="472">
        <f t="shared" si="161"/>
        <v>2011</v>
      </c>
      <c r="N209" s="472">
        <f t="shared" si="161"/>
        <v>2012</v>
      </c>
      <c r="O209" s="472">
        <f t="shared" si="161"/>
        <v>2013</v>
      </c>
      <c r="P209" s="472">
        <f t="shared" si="161"/>
        <v>2014</v>
      </c>
      <c r="Q209" s="472">
        <f t="shared" si="161"/>
        <v>2015</v>
      </c>
      <c r="R209" s="472">
        <f t="shared" si="161"/>
        <v>2016</v>
      </c>
      <c r="S209" s="472">
        <f t="shared" si="161"/>
        <v>2017</v>
      </c>
      <c r="T209" s="472">
        <f t="shared" si="161"/>
        <v>2018</v>
      </c>
      <c r="U209" s="472">
        <f t="shared" si="161"/>
        <v>2019</v>
      </c>
      <c r="V209" s="472">
        <f t="shared" si="161"/>
        <v>2020</v>
      </c>
      <c r="W209" s="472">
        <f t="shared" si="161"/>
        <v>2021</v>
      </c>
      <c r="X209" s="472">
        <f t="shared" si="161"/>
        <v>2022</v>
      </c>
      <c r="Y209" s="472">
        <f t="shared" si="161"/>
        <v>2023</v>
      </c>
      <c r="Z209" s="472">
        <f t="shared" si="161"/>
        <v>2024</v>
      </c>
      <c r="AA209" s="472">
        <f t="shared" si="161"/>
        <v>2025</v>
      </c>
      <c r="AC209" s="472">
        <v>2000</v>
      </c>
      <c r="AD209" s="472">
        <f>1+AC209</f>
        <v>2001</v>
      </c>
      <c r="AE209" s="472">
        <f t="shared" ref="AE209:BB209" si="162">1+AD209</f>
        <v>2002</v>
      </c>
      <c r="AF209" s="472">
        <f t="shared" si="162"/>
        <v>2003</v>
      </c>
      <c r="AG209" s="472">
        <f t="shared" si="162"/>
        <v>2004</v>
      </c>
      <c r="AH209" s="472">
        <f t="shared" si="162"/>
        <v>2005</v>
      </c>
      <c r="AI209" s="472">
        <f t="shared" si="162"/>
        <v>2006</v>
      </c>
      <c r="AJ209" s="472">
        <f t="shared" si="162"/>
        <v>2007</v>
      </c>
      <c r="AK209" s="472">
        <f t="shared" si="162"/>
        <v>2008</v>
      </c>
      <c r="AL209" s="472">
        <f t="shared" si="162"/>
        <v>2009</v>
      </c>
      <c r="AM209" s="472">
        <f t="shared" si="162"/>
        <v>2010</v>
      </c>
      <c r="AN209" s="472">
        <f t="shared" si="162"/>
        <v>2011</v>
      </c>
      <c r="AO209" s="472">
        <f t="shared" si="162"/>
        <v>2012</v>
      </c>
      <c r="AP209" s="472">
        <f t="shared" si="162"/>
        <v>2013</v>
      </c>
      <c r="AQ209" s="472">
        <f t="shared" si="162"/>
        <v>2014</v>
      </c>
      <c r="AR209" s="472">
        <f t="shared" si="162"/>
        <v>2015</v>
      </c>
      <c r="AS209" s="472">
        <f t="shared" si="162"/>
        <v>2016</v>
      </c>
      <c r="AT209" s="472">
        <f t="shared" si="162"/>
        <v>2017</v>
      </c>
      <c r="AU209" s="472">
        <f t="shared" si="162"/>
        <v>2018</v>
      </c>
      <c r="AV209" s="472">
        <f t="shared" si="162"/>
        <v>2019</v>
      </c>
      <c r="AW209" s="472">
        <f t="shared" si="162"/>
        <v>2020</v>
      </c>
      <c r="AX209" s="472">
        <f t="shared" si="162"/>
        <v>2021</v>
      </c>
      <c r="AY209" s="472">
        <f t="shared" si="162"/>
        <v>2022</v>
      </c>
      <c r="AZ209" s="472">
        <f t="shared" si="162"/>
        <v>2023</v>
      </c>
      <c r="BA209" s="472">
        <f t="shared" si="162"/>
        <v>2024</v>
      </c>
      <c r="BB209" s="472">
        <f t="shared" si="162"/>
        <v>2025</v>
      </c>
    </row>
    <row r="210" spans="1:70">
      <c r="A210" s="479" t="str">
        <f>ImportsPlywood!B$9</f>
        <v xml:space="preserve">Brazil </v>
      </c>
      <c r="B210" s="479">
        <f>SUM(ImportsPlywood!C$9:C$9)</f>
        <v>7.0099999999999997E-3</v>
      </c>
      <c r="C210" s="479">
        <f>SUM(ImportsPlywood!D$9:D$9)</f>
        <v>6.9861510000000003E-3</v>
      </c>
      <c r="D210" s="479">
        <f>SUM(ImportsPlywood!E$9:E$9)</f>
        <v>7.7400000000000012E-3</v>
      </c>
      <c r="E210" s="479">
        <f>SUM(ImportsPlywood!F$9:F$9)</f>
        <v>6.6978600000000017E-3</v>
      </c>
      <c r="F210" s="479">
        <f>SUM(ImportsPlywood!G$9:G$9)</f>
        <v>3.3626400000000001E-3</v>
      </c>
      <c r="G210" s="479">
        <f>SUM(ImportsPlywood!H$9:H$9)</f>
        <v>1.3797800000000002E-2</v>
      </c>
      <c r="H210" s="479">
        <f>SUM(ImportsPlywood!I$9:I$9)</f>
        <v>4.5291079999999996E-3</v>
      </c>
      <c r="I210" s="479">
        <f>SUM(ImportsPlywood!J$9:J$9)</f>
        <v>1.8383E-2</v>
      </c>
      <c r="J210" s="479">
        <f>SUM(ImportsPlywood!K$9:K$9)</f>
        <v>1.372014E-2</v>
      </c>
      <c r="K210" s="479">
        <f>SUM(ImportsPlywood!L$9:L$9)</f>
        <v>6.4879999999999998E-3</v>
      </c>
      <c r="L210" s="479">
        <f>SUM(ImportsPlywood!M$9:M$9)</f>
        <v>5.0520000000000009E-3</v>
      </c>
      <c r="M210" s="479">
        <f>SUM(ImportsPlywood!N$9:N$9)</f>
        <v>5.961000000000001E-3</v>
      </c>
      <c r="N210" s="479">
        <f>SUM(ImportsPlywood!O$9:O$9)</f>
        <v>3.8000057142857143E-3</v>
      </c>
      <c r="O210" s="479">
        <f>SUM(ImportsPlywood!P$9:P$9)</f>
        <v>3.8980000000000004E-3</v>
      </c>
      <c r="P210" s="479">
        <f>SUM(ImportsPlywood!Q$9:Q$9)</f>
        <v>4.8560000000000001E-3</v>
      </c>
      <c r="Q210" s="479">
        <f>SUM(ImportsPlywood!R$9:R$9)</f>
        <v>2.9430000000000003E-3</v>
      </c>
      <c r="R210" s="479">
        <f>SUM(ImportsPlywood!S$9:S$9)</f>
        <v>8.5100000000000002E-3</v>
      </c>
      <c r="S210" s="479">
        <f>SUM(ImportsPlywood!T$9:T$9)</f>
        <v>1.1952000000000003E-2</v>
      </c>
      <c r="T210" s="479">
        <f>SUM(ImportsPlywood!U$9:U$9)</f>
        <v>8.8440000000000012E-3</v>
      </c>
      <c r="U210" s="479">
        <f>SUM(ImportsPlywood!V$9:V$9)</f>
        <v>4.584300810810811E-2</v>
      </c>
      <c r="V210" s="479">
        <f>SUM(ImportsPlywood!W$9:W$9)</f>
        <v>4.8717000000000003E-2</v>
      </c>
      <c r="W210" s="479">
        <f>SUM(ImportsPlywood!X$9:X$9)</f>
        <v>3.5862000000000005E-2</v>
      </c>
      <c r="X210" s="479">
        <f>SUM(ImportsPlywood!Y$9:Y$9)</f>
        <v>6.52090112E-2</v>
      </c>
      <c r="Y210" s="479">
        <f>SUM(ImportsPlywood!Z$9:Z$9)</f>
        <v>2.0488026600000001E-2</v>
      </c>
      <c r="Z210" s="479">
        <f>SUM(ImportsPlywood!AA$9:AA$9)</f>
        <v>5.0973435600000006E-2</v>
      </c>
      <c r="AA210" s="479">
        <f>SUM(ImportsPlywood!AB$9:AB$9)</f>
        <v>5.0973435600000006E-2</v>
      </c>
      <c r="AB210" s="480"/>
      <c r="AC210" s="480"/>
      <c r="AD210" s="480"/>
      <c r="AE210" s="480"/>
      <c r="AF210" s="480"/>
      <c r="AG210" s="480"/>
      <c r="AH210" s="480"/>
      <c r="AI210" s="480"/>
      <c r="AJ210" s="480"/>
      <c r="AK210" s="480"/>
      <c r="AL210" s="480"/>
      <c r="AM210" s="480"/>
      <c r="AN210" s="480"/>
      <c r="AO210" s="480"/>
      <c r="AP210" s="480"/>
      <c r="AQ210" s="480"/>
      <c r="AR210" s="480"/>
      <c r="AS210" s="480"/>
      <c r="AT210" s="480"/>
      <c r="AU210" s="480"/>
      <c r="AV210" s="480"/>
      <c r="AW210" s="480"/>
      <c r="AX210" s="480"/>
      <c r="AY210" s="480"/>
      <c r="AZ210" s="480"/>
      <c r="BA210" s="480"/>
      <c r="BB210" s="480"/>
      <c r="BC210" s="476">
        <f t="shared" ref="BC210:BJ214" si="163">I210/I$208</f>
        <v>0.22973898774100104</v>
      </c>
      <c r="BD210" s="476">
        <f t="shared" si="163"/>
        <v>0.19000708641647376</v>
      </c>
      <c r="BE210" s="476">
        <f t="shared" si="163"/>
        <v>0.12041591746981055</v>
      </c>
      <c r="BF210" s="476">
        <f t="shared" si="163"/>
        <v>7.9232889162590886E-2</v>
      </c>
      <c r="BG210" s="476">
        <f t="shared" si="163"/>
        <v>8.0849443504979829E-2</v>
      </c>
      <c r="BH210" s="476">
        <f t="shared" si="163"/>
        <v>6.1068847399786512E-2</v>
      </c>
      <c r="BI210" s="476">
        <f t="shared" si="163"/>
        <v>7.6691187169714445E-2</v>
      </c>
      <c r="BJ210" s="476">
        <f t="shared" si="163"/>
        <v>8.3270592321169512E-2</v>
      </c>
      <c r="BK210" s="476">
        <f t="shared" ref="BK210:BL214" si="164">Q210/Q$208</f>
        <v>5.8124007559960153E-2</v>
      </c>
      <c r="BL210" s="476">
        <f t="shared" si="164"/>
        <v>0.13238021323932211</v>
      </c>
      <c r="BM210" s="476">
        <f t="shared" ref="BM210:BM214" si="165">S210/S$208</f>
        <v>0.18909535806767802</v>
      </c>
      <c r="BN210" s="476">
        <f t="shared" ref="BN210:BN214" si="166">T210/T$208</f>
        <v>0.12864803635506075</v>
      </c>
      <c r="BO210" s="476">
        <f t="shared" ref="BO210:BO214" si="167">U210/U$208</f>
        <v>0.46789547169702239</v>
      </c>
      <c r="BP210" s="476">
        <f t="shared" ref="BP210:BP214" si="168">V210/V$208</f>
        <v>0.49901130810519612</v>
      </c>
      <c r="BQ210" s="476">
        <f t="shared" ref="BQ210:BQ214" si="169">W210/W$208</f>
        <v>0.40345022156020016</v>
      </c>
      <c r="BR210" s="476">
        <f t="shared" ref="BR210:BR214" si="170">X210/X$208</f>
        <v>0.52748639303973077</v>
      </c>
    </row>
    <row r="211" spans="1:70">
      <c r="A211" s="479" t="str">
        <f>ImportsPlywood!B$10</f>
        <v xml:space="preserve">Chile </v>
      </c>
      <c r="B211" s="479">
        <f>SUM(ImportsPlywood!C$10:C$10)</f>
        <v>0</v>
      </c>
      <c r="C211" s="479">
        <f>SUM(ImportsPlywood!D$10:D$10)</f>
        <v>0</v>
      </c>
      <c r="D211" s="479">
        <f>SUM(ImportsPlywood!E$10:E$10)</f>
        <v>4.5000000000000003E-5</v>
      </c>
      <c r="E211" s="479">
        <f>SUM(ImportsPlywood!F$10:F$10)</f>
        <v>2.2499999999999999E-4</v>
      </c>
      <c r="F211" s="479">
        <f>SUM(ImportsPlywood!G$10:G$10)</f>
        <v>0</v>
      </c>
      <c r="G211" s="479">
        <f>SUM(ImportsPlywood!H$10:H$10)</f>
        <v>1.4030000000000002E-3</v>
      </c>
      <c r="H211" s="479">
        <f>SUM(ImportsPlywood!I$10:I$10)</f>
        <v>6.330000000000001E-4</v>
      </c>
      <c r="I211" s="479">
        <f>SUM(ImportsPlywood!J$10:J$10)</f>
        <v>5.0792520000000002E-3</v>
      </c>
      <c r="J211" s="479">
        <f>SUM(ImportsPlywood!K$10:K$10)</f>
        <v>1.6745000000000003E-2</v>
      </c>
      <c r="K211" s="479">
        <f>SUM(ImportsPlywood!L$10:L$10)</f>
        <v>1.4257000000000002E-2</v>
      </c>
      <c r="L211" s="479">
        <f>SUM(ImportsPlywood!M$10:M$10)</f>
        <v>1.2313000000000003E-2</v>
      </c>
      <c r="M211" s="479">
        <f>SUM(ImportsPlywood!N$10:N$10)</f>
        <v>1.8358000000000003E-2</v>
      </c>
      <c r="N211" s="479">
        <f>SUM(ImportsPlywood!O$10:O$10)</f>
        <v>1.0433000000000001E-2</v>
      </c>
      <c r="O211" s="479">
        <f>SUM(ImportsPlywood!P$10:P$10)</f>
        <v>4.6935000000000006E-3</v>
      </c>
      <c r="P211" s="479">
        <f>SUM(ImportsPlywood!Q$10:Q$10)</f>
        <v>7.3990000000000011E-3</v>
      </c>
      <c r="Q211" s="479">
        <f>SUM(ImportsPlywood!R$10:R$10)</f>
        <v>8.5350000000000009E-3</v>
      </c>
      <c r="R211" s="479">
        <f>SUM(ImportsPlywood!S$10:S$10)</f>
        <v>1.1152E-2</v>
      </c>
      <c r="S211" s="479">
        <f>SUM(ImportsPlywood!T$10:T$10)</f>
        <v>3.2640000000000004E-3</v>
      </c>
      <c r="T211" s="479">
        <f>SUM(ImportsPlywood!U$10:U$10)</f>
        <v>1.7010000000000005E-3</v>
      </c>
      <c r="U211" s="479">
        <f>SUM(ImportsPlywood!V$10:V$10)</f>
        <v>1.7060000000000001E-3</v>
      </c>
      <c r="V211" s="479">
        <f>SUM(ImportsPlywood!W$10:W$10)</f>
        <v>8.600000000000002E-4</v>
      </c>
      <c r="W211" s="479">
        <f>SUM(ImportsPlywood!X$10:X$10)</f>
        <v>1.2980000000000001E-3</v>
      </c>
      <c r="X211" s="479">
        <f>SUM(ImportsPlywood!Y$10:Y$10)</f>
        <v>4.9080000000000009E-3</v>
      </c>
      <c r="Y211" s="479">
        <f>SUM(ImportsPlywood!Z$10:Z$10)</f>
        <v>4.7050000000000008E-3</v>
      </c>
      <c r="Z211" s="479">
        <f>SUM(ImportsPlywood!AA$10:AA$10)</f>
        <v>6.0560000000000006E-3</v>
      </c>
      <c r="AA211" s="479">
        <f>SUM(ImportsPlywood!AB$10:AB$10)</f>
        <v>6.0560000000000006E-3</v>
      </c>
      <c r="AB211" s="480"/>
      <c r="AC211" s="480"/>
      <c r="AD211" s="480"/>
      <c r="AE211" s="480"/>
      <c r="AF211" s="480"/>
      <c r="AG211" s="480"/>
      <c r="AH211" s="480"/>
      <c r="AI211" s="480"/>
      <c r="AJ211" s="480"/>
      <c r="AK211" s="480"/>
      <c r="AL211" s="480"/>
      <c r="AM211" s="480"/>
      <c r="AN211" s="480"/>
      <c r="AO211" s="480"/>
      <c r="AP211" s="480"/>
      <c r="AQ211" s="480"/>
      <c r="AR211" s="480"/>
      <c r="AS211" s="480"/>
      <c r="AT211" s="480"/>
      <c r="AU211" s="480"/>
      <c r="AV211" s="480"/>
      <c r="AW211" s="480"/>
      <c r="AX211" s="480"/>
      <c r="AY211" s="480"/>
      <c r="AZ211" s="480"/>
      <c r="BA211" s="480"/>
      <c r="BB211" s="480"/>
      <c r="BC211" s="476">
        <f>I211/I$208</f>
        <v>6.3477245986044442E-2</v>
      </c>
      <c r="BD211" s="476">
        <f>J211/J$208</f>
        <v>0.23189768195104815</v>
      </c>
      <c r="BE211" s="476">
        <f>K211/K$208</f>
        <v>0.26460692591971169</v>
      </c>
      <c r="BF211" s="476">
        <f t="shared" si="163"/>
        <v>0.19311056299663135</v>
      </c>
      <c r="BG211" s="476">
        <f t="shared" si="163"/>
        <v>0.24899078742902528</v>
      </c>
      <c r="BH211" s="476">
        <f t="shared" si="163"/>
        <v>0.16766587548190939</v>
      </c>
      <c r="BI211" s="476">
        <f t="shared" si="163"/>
        <v>9.2342249097243381E-2</v>
      </c>
      <c r="BJ211" s="476">
        <f t="shared" si="163"/>
        <v>0.12687790621588413</v>
      </c>
      <c r="BK211" s="476">
        <f t="shared" si="164"/>
        <v>0.16856554689917089</v>
      </c>
      <c r="BL211" s="476">
        <f t="shared" si="164"/>
        <v>0.17347874712631262</v>
      </c>
      <c r="BM211" s="476">
        <f t="shared" si="165"/>
        <v>5.1640499391976326E-2</v>
      </c>
      <c r="BN211" s="476">
        <f t="shared" si="166"/>
        <v>2.4743363844409588E-2</v>
      </c>
      <c r="BO211" s="476">
        <f t="shared" si="167"/>
        <v>1.7412244694604579E-2</v>
      </c>
      <c r="BP211" s="476">
        <f t="shared" si="168"/>
        <v>8.8090343200621698E-3</v>
      </c>
      <c r="BQ211" s="476">
        <f t="shared" si="169"/>
        <v>1.460259850496737E-2</v>
      </c>
      <c r="BR211" s="476">
        <f t="shared" si="170"/>
        <v>3.9701617451285615E-2</v>
      </c>
    </row>
    <row r="212" spans="1:70">
      <c r="A212" s="479" t="str">
        <f>ImportsPlywood!B$13</f>
        <v xml:space="preserve">China </v>
      </c>
      <c r="B212" s="479">
        <f>SUM(ImportsPlywood!C$13:C$13)</f>
        <v>0</v>
      </c>
      <c r="C212" s="479">
        <f>SUM(ImportsPlywood!D$13:D$13)</f>
        <v>9.0000000000000006E-5</v>
      </c>
      <c r="D212" s="479">
        <f>SUM(ImportsPlywood!E$13:E$13)</f>
        <v>4.7000000000000004E-5</v>
      </c>
      <c r="E212" s="479">
        <f>SUM(ImportsPlywood!F$13:F$13)</f>
        <v>5.4897999999999991E-4</v>
      </c>
      <c r="F212" s="479">
        <f>SUM(ImportsPlywood!G$13:G$13)</f>
        <v>5.5070000000000021E-4</v>
      </c>
      <c r="G212" s="479">
        <f>SUM(ImportsPlywood!H$13:H$13)</f>
        <v>8.2533710000000007E-3</v>
      </c>
      <c r="H212" s="479">
        <f>SUM(ImportsPlywood!I$13:I$13)</f>
        <v>1.7453749000000001E-2</v>
      </c>
      <c r="I212" s="479">
        <f>SUM(ImportsPlywood!J$13:J$13)</f>
        <v>1.6579391000000006E-2</v>
      </c>
      <c r="J212" s="479">
        <f>SUM(ImportsPlywood!K$13:K$13)</f>
        <v>1.3900999999999998E-2</v>
      </c>
      <c r="K212" s="479">
        <f>SUM(ImportsPlywood!L$13:L$13)</f>
        <v>8.5687999999999997E-3</v>
      </c>
      <c r="L212" s="479">
        <f>SUM(ImportsPlywood!M$13:M$13)</f>
        <v>1.5898000000000002E-2</v>
      </c>
      <c r="M212" s="479">
        <f>SUM(ImportsPlywood!N$13:N$13)</f>
        <v>1.7519994999999997E-2</v>
      </c>
      <c r="N212" s="479">
        <f>SUM(ImportsPlywood!O$13:O$13)</f>
        <v>1.7246940000000002E-2</v>
      </c>
      <c r="O212" s="479">
        <f>SUM(ImportsPlywood!P$13:P$13)</f>
        <v>1.6050312499999997E-2</v>
      </c>
      <c r="P212" s="479">
        <f>SUM(ImportsPlywood!Q$13:Q$13)</f>
        <v>1.8820337333333336E-2</v>
      </c>
      <c r="Q212" s="479">
        <f>SUM(ImportsPlywood!R$13:R$13)</f>
        <v>1.5847039481132079E-2</v>
      </c>
      <c r="R212" s="479">
        <f>SUM(ImportsPlywood!S$13:S$13)</f>
        <v>1.5164348095238096E-2</v>
      </c>
      <c r="S212" s="479">
        <f>SUM(ImportsPlywood!T$13:T$13)</f>
        <v>1.6326101515151521E-2</v>
      </c>
      <c r="T212" s="479">
        <f>SUM(ImportsPlywood!U$13:U$13)</f>
        <v>2.1890107090579709E-2</v>
      </c>
      <c r="U212" s="479">
        <f>SUM(ImportsPlywood!V$13:V$13)</f>
        <v>1.8325347135634645E-2</v>
      </c>
      <c r="V212" s="479">
        <f>SUM(ImportsPlywood!W$13:W$13)</f>
        <v>1.8436419999999999E-2</v>
      </c>
      <c r="W212" s="479">
        <f>SUM(ImportsPlywood!X$13:X$13)</f>
        <v>1.7122968657142856E-2</v>
      </c>
      <c r="X212" s="479">
        <f>SUM(ImportsPlywood!Y$13:Y$13)</f>
        <v>3.4602633371428569E-2</v>
      </c>
      <c r="Y212" s="479">
        <f>SUM(ImportsPlywood!Z$13:Z$13)</f>
        <v>2.0244583088888893E-2</v>
      </c>
      <c r="Z212" s="479">
        <f>SUM(ImportsPlywood!AA$13:AA$13)</f>
        <v>2.5694331600000002E-2</v>
      </c>
      <c r="AA212" s="479">
        <f>SUM(ImportsPlywood!AB$13:AB$13)</f>
        <v>2.5694331600000002E-2</v>
      </c>
      <c r="AB212" s="480"/>
      <c r="AC212" s="480"/>
      <c r="AD212" s="480"/>
      <c r="AE212" s="480"/>
      <c r="AF212" s="480"/>
      <c r="AG212" s="480"/>
      <c r="AH212" s="480"/>
      <c r="AI212" s="480"/>
      <c r="AJ212" s="480"/>
      <c r="AK212" s="480"/>
      <c r="AL212" s="480"/>
      <c r="AM212" s="480"/>
      <c r="AN212" s="480"/>
      <c r="AO212" s="480"/>
      <c r="AP212" s="480"/>
      <c r="AQ212" s="480"/>
      <c r="AR212" s="480"/>
      <c r="AS212" s="480"/>
      <c r="AT212" s="480"/>
      <c r="AU212" s="480"/>
      <c r="AV212" s="480"/>
      <c r="AW212" s="480"/>
      <c r="AX212" s="480"/>
      <c r="AY212" s="480"/>
      <c r="AZ212" s="480"/>
      <c r="BA212" s="480"/>
      <c r="BB212" s="480"/>
      <c r="BC212" s="476">
        <f t="shared" si="163"/>
        <v>0.20719863491825405</v>
      </c>
      <c r="BD212" s="476">
        <f t="shared" si="163"/>
        <v>0.19251177526434873</v>
      </c>
      <c r="BE212" s="476">
        <f t="shared" si="163"/>
        <v>0.15903512848571402</v>
      </c>
      <c r="BF212" s="476">
        <f t="shared" si="163"/>
        <v>0.24933580204015635</v>
      </c>
      <c r="BG212" s="476">
        <f t="shared" si="163"/>
        <v>0.23762486931052318</v>
      </c>
      <c r="BH212" s="476">
        <f t="shared" si="163"/>
        <v>0.27717083240524898</v>
      </c>
      <c r="BI212" s="476">
        <f t="shared" si="163"/>
        <v>0.31578181633399355</v>
      </c>
      <c r="BJ212" s="476">
        <f t="shared" si="163"/>
        <v>0.32273077377077569</v>
      </c>
      <c r="BK212" s="476">
        <f t="shared" si="164"/>
        <v>0.31297772429640092</v>
      </c>
      <c r="BL212" s="476">
        <f t="shared" si="164"/>
        <v>0.23589419911667772</v>
      </c>
      <c r="BM212" s="476">
        <f t="shared" si="165"/>
        <v>0.25829903044317581</v>
      </c>
      <c r="BN212" s="476">
        <f t="shared" si="166"/>
        <v>0.31842144875679235</v>
      </c>
      <c r="BO212" s="476">
        <f t="shared" si="167"/>
        <v>0.18703717962440888</v>
      </c>
      <c r="BP212" s="476">
        <f t="shared" si="168"/>
        <v>0.18884541455707041</v>
      </c>
      <c r="BQ212" s="476">
        <f t="shared" si="169"/>
        <v>0.19263469685161586</v>
      </c>
      <c r="BR212" s="476">
        <f t="shared" si="170"/>
        <v>0.2799063799754577</v>
      </c>
    </row>
    <row r="213" spans="1:70">
      <c r="A213" s="479" t="s">
        <v>36</v>
      </c>
      <c r="B213" s="479">
        <f>SUM(ImportsPlywood!C$20:C$20)</f>
        <v>4.9413244000000002E-2</v>
      </c>
      <c r="C213" s="479">
        <f>SUM(ImportsPlywood!D$20:D$20)</f>
        <v>3.5952999999999999E-2</v>
      </c>
      <c r="D213" s="479">
        <f>SUM(ImportsPlywood!E$20:E$20)</f>
        <v>2.5403820000000001E-2</v>
      </c>
      <c r="E213" s="479">
        <f>SUM(ImportsPlywood!F$20:F$20)</f>
        <v>2.7973760000000004E-2</v>
      </c>
      <c r="F213" s="479">
        <f>SUM(ImportsPlywood!G$20:G$20)</f>
        <v>3.8223000000000014E-2</v>
      </c>
      <c r="G213" s="479">
        <f>SUM(ImportsPlywood!H$20:H$20)</f>
        <v>2.7414800000000007E-2</v>
      </c>
      <c r="H213" s="479">
        <f>SUM(ImportsPlywood!I$20:I$20)</f>
        <v>3.3839000000000001E-2</v>
      </c>
      <c r="I213" s="479">
        <f>SUM(ImportsPlywood!J$20:J$20)</f>
        <v>3.6857560000000004E-2</v>
      </c>
      <c r="J213" s="479">
        <f>SUM(ImportsPlywood!K$20:K$20)</f>
        <v>2.4197E-2</v>
      </c>
      <c r="K213" s="479">
        <f>SUM(ImportsPlywood!L$20:L$20)</f>
        <v>2.3202E-2</v>
      </c>
      <c r="L213" s="479">
        <f>SUM(ImportsPlywood!M$20:M$20)</f>
        <v>2.6714000000000005E-2</v>
      </c>
      <c r="M213" s="479">
        <f>SUM(ImportsPlywood!N$20:N$20)</f>
        <v>2.8005011666666673E-2</v>
      </c>
      <c r="N213" s="479">
        <f>SUM(ImportsPlywood!O$20:O$20)</f>
        <v>2.6461000000000002E-2</v>
      </c>
      <c r="O213" s="479">
        <f>SUM(ImportsPlywood!P$20:P$20)</f>
        <v>2.1955000000000002E-2</v>
      </c>
      <c r="P213" s="479">
        <f>SUM(ImportsPlywood!Q$20:Q$20)</f>
        <v>2.2438E-2</v>
      </c>
      <c r="Q213" s="479">
        <f>SUM(ImportsPlywood!R$20:R$20)</f>
        <v>1.9646006250000004E-2</v>
      </c>
      <c r="R213" s="479">
        <f>SUM(ImportsPlywood!S$20:S$20)</f>
        <v>2.4751007272727277E-2</v>
      </c>
      <c r="S213" s="479">
        <f>SUM(ImportsPlywood!T$20:T$20)</f>
        <v>2.5424140000000001E-2</v>
      </c>
      <c r="T213" s="479">
        <f>SUM(ImportsPlywood!U$20:U$20)</f>
        <v>3.0247470909090912E-2</v>
      </c>
      <c r="U213" s="479">
        <f>SUM(ImportsPlywood!V$20:V$20)</f>
        <v>2.620784E-2</v>
      </c>
      <c r="V213" s="479">
        <f>SUM(ImportsPlywood!W$20:W$20)</f>
        <v>2.3132049000000002E-2</v>
      </c>
      <c r="W213" s="479">
        <f>SUM(ImportsPlywood!X$20:X$20)</f>
        <v>2.7029025200000001E-2</v>
      </c>
      <c r="X213" s="479">
        <f>SUM(ImportsPlywood!Y$20:Y$20)</f>
        <v>8.4989999999999996E-3</v>
      </c>
      <c r="Y213" s="479">
        <f>SUM(ImportsPlywood!Z$20:Z$20)</f>
        <v>0</v>
      </c>
      <c r="Z213" s="479">
        <f>SUM(ImportsPlywood!AA$20:AA$20)</f>
        <v>0</v>
      </c>
      <c r="AA213" s="479">
        <f>SUM(ImportsPlywood!AB$20:AB$20)</f>
        <v>0</v>
      </c>
      <c r="AB213" s="480"/>
      <c r="AC213" s="480"/>
      <c r="AD213" s="480"/>
      <c r="AE213" s="480"/>
      <c r="AF213" s="480"/>
      <c r="AG213" s="480"/>
      <c r="AH213" s="480"/>
      <c r="AI213" s="480"/>
      <c r="AJ213" s="480"/>
      <c r="AK213" s="480"/>
      <c r="AL213" s="480"/>
      <c r="AM213" s="480"/>
      <c r="AN213" s="480"/>
      <c r="AO213" s="480"/>
      <c r="AP213" s="480"/>
      <c r="AQ213" s="480"/>
      <c r="AR213" s="480"/>
      <c r="AS213" s="480"/>
      <c r="AT213" s="480"/>
      <c r="AU213" s="480"/>
      <c r="AV213" s="480"/>
      <c r="AW213" s="480"/>
      <c r="AX213" s="480"/>
      <c r="AY213" s="480"/>
      <c r="AZ213" s="480"/>
      <c r="BA213" s="480"/>
      <c r="BB213" s="480"/>
      <c r="BC213" s="476">
        <f t="shared" si="163"/>
        <v>0.46062223385754292</v>
      </c>
      <c r="BD213" s="476">
        <f t="shared" si="163"/>
        <v>0.3350987285858173</v>
      </c>
      <c r="BE213" s="476">
        <f t="shared" si="163"/>
        <v>0.43062424740051553</v>
      </c>
      <c r="BF213" s="476">
        <f t="shared" si="163"/>
        <v>0.41896821082530739</v>
      </c>
      <c r="BG213" s="476">
        <f t="shared" si="163"/>
        <v>0.37983385482309479</v>
      </c>
      <c r="BH213" s="476">
        <f t="shared" si="163"/>
        <v>0.42524745817375675</v>
      </c>
      <c r="BI213" s="476">
        <f t="shared" si="163"/>
        <v>0.43195356960263737</v>
      </c>
      <c r="BJ213" s="476">
        <f t="shared" si="163"/>
        <v>0.38476638189917656</v>
      </c>
      <c r="BK213" s="476">
        <f t="shared" si="164"/>
        <v>0.38800700502821084</v>
      </c>
      <c r="BL213" s="476">
        <f t="shared" si="164"/>
        <v>0.38502275213297882</v>
      </c>
      <c r="BM213" s="476">
        <f t="shared" si="165"/>
        <v>0.40224120288343163</v>
      </c>
      <c r="BN213" s="476">
        <f t="shared" si="166"/>
        <v>0.43999069845786631</v>
      </c>
      <c r="BO213" s="476">
        <f t="shared" si="167"/>
        <v>0.26748963833355549</v>
      </c>
      <c r="BP213" s="476">
        <f t="shared" si="168"/>
        <v>0.2369430389934416</v>
      </c>
      <c r="BQ213" s="476">
        <f t="shared" si="169"/>
        <v>0.30407858472746174</v>
      </c>
      <c r="BR213" s="476">
        <f t="shared" si="170"/>
        <v>6.8749805769860714E-2</v>
      </c>
    </row>
    <row r="214" spans="1:70">
      <c r="A214" s="473" t="s">
        <v>24</v>
      </c>
      <c r="B214" s="479">
        <f t="shared" ref="B214:AA214" si="171">B208-SUM(B210:B213)</f>
        <v>3.4715899999999758E-3</v>
      </c>
      <c r="C214" s="479">
        <f t="shared" si="171"/>
        <v>2.7461860000000254E-3</v>
      </c>
      <c r="D214" s="479">
        <f t="shared" si="171"/>
        <v>2.0924370000000025E-3</v>
      </c>
      <c r="E214" s="479">
        <f t="shared" si="171"/>
        <v>2.8414989999999973E-3</v>
      </c>
      <c r="F214" s="479">
        <f t="shared" si="171"/>
        <v>2.9927199999999834E-3</v>
      </c>
      <c r="G214" s="479">
        <f t="shared" si="171"/>
        <v>3.1141960000000135E-3</v>
      </c>
      <c r="H214" s="479">
        <f t="shared" si="171"/>
        <v>2.6201240000000015E-3</v>
      </c>
      <c r="I214" s="479">
        <f t="shared" si="171"/>
        <v>3.117690000000034E-3</v>
      </c>
      <c r="J214" s="479">
        <f t="shared" si="171"/>
        <v>3.6454300000000328E-3</v>
      </c>
      <c r="K214" s="479">
        <f t="shared" si="171"/>
        <v>1.3641200000000381E-3</v>
      </c>
      <c r="L214" s="479">
        <f t="shared" si="171"/>
        <v>3.7844007692307835E-3</v>
      </c>
      <c r="M214" s="479">
        <f t="shared" si="171"/>
        <v>3.8856288333332656E-3</v>
      </c>
      <c r="N214" s="479">
        <f t="shared" si="171"/>
        <v>4.2839999999999961E-3</v>
      </c>
      <c r="O214" s="479">
        <f t="shared" si="171"/>
        <v>4.2304095558261395E-3</v>
      </c>
      <c r="P214" s="479">
        <f t="shared" si="171"/>
        <v>4.8025682539682285E-3</v>
      </c>
      <c r="Q214" s="479">
        <f t="shared" si="171"/>
        <v>3.662076855331528E-3</v>
      </c>
      <c r="R214" s="479">
        <f t="shared" si="171"/>
        <v>4.7071762229853806E-3</v>
      </c>
      <c r="S214" s="479">
        <f t="shared" si="171"/>
        <v>6.2399636616161241E-3</v>
      </c>
      <c r="T214" s="479">
        <f t="shared" si="171"/>
        <v>6.0631273416149462E-3</v>
      </c>
      <c r="U214" s="479">
        <f t="shared" si="171"/>
        <v>5.894833561086027E-3</v>
      </c>
      <c r="V214" s="479">
        <f t="shared" si="171"/>
        <v>6.4815771384614806E-3</v>
      </c>
      <c r="W214" s="479">
        <f t="shared" si="171"/>
        <v>7.5762954126373933E-3</v>
      </c>
      <c r="X214" s="479">
        <f t="shared" si="171"/>
        <v>1.0403522863492137E-2</v>
      </c>
      <c r="Y214" s="479">
        <f t="shared" si="171"/>
        <v>6.6061095764705785E-3</v>
      </c>
      <c r="Z214" s="479">
        <f t="shared" si="171"/>
        <v>7.2850436000000129E-3</v>
      </c>
      <c r="AA214" s="479">
        <f t="shared" si="171"/>
        <v>7.2850436000000129E-3</v>
      </c>
      <c r="AB214" s="480"/>
      <c r="BC214" s="476">
        <f t="shared" si="163"/>
        <v>3.8962897497157666E-2</v>
      </c>
      <c r="BD214" s="476">
        <f t="shared" si="163"/>
        <v>5.0484727782312146E-2</v>
      </c>
      <c r="BE214" s="476">
        <f t="shared" si="163"/>
        <v>2.5317780724248236E-2</v>
      </c>
      <c r="BF214" s="476">
        <f t="shared" si="163"/>
        <v>5.9352534975313995E-2</v>
      </c>
      <c r="BG214" s="476">
        <f t="shared" si="163"/>
        <v>5.2701044932376866E-2</v>
      </c>
      <c r="BH214" s="476">
        <f t="shared" si="163"/>
        <v>6.8846986539298299E-2</v>
      </c>
      <c r="BI214" s="476">
        <f t="shared" si="163"/>
        <v>8.3231177796411218E-2</v>
      </c>
      <c r="BJ214" s="476">
        <f t="shared" si="163"/>
        <v>8.2354345792994069E-2</v>
      </c>
      <c r="BK214" s="476">
        <f t="shared" si="164"/>
        <v>7.2325716216257149E-2</v>
      </c>
      <c r="BL214" s="476">
        <f t="shared" si="164"/>
        <v>7.3224088384708758E-2</v>
      </c>
      <c r="BM214" s="476">
        <f t="shared" si="165"/>
        <v>9.872390921373829E-2</v>
      </c>
      <c r="BN214" s="476">
        <f t="shared" si="166"/>
        <v>8.8196452585870916E-2</v>
      </c>
      <c r="BO214" s="476">
        <f t="shared" si="167"/>
        <v>6.0165465650408673E-2</v>
      </c>
      <c r="BP214" s="476">
        <f t="shared" si="168"/>
        <v>6.6391204024229683E-2</v>
      </c>
      <c r="BQ214" s="476">
        <f t="shared" si="169"/>
        <v>8.5233898355754956E-2</v>
      </c>
      <c r="BR214" s="476">
        <f t="shared" si="170"/>
        <v>8.4155803763665091E-2</v>
      </c>
    </row>
    <row r="215" spans="1:70">
      <c r="A215" s="475"/>
      <c r="B215" s="475"/>
      <c r="C215" s="475"/>
      <c r="D215" s="475"/>
      <c r="E215" s="475"/>
      <c r="F215" s="475"/>
      <c r="G215" s="475"/>
      <c r="H215" s="475"/>
      <c r="I215" s="475"/>
      <c r="J215" s="475"/>
      <c r="K215" s="475"/>
      <c r="L215" s="475"/>
      <c r="M215" s="475"/>
      <c r="N215" s="475"/>
      <c r="O215" s="475"/>
      <c r="P215" s="475"/>
      <c r="Q215" s="475"/>
      <c r="R215" s="475"/>
      <c r="S215" s="475"/>
      <c r="T215" s="475"/>
      <c r="U215" s="475"/>
      <c r="V215" s="475"/>
      <c r="W215" s="475"/>
      <c r="X215" s="475"/>
      <c r="Y215" s="475"/>
      <c r="Z215" s="475"/>
      <c r="AA215" s="475"/>
      <c r="AB215" s="475"/>
      <c r="AC215" s="475"/>
      <c r="AD215" s="475"/>
      <c r="AE215" s="475"/>
      <c r="AF215" s="475"/>
      <c r="AG215" s="475"/>
      <c r="AH215" s="475"/>
      <c r="AI215" s="475"/>
      <c r="AJ215" s="475"/>
      <c r="AK215" s="475"/>
      <c r="AL215" s="475"/>
      <c r="AM215" s="475"/>
      <c r="AN215" s="475"/>
      <c r="AO215" s="475"/>
      <c r="AP215" s="475"/>
      <c r="AQ215" s="475"/>
      <c r="AR215" s="475"/>
      <c r="AS215" s="475"/>
      <c r="AT215" s="475"/>
      <c r="AU215" s="475"/>
      <c r="AV215" s="475"/>
      <c r="AW215" s="475"/>
      <c r="AX215" s="475"/>
      <c r="AY215" s="475"/>
      <c r="AZ215" s="475"/>
      <c r="BA215" s="475"/>
      <c r="BB215" s="475"/>
    </row>
    <row r="216" spans="1:70">
      <c r="A216" s="475"/>
      <c r="B216" s="475"/>
      <c r="C216" s="475"/>
      <c r="D216" s="475"/>
      <c r="E216" s="475"/>
      <c r="F216" s="475"/>
      <c r="G216" s="475"/>
      <c r="H216" s="475"/>
      <c r="I216" s="475"/>
      <c r="J216" s="475"/>
      <c r="K216" s="475"/>
      <c r="L216" s="475"/>
      <c r="M216" s="475"/>
      <c r="N216" s="475"/>
      <c r="O216" s="475"/>
      <c r="P216" s="475"/>
      <c r="Q216" s="475"/>
      <c r="R216" s="475"/>
      <c r="S216" s="475"/>
      <c r="T216" s="475"/>
      <c r="U216" s="475"/>
      <c r="V216" s="475"/>
      <c r="W216" s="475"/>
      <c r="X216" s="475"/>
      <c r="Y216" s="475"/>
      <c r="Z216" s="475"/>
      <c r="AA216" s="475"/>
      <c r="AB216" s="475"/>
      <c r="AC216" s="475"/>
      <c r="AD216" s="475"/>
      <c r="AE216" s="475"/>
      <c r="AF216" s="475"/>
      <c r="AG216" s="475"/>
      <c r="AH216" s="475"/>
      <c r="AI216" s="475"/>
      <c r="AJ216" s="475"/>
      <c r="AK216" s="475"/>
      <c r="AL216" s="475"/>
      <c r="AM216" s="475"/>
      <c r="AN216" s="475"/>
      <c r="AO216" s="475"/>
      <c r="AP216" s="475"/>
      <c r="AQ216" s="475"/>
      <c r="AR216" s="475"/>
      <c r="AS216" s="475"/>
      <c r="AT216" s="475"/>
      <c r="AU216" s="475"/>
      <c r="AV216" s="475"/>
      <c r="AW216" s="475"/>
      <c r="AX216" s="475"/>
      <c r="AY216" s="475"/>
      <c r="AZ216" s="475"/>
      <c r="BA216" s="475"/>
      <c r="BB216" s="475"/>
    </row>
    <row r="217" spans="1:70">
      <c r="A217" s="475"/>
      <c r="B217" s="475"/>
      <c r="C217" s="475"/>
      <c r="D217" s="475"/>
      <c r="E217" s="475"/>
      <c r="F217" s="475"/>
      <c r="G217" s="475"/>
      <c r="H217" s="475"/>
      <c r="I217" s="475"/>
      <c r="J217" s="475"/>
      <c r="K217" s="475"/>
      <c r="L217" s="475"/>
      <c r="M217" s="475"/>
      <c r="N217" s="475"/>
      <c r="O217" s="475"/>
      <c r="P217" s="475"/>
      <c r="Q217" s="475"/>
      <c r="R217" s="475"/>
      <c r="S217" s="475"/>
      <c r="T217" s="475"/>
      <c r="U217" s="475"/>
      <c r="V217" s="475"/>
      <c r="W217" s="475"/>
      <c r="X217" s="475"/>
      <c r="Y217" s="475"/>
      <c r="Z217" s="475"/>
      <c r="AA217" s="475"/>
      <c r="AB217" s="475"/>
      <c r="AC217" s="475"/>
      <c r="AD217" s="475"/>
      <c r="AE217" s="475"/>
      <c r="AF217" s="475"/>
      <c r="AG217" s="475"/>
      <c r="AH217" s="475"/>
      <c r="AI217" s="475"/>
      <c r="AJ217" s="475"/>
      <c r="AK217" s="475"/>
      <c r="AL217" s="475"/>
      <c r="AM217" s="475"/>
      <c r="AN217" s="475"/>
      <c r="AO217" s="475"/>
      <c r="AP217" s="475"/>
      <c r="AQ217" s="475"/>
      <c r="AR217" s="475"/>
      <c r="AS217" s="475"/>
      <c r="AT217" s="475"/>
      <c r="AU217" s="475"/>
      <c r="AV217" s="475"/>
      <c r="AW217" s="475"/>
      <c r="AX217" s="475"/>
      <c r="AY217" s="475"/>
      <c r="AZ217" s="475"/>
      <c r="BA217" s="475"/>
      <c r="BB217" s="475"/>
    </row>
    <row r="218" spans="1:70">
      <c r="A218" s="475"/>
      <c r="B218" s="475"/>
      <c r="C218" s="475"/>
      <c r="D218" s="475"/>
      <c r="E218" s="475"/>
      <c r="F218" s="475"/>
      <c r="G218" s="475"/>
      <c r="H218" s="475"/>
      <c r="I218" s="475"/>
      <c r="J218" s="475"/>
      <c r="K218" s="475"/>
      <c r="L218" s="475"/>
      <c r="M218" s="475"/>
      <c r="N218" s="475"/>
      <c r="O218" s="475"/>
      <c r="P218" s="475"/>
      <c r="Q218" s="475"/>
      <c r="R218" s="475"/>
      <c r="S218" s="475"/>
      <c r="T218" s="475"/>
      <c r="U218" s="475"/>
      <c r="V218" s="475"/>
      <c r="W218" s="475"/>
      <c r="X218" s="475"/>
      <c r="Y218" s="475"/>
      <c r="Z218" s="475"/>
      <c r="AA218" s="475"/>
      <c r="AB218" s="475"/>
      <c r="AC218" s="475"/>
      <c r="AD218" s="475"/>
      <c r="AE218" s="475"/>
      <c r="AF218" s="475"/>
      <c r="AG218" s="475"/>
      <c r="AH218" s="475"/>
      <c r="AI218" s="475"/>
      <c r="AJ218" s="475"/>
      <c r="AK218" s="475"/>
      <c r="AL218" s="475"/>
      <c r="AM218" s="475"/>
      <c r="AN218" s="475"/>
      <c r="AO218" s="475"/>
      <c r="AP218" s="475"/>
      <c r="AQ218" s="475"/>
      <c r="AR218" s="475"/>
      <c r="AS218" s="475"/>
      <c r="AT218" s="475"/>
      <c r="AU218" s="475"/>
      <c r="AV218" s="475"/>
      <c r="AW218" s="475"/>
      <c r="AX218" s="475"/>
      <c r="AY218" s="475"/>
      <c r="AZ218" s="475"/>
      <c r="BA218" s="475"/>
      <c r="BB218" s="475"/>
    </row>
    <row r="219" spans="1:70">
      <c r="A219" s="475"/>
      <c r="B219" s="475"/>
      <c r="C219" s="475"/>
      <c r="D219" s="475"/>
      <c r="E219" s="475"/>
      <c r="F219" s="475"/>
      <c r="G219" s="475"/>
      <c r="H219" s="475"/>
      <c r="I219" s="475"/>
      <c r="J219" s="475"/>
      <c r="K219" s="475"/>
      <c r="L219" s="475"/>
      <c r="M219" s="475"/>
      <c r="N219" s="475"/>
      <c r="O219" s="475"/>
      <c r="P219" s="475"/>
      <c r="Q219" s="475"/>
      <c r="R219" s="475"/>
      <c r="S219" s="475"/>
      <c r="T219" s="475"/>
      <c r="U219" s="475"/>
      <c r="V219" s="475"/>
      <c r="W219" s="475"/>
      <c r="X219" s="475"/>
      <c r="Y219" s="475"/>
      <c r="Z219" s="475"/>
      <c r="AA219" s="475"/>
      <c r="AB219" s="475"/>
      <c r="AC219" s="475"/>
      <c r="AD219" s="475"/>
      <c r="AE219" s="475"/>
      <c r="AF219" s="475"/>
      <c r="AG219" s="475"/>
      <c r="AH219" s="475"/>
      <c r="AI219" s="475"/>
      <c r="AJ219" s="475"/>
      <c r="AK219" s="475"/>
      <c r="AL219" s="475"/>
      <c r="AM219" s="475"/>
      <c r="AN219" s="475"/>
      <c r="AO219" s="475"/>
      <c r="AP219" s="475"/>
      <c r="AQ219" s="475"/>
      <c r="AR219" s="475"/>
      <c r="AS219" s="475"/>
      <c r="AT219" s="475"/>
      <c r="AU219" s="475"/>
      <c r="AV219" s="475"/>
      <c r="AW219" s="475"/>
      <c r="AX219" s="475"/>
      <c r="AY219" s="475"/>
      <c r="AZ219" s="475"/>
      <c r="BA219" s="475"/>
      <c r="BB219" s="475"/>
    </row>
    <row r="220" spans="1:70">
      <c r="A220" s="475" t="str">
        <f>A210</f>
        <v xml:space="preserve">Brazil </v>
      </c>
      <c r="B220" s="475"/>
      <c r="C220" s="475"/>
      <c r="D220" s="475"/>
      <c r="E220" s="475"/>
      <c r="F220" s="475"/>
      <c r="G220" s="475"/>
      <c r="H220" s="475"/>
      <c r="I220" s="475"/>
      <c r="J220" s="475"/>
      <c r="K220" s="475"/>
      <c r="L220" s="475"/>
      <c r="M220" s="475"/>
      <c r="N220" s="475"/>
      <c r="O220" s="475"/>
      <c r="P220" s="475"/>
      <c r="Q220" s="475"/>
      <c r="R220" s="475"/>
      <c r="S220" s="475"/>
      <c r="T220" s="475"/>
      <c r="U220" s="475"/>
      <c r="V220" s="475"/>
      <c r="W220" s="475"/>
      <c r="X220" s="475"/>
      <c r="Y220" s="475"/>
      <c r="Z220" s="475"/>
      <c r="AA220" s="475"/>
      <c r="AB220" s="475"/>
      <c r="AC220" s="479">
        <f>SUM(ImportsPlywood!AD$9:AD$9)</f>
        <v>1.932658355274E-3</v>
      </c>
      <c r="AD220" s="479">
        <f>SUM(ImportsPlywood!AE$9:AE$9)</f>
        <v>1.7810985276E-3</v>
      </c>
      <c r="AE220" s="479">
        <f>SUM(ImportsPlywood!AF$9:AF$9)</f>
        <v>1.8494678352000001E-3</v>
      </c>
      <c r="AF220" s="479">
        <f>SUM(ImportsPlywood!AG$9:AG$9)</f>
        <v>1.7581087776000002E-3</v>
      </c>
      <c r="AG220" s="479">
        <f>SUM(ImportsPlywood!AH$9:AH$9)</f>
        <v>1.0726759211E-3</v>
      </c>
      <c r="AH220" s="479">
        <f>SUM(ImportsPlywood!AI$9:AI$9)</f>
        <v>4.4356282971000005E-3</v>
      </c>
      <c r="AI220" s="479">
        <f>SUM(ImportsPlywood!AJ$9:AJ$9)</f>
        <v>1.407709662E-3</v>
      </c>
      <c r="AJ220" s="479">
        <f>SUM(ImportsPlywood!AK$9:AK$9)</f>
        <v>6.031839118000001E-3</v>
      </c>
      <c r="AK220" s="479">
        <f>SUM(ImportsPlywood!AL$9:AL$9)</f>
        <v>4.8227826160000004E-3</v>
      </c>
      <c r="AL220" s="479">
        <f>SUM(ImportsPlywood!AM$9:AM$9)</f>
        <v>2.2217518136E-3</v>
      </c>
      <c r="AM220" s="479">
        <f>SUM(ImportsPlywood!AN$9:AN$9)</f>
        <v>1.9512620361000002E-3</v>
      </c>
      <c r="AN220" s="479">
        <f>SUM(ImportsPlywood!AO$9:AO$9)</f>
        <v>2.3875194240000003E-3</v>
      </c>
      <c r="AO220" s="479">
        <f>SUM(ImportsPlywood!AP$9:AP$9)</f>
        <v>1.4806317856E-3</v>
      </c>
      <c r="AP220" s="479">
        <f>SUM(ImportsPlywood!AQ$9:AQ$9)</f>
        <v>1.5595094721000001E-3</v>
      </c>
      <c r="AQ220" s="479">
        <f>SUM(ImportsPlywood!AR$9:AR$9)</f>
        <v>1.9184709080000003E-3</v>
      </c>
      <c r="AR220" s="479">
        <f>SUM(ImportsPlywood!AS$9:AS$9)</f>
        <v>1.074319974E-3</v>
      </c>
      <c r="AS220" s="479">
        <f>SUM(ImportsPlywood!AT$9:AT$9)</f>
        <v>2.3809441138000001E-3</v>
      </c>
      <c r="AT220" s="479">
        <f>SUM(ImportsPlywood!AU$9:AU$9)</f>
        <v>3.8603091670000003E-3</v>
      </c>
      <c r="AU220" s="479">
        <f>SUM(ImportsPlywood!AV$9:AV$9)</f>
        <v>3.4233540710000001E-3</v>
      </c>
      <c r="AV220" s="479">
        <f>SUM(ImportsPlywood!AW$9:AW$9)</f>
        <v>1.60796348655E-2</v>
      </c>
      <c r="AW220" s="479">
        <f>SUM(ImportsPlywood!AX$9:AX$9)</f>
        <v>1.6133766889600002E-2</v>
      </c>
      <c r="AX220" s="479">
        <f>SUM(ImportsPlywood!AY$9:AY$9)</f>
        <v>1.8625306254800002E-2</v>
      </c>
      <c r="AY220" s="479">
        <f>SUM(ImportsPlywood!AZ$9:AZ$9)</f>
        <v>3.9985825932000001E-2</v>
      </c>
      <c r="AZ220" s="479">
        <f>SUM(ImportsPlywood!BA$9:BA$9)</f>
        <v>1.0055445545199999E-2</v>
      </c>
      <c r="BA220" s="479">
        <f>SUM(ImportsPlywood!BB$9:BB$9)</f>
        <v>1.7344601449500001E-2</v>
      </c>
      <c r="BB220" s="479">
        <f>SUM(ImportsPlywood!BC$9:BC$9)</f>
        <v>0</v>
      </c>
      <c r="BC220" s="476">
        <f t="shared" ref="BC220:BJ224" si="172">AJ220/AJ$208</f>
        <v>0.15033357640904307</v>
      </c>
      <c r="BD220" s="476">
        <f t="shared" si="172"/>
        <v>0.11839381268104449</v>
      </c>
      <c r="BE220" s="476">
        <f t="shared" si="172"/>
        <v>0.10022977159258975</v>
      </c>
      <c r="BF220" s="476">
        <f t="shared" si="172"/>
        <v>5.9446697358133682E-2</v>
      </c>
      <c r="BG220" s="476">
        <f t="shared" si="172"/>
        <v>5.5326910055497863E-2</v>
      </c>
      <c r="BH220" s="476">
        <f t="shared" si="172"/>
        <v>3.8447344124584622E-2</v>
      </c>
      <c r="BI220" s="476">
        <f t="shared" si="172"/>
        <v>4.5202105677847569E-2</v>
      </c>
      <c r="BJ220" s="476">
        <f t="shared" si="172"/>
        <v>4.9877472609645153E-2</v>
      </c>
      <c r="BK220" s="476">
        <f t="shared" ref="BK220:BL224" si="173">AR220/AR$208</f>
        <v>3.6439368255128411E-2</v>
      </c>
      <c r="BL220" s="476">
        <f t="shared" si="173"/>
        <v>7.576514981056269E-2</v>
      </c>
      <c r="BM220" s="476">
        <f t="shared" ref="BM220:BM224" si="174">AT220/AT$208</f>
        <v>0.11269368954781706</v>
      </c>
      <c r="BN220" s="476">
        <f t="shared" ref="BN220:BN224" si="175">AU220/AU$208</f>
        <v>8.4505750895560533E-2</v>
      </c>
      <c r="BO220" s="476">
        <f t="shared" ref="BO220:BO224" si="176">AV220/AV$208</f>
        <v>0.35313889818388261</v>
      </c>
      <c r="BP220" s="476">
        <f t="shared" ref="BP220:BP224" si="177">AW220/AW$208</f>
        <v>0.3603801384812782</v>
      </c>
      <c r="BQ220" s="476">
        <f t="shared" ref="BQ220:BQ224" si="178">AX220/AX$208</f>
        <v>0.31231076794744983</v>
      </c>
      <c r="BR220" s="476">
        <f t="shared" ref="BR220:BR224" si="179">AY220/AY$208</f>
        <v>0.47193832460821228</v>
      </c>
    </row>
    <row r="221" spans="1:70">
      <c r="A221" s="475" t="str">
        <f>A211</f>
        <v xml:space="preserve">Chile </v>
      </c>
      <c r="B221" s="475"/>
      <c r="C221" s="475"/>
      <c r="D221" s="475"/>
      <c r="E221" s="475"/>
      <c r="F221" s="475"/>
      <c r="G221" s="475"/>
      <c r="H221" s="475"/>
      <c r="I221" s="475"/>
      <c r="J221" s="475"/>
      <c r="K221" s="475"/>
      <c r="L221" s="475"/>
      <c r="M221" s="475"/>
      <c r="N221" s="475"/>
      <c r="O221" s="475"/>
      <c r="P221" s="475"/>
      <c r="Q221" s="475"/>
      <c r="R221" s="475"/>
      <c r="S221" s="475"/>
      <c r="T221" s="475"/>
      <c r="U221" s="475"/>
      <c r="V221" s="475"/>
      <c r="W221" s="475"/>
      <c r="X221" s="475"/>
      <c r="Y221" s="475"/>
      <c r="Z221" s="475"/>
      <c r="AA221" s="475"/>
      <c r="AB221" s="475"/>
      <c r="AC221" s="479">
        <f>SUM(ImportsPlywood!AD$10:AD$10)</f>
        <v>0</v>
      </c>
      <c r="AD221" s="479">
        <f>SUM(ImportsPlywood!AE$10:AE$10)</f>
        <v>0</v>
      </c>
      <c r="AE221" s="479">
        <f>SUM(ImportsPlywood!AF$10:AF$10)</f>
        <v>1.31457312E-5</v>
      </c>
      <c r="AF221" s="479">
        <f>SUM(ImportsPlywood!AG$10:AG$10)</f>
        <v>5.5118851200000008E-5</v>
      </c>
      <c r="AG221" s="479">
        <f>SUM(ImportsPlywood!AH$10:AH$10)</f>
        <v>0</v>
      </c>
      <c r="AH221" s="479">
        <f>SUM(ImportsPlywood!AI$10:AI$10)</f>
        <v>4.9563575490000006E-4</v>
      </c>
      <c r="AI221" s="479">
        <f>SUM(ImportsPlywood!AJ$10:AJ$10)</f>
        <v>2.4754154000000006E-4</v>
      </c>
      <c r="AJ221" s="479">
        <f>SUM(ImportsPlywood!AK$10:AK$10)</f>
        <v>1.9719384429999999E-3</v>
      </c>
      <c r="AK221" s="479">
        <f>SUM(ImportsPlywood!AL$10:AL$10)</f>
        <v>7.0228743836000009E-3</v>
      </c>
      <c r="AL221" s="479">
        <f>SUM(ImportsPlywood!AM$10:AM$10)</f>
        <v>4.1842898107999999E-3</v>
      </c>
      <c r="AM221" s="479">
        <f>SUM(ImportsPlywood!AN$10:AN$10)</f>
        <v>4.5360787535999999E-3</v>
      </c>
      <c r="AN221" s="479">
        <f>SUM(ImportsPlywood!AO$10:AO$10)</f>
        <v>7.4625774239999998E-3</v>
      </c>
      <c r="AO221" s="479">
        <f>SUM(ImportsPlywood!AP$10:AP$10)</f>
        <v>4.9559386975999995E-3</v>
      </c>
      <c r="AP221" s="479">
        <f>SUM(ImportsPlywood!AQ$10:AQ$10)</f>
        <v>2.3163246009000001E-3</v>
      </c>
      <c r="AQ221" s="479">
        <f>SUM(ImportsPlywood!AR$10:AR$10)</f>
        <v>3.1861973470000003E-3</v>
      </c>
      <c r="AR221" s="479">
        <f>SUM(ImportsPlywood!AS$10:AS$10)</f>
        <v>3.0655518285000001E-3</v>
      </c>
      <c r="AS221" s="479">
        <f>SUM(ImportsPlywood!AT$10:AT$10)</f>
        <v>3.8641945414E-3</v>
      </c>
      <c r="AT221" s="479">
        <f>SUM(ImportsPlywood!AU$10:AU$10)</f>
        <v>1.213817462E-3</v>
      </c>
      <c r="AU221" s="479">
        <f>SUM(ImportsPlywood!AV$10:AV$10)</f>
        <v>7.3371632700000003E-4</v>
      </c>
      <c r="AV221" s="479">
        <f>SUM(ImportsPlywood!AW$10:AW$10)</f>
        <v>7.1265131000000008E-4</v>
      </c>
      <c r="AW221" s="479">
        <f>SUM(ImportsPlywood!AX$10:AX$10)</f>
        <v>3.9067694580000002E-4</v>
      </c>
      <c r="AX221" s="479">
        <f>SUM(ImportsPlywood!AY$10:AY$10)</f>
        <v>7.5895278240000006E-4</v>
      </c>
      <c r="AY221" s="479">
        <f>SUM(ImportsPlywood!AZ$10:AZ$10)</f>
        <v>3.1875194519999997E-3</v>
      </c>
      <c r="AZ221" s="479">
        <f>SUM(ImportsPlywood!BA$10:BA$10)</f>
        <v>2.5832073178999999E-3</v>
      </c>
      <c r="BA221" s="479">
        <f>SUM(ImportsPlywood!BB$10:BB$10)</f>
        <v>3.3020497850500003E-3</v>
      </c>
      <c r="BB221" s="479">
        <f>SUM(ImportsPlywood!BC$10:BC$10)</f>
        <v>0</v>
      </c>
      <c r="BC221" s="476">
        <f>AJ221/AJ$208</f>
        <v>4.914729202740481E-2</v>
      </c>
      <c r="BD221" s="476">
        <f>AK221/AK$208</f>
        <v>0.17240355629880297</v>
      </c>
      <c r="BE221" s="476">
        <f>AL221/AL$208</f>
        <v>0.18876564405010129</v>
      </c>
      <c r="BF221" s="476">
        <f t="shared" si="172"/>
        <v>0.1381951249340557</v>
      </c>
      <c r="BG221" s="476">
        <f t="shared" si="172"/>
        <v>0.17293318989133252</v>
      </c>
      <c r="BH221" s="476">
        <f t="shared" si="172"/>
        <v>0.12869011892092996</v>
      </c>
      <c r="BI221" s="476">
        <f t="shared" si="172"/>
        <v>6.7138258065909381E-2</v>
      </c>
      <c r="BJ221" s="476">
        <f t="shared" si="172"/>
        <v>8.2836528946685778E-2</v>
      </c>
      <c r="BK221" s="476">
        <f t="shared" si="173"/>
        <v>0.10397905157434385</v>
      </c>
      <c r="BL221" s="476">
        <f t="shared" si="173"/>
        <v>0.12296436385441446</v>
      </c>
      <c r="BM221" s="476">
        <f t="shared" si="174"/>
        <v>3.5434873817801443E-2</v>
      </c>
      <c r="BN221" s="476">
        <f t="shared" si="175"/>
        <v>1.8111842325253782E-2</v>
      </c>
      <c r="BO221" s="476">
        <f t="shared" si="176"/>
        <v>1.5651157536087184E-2</v>
      </c>
      <c r="BP221" s="476">
        <f t="shared" si="177"/>
        <v>8.7265554778532834E-3</v>
      </c>
      <c r="BQ221" s="476">
        <f t="shared" si="178"/>
        <v>1.2726186783968295E-2</v>
      </c>
      <c r="BR221" s="476">
        <f t="shared" si="179"/>
        <v>3.7621145862816605E-2</v>
      </c>
    </row>
    <row r="222" spans="1:70">
      <c r="A222" s="475" t="str">
        <f>A212</f>
        <v xml:space="preserve">China </v>
      </c>
      <c r="B222" s="475"/>
      <c r="C222" s="475"/>
      <c r="D222" s="475"/>
      <c r="E222" s="475"/>
      <c r="F222" s="475"/>
      <c r="G222" s="475"/>
      <c r="H222" s="475"/>
      <c r="I222" s="475"/>
      <c r="J222" s="475"/>
      <c r="K222" s="475"/>
      <c r="L222" s="475"/>
      <c r="M222" s="475"/>
      <c r="N222" s="475"/>
      <c r="O222" s="475"/>
      <c r="P222" s="475"/>
      <c r="Q222" s="475"/>
      <c r="R222" s="475"/>
      <c r="S222" s="475"/>
      <c r="T222" s="475"/>
      <c r="U222" s="475"/>
      <c r="V222" s="475"/>
      <c r="W222" s="475"/>
      <c r="X222" s="475"/>
      <c r="Y222" s="475"/>
      <c r="Z222" s="475"/>
      <c r="AA222" s="475"/>
      <c r="AB222" s="475"/>
      <c r="AC222" s="479">
        <f>SUM(ImportsPlywood!AD$13:AD$13)</f>
        <v>0</v>
      </c>
      <c r="AD222" s="479">
        <f>SUM(ImportsPlywood!AE$13:AE$13)</f>
        <v>2.0849568E-5</v>
      </c>
      <c r="AE222" s="479">
        <f>SUM(ImportsPlywood!AF$13:AF$13)</f>
        <v>2.0424959999999999E-5</v>
      </c>
      <c r="AF222" s="479">
        <f>SUM(ImportsPlywood!AG$13:AG$13)</f>
        <v>2.6925161759999998E-4</v>
      </c>
      <c r="AG222" s="479">
        <f>SUM(ImportsPlywood!AH$13:AH$13)</f>
        <v>2.9029018690000005E-4</v>
      </c>
      <c r="AH222" s="479">
        <f>SUM(ImportsPlywood!AI$13:AI$13)</f>
        <v>3.5886213792000001E-3</v>
      </c>
      <c r="AI222" s="479">
        <f>SUM(ImportsPlywood!AJ$13:AJ$13)</f>
        <v>5.591907514400001E-3</v>
      </c>
      <c r="AJ222" s="479">
        <f>SUM(ImportsPlywood!AK$13:AK$13)</f>
        <v>7.242619677500001E-3</v>
      </c>
      <c r="AK222" s="479">
        <f>SUM(ImportsPlywood!AL$13:AL$13)</f>
        <v>8.136175852400002E-3</v>
      </c>
      <c r="AL222" s="479">
        <f>SUM(ImportsPlywood!AM$13:AM$13)</f>
        <v>3.9993672268E-3</v>
      </c>
      <c r="AM222" s="479">
        <f>SUM(ImportsPlywood!AN$13:AN$13)</f>
        <v>7.6759740153000003E-3</v>
      </c>
      <c r="AN222" s="479">
        <f>SUM(ImportsPlywood!AO$13:AO$13)</f>
        <v>8.1269163839999999E-3</v>
      </c>
      <c r="AO222" s="479">
        <f>SUM(ImportsPlywood!AP$13:AP$13)</f>
        <v>8.405752608E-3</v>
      </c>
      <c r="AP222" s="479">
        <f>SUM(ImportsPlywood!AQ$13:AQ$13)</f>
        <v>7.8154355394000011E-3</v>
      </c>
      <c r="AQ222" s="479">
        <f>SUM(ImportsPlywood!AR$13:AR$13)</f>
        <v>8.929442339500002E-3</v>
      </c>
      <c r="AR222" s="479">
        <f>SUM(ImportsPlywood!AS$13:AS$13)</f>
        <v>7.2924150879999997E-3</v>
      </c>
      <c r="AS222" s="479">
        <f>SUM(ImportsPlywood!AT$13:AT$13)</f>
        <v>6.2754112632999997E-3</v>
      </c>
      <c r="AT222" s="479">
        <f>SUM(ImportsPlywood!AU$13:AU$13)</f>
        <v>6.8757812266000001E-3</v>
      </c>
      <c r="AU222" s="479">
        <f>SUM(ImportsPlywood!AV$13:AV$13)</f>
        <v>9.9048202480000007E-3</v>
      </c>
      <c r="AV222" s="479">
        <f>SUM(ImportsPlywood!AW$13:AW$13)</f>
        <v>8.0407057559999991E-3</v>
      </c>
      <c r="AW222" s="479">
        <f>SUM(ImportsPlywood!AX$13:AX$13)</f>
        <v>8.0392844661999995E-3</v>
      </c>
      <c r="AX222" s="479">
        <f>SUM(ImportsPlywood!AY$13:AY$13)</f>
        <v>1.0311904530400002E-2</v>
      </c>
      <c r="AY222" s="479">
        <f>SUM(ImportsPlywood!AZ$13:AZ$13)</f>
        <v>2.3906725479E-2</v>
      </c>
      <c r="AZ222" s="479">
        <f>SUM(ImportsPlywood!BA$13:BA$13)</f>
        <v>9.2239323329999998E-3</v>
      </c>
      <c r="BA222" s="479">
        <f>SUM(ImportsPlywood!BB$13:BB$13)</f>
        <v>1.2553007044700002E-2</v>
      </c>
      <c r="BB222" s="479">
        <f>SUM(ImportsPlywood!BC$13:BC$13)</f>
        <v>0</v>
      </c>
      <c r="BC222" s="476">
        <f t="shared" si="172"/>
        <v>0.18051027180746587</v>
      </c>
      <c r="BD222" s="476">
        <f t="shared" si="172"/>
        <v>0.19973383760100274</v>
      </c>
      <c r="BE222" s="476">
        <f t="shared" si="172"/>
        <v>0.18042324133744239</v>
      </c>
      <c r="BF222" s="476">
        <f t="shared" si="172"/>
        <v>0.23385444690374318</v>
      </c>
      <c r="BG222" s="476">
        <f t="shared" si="172"/>
        <v>0.18832817328573065</v>
      </c>
      <c r="BH222" s="476">
        <f t="shared" si="172"/>
        <v>0.21827092075761301</v>
      </c>
      <c r="BI222" s="476">
        <f t="shared" si="172"/>
        <v>0.22652901408457207</v>
      </c>
      <c r="BJ222" s="476">
        <f t="shared" si="172"/>
        <v>0.23215260333143245</v>
      </c>
      <c r="BK222" s="476">
        <f t="shared" si="173"/>
        <v>0.24734809488042397</v>
      </c>
      <c r="BL222" s="476">
        <f t="shared" si="173"/>
        <v>0.19969283265871546</v>
      </c>
      <c r="BM222" s="476">
        <f t="shared" si="174"/>
        <v>0.2007241185688092</v>
      </c>
      <c r="BN222" s="476">
        <f t="shared" si="175"/>
        <v>0.24450122750472345</v>
      </c>
      <c r="BO222" s="476">
        <f t="shared" si="176"/>
        <v>0.17658895833430654</v>
      </c>
      <c r="BP222" s="476">
        <f t="shared" si="177"/>
        <v>0.17957359053496114</v>
      </c>
      <c r="BQ222" s="476">
        <f t="shared" si="178"/>
        <v>0.17291091909213782</v>
      </c>
      <c r="BR222" s="476">
        <f t="shared" si="179"/>
        <v>0.28216248399157168</v>
      </c>
    </row>
    <row r="223" spans="1:70">
      <c r="A223" s="475" t="str">
        <f>A213</f>
        <v>Russia</v>
      </c>
      <c r="B223" s="475"/>
      <c r="C223" s="475"/>
      <c r="D223" s="475"/>
      <c r="E223" s="475"/>
      <c r="F223" s="475"/>
      <c r="G223" s="475"/>
      <c r="H223" s="475"/>
      <c r="I223" s="475"/>
      <c r="J223" s="475"/>
      <c r="K223" s="475"/>
      <c r="L223" s="475"/>
      <c r="M223" s="475"/>
      <c r="N223" s="475"/>
      <c r="O223" s="475"/>
      <c r="P223" s="475"/>
      <c r="Q223" s="475"/>
      <c r="R223" s="475"/>
      <c r="S223" s="475"/>
      <c r="T223" s="475"/>
      <c r="U223" s="475"/>
      <c r="V223" s="475"/>
      <c r="W223" s="475"/>
      <c r="X223" s="475"/>
      <c r="Y223" s="475"/>
      <c r="Z223" s="475"/>
      <c r="AA223" s="475"/>
      <c r="AB223" s="475"/>
      <c r="AC223" s="479">
        <f>SUM(ImportsPlywood!AD$20:AD$20)</f>
        <v>1.3887765561711E-2</v>
      </c>
      <c r="AD223" s="479">
        <f>SUM(ImportsPlywood!AE$20:AE$20)</f>
        <v>1.0177759607999999E-2</v>
      </c>
      <c r="AE223" s="479">
        <f>SUM(ImportsPlywood!AF$20:AF$20)</f>
        <v>7.6123258560000006E-3</v>
      </c>
      <c r="AF223" s="479">
        <f>SUM(ImportsPlywood!AG$20:AG$20)</f>
        <v>8.8568356016000011E-3</v>
      </c>
      <c r="AG223" s="479">
        <f>SUM(ImportsPlywood!AH$20:AH$20)</f>
        <v>1.3504614300800001E-2</v>
      </c>
      <c r="AH223" s="479">
        <f>SUM(ImportsPlywood!AI$20:AI$20)</f>
        <v>1.1640894408000001E-2</v>
      </c>
      <c r="AI223" s="479">
        <f>SUM(ImportsPlywood!AJ$20:AJ$20)</f>
        <v>1.4076092140000001E-2</v>
      </c>
      <c r="AJ223" s="479">
        <f>SUM(ImportsPlywood!AK$20:AK$20)</f>
        <v>2.1578079828500001E-2</v>
      </c>
      <c r="AK223" s="479">
        <f>SUM(ImportsPlywood!AL$20:AL$20)</f>
        <v>1.6843972241600003E-2</v>
      </c>
      <c r="AL223" s="479">
        <f>SUM(ImportsPlywood!AM$20:AM$20)</f>
        <v>1.0933614031999999E-2</v>
      </c>
      <c r="AM223" s="479">
        <f>SUM(ImportsPlywood!AN$20:AN$20)</f>
        <v>1.4659434167400001E-2</v>
      </c>
      <c r="AN223" s="479">
        <f>SUM(ImportsPlywood!AO$20:AO$20)</f>
        <v>1.8761517984000001E-2</v>
      </c>
      <c r="AO223" s="479">
        <f>SUM(ImportsPlywood!AP$20:AP$20)</f>
        <v>1.6237370494400001E-2</v>
      </c>
      <c r="AP223" s="479">
        <f>SUM(ImportsPlywood!AQ$20:AQ$20)</f>
        <v>1.5177431176800002E-2</v>
      </c>
      <c r="AQ223" s="479">
        <f>SUM(ImportsPlywood!AR$20:AR$20)</f>
        <v>1.6296122303E-2</v>
      </c>
      <c r="AR223" s="479">
        <f>SUM(ImportsPlywood!AS$20:AS$20)</f>
        <v>1.1592935833499999E-2</v>
      </c>
      <c r="AS223" s="479">
        <f>SUM(ImportsPlywood!AT$20:AT$20)</f>
        <v>1.23804639752E-2</v>
      </c>
      <c r="AT223" s="479">
        <f>SUM(ImportsPlywood!AU$20:AU$20)</f>
        <v>1.43496843776E-2</v>
      </c>
      <c r="AU223" s="479">
        <f>SUM(ImportsPlywood!AV$20:AV$20)</f>
        <v>1.9044804818999998E-2</v>
      </c>
      <c r="AV223" s="479">
        <f>SUM(ImportsPlywood!AW$20:AW$20)</f>
        <v>1.4282002218500001E-2</v>
      </c>
      <c r="AW223" s="479">
        <f>SUM(ImportsPlywood!AX$20:AX$20)</f>
        <v>1.27562460814E-2</v>
      </c>
      <c r="AX223" s="479">
        <f>SUM(ImportsPlywood!AY$20:AY$20)</f>
        <v>1.9965789079100002E-2</v>
      </c>
      <c r="AY223" s="479">
        <f>SUM(ImportsPlywood!AZ$20:AZ$20)</f>
        <v>5.3756218619999989E-3</v>
      </c>
      <c r="AZ223" s="479">
        <f>SUM(ImportsPlywood!BA$20:BA$20)</f>
        <v>0</v>
      </c>
      <c r="BA223" s="479">
        <f>SUM(ImportsPlywood!BB$20:BB$20)</f>
        <v>0</v>
      </c>
      <c r="BB223" s="479">
        <f>SUM(ImportsPlywood!BC$20:BC$20)</f>
        <v>0</v>
      </c>
      <c r="BC223" s="476">
        <f t="shared" si="172"/>
        <v>0.5377978174149034</v>
      </c>
      <c r="BD223" s="476">
        <f t="shared" si="172"/>
        <v>0.41350030742847471</v>
      </c>
      <c r="BE223" s="476">
        <f t="shared" si="172"/>
        <v>0.49324754925402903</v>
      </c>
      <c r="BF223" s="476">
        <f t="shared" si="172"/>
        <v>0.44661092680955078</v>
      </c>
      <c r="BG223" s="476">
        <f t="shared" si="172"/>
        <v>0.43476790495228806</v>
      </c>
      <c r="BH223" s="476">
        <f t="shared" si="172"/>
        <v>0.42163337107044041</v>
      </c>
      <c r="BI223" s="476">
        <f t="shared" si="172"/>
        <v>0.43991515296675321</v>
      </c>
      <c r="BJ223" s="476">
        <f t="shared" si="172"/>
        <v>0.42367564210742253</v>
      </c>
      <c r="BK223" s="476">
        <f t="shared" si="173"/>
        <v>0.39321549279412393</v>
      </c>
      <c r="BL223" s="476">
        <f t="shared" si="173"/>
        <v>0.39396460520370513</v>
      </c>
      <c r="BM223" s="476">
        <f t="shared" si="174"/>
        <v>0.41890916152064112</v>
      </c>
      <c r="BN223" s="476">
        <f t="shared" si="175"/>
        <v>0.4701224292054787</v>
      </c>
      <c r="BO223" s="476">
        <f t="shared" si="176"/>
        <v>0.3136595183589716</v>
      </c>
      <c r="BP223" s="476">
        <f t="shared" si="177"/>
        <v>0.28493641694299748</v>
      </c>
      <c r="BQ223" s="476">
        <f t="shared" si="178"/>
        <v>0.33478810145006582</v>
      </c>
      <c r="BR223" s="476">
        <f t="shared" si="179"/>
        <v>6.3446531768380179E-2</v>
      </c>
    </row>
    <row r="224" spans="1:70">
      <c r="A224" s="475" t="str">
        <f>A214</f>
        <v>Others</v>
      </c>
      <c r="AC224" s="479">
        <f t="shared" ref="AC224:BB224" si="180">AC208-SUM(AC220:AC223)</f>
        <v>2.1318604362750085E-3</v>
      </c>
      <c r="AD224" s="479">
        <f t="shared" si="180"/>
        <v>2.3921422263999872E-3</v>
      </c>
      <c r="AE224" s="479">
        <f t="shared" si="180"/>
        <v>1.5120597887999989E-3</v>
      </c>
      <c r="AF224" s="479">
        <f t="shared" si="180"/>
        <v>3.0963060895999941E-3</v>
      </c>
      <c r="AG224" s="479">
        <f t="shared" si="180"/>
        <v>4.5914252167000135E-3</v>
      </c>
      <c r="AH224" s="479">
        <f t="shared" si="180"/>
        <v>4.9183191915000181E-3</v>
      </c>
      <c r="AI224" s="479">
        <f t="shared" si="180"/>
        <v>3.4459741104000061E-3</v>
      </c>
      <c r="AJ224" s="479">
        <f t="shared" si="180"/>
        <v>3.2985564034999706E-3</v>
      </c>
      <c r="AK224" s="479">
        <f t="shared" si="180"/>
        <v>3.9092849148000264E-3</v>
      </c>
      <c r="AL224" s="479">
        <f t="shared" si="180"/>
        <v>8.2756273599999403E-4</v>
      </c>
      <c r="AM224" s="479">
        <f t="shared" si="180"/>
        <v>4.0009758570000026E-3</v>
      </c>
      <c r="AN224" s="479">
        <f t="shared" si="180"/>
        <v>6.4144195199999643E-3</v>
      </c>
      <c r="AO224" s="479">
        <f t="shared" si="180"/>
        <v>7.4309452976000119E-3</v>
      </c>
      <c r="AP224" s="479">
        <f t="shared" si="180"/>
        <v>7.632113912100006E-3</v>
      </c>
      <c r="AQ224" s="479">
        <f t="shared" si="180"/>
        <v>8.1334423375000187E-3</v>
      </c>
      <c r="AR224" s="479">
        <f t="shared" si="180"/>
        <v>6.4571757215000081E-3</v>
      </c>
      <c r="AS224" s="479">
        <f t="shared" si="180"/>
        <v>6.5243065834999781E-3</v>
      </c>
      <c r="AT224" s="479">
        <f t="shared" si="180"/>
        <v>7.9552909149999962E-3</v>
      </c>
      <c r="AU224" s="479">
        <f t="shared" si="180"/>
        <v>7.4036134160000017E-3</v>
      </c>
      <c r="AV224" s="479">
        <f t="shared" si="180"/>
        <v>6.4184629349999939E-3</v>
      </c>
      <c r="AW224" s="479">
        <f t="shared" si="180"/>
        <v>7.4487716349999761E-3</v>
      </c>
      <c r="AX224" s="479">
        <f t="shared" si="180"/>
        <v>9.9751401670000323E-3</v>
      </c>
      <c r="AY224" s="479">
        <f t="shared" si="180"/>
        <v>1.2271111280999988E-2</v>
      </c>
      <c r="AZ224" s="479">
        <f t="shared" si="180"/>
        <v>8.7925487793000107E-3</v>
      </c>
      <c r="BA224" s="479">
        <f t="shared" si="180"/>
        <v>7.9545802058999943E-3</v>
      </c>
      <c r="BB224" s="479">
        <f t="shared" si="180"/>
        <v>0</v>
      </c>
      <c r="BC224" s="476">
        <f t="shared" si="172"/>
        <v>8.2211042341182858E-2</v>
      </c>
      <c r="BD224" s="476">
        <f t="shared" si="172"/>
        <v>9.5968485990675062E-2</v>
      </c>
      <c r="BE224" s="476">
        <f t="shared" si="172"/>
        <v>3.7333793765837599E-2</v>
      </c>
      <c r="BF224" s="476">
        <f t="shared" si="172"/>
        <v>0.1218928039945166</v>
      </c>
      <c r="BG224" s="476">
        <f t="shared" si="172"/>
        <v>0.14864382181515093</v>
      </c>
      <c r="BH224" s="476">
        <f t="shared" si="172"/>
        <v>0.192958245126432</v>
      </c>
      <c r="BI224" s="476">
        <f t="shared" si="172"/>
        <v>0.22121546920491775</v>
      </c>
      <c r="BJ224" s="476">
        <f t="shared" si="172"/>
        <v>0.21145775300481406</v>
      </c>
      <c r="BK224" s="476">
        <f t="shared" si="173"/>
        <v>0.21901799249597986</v>
      </c>
      <c r="BL224" s="476">
        <f t="shared" si="173"/>
        <v>0.2076130484726022</v>
      </c>
      <c r="BM224" s="476">
        <f t="shared" si="174"/>
        <v>0.23223815654493121</v>
      </c>
      <c r="BN224" s="476">
        <f t="shared" si="175"/>
        <v>0.18275875006898348</v>
      </c>
      <c r="BO224" s="476">
        <f t="shared" si="176"/>
        <v>0.1409614675867521</v>
      </c>
      <c r="BP224" s="476">
        <f t="shared" si="177"/>
        <v>0.16638329856290995</v>
      </c>
      <c r="BQ224" s="476">
        <f t="shared" si="178"/>
        <v>0.16726402472637816</v>
      </c>
      <c r="BR224" s="476">
        <f t="shared" si="179"/>
        <v>0.14483151376901934</v>
      </c>
    </row>
    <row r="225" spans="1:70">
      <c r="A225" s="475"/>
      <c r="B225" s="480"/>
      <c r="C225" s="480"/>
      <c r="D225" s="480"/>
      <c r="E225" s="480"/>
      <c r="F225" s="480"/>
      <c r="G225" s="480"/>
      <c r="H225" s="480"/>
      <c r="I225" s="480"/>
      <c r="J225" s="480"/>
      <c r="K225" s="480"/>
      <c r="L225" s="480"/>
      <c r="M225" s="480"/>
      <c r="N225" s="480"/>
      <c r="O225" s="480"/>
      <c r="P225" s="480"/>
      <c r="Q225" s="480"/>
      <c r="R225" s="480"/>
      <c r="S225" s="480"/>
      <c r="T225" s="480"/>
      <c r="U225" s="480"/>
      <c r="V225" s="480"/>
      <c r="W225" s="480"/>
      <c r="X225" s="480"/>
      <c r="Y225" s="480"/>
      <c r="Z225" s="480"/>
      <c r="AA225" s="480"/>
      <c r="AB225" s="481"/>
    </row>
    <row r="226" spans="1:70" ht="13">
      <c r="A226" s="471" t="s">
        <v>175</v>
      </c>
    </row>
    <row r="227" spans="1:70" ht="13">
      <c r="A227" s="471"/>
      <c r="B227" s="474" t="s">
        <v>53</v>
      </c>
      <c r="C227" s="474"/>
      <c r="D227" s="474"/>
      <c r="E227" s="474"/>
      <c r="F227" s="474"/>
      <c r="G227" s="474"/>
      <c r="H227" s="474"/>
      <c r="I227" s="474"/>
      <c r="J227" s="474"/>
      <c r="K227" s="474"/>
      <c r="L227" s="474"/>
      <c r="M227" s="474"/>
      <c r="N227" s="474"/>
      <c r="O227" s="474"/>
      <c r="P227" s="474"/>
      <c r="Q227" s="474"/>
      <c r="R227" s="474"/>
      <c r="S227" s="474"/>
      <c r="T227" s="474"/>
      <c r="U227" s="474"/>
      <c r="V227" s="474"/>
      <c r="W227" s="474"/>
      <c r="X227" s="474"/>
      <c r="Y227" s="474"/>
      <c r="Z227" s="474"/>
      <c r="AA227" s="474"/>
      <c r="AC227" s="474" t="s">
        <v>61</v>
      </c>
      <c r="AD227" s="474"/>
      <c r="AE227" s="474"/>
      <c r="AF227" s="474"/>
      <c r="AG227" s="474"/>
      <c r="AH227" s="474"/>
      <c r="AI227" s="474"/>
      <c r="AJ227" s="474"/>
      <c r="AK227" s="474"/>
      <c r="AL227" s="474"/>
      <c r="AM227" s="474"/>
      <c r="AN227" s="474"/>
      <c r="AO227" s="474"/>
      <c r="AP227" s="474"/>
      <c r="AQ227" s="474"/>
      <c r="AR227" s="474"/>
      <c r="AS227" s="474"/>
      <c r="AT227" s="474"/>
      <c r="AU227" s="474"/>
      <c r="AV227" s="474"/>
      <c r="AW227" s="474"/>
      <c r="AX227" s="474"/>
      <c r="AY227" s="474"/>
      <c r="AZ227" s="474"/>
      <c r="BA227" s="474"/>
      <c r="BB227" s="474"/>
    </row>
    <row r="228" spans="1:70">
      <c r="A228" s="473" t="s">
        <v>1</v>
      </c>
      <c r="B228" s="480">
        <f>ImportsOtherPanels!C$5-ImportsOtherPanels!C$14</f>
        <v>0.23482445659999984</v>
      </c>
      <c r="C228" s="480">
        <f>ImportsOtherPanels!D$5-ImportsOtherPanels!D$14</f>
        <v>0.2639967794000001</v>
      </c>
      <c r="D228" s="480">
        <f>ImportsOtherPanels!E$5-ImportsOtherPanels!E$14</f>
        <v>0.21801314560000007</v>
      </c>
      <c r="E228" s="480">
        <f>ImportsOtherPanels!F$5-ImportsOtherPanels!F$14</f>
        <v>0.22181363520000008</v>
      </c>
      <c r="F228" s="480">
        <f>ImportsOtherPanels!G$5-ImportsOtherPanels!G$14</f>
        <v>0.26892591606063332</v>
      </c>
      <c r="G228" s="480">
        <f>ImportsOtherPanels!H$5-ImportsOtherPanels!H$14</f>
        <v>0.2755197840099548</v>
      </c>
      <c r="H228" s="480">
        <f>ImportsOtherPanels!I$5-ImportsOtherPanels!I$14</f>
        <v>0.31049754480000002</v>
      </c>
      <c r="I228" s="480">
        <f>ImportsOtherPanels!J$5-ImportsOtherPanels!J$14</f>
        <v>0.34604658579999992</v>
      </c>
      <c r="J228" s="480">
        <f>ImportsOtherPanels!K$5-ImportsOtherPanels!K$14</f>
        <v>0.28279723659999956</v>
      </c>
      <c r="K228" s="480">
        <f>ImportsOtherPanels!L$5-ImportsOtherPanels!L$14</f>
        <v>0.22516798984033626</v>
      </c>
      <c r="L228" s="480">
        <f>ImportsOtherPanels!M$5-ImportsOtherPanels!M$14</f>
        <v>0.27677467343783757</v>
      </c>
      <c r="M228" s="480">
        <f>ImportsOtherPanels!N$5-ImportsOtherPanels!N$14</f>
        <v>0.26885458707792154</v>
      </c>
      <c r="N228" s="480">
        <f>ImportsOtherPanels!O$5-ImportsOtherPanels!O$14</f>
        <v>0.23597824132252299</v>
      </c>
      <c r="O228" s="480">
        <f>ImportsOtherPanels!P$5-ImportsOtherPanels!P$14</f>
        <v>0.2046725497579821</v>
      </c>
      <c r="P228" s="480">
        <f>ImportsOtherPanels!Q$5-ImportsOtherPanels!Q$14</f>
        <v>0.21889457253058908</v>
      </c>
      <c r="Q228" s="480">
        <f>ImportsOtherPanels!R$5-ImportsOtherPanels!R$14</f>
        <v>0.23147334634857364</v>
      </c>
      <c r="R228" s="480">
        <f>ImportsOtherPanels!S$5-ImportsOtherPanels!S$14</f>
        <v>0.18658088057908251</v>
      </c>
      <c r="S228" s="480">
        <f>ImportsOtherPanels!T$5-ImportsOtherPanels!T$14</f>
        <v>0.23496995696545842</v>
      </c>
      <c r="T228" s="480">
        <f>ImportsOtherPanels!U$5-ImportsOtherPanels!U$14</f>
        <v>0.26445399363824262</v>
      </c>
      <c r="U228" s="480">
        <f>ImportsOtherPanels!V$5-ImportsOtherPanels!V$14</f>
        <v>0.24245066332744092</v>
      </c>
      <c r="V228" s="480">
        <f>ImportsOtherPanels!W$5-ImportsOtherPanels!W$14</f>
        <v>0.3092777846897643</v>
      </c>
      <c r="W228" s="480">
        <f>ImportsOtherPanels!X$5-ImportsOtherPanels!X$14</f>
        <v>0.38261974877888849</v>
      </c>
      <c r="X228" s="480">
        <f>ImportsOtherPanels!Y$5-ImportsOtherPanels!Y$14</f>
        <v>0.27148644902033614</v>
      </c>
      <c r="Y228" s="480">
        <f>ImportsOtherPanels!Z$5-ImportsOtherPanels!Z$14</f>
        <v>0.20314735272705886</v>
      </c>
      <c r="Z228" s="480">
        <f>ImportsOtherPanels!AA$5-ImportsOtherPanels!AA$14</f>
        <v>0.23608403424000002</v>
      </c>
      <c r="AA228" s="480">
        <f>ImportsOtherPanels!AB$5-ImportsOtherPanels!AB$14</f>
        <v>0.23608403424000002</v>
      </c>
      <c r="AB228" s="480"/>
      <c r="AC228" s="479">
        <f>ImportsOtherPanels!AD$5-ImportsOtherPanels!AD$14</f>
        <v>2.687898460238701E-2</v>
      </c>
      <c r="AD228" s="479">
        <f>ImportsOtherPanels!AE$5-ImportsOtherPanels!AE$14</f>
        <v>2.8064397111600012E-2</v>
      </c>
      <c r="AE228" s="479">
        <f>ImportsOtherPanels!AF$5-ImportsOtherPanels!AF$14</f>
        <v>2.7911706140799991E-2</v>
      </c>
      <c r="AF228" s="479">
        <f>ImportsOtherPanels!AG$5-ImportsOtherPanels!AG$14</f>
        <v>3.5195761982399945E-2</v>
      </c>
      <c r="AG228" s="479">
        <f>ImportsOtherPanels!AH$5-ImportsOtherPanels!AH$14</f>
        <v>4.348590934310001E-2</v>
      </c>
      <c r="AH228" s="479">
        <f>ImportsOtherPanels!AI$5-ImportsOtherPanels!AI$14</f>
        <v>4.7931444432299963E-2</v>
      </c>
      <c r="AI228" s="479">
        <f>ImportsOtherPanels!AJ$5-ImportsOtherPanels!AJ$14</f>
        <v>5.8406890849600102E-2</v>
      </c>
      <c r="AJ228" s="479">
        <f>ImportsOtherPanels!AK$5-ImportsOtherPanels!AK$14</f>
        <v>8.3391997612000113E-2</v>
      </c>
      <c r="AK228" s="479">
        <f>ImportsOtherPanels!AL$5-ImportsOtherPanels!AL$14</f>
        <v>8.1326309302400035E-2</v>
      </c>
      <c r="AL228" s="479">
        <f>ImportsOtherPanels!AM$5-ImportsOtherPanels!AM$14</f>
        <v>6.0160803718399936E-2</v>
      </c>
      <c r="AM228" s="479">
        <f>ImportsOtherPanels!AN$5-ImportsOtherPanels!AN$14</f>
        <v>7.2125241431399978E-2</v>
      </c>
      <c r="AN228" s="479">
        <f>ImportsOtherPanels!AO$5-ImportsOtherPanels!AO$14</f>
        <v>8.2314651887999912E-2</v>
      </c>
      <c r="AO228" s="479">
        <f>ImportsOtherPanels!AP$5-ImportsOtherPanels!AP$14</f>
        <v>6.5571271216000093E-2</v>
      </c>
      <c r="AP228" s="479">
        <f>ImportsOtherPanels!AQ$5-ImportsOtherPanels!AQ$14</f>
        <v>5.8417826521500016E-2</v>
      </c>
      <c r="AQ228" s="479">
        <f>ImportsOtherPanels!AR$5-ImportsOtherPanels!AR$14</f>
        <v>6.061575911299999E-2</v>
      </c>
      <c r="AR228" s="479">
        <f>ImportsOtherPanels!AS$5-ImportsOtherPanels!AS$14</f>
        <v>5.5422273231500063E-2</v>
      </c>
      <c r="AS228" s="479">
        <f>ImportsOtherPanels!AT$5-ImportsOtherPanels!AT$14</f>
        <v>4.5796912700100112E-2</v>
      </c>
      <c r="AT228" s="479">
        <f>ImportsOtherPanels!AU$5-ImportsOtherPanels!AU$14</f>
        <v>6.0295030738800048E-2</v>
      </c>
      <c r="AU228" s="479">
        <f>ImportsOtherPanels!AV$5-ImportsOtherPanels!AV$14</f>
        <v>6.6088437586999949E-2</v>
      </c>
      <c r="AV228" s="479">
        <f>ImportsOtherPanels!AW$5-ImportsOtherPanels!AW$14</f>
        <v>5.995400414549984E-2</v>
      </c>
      <c r="AW228" s="479">
        <f>ImportsOtherPanels!AX$5-ImportsOtherPanels!AX$14</f>
        <v>7.720920430840017E-2</v>
      </c>
      <c r="AX228" s="479">
        <f>ImportsOtherPanels!AY$5-ImportsOtherPanels!AY$14</f>
        <v>0.10298270837880003</v>
      </c>
      <c r="AY228" s="479">
        <f>ImportsOtherPanels!AZ$5-ImportsOtherPanels!AZ$14</f>
        <v>8.6720178285000005E-2</v>
      </c>
      <c r="AZ228" s="479">
        <f>ImportsOtherPanels!BA$5-ImportsOtherPanels!BA$14</f>
        <v>7.0364466460200004E-2</v>
      </c>
      <c r="BA228" s="479">
        <f>ImportsOtherPanels!BB$5-ImportsOtherPanels!BB$14</f>
        <v>7.3065039958149947E-2</v>
      </c>
      <c r="BB228" s="479">
        <f>ImportsOtherPanels!BC$5-ImportsOtherPanels!BC$14</f>
        <v>0</v>
      </c>
    </row>
    <row r="229" spans="1:70">
      <c r="A229" s="473"/>
      <c r="B229" s="472">
        <v>2000</v>
      </c>
      <c r="C229" s="472">
        <f>1+B229</f>
        <v>2001</v>
      </c>
      <c r="D229" s="472">
        <f t="shared" ref="D229:AA229" si="181">1+C229</f>
        <v>2002</v>
      </c>
      <c r="E229" s="472">
        <f t="shared" si="181"/>
        <v>2003</v>
      </c>
      <c r="F229" s="472">
        <f t="shared" si="181"/>
        <v>2004</v>
      </c>
      <c r="G229" s="472">
        <f t="shared" si="181"/>
        <v>2005</v>
      </c>
      <c r="H229" s="472">
        <f t="shared" si="181"/>
        <v>2006</v>
      </c>
      <c r="I229" s="472">
        <f t="shared" si="181"/>
        <v>2007</v>
      </c>
      <c r="J229" s="472">
        <f t="shared" si="181"/>
        <v>2008</v>
      </c>
      <c r="K229" s="472">
        <f t="shared" si="181"/>
        <v>2009</v>
      </c>
      <c r="L229" s="472">
        <f t="shared" si="181"/>
        <v>2010</v>
      </c>
      <c r="M229" s="472">
        <f t="shared" si="181"/>
        <v>2011</v>
      </c>
      <c r="N229" s="472">
        <f t="shared" si="181"/>
        <v>2012</v>
      </c>
      <c r="O229" s="472">
        <f t="shared" si="181"/>
        <v>2013</v>
      </c>
      <c r="P229" s="472">
        <f t="shared" si="181"/>
        <v>2014</v>
      </c>
      <c r="Q229" s="472">
        <f t="shared" si="181"/>
        <v>2015</v>
      </c>
      <c r="R229" s="472">
        <f t="shared" si="181"/>
        <v>2016</v>
      </c>
      <c r="S229" s="472">
        <f t="shared" si="181"/>
        <v>2017</v>
      </c>
      <c r="T229" s="472">
        <f t="shared" si="181"/>
        <v>2018</v>
      </c>
      <c r="U229" s="472">
        <f t="shared" si="181"/>
        <v>2019</v>
      </c>
      <c r="V229" s="472">
        <f t="shared" si="181"/>
        <v>2020</v>
      </c>
      <c r="W229" s="472">
        <f t="shared" si="181"/>
        <v>2021</v>
      </c>
      <c r="X229" s="472">
        <f t="shared" si="181"/>
        <v>2022</v>
      </c>
      <c r="Y229" s="472">
        <f t="shared" si="181"/>
        <v>2023</v>
      </c>
      <c r="Z229" s="472">
        <f t="shared" si="181"/>
        <v>2024</v>
      </c>
      <c r="AA229" s="472">
        <f t="shared" si="181"/>
        <v>2025</v>
      </c>
      <c r="AC229" s="472">
        <v>2000</v>
      </c>
      <c r="AD229" s="472">
        <f>1+AC229</f>
        <v>2001</v>
      </c>
      <c r="AE229" s="472">
        <f t="shared" ref="AE229:BB229" si="182">1+AD229</f>
        <v>2002</v>
      </c>
      <c r="AF229" s="472">
        <f t="shared" si="182"/>
        <v>2003</v>
      </c>
      <c r="AG229" s="472">
        <f t="shared" si="182"/>
        <v>2004</v>
      </c>
      <c r="AH229" s="472">
        <f t="shared" si="182"/>
        <v>2005</v>
      </c>
      <c r="AI229" s="472">
        <f t="shared" si="182"/>
        <v>2006</v>
      </c>
      <c r="AJ229" s="472">
        <f t="shared" si="182"/>
        <v>2007</v>
      </c>
      <c r="AK229" s="472">
        <f t="shared" si="182"/>
        <v>2008</v>
      </c>
      <c r="AL229" s="472">
        <f t="shared" si="182"/>
        <v>2009</v>
      </c>
      <c r="AM229" s="472">
        <f t="shared" si="182"/>
        <v>2010</v>
      </c>
      <c r="AN229" s="472">
        <f t="shared" si="182"/>
        <v>2011</v>
      </c>
      <c r="AO229" s="472">
        <f t="shared" si="182"/>
        <v>2012</v>
      </c>
      <c r="AP229" s="472">
        <f t="shared" si="182"/>
        <v>2013</v>
      </c>
      <c r="AQ229" s="472">
        <f t="shared" si="182"/>
        <v>2014</v>
      </c>
      <c r="AR229" s="472">
        <f t="shared" si="182"/>
        <v>2015</v>
      </c>
      <c r="AS229" s="472">
        <f t="shared" si="182"/>
        <v>2016</v>
      </c>
      <c r="AT229" s="472">
        <f t="shared" si="182"/>
        <v>2017</v>
      </c>
      <c r="AU229" s="472">
        <f t="shared" si="182"/>
        <v>2018</v>
      </c>
      <c r="AV229" s="472">
        <f t="shared" si="182"/>
        <v>2019</v>
      </c>
      <c r="AW229" s="472">
        <f t="shared" si="182"/>
        <v>2020</v>
      </c>
      <c r="AX229" s="472">
        <f t="shared" si="182"/>
        <v>2021</v>
      </c>
      <c r="AY229" s="472">
        <f t="shared" si="182"/>
        <v>2022</v>
      </c>
      <c r="AZ229" s="472">
        <f t="shared" si="182"/>
        <v>2023</v>
      </c>
      <c r="BA229" s="472">
        <f t="shared" si="182"/>
        <v>2024</v>
      </c>
      <c r="BB229" s="472">
        <f t="shared" si="182"/>
        <v>2025</v>
      </c>
    </row>
    <row r="230" spans="1:70">
      <c r="A230" s="480" t="str">
        <f>ImportsOtherPanels!B$25</f>
        <v xml:space="preserve">Norway </v>
      </c>
      <c r="B230" s="479">
        <f>ImportsOtherPanels!C$25</f>
        <v>0.22218283359999999</v>
      </c>
      <c r="C230" s="479">
        <f>ImportsOtherPanels!D$25</f>
        <v>0.25253793600000002</v>
      </c>
      <c r="D230" s="479">
        <f>ImportsOtherPanels!E$25</f>
        <v>0.20993366799999999</v>
      </c>
      <c r="E230" s="479">
        <f>ImportsOtherPanels!F$25</f>
        <v>0.21593742799999999</v>
      </c>
      <c r="F230" s="479">
        <f>ImportsOtherPanels!G$25</f>
        <v>0.26097302597285071</v>
      </c>
      <c r="G230" s="479">
        <f>ImportsOtherPanels!H$25</f>
        <v>0.26957714774841629</v>
      </c>
      <c r="H230" s="479">
        <f>ImportsOtherPanels!I$25</f>
        <v>0.3033570424</v>
      </c>
      <c r="I230" s="479">
        <f>ImportsOtherPanels!J$25</f>
        <v>0.28532819840000001</v>
      </c>
      <c r="J230" s="479">
        <f>ImportsOtherPanels!K$25</f>
        <v>0.262886008</v>
      </c>
      <c r="K230" s="479">
        <f>ImportsOtherPanels!L$25</f>
        <v>0.21467916399999998</v>
      </c>
      <c r="L230" s="479">
        <f>ImportsOtherPanels!M$25</f>
        <v>0.26518587199999999</v>
      </c>
      <c r="M230" s="479">
        <f>ImportsOtherPanels!N$25</f>
        <v>0.25785541314285709</v>
      </c>
      <c r="N230" s="479">
        <f>ImportsOtherPanels!O$25</f>
        <v>0.2271098283513196</v>
      </c>
      <c r="O230" s="479">
        <f>ImportsOtherPanels!P$25</f>
        <v>0.19804262399999997</v>
      </c>
      <c r="P230" s="479">
        <f>ImportsOtherPanels!Q$25</f>
        <v>0.21419383333333331</v>
      </c>
      <c r="Q230" s="479">
        <f>ImportsOtherPanels!R$25</f>
        <v>0.22766298260869566</v>
      </c>
      <c r="R230" s="479">
        <f>ImportsOtherPanels!S$25</f>
        <v>0.17750597200000001</v>
      </c>
      <c r="S230" s="479">
        <f>ImportsOtherPanels!T$25</f>
        <v>0.22842082038095241</v>
      </c>
      <c r="T230" s="479">
        <f>ImportsOtherPanels!U$25</f>
        <v>0.24680593501431128</v>
      </c>
      <c r="U230" s="479">
        <f>ImportsOtherPanels!V$25</f>
        <v>0.2186676672222222</v>
      </c>
      <c r="V230" s="479">
        <f>ImportsOtherPanels!W$25</f>
        <v>0.27246916840000002</v>
      </c>
      <c r="W230" s="479">
        <f>ImportsOtherPanels!X$25</f>
        <v>0.28670270746666665</v>
      </c>
      <c r="X230" s="479">
        <f>ImportsOtherPanels!Y$25</f>
        <v>0.24930699008000004</v>
      </c>
      <c r="Y230" s="479">
        <f>ImportsOtherPanels!Z$25</f>
        <v>0.19929712184000001</v>
      </c>
      <c r="Z230" s="479">
        <f>ImportsOtherPanels!AA$25</f>
        <v>0.23404779583999996</v>
      </c>
      <c r="AA230" s="479">
        <f>ImportsOtherPanels!AB$25</f>
        <v>0.23404779583999996</v>
      </c>
      <c r="AB230" s="480"/>
      <c r="AC230" s="479"/>
      <c r="AD230" s="479"/>
      <c r="AE230" s="479"/>
      <c r="AF230" s="479"/>
      <c r="AG230" s="479"/>
      <c r="AH230" s="479"/>
      <c r="AI230" s="479"/>
      <c r="AJ230" s="479"/>
      <c r="AK230" s="479"/>
      <c r="AL230" s="479"/>
      <c r="AM230" s="479"/>
      <c r="AN230" s="479"/>
      <c r="AO230" s="479"/>
      <c r="AP230" s="479"/>
      <c r="AQ230" s="479"/>
      <c r="AR230" s="479"/>
      <c r="AS230" s="479"/>
      <c r="AT230" s="479"/>
      <c r="AU230" s="479"/>
      <c r="AV230" s="479"/>
      <c r="AW230" s="479"/>
      <c r="AX230" s="479"/>
      <c r="AY230" s="479"/>
      <c r="AZ230" s="479"/>
      <c r="BA230" s="479"/>
      <c r="BB230" s="479"/>
      <c r="BC230" s="476">
        <f t="shared" ref="BC230:BJ231" si="183">I230/I$228</f>
        <v>0.82453695574071484</v>
      </c>
      <c r="BD230" s="476">
        <f t="shared" si="183"/>
        <v>0.92959185584913318</v>
      </c>
      <c r="BE230" s="476">
        <f t="shared" si="183"/>
        <v>0.95341777555604701</v>
      </c>
      <c r="BF230" s="476">
        <f t="shared" si="183"/>
        <v>0.95812911169258275</v>
      </c>
      <c r="BG230" s="476">
        <f t="shared" si="183"/>
        <v>0.95908876223905903</v>
      </c>
      <c r="BH230" s="476">
        <f t="shared" si="183"/>
        <v>0.9624185140057786</v>
      </c>
      <c r="BI230" s="476">
        <f t="shared" si="183"/>
        <v>0.96760715706223532</v>
      </c>
      <c r="BJ230" s="476">
        <f t="shared" si="183"/>
        <v>0.97852509935302812</v>
      </c>
      <c r="BK230" s="476">
        <f>Q230/Q$228</f>
        <v>0.98353865012976494</v>
      </c>
      <c r="BL230" s="476">
        <f>R230/R$228</f>
        <v>0.95136206587235994</v>
      </c>
      <c r="BM230" s="476">
        <f t="shared" ref="BM230:BO231" si="184">S230/S$228</f>
        <v>0.97212777042186393</v>
      </c>
      <c r="BN230" s="476">
        <f t="shared" si="184"/>
        <v>0.93326605364836035</v>
      </c>
      <c r="BO230" s="476">
        <f t="shared" si="184"/>
        <v>0.9019058319791079</v>
      </c>
      <c r="BP230" s="476">
        <f t="shared" ref="BP230:BP231" si="185">V230/V$228</f>
        <v>0.8809852562585867</v>
      </c>
      <c r="BQ230" s="476">
        <f t="shared" ref="BQ230:BQ231" si="186">W230/W$228</f>
        <v>0.74931497493703292</v>
      </c>
      <c r="BR230" s="476">
        <f t="shared" ref="BR230:BR231" si="187">X230/X$228</f>
        <v>0.91830362428632784</v>
      </c>
    </row>
    <row r="231" spans="1:70">
      <c r="A231" s="473" t="s">
        <v>24</v>
      </c>
      <c r="B231" s="479">
        <f t="shared" ref="B231:AA231" si="188">B228-SUM(B230:B230)</f>
        <v>1.2641622999999852E-2</v>
      </c>
      <c r="C231" s="479">
        <f t="shared" si="188"/>
        <v>1.1458843400000085E-2</v>
      </c>
      <c r="D231" s="479">
        <f t="shared" si="188"/>
        <v>8.079477600000079E-3</v>
      </c>
      <c r="E231" s="479">
        <f t="shared" si="188"/>
        <v>5.8762072000000942E-3</v>
      </c>
      <c r="F231" s="479">
        <f t="shared" si="188"/>
        <v>7.9528900877826048E-3</v>
      </c>
      <c r="G231" s="479">
        <f t="shared" si="188"/>
        <v>5.9426362615385142E-3</v>
      </c>
      <c r="H231" s="479">
        <f t="shared" si="188"/>
        <v>7.1405024000000261E-3</v>
      </c>
      <c r="I231" s="479">
        <f t="shared" si="188"/>
        <v>6.0718387399999907E-2</v>
      </c>
      <c r="J231" s="479">
        <f t="shared" si="188"/>
        <v>1.9911228599999553E-2</v>
      </c>
      <c r="K231" s="479">
        <f t="shared" si="188"/>
        <v>1.048882584033628E-2</v>
      </c>
      <c r="L231" s="479">
        <f t="shared" si="188"/>
        <v>1.1588801437837581E-2</v>
      </c>
      <c r="M231" s="479">
        <f t="shared" si="188"/>
        <v>1.0999173935064444E-2</v>
      </c>
      <c r="N231" s="479">
        <f t="shared" si="188"/>
        <v>8.8684129712033877E-3</v>
      </c>
      <c r="O231" s="479">
        <f t="shared" si="188"/>
        <v>6.6299257579821302E-3</v>
      </c>
      <c r="P231" s="479">
        <f t="shared" si="188"/>
        <v>4.7007391972557766E-3</v>
      </c>
      <c r="Q231" s="479">
        <f t="shared" si="188"/>
        <v>3.8103637398779755E-3</v>
      </c>
      <c r="R231" s="479">
        <f t="shared" si="188"/>
        <v>9.0749085790824968E-3</v>
      </c>
      <c r="S231" s="479">
        <f t="shared" si="188"/>
        <v>6.5491365845060101E-3</v>
      </c>
      <c r="T231" s="479">
        <f t="shared" si="188"/>
        <v>1.7648058623931345E-2</v>
      </c>
      <c r="U231" s="479">
        <f t="shared" si="188"/>
        <v>2.3782996105218723E-2</v>
      </c>
      <c r="V231" s="479">
        <f t="shared" si="188"/>
        <v>3.6808616289764284E-2</v>
      </c>
      <c r="W231" s="479">
        <f t="shared" si="188"/>
        <v>9.591704131222184E-2</v>
      </c>
      <c r="X231" s="479">
        <f t="shared" si="188"/>
        <v>2.21794589403361E-2</v>
      </c>
      <c r="Y231" s="479">
        <f t="shared" si="188"/>
        <v>3.8502308870588531E-3</v>
      </c>
      <c r="Z231" s="479">
        <f t="shared" si="188"/>
        <v>2.0362384000000566E-3</v>
      </c>
      <c r="AA231" s="479">
        <f t="shared" si="188"/>
        <v>2.0362384000000566E-3</v>
      </c>
      <c r="AB231" s="480"/>
      <c r="AC231" s="479"/>
      <c r="AD231" s="479"/>
      <c r="AE231" s="479"/>
      <c r="AF231" s="479"/>
      <c r="AG231" s="479"/>
      <c r="AH231" s="479"/>
      <c r="AI231" s="479"/>
      <c r="AJ231" s="479"/>
      <c r="AK231" s="479"/>
      <c r="AL231" s="479"/>
      <c r="AM231" s="479"/>
      <c r="AN231" s="479"/>
      <c r="AO231" s="479"/>
      <c r="AP231" s="479"/>
      <c r="AQ231" s="479"/>
      <c r="AR231" s="479"/>
      <c r="AS231" s="479"/>
      <c r="AT231" s="479"/>
      <c r="AU231" s="479"/>
      <c r="AV231" s="479"/>
      <c r="AW231" s="479"/>
      <c r="AX231" s="479"/>
      <c r="AY231" s="479"/>
      <c r="AZ231" s="479"/>
      <c r="BA231" s="479"/>
      <c r="BB231" s="479"/>
      <c r="BC231" s="476">
        <f t="shared" si="183"/>
        <v>0.17546304425928516</v>
      </c>
      <c r="BD231" s="476">
        <f t="shared" si="183"/>
        <v>7.0408144150866797E-2</v>
      </c>
      <c r="BE231" s="476">
        <f t="shared" si="183"/>
        <v>4.6582224443953033E-2</v>
      </c>
      <c r="BF231" s="476">
        <f t="shared" si="183"/>
        <v>4.1870888307417253E-2</v>
      </c>
      <c r="BG231" s="476">
        <f t="shared" si="183"/>
        <v>4.0911237760940924E-2</v>
      </c>
      <c r="BH231" s="476">
        <f t="shared" si="183"/>
        <v>3.758148599422137E-2</v>
      </c>
      <c r="BI231" s="476">
        <f t="shared" si="183"/>
        <v>3.2392842937764628E-2</v>
      </c>
      <c r="BJ231" s="476">
        <f t="shared" si="183"/>
        <v>2.1474900646971863E-2</v>
      </c>
      <c r="BK231" s="476">
        <f>Q231/Q$228</f>
        <v>1.6461349870235092E-2</v>
      </c>
      <c r="BL231" s="476">
        <f>R231/R$228</f>
        <v>4.8637934127640087E-2</v>
      </c>
      <c r="BM231" s="476">
        <f t="shared" si="184"/>
        <v>2.7872229578136072E-2</v>
      </c>
      <c r="BN231" s="476">
        <f t="shared" si="184"/>
        <v>6.6733946351639678E-2</v>
      </c>
      <c r="BO231" s="476">
        <f t="shared" si="184"/>
        <v>9.8094168020892061E-2</v>
      </c>
      <c r="BP231" s="476">
        <f t="shared" si="185"/>
        <v>0.11901474374141326</v>
      </c>
      <c r="BQ231" s="476">
        <f t="shared" si="186"/>
        <v>0.25068502506296708</v>
      </c>
      <c r="BR231" s="476">
        <f t="shared" si="187"/>
        <v>8.169637571367222E-2</v>
      </c>
    </row>
    <row r="232" spans="1:70">
      <c r="A232" s="473"/>
      <c r="B232" s="480"/>
      <c r="C232" s="480"/>
      <c r="D232" s="480"/>
      <c r="E232" s="480"/>
      <c r="F232" s="480"/>
      <c r="G232" s="480"/>
      <c r="H232" s="480"/>
      <c r="I232" s="480"/>
      <c r="J232" s="480"/>
      <c r="K232" s="480"/>
      <c r="L232" s="480"/>
      <c r="M232" s="480"/>
      <c r="N232" s="480"/>
      <c r="O232" s="480"/>
      <c r="P232" s="480"/>
      <c r="Q232" s="480"/>
      <c r="R232" s="480"/>
      <c r="S232" s="480"/>
      <c r="T232" s="480"/>
      <c r="U232" s="480"/>
      <c r="V232" s="480"/>
      <c r="W232" s="480"/>
      <c r="X232" s="480"/>
      <c r="Y232" s="480"/>
      <c r="Z232" s="480"/>
      <c r="AA232" s="480"/>
      <c r="AB232" s="480"/>
    </row>
    <row r="233" spans="1:70">
      <c r="A233" s="473"/>
      <c r="B233" s="480"/>
      <c r="C233" s="480"/>
      <c r="D233" s="480"/>
      <c r="E233" s="480"/>
      <c r="F233" s="480"/>
      <c r="G233" s="480"/>
      <c r="H233" s="480"/>
      <c r="I233" s="480"/>
      <c r="J233" s="480"/>
      <c r="K233" s="480"/>
      <c r="L233" s="480"/>
      <c r="M233" s="480"/>
      <c r="N233" s="480"/>
      <c r="O233" s="480"/>
      <c r="P233" s="480"/>
      <c r="Q233" s="480"/>
      <c r="R233" s="480"/>
      <c r="S233" s="480"/>
      <c r="T233" s="480"/>
      <c r="U233" s="480"/>
      <c r="V233" s="480"/>
      <c r="W233" s="480"/>
      <c r="X233" s="480"/>
      <c r="Y233" s="480"/>
      <c r="Z233" s="480"/>
      <c r="AA233" s="480"/>
      <c r="AB233" s="480"/>
    </row>
    <row r="234" spans="1:70">
      <c r="A234" s="475" t="str">
        <f>A230</f>
        <v xml:space="preserve">Norway </v>
      </c>
      <c r="B234" s="475"/>
      <c r="C234" s="475"/>
      <c r="D234" s="475"/>
      <c r="E234" s="475"/>
      <c r="F234" s="475"/>
      <c r="G234" s="475"/>
      <c r="H234" s="475"/>
      <c r="I234" s="475"/>
      <c r="J234" s="475"/>
      <c r="K234" s="475"/>
      <c r="L234" s="475"/>
      <c r="M234" s="475"/>
      <c r="N234" s="475"/>
      <c r="O234" s="475"/>
      <c r="P234" s="475"/>
      <c r="Q234" s="475"/>
      <c r="R234" s="475"/>
      <c r="S234" s="475"/>
      <c r="T234" s="475"/>
      <c r="U234" s="475"/>
      <c r="V234" s="475"/>
      <c r="W234" s="475"/>
      <c r="X234" s="475"/>
      <c r="Y234" s="475"/>
      <c r="Z234" s="475"/>
      <c r="AA234" s="475"/>
      <c r="AB234" s="475"/>
      <c r="AC234" s="479">
        <f>ImportsOtherPanels!AD$25</f>
        <v>2.5230719620395001E-2</v>
      </c>
      <c r="AD234" s="479">
        <f>ImportsOtherPanels!AE$25</f>
        <v>2.6131782767199997E-2</v>
      </c>
      <c r="AE234" s="479">
        <f>ImportsOtherPanels!AF$25</f>
        <v>2.57895643968E-2</v>
      </c>
      <c r="AF234" s="479">
        <f>ImportsOtherPanels!AG$25</f>
        <v>3.4217759296000003E-2</v>
      </c>
      <c r="AG234" s="479">
        <f>ImportsOtherPanels!AH$25</f>
        <v>4.2078156615600007E-2</v>
      </c>
      <c r="AH234" s="479">
        <f>ImportsOtherPanels!AI$25</f>
        <v>4.6362383024100007E-2</v>
      </c>
      <c r="AI234" s="479">
        <f>ImportsOtherPanels!AJ$25</f>
        <v>5.6117741198400004E-2</v>
      </c>
      <c r="AJ234" s="479">
        <f>ImportsOtherPanels!AK$25</f>
        <v>7.0553714146499996E-2</v>
      </c>
      <c r="AK234" s="479">
        <f>ImportsOtherPanels!AL$25</f>
        <v>7.576575281520001E-2</v>
      </c>
      <c r="AL234" s="479">
        <f>ImportsOtherPanels!AM$25</f>
        <v>5.7140178809999997E-2</v>
      </c>
      <c r="AM234" s="479">
        <f>ImportsOtherPanels!AN$25</f>
        <v>6.8516354606400001E-2</v>
      </c>
      <c r="AN234" s="479">
        <f>ImportsOtherPanels!AO$25</f>
        <v>7.8618275232000004E-2</v>
      </c>
      <c r="AO234" s="479">
        <f>ImportsOtherPanels!AP$25</f>
        <v>6.2474019273600002E-2</v>
      </c>
      <c r="AP234" s="479">
        <f>ImportsOtherPanels!AQ$25</f>
        <v>5.6339207914800002E-2</v>
      </c>
      <c r="AQ234" s="479">
        <f>ImportsOtherPanels!AR$25</f>
        <v>5.8971232876E-2</v>
      </c>
      <c r="AR234" s="479">
        <f>ImportsOtherPanels!AS$25</f>
        <v>5.3349262350999994E-2</v>
      </c>
      <c r="AS234" s="479">
        <f>ImportsOtherPanels!AT$25</f>
        <v>4.35633799938E-2</v>
      </c>
      <c r="AT234" s="479">
        <f>ImportsOtherPanels!AU$25</f>
        <v>5.8389168094400007E-2</v>
      </c>
      <c r="AU234" s="479">
        <f>ImportsOtherPanels!AV$25</f>
        <v>6.2524253990000001E-2</v>
      </c>
      <c r="AV234" s="479">
        <f>ImportsOtherPanels!AW$25</f>
        <v>5.4851505623999999E-2</v>
      </c>
      <c r="AW234" s="479">
        <f>ImportsOtherPanels!AX$25</f>
        <v>7.0862555159800014E-2</v>
      </c>
      <c r="AX234" s="479">
        <f>ImportsOtherPanels!AY$25</f>
        <v>8.2278903855400015E-2</v>
      </c>
      <c r="AY234" s="479">
        <f>ImportsOtherPanels!AZ$25</f>
        <v>8.0719891550999998E-2</v>
      </c>
      <c r="AZ234" s="479">
        <f>ImportsOtherPanels!BA$25</f>
        <v>6.7120529696000006E-2</v>
      </c>
      <c r="BA234" s="479">
        <f>ImportsOtherPanels!BB$25</f>
        <v>7.163333523910001E-2</v>
      </c>
      <c r="BB234" s="479">
        <f>ImportsOtherPanels!BC$25</f>
        <v>0</v>
      </c>
      <c r="BC234" s="476">
        <f t="shared" ref="BC234:BJ235" si="189">AJ234/AJ$228</f>
        <v>0.84604897552360958</v>
      </c>
      <c r="BD234" s="476">
        <f t="shared" si="189"/>
        <v>0.93162659740867004</v>
      </c>
      <c r="BE234" s="476">
        <f t="shared" si="189"/>
        <v>0.94979081525341902</v>
      </c>
      <c r="BF234" s="476">
        <f t="shared" si="189"/>
        <v>0.94996360839315219</v>
      </c>
      <c r="BG234" s="476">
        <f t="shared" si="189"/>
        <v>0.95509454791803872</v>
      </c>
      <c r="BH234" s="476">
        <f t="shared" si="189"/>
        <v>0.95276510756978694</v>
      </c>
      <c r="BI234" s="476">
        <f t="shared" si="189"/>
        <v>0.96441807697287396</v>
      </c>
      <c r="BJ234" s="476">
        <f t="shared" si="189"/>
        <v>0.9728696586322666</v>
      </c>
      <c r="BK234" s="476">
        <f>AR234/AR$228</f>
        <v>0.96259606905979733</v>
      </c>
      <c r="BL234" s="476">
        <f>AS234/AS$228</f>
        <v>0.95122962281483159</v>
      </c>
      <c r="BM234" s="476">
        <f t="shared" ref="BM234:BO235" si="190">AT234/AT$228</f>
        <v>0.96839104946050536</v>
      </c>
      <c r="BN234" s="476">
        <f t="shared" si="190"/>
        <v>0.94606948314812256</v>
      </c>
      <c r="BO234" s="476">
        <f t="shared" si="190"/>
        <v>0.91489311524353234</v>
      </c>
      <c r="BP234" s="476">
        <f t="shared" ref="BP234:BP235" si="191">AW234/AW$228</f>
        <v>0.9177993193240348</v>
      </c>
      <c r="BQ234" s="476">
        <f t="shared" ref="BQ234:BQ235" si="192">AX234/AX$228</f>
        <v>0.798958438272516</v>
      </c>
      <c r="BR234" s="476">
        <f t="shared" ref="BR234:BR235" si="193">AY234/AY$228</f>
        <v>0.93080864393197549</v>
      </c>
    </row>
    <row r="235" spans="1:70">
      <c r="A235" s="475" t="str">
        <f>A231</f>
        <v>Others</v>
      </c>
      <c r="AC235" s="479">
        <f t="shared" ref="AC235:BB235" si="194">AC228-SUM(AC234:AC234)</f>
        <v>1.6482649819920085E-3</v>
      </c>
      <c r="AD235" s="479">
        <f t="shared" si="194"/>
        <v>1.9326143444000146E-3</v>
      </c>
      <c r="AE235" s="479">
        <f t="shared" si="194"/>
        <v>2.1221417439999911E-3</v>
      </c>
      <c r="AF235" s="479">
        <f t="shared" si="194"/>
        <v>9.7800268639994248E-4</v>
      </c>
      <c r="AG235" s="479">
        <f t="shared" si="194"/>
        <v>1.4077527275000029E-3</v>
      </c>
      <c r="AH235" s="479">
        <f t="shared" si="194"/>
        <v>1.5690614081999565E-3</v>
      </c>
      <c r="AI235" s="479">
        <f t="shared" si="194"/>
        <v>2.2891496512000981E-3</v>
      </c>
      <c r="AJ235" s="479">
        <f t="shared" si="194"/>
        <v>1.2838283465500117E-2</v>
      </c>
      <c r="AK235" s="479">
        <f t="shared" si="194"/>
        <v>5.5605564872000246E-3</v>
      </c>
      <c r="AL235" s="479">
        <f t="shared" si="194"/>
        <v>3.0206249083999381E-3</v>
      </c>
      <c r="AM235" s="479">
        <f t="shared" si="194"/>
        <v>3.6088868249999767E-3</v>
      </c>
      <c r="AN235" s="479">
        <f t="shared" si="194"/>
        <v>3.6963766559999084E-3</v>
      </c>
      <c r="AO235" s="479">
        <f t="shared" si="194"/>
        <v>3.0972519424000908E-3</v>
      </c>
      <c r="AP235" s="479">
        <f t="shared" si="194"/>
        <v>2.078618606700014E-3</v>
      </c>
      <c r="AQ235" s="479">
        <f t="shared" si="194"/>
        <v>1.6445262369999894E-3</v>
      </c>
      <c r="AR235" s="479">
        <f t="shared" si="194"/>
        <v>2.0730108805000688E-3</v>
      </c>
      <c r="AS235" s="479">
        <f t="shared" si="194"/>
        <v>2.233532706300112E-3</v>
      </c>
      <c r="AT235" s="479">
        <f t="shared" si="194"/>
        <v>1.9058626444000415E-3</v>
      </c>
      <c r="AU235" s="479">
        <f t="shared" si="194"/>
        <v>3.564183596999948E-3</v>
      </c>
      <c r="AV235" s="479">
        <f t="shared" si="194"/>
        <v>5.1024985214998403E-3</v>
      </c>
      <c r="AW235" s="479">
        <f t="shared" si="194"/>
        <v>6.3466491486001558E-3</v>
      </c>
      <c r="AX235" s="479">
        <f t="shared" si="194"/>
        <v>2.070380452340001E-2</v>
      </c>
      <c r="AY235" s="479">
        <f t="shared" si="194"/>
        <v>6.0002867340000071E-3</v>
      </c>
      <c r="AZ235" s="479">
        <f t="shared" si="194"/>
        <v>3.2439367641999978E-3</v>
      </c>
      <c r="BA235" s="479">
        <f t="shared" si="194"/>
        <v>1.4317047190499366E-3</v>
      </c>
      <c r="BB235" s="479">
        <f t="shared" si="194"/>
        <v>0</v>
      </c>
      <c r="BC235" s="476">
        <f t="shared" si="189"/>
        <v>0.15395102447639036</v>
      </c>
      <c r="BD235" s="476">
        <f t="shared" si="189"/>
        <v>6.8373402591330013E-2</v>
      </c>
      <c r="BE235" s="476">
        <f t="shared" si="189"/>
        <v>5.0209184746580975E-2</v>
      </c>
      <c r="BF235" s="476">
        <f t="shared" si="189"/>
        <v>5.0036391606847849E-2</v>
      </c>
      <c r="BG235" s="476">
        <f t="shared" si="189"/>
        <v>4.4905452081961339E-2</v>
      </c>
      <c r="BH235" s="476">
        <f t="shared" si="189"/>
        <v>4.7234892430213067E-2</v>
      </c>
      <c r="BI235" s="476">
        <f t="shared" si="189"/>
        <v>3.5581923027126011E-2</v>
      </c>
      <c r="BJ235" s="476">
        <f t="shared" si="189"/>
        <v>2.713034136773345E-2</v>
      </c>
      <c r="BK235" s="476">
        <f>AR235/AR$228</f>
        <v>3.7403930940202626E-2</v>
      </c>
      <c r="BL235" s="476">
        <f>AS235/AS$228</f>
        <v>4.8770377185168412E-2</v>
      </c>
      <c r="BM235" s="476">
        <f t="shared" si="190"/>
        <v>3.1608950539494668E-2</v>
      </c>
      <c r="BN235" s="476">
        <f t="shared" si="190"/>
        <v>5.3930516851877393E-2</v>
      </c>
      <c r="BO235" s="476">
        <f t="shared" si="190"/>
        <v>8.5106884756467674E-2</v>
      </c>
      <c r="BP235" s="476">
        <f t="shared" si="191"/>
        <v>8.2200680675965157E-2</v>
      </c>
      <c r="BQ235" s="476">
        <f t="shared" si="192"/>
        <v>0.201041561727484</v>
      </c>
      <c r="BR235" s="476">
        <f t="shared" si="193"/>
        <v>6.9191356068024568E-2</v>
      </c>
    </row>
    <row r="237" spans="1:70" ht="13">
      <c r="A237" s="471" t="s">
        <v>176</v>
      </c>
    </row>
    <row r="238" spans="1:70" ht="13">
      <c r="A238" s="471"/>
      <c r="B238" s="474" t="s">
        <v>53</v>
      </c>
      <c r="C238" s="474"/>
      <c r="D238" s="474"/>
      <c r="E238" s="474"/>
      <c r="F238" s="474"/>
      <c r="G238" s="474"/>
      <c r="H238" s="474"/>
      <c r="I238" s="474"/>
      <c r="J238" s="474"/>
      <c r="K238" s="474"/>
      <c r="L238" s="474"/>
      <c r="M238" s="474"/>
      <c r="N238" s="474"/>
      <c r="O238" s="474"/>
      <c r="P238" s="474"/>
      <c r="Q238" s="474"/>
      <c r="R238" s="474"/>
      <c r="S238" s="474"/>
      <c r="T238" s="474"/>
      <c r="U238" s="474"/>
      <c r="V238" s="474"/>
      <c r="W238" s="474"/>
      <c r="X238" s="474"/>
      <c r="Y238" s="474"/>
      <c r="Z238" s="474"/>
      <c r="AA238" s="474"/>
      <c r="AC238" s="474" t="s">
        <v>61</v>
      </c>
      <c r="AD238" s="474"/>
      <c r="AE238" s="474"/>
      <c r="AF238" s="474"/>
      <c r="AG238" s="474"/>
      <c r="AH238" s="474"/>
      <c r="AI238" s="474"/>
      <c r="AJ238" s="474"/>
      <c r="AK238" s="474"/>
      <c r="AL238" s="474"/>
      <c r="AM238" s="474"/>
      <c r="AN238" s="474"/>
      <c r="AO238" s="474"/>
      <c r="AP238" s="474"/>
      <c r="AQ238" s="474"/>
      <c r="AR238" s="474"/>
      <c r="AS238" s="474"/>
      <c r="AT238" s="474"/>
      <c r="AU238" s="474"/>
      <c r="AV238" s="474"/>
      <c r="AW238" s="474"/>
      <c r="AX238" s="474"/>
      <c r="AY238" s="474"/>
      <c r="AZ238" s="474"/>
      <c r="BA238" s="474"/>
      <c r="BB238" s="474"/>
    </row>
    <row r="239" spans="1:70">
      <c r="A239" s="473" t="s">
        <v>1</v>
      </c>
      <c r="B239" s="478">
        <f>ImportsMouldingsAndJoinery!C$5-ImportsMouldingsAndJoinery!C$12</f>
        <v>5.1001114199999989E-2</v>
      </c>
      <c r="C239" s="478">
        <f>ImportsMouldingsAndJoinery!D$5-ImportsMouldingsAndJoinery!D$12</f>
        <v>6.2319025699999975E-2</v>
      </c>
      <c r="D239" s="478">
        <f>ImportsMouldingsAndJoinery!E$5-ImportsMouldingsAndJoinery!E$12</f>
        <v>5.9361649200000019E-2</v>
      </c>
      <c r="E239" s="478">
        <f>ImportsMouldingsAndJoinery!F$5-ImportsMouldingsAndJoinery!F$12</f>
        <v>7.4389549799999941E-2</v>
      </c>
      <c r="F239" s="478">
        <f>ImportsMouldingsAndJoinery!G$5-ImportsMouldingsAndJoinery!G$12</f>
        <v>8.7571181200000014E-2</v>
      </c>
      <c r="G239" s="478">
        <f>ImportsMouldingsAndJoinery!H$5-ImportsMouldingsAndJoinery!H$12</f>
        <v>9.9225324499999934E-2</v>
      </c>
      <c r="H239" s="478">
        <f>ImportsMouldingsAndJoinery!I$5-ImportsMouldingsAndJoinery!I$12</f>
        <v>0.12048990660000003</v>
      </c>
      <c r="I239" s="478">
        <f>ImportsMouldingsAndJoinery!J$5-ImportsMouldingsAndJoinery!J$12</f>
        <v>0.12398512440000004</v>
      </c>
      <c r="J239" s="478">
        <f>ImportsMouldingsAndJoinery!K$5-ImportsMouldingsAndJoinery!K$12</f>
        <v>9.1535996500000133E-2</v>
      </c>
      <c r="K239" s="478">
        <f>ImportsMouldingsAndJoinery!L$5-ImportsMouldingsAndJoinery!L$12</f>
        <v>6.2795293953165909E-2</v>
      </c>
      <c r="L239" s="478">
        <f>ImportsMouldingsAndJoinery!M$5-ImportsMouldingsAndJoinery!M$12</f>
        <v>8.8525734399758665E-2</v>
      </c>
      <c r="M239" s="478">
        <f>ImportsMouldingsAndJoinery!N$5-ImportsMouldingsAndJoinery!N$12</f>
        <v>0.10404209448143767</v>
      </c>
      <c r="N239" s="478">
        <f>ImportsMouldingsAndJoinery!O$5-ImportsMouldingsAndJoinery!O$12</f>
        <v>0.1031221023174603</v>
      </c>
      <c r="O239" s="478">
        <f>ImportsMouldingsAndJoinery!P$5-ImportsMouldingsAndJoinery!P$12</f>
        <v>0.10256859810290164</v>
      </c>
      <c r="P239" s="478">
        <f>ImportsMouldingsAndJoinery!Q$5-ImportsMouldingsAndJoinery!Q$12</f>
        <v>0.10270054328413875</v>
      </c>
      <c r="Q239" s="478">
        <f>ImportsMouldingsAndJoinery!R$5-ImportsMouldingsAndJoinery!R$12</f>
        <v>0.12193903048200272</v>
      </c>
      <c r="R239" s="478">
        <f>ImportsMouldingsAndJoinery!S$5-ImportsMouldingsAndJoinery!S$12</f>
        <v>9.7787913134044613E-2</v>
      </c>
      <c r="S239" s="478">
        <f>ImportsMouldingsAndJoinery!T$5-ImportsMouldingsAndJoinery!T$12</f>
        <v>8.6690838912024559E-2</v>
      </c>
      <c r="T239" s="478">
        <f>ImportsMouldingsAndJoinery!U$5-ImportsMouldingsAndJoinery!U$12</f>
        <v>7.6764322976471178E-2</v>
      </c>
      <c r="U239" s="478">
        <f>ImportsMouldingsAndJoinery!V$5-ImportsMouldingsAndJoinery!V$12</f>
        <v>8.0273784117820546E-2</v>
      </c>
      <c r="V239" s="478">
        <f>ImportsMouldingsAndJoinery!W$5-ImportsMouldingsAndJoinery!W$12</f>
        <v>6.8201109851332431E-2</v>
      </c>
      <c r="W239" s="478">
        <f>ImportsMouldingsAndJoinery!X$5-ImportsMouldingsAndJoinery!X$12</f>
        <v>7.1752775055326512E-2</v>
      </c>
      <c r="X239" s="478">
        <f>ImportsMouldingsAndJoinery!Y$5-ImportsMouldingsAndJoinery!Y$12</f>
        <v>6.7507210775611337E-2</v>
      </c>
      <c r="Y239" s="478">
        <f>ImportsMouldingsAndJoinery!Z$5-ImportsMouldingsAndJoinery!Z$12</f>
        <v>5.6502203091102265E-2</v>
      </c>
      <c r="Z239" s="478">
        <f>ImportsMouldingsAndJoinery!AA$5-ImportsMouldingsAndJoinery!AA$12</f>
        <v>7.2830286728888805E-2</v>
      </c>
      <c r="AA239" s="478">
        <f>ImportsMouldingsAndJoinery!AB$5-ImportsMouldingsAndJoinery!AB$12</f>
        <v>7.2830286728888805E-2</v>
      </c>
      <c r="AB239" s="478"/>
      <c r="AC239" s="478">
        <f>ImportsMouldingsAndJoinery!AD$5-ImportsMouldingsAndJoinery!AD$12</f>
        <v>3.7953812883558022E-2</v>
      </c>
      <c r="AD239" s="478">
        <f>ImportsMouldingsAndJoinery!AE$5-ImportsMouldingsAndJoinery!AE$12</f>
        <v>4.4121740344000016E-2</v>
      </c>
      <c r="AE239" s="478">
        <f>ImportsMouldingsAndJoinery!AF$5-ImportsMouldingsAndJoinery!AF$12</f>
        <v>4.3745154627199988E-2</v>
      </c>
      <c r="AF239" s="478">
        <f>ImportsMouldingsAndJoinery!AG$5-ImportsMouldingsAndJoinery!AG$12</f>
        <v>5.6673155108799986E-2</v>
      </c>
      <c r="AG239" s="478">
        <f>ImportsMouldingsAndJoinery!AH$5-ImportsMouldingsAndJoinery!AH$12</f>
        <v>6.8625043757899989E-2</v>
      </c>
      <c r="AH239" s="478">
        <f>ImportsMouldingsAndJoinery!AI$5-ImportsMouldingsAndJoinery!AI$12</f>
        <v>7.6097306099100093E-2</v>
      </c>
      <c r="AI239" s="478">
        <f>ImportsMouldingsAndJoinery!AJ$5-ImportsMouldingsAndJoinery!AJ$12</f>
        <v>8.8486866867600045E-2</v>
      </c>
      <c r="AJ239" s="478">
        <f>ImportsMouldingsAndJoinery!AK$5-ImportsMouldingsAndJoinery!AK$12</f>
        <v>0.10448214791899996</v>
      </c>
      <c r="AK239" s="478">
        <f>ImportsMouldingsAndJoinery!AL$5-ImportsMouldingsAndJoinery!AL$12</f>
        <v>8.5473593189999975E-2</v>
      </c>
      <c r="AL239" s="478">
        <f>ImportsMouldingsAndJoinery!AM$5-ImportsMouldingsAndJoinery!AM$12</f>
        <v>5.5820008978799962E-2</v>
      </c>
      <c r="AM239" s="478">
        <f>ImportsMouldingsAndJoinery!AN$5-ImportsMouldingsAndJoinery!AN$12</f>
        <v>8.1505222501500024E-2</v>
      </c>
      <c r="AN239" s="478">
        <f>ImportsMouldingsAndJoinery!AO$5-ImportsMouldingsAndJoinery!AO$12</f>
        <v>9.939518092800001E-2</v>
      </c>
      <c r="AO239" s="478">
        <f>ImportsMouldingsAndJoinery!AP$5-ImportsMouldingsAndJoinery!AP$12</f>
        <v>0.10155752992000011</v>
      </c>
      <c r="AP239" s="478">
        <f>ImportsMouldingsAndJoinery!AQ$5-ImportsMouldingsAndJoinery!AQ$12</f>
        <v>9.8488335363900004E-2</v>
      </c>
      <c r="AQ239" s="478">
        <f>ImportsMouldingsAndJoinery!AR$5-ImportsMouldingsAndJoinery!AR$12</f>
        <v>8.9444701986499842E-2</v>
      </c>
      <c r="AR239" s="478">
        <f>ImportsMouldingsAndJoinery!AS$5-ImportsMouldingsAndJoinery!AS$12</f>
        <v>8.7553184645500159E-2</v>
      </c>
      <c r="AS239" s="478">
        <f>ImportsMouldingsAndJoinery!AT$5-ImportsMouldingsAndJoinery!AT$12</f>
        <v>7.3026569682599851E-2</v>
      </c>
      <c r="AT239" s="478">
        <f>ImportsMouldingsAndJoinery!AU$5-ImportsMouldingsAndJoinery!AU$12</f>
        <v>6.3777703789800133E-2</v>
      </c>
      <c r="AU239" s="478">
        <f>ImportsMouldingsAndJoinery!AV$5-ImportsMouldingsAndJoinery!AV$12</f>
        <v>6.2135284554000025E-2</v>
      </c>
      <c r="AV239" s="478">
        <f>ImportsMouldingsAndJoinery!AW$5-ImportsMouldingsAndJoinery!AW$12</f>
        <v>6.476375789499994E-2</v>
      </c>
      <c r="AW239" s="478">
        <f>ImportsMouldingsAndJoinery!AX$5-ImportsMouldingsAndJoinery!AX$12</f>
        <v>5.5011342279599917E-2</v>
      </c>
      <c r="AX239" s="478">
        <f>ImportsMouldingsAndJoinery!AY$5-ImportsMouldingsAndJoinery!AY$12</f>
        <v>6.6373200875499916E-2</v>
      </c>
      <c r="AY239" s="478">
        <f>ImportsMouldingsAndJoinery!AZ$5-ImportsMouldingsAndJoinery!AZ$12</f>
        <v>7.7829955163999931E-2</v>
      </c>
      <c r="AZ239" s="478">
        <f>ImportsMouldingsAndJoinery!BA$5-ImportsMouldingsAndJoinery!BA$12</f>
        <v>5.540360182280013E-2</v>
      </c>
      <c r="BA239" s="478">
        <f>ImportsMouldingsAndJoinery!BB$5-ImportsMouldingsAndJoinery!BB$12</f>
        <v>5.3382765786099962E-2</v>
      </c>
      <c r="BB239" s="478">
        <f>ImportsMouldingsAndJoinery!BC$5-ImportsMouldingsAndJoinery!BC$12</f>
        <v>0</v>
      </c>
    </row>
    <row r="240" spans="1:70">
      <c r="A240" s="473"/>
      <c r="B240" s="472">
        <v>2000</v>
      </c>
      <c r="C240" s="472">
        <f>1+B240</f>
        <v>2001</v>
      </c>
      <c r="D240" s="472">
        <f t="shared" ref="D240:AA240" si="195">1+C240</f>
        <v>2002</v>
      </c>
      <c r="E240" s="472">
        <f t="shared" si="195"/>
        <v>2003</v>
      </c>
      <c r="F240" s="472">
        <f t="shared" si="195"/>
        <v>2004</v>
      </c>
      <c r="G240" s="472">
        <f t="shared" si="195"/>
        <v>2005</v>
      </c>
      <c r="H240" s="472">
        <f t="shared" si="195"/>
        <v>2006</v>
      </c>
      <c r="I240" s="472">
        <f t="shared" si="195"/>
        <v>2007</v>
      </c>
      <c r="J240" s="472">
        <f t="shared" si="195"/>
        <v>2008</v>
      </c>
      <c r="K240" s="472">
        <f t="shared" si="195"/>
        <v>2009</v>
      </c>
      <c r="L240" s="472">
        <f t="shared" si="195"/>
        <v>2010</v>
      </c>
      <c r="M240" s="472">
        <f t="shared" si="195"/>
        <v>2011</v>
      </c>
      <c r="N240" s="472">
        <f t="shared" si="195"/>
        <v>2012</v>
      </c>
      <c r="O240" s="472">
        <f t="shared" si="195"/>
        <v>2013</v>
      </c>
      <c r="P240" s="472">
        <f t="shared" si="195"/>
        <v>2014</v>
      </c>
      <c r="Q240" s="472">
        <f t="shared" si="195"/>
        <v>2015</v>
      </c>
      <c r="R240" s="472">
        <f t="shared" si="195"/>
        <v>2016</v>
      </c>
      <c r="S240" s="472">
        <f t="shared" si="195"/>
        <v>2017</v>
      </c>
      <c r="T240" s="472">
        <f t="shared" si="195"/>
        <v>2018</v>
      </c>
      <c r="U240" s="472">
        <f t="shared" si="195"/>
        <v>2019</v>
      </c>
      <c r="V240" s="472">
        <f t="shared" si="195"/>
        <v>2020</v>
      </c>
      <c r="W240" s="472">
        <f t="shared" si="195"/>
        <v>2021</v>
      </c>
      <c r="X240" s="472">
        <f t="shared" si="195"/>
        <v>2022</v>
      </c>
      <c r="Y240" s="472">
        <f t="shared" si="195"/>
        <v>2023</v>
      </c>
      <c r="Z240" s="472">
        <f t="shared" si="195"/>
        <v>2024</v>
      </c>
      <c r="AA240" s="472">
        <f t="shared" si="195"/>
        <v>2025</v>
      </c>
      <c r="AC240" s="472">
        <v>2000</v>
      </c>
      <c r="AD240" s="472">
        <f>1+AC240</f>
        <v>2001</v>
      </c>
      <c r="AE240" s="472">
        <f t="shared" ref="AE240:BB240" si="196">1+AD240</f>
        <v>2002</v>
      </c>
      <c r="AF240" s="472">
        <f t="shared" si="196"/>
        <v>2003</v>
      </c>
      <c r="AG240" s="472">
        <f t="shared" si="196"/>
        <v>2004</v>
      </c>
      <c r="AH240" s="472">
        <f t="shared" si="196"/>
        <v>2005</v>
      </c>
      <c r="AI240" s="472">
        <f t="shared" si="196"/>
        <v>2006</v>
      </c>
      <c r="AJ240" s="472">
        <f t="shared" si="196"/>
        <v>2007</v>
      </c>
      <c r="AK240" s="472">
        <f t="shared" si="196"/>
        <v>2008</v>
      </c>
      <c r="AL240" s="472">
        <f t="shared" si="196"/>
        <v>2009</v>
      </c>
      <c r="AM240" s="472">
        <f t="shared" si="196"/>
        <v>2010</v>
      </c>
      <c r="AN240" s="472">
        <f t="shared" si="196"/>
        <v>2011</v>
      </c>
      <c r="AO240" s="472">
        <f t="shared" si="196"/>
        <v>2012</v>
      </c>
      <c r="AP240" s="472">
        <f t="shared" si="196"/>
        <v>2013</v>
      </c>
      <c r="AQ240" s="472">
        <f t="shared" si="196"/>
        <v>2014</v>
      </c>
      <c r="AR240" s="472">
        <f t="shared" si="196"/>
        <v>2015</v>
      </c>
      <c r="AS240" s="472">
        <f t="shared" si="196"/>
        <v>2016</v>
      </c>
      <c r="AT240" s="472">
        <f t="shared" si="196"/>
        <v>2017</v>
      </c>
      <c r="AU240" s="472">
        <f t="shared" si="196"/>
        <v>2018</v>
      </c>
      <c r="AV240" s="472">
        <f t="shared" si="196"/>
        <v>2019</v>
      </c>
      <c r="AW240" s="472">
        <f t="shared" si="196"/>
        <v>2020</v>
      </c>
      <c r="AX240" s="472">
        <f t="shared" si="196"/>
        <v>2021</v>
      </c>
      <c r="AY240" s="472">
        <f t="shared" si="196"/>
        <v>2022</v>
      </c>
      <c r="AZ240" s="472">
        <f t="shared" si="196"/>
        <v>2023</v>
      </c>
      <c r="BA240" s="472">
        <f t="shared" si="196"/>
        <v>2024</v>
      </c>
      <c r="BB240" s="472">
        <f t="shared" si="196"/>
        <v>2025</v>
      </c>
    </row>
    <row r="241" spans="1:70">
      <c r="A241" s="478" t="str">
        <f>ImportsMouldingsAndJoinery!B$10</f>
        <v xml:space="preserve">China </v>
      </c>
      <c r="B241" s="478">
        <f>ImportsMouldingsAndJoinery!C$10</f>
        <v>2.9700080000000001E-4</v>
      </c>
      <c r="C241" s="478">
        <f>ImportsMouldingsAndJoinery!D$10</f>
        <v>6.2067849999999979E-4</v>
      </c>
      <c r="D241" s="478">
        <f>ImportsMouldingsAndJoinery!E$10</f>
        <v>7.1311949999999997E-4</v>
      </c>
      <c r="E241" s="478">
        <f>ImportsMouldingsAndJoinery!F$10</f>
        <v>6.3436649999999999E-4</v>
      </c>
      <c r="F241" s="478">
        <f>ImportsMouldingsAndJoinery!G$10</f>
        <v>1.1773369000000001E-3</v>
      </c>
      <c r="G241" s="478">
        <f>ImportsMouldingsAndJoinery!H$10</f>
        <v>3.8974834999999999E-3</v>
      </c>
      <c r="H241" s="478">
        <f>ImportsMouldingsAndJoinery!I$10</f>
        <v>1.6888343E-2</v>
      </c>
      <c r="I241" s="478">
        <f>ImportsMouldingsAndJoinery!J$10</f>
        <v>2.6886358499999999E-2</v>
      </c>
      <c r="J241" s="478">
        <f>ImportsMouldingsAndJoinery!K$10</f>
        <v>2.7229925999999995E-2</v>
      </c>
      <c r="K241" s="478">
        <f>ImportsMouldingsAndJoinery!L$10</f>
        <v>1.5969505999999998E-2</v>
      </c>
      <c r="L241" s="478">
        <f>ImportsMouldingsAndJoinery!M$10</f>
        <v>2.8572891819767441E-2</v>
      </c>
      <c r="M241" s="478">
        <f>ImportsMouldingsAndJoinery!N$10</f>
        <v>3.0990062146428569E-2</v>
      </c>
      <c r="N241" s="478">
        <f>ImportsMouldingsAndJoinery!O$10</f>
        <v>4.4968757907142852E-2</v>
      </c>
      <c r="O241" s="478">
        <f>ImportsMouldingsAndJoinery!P$10</f>
        <v>3.8191959550699303E-2</v>
      </c>
      <c r="P241" s="478">
        <f>ImportsMouldingsAndJoinery!Q$10</f>
        <v>3.8727867283333335E-2</v>
      </c>
      <c r="Q241" s="478">
        <f>ImportsMouldingsAndJoinery!R$10</f>
        <v>4.305233771428571E-2</v>
      </c>
      <c r="R241" s="478">
        <f>ImportsMouldingsAndJoinery!S$10</f>
        <v>2.2066297766300369E-2</v>
      </c>
      <c r="S241" s="478">
        <f>ImportsMouldingsAndJoinery!T$10</f>
        <v>1.1698181288797313E-2</v>
      </c>
      <c r="T241" s="478">
        <f>ImportsMouldingsAndJoinery!U$10</f>
        <v>1.2319397655696025E-2</v>
      </c>
      <c r="U241" s="478">
        <f>ImportsMouldingsAndJoinery!V$10</f>
        <v>1.0615978819615384E-2</v>
      </c>
      <c r="V241" s="478">
        <f>ImportsMouldingsAndJoinery!W$10</f>
        <v>4.8561583799999995E-3</v>
      </c>
      <c r="W241" s="478">
        <f>ImportsMouldingsAndJoinery!X$10</f>
        <v>6.7895927058823522E-3</v>
      </c>
      <c r="X241" s="478">
        <f>ImportsMouldingsAndJoinery!Y$10</f>
        <v>7.7410110362651826E-3</v>
      </c>
      <c r="Y241" s="478">
        <f>ImportsMouldingsAndJoinery!Z$10</f>
        <v>7.6112489133500398E-3</v>
      </c>
      <c r="Z241" s="478">
        <f>ImportsMouldingsAndJoinery!AA$10</f>
        <v>1.490140000888889E-2</v>
      </c>
      <c r="AA241" s="478">
        <f>ImportsMouldingsAndJoinery!AB$10</f>
        <v>1.490140000888889E-2</v>
      </c>
      <c r="AB241" s="480"/>
      <c r="BC241" s="476">
        <f t="shared" ref="BC241:BJ243" si="197">I241/I$239</f>
        <v>0.21685148625781425</v>
      </c>
      <c r="BD241" s="476">
        <f t="shared" si="197"/>
        <v>0.29747779060885576</v>
      </c>
      <c r="BE241" s="476">
        <f t="shared" si="197"/>
        <v>0.25431055409837561</v>
      </c>
      <c r="BF241" s="476">
        <f t="shared" si="197"/>
        <v>0.32276368011520651</v>
      </c>
      <c r="BG241" s="476">
        <f t="shared" si="197"/>
        <v>0.29786080625239203</v>
      </c>
      <c r="BH241" s="476">
        <f t="shared" si="197"/>
        <v>0.43607293583587936</v>
      </c>
      <c r="BI241" s="476">
        <f t="shared" si="197"/>
        <v>0.37235528472743024</v>
      </c>
      <c r="BJ241" s="476">
        <f t="shared" si="197"/>
        <v>0.37709505758101025</v>
      </c>
      <c r="BK241" s="476">
        <f t="shared" ref="BK241:BL243" si="198">Q241/Q$239</f>
        <v>0.35306445806652459</v>
      </c>
      <c r="BL241" s="476">
        <f t="shared" si="198"/>
        <v>0.22565465464072823</v>
      </c>
      <c r="BM241" s="476">
        <f t="shared" ref="BM241:BM243" si="199">S241/S$239</f>
        <v>0.13494137830029354</v>
      </c>
      <c r="BN241" s="476">
        <f t="shared" ref="BN241:BN243" si="200">T241/T$239</f>
        <v>0.16048337532361237</v>
      </c>
      <c r="BO241" s="476">
        <f t="shared" ref="BO241:BO243" si="201">U241/U$239</f>
        <v>0.13224714564388734</v>
      </c>
      <c r="BP241" s="476">
        <f t="shared" ref="BP241:BP243" si="202">V241/V$239</f>
        <v>7.1203509599560066E-2</v>
      </c>
      <c r="BQ241" s="476">
        <f t="shared" ref="BQ241:BQ243" si="203">W241/W$239</f>
        <v>9.4624809990235106E-2</v>
      </c>
      <c r="BR241" s="476">
        <f t="shared" ref="BR241:BR243" si="204">X241/X$239</f>
        <v>0.11466939527387222</v>
      </c>
    </row>
    <row r="242" spans="1:70">
      <c r="A242" s="478" t="str">
        <f>ImportsMouldingsAndJoinery!B$23</f>
        <v xml:space="preserve">Norway </v>
      </c>
      <c r="B242" s="478">
        <f>ImportsMouldingsAndJoinery!C$23</f>
        <v>4.4342965399999996E-2</v>
      </c>
      <c r="C242" s="478">
        <f>ImportsMouldingsAndJoinery!D$23</f>
        <v>5.2455144000000002E-2</v>
      </c>
      <c r="D242" s="478">
        <f>ImportsMouldingsAndJoinery!E$23</f>
        <v>4.9637698199999997E-2</v>
      </c>
      <c r="E242" s="478">
        <f>ImportsMouldingsAndJoinery!F$23</f>
        <v>5.6463252799999995E-2</v>
      </c>
      <c r="F242" s="478">
        <f>ImportsMouldingsAndJoinery!G$23</f>
        <v>6.6679063900000002E-2</v>
      </c>
      <c r="G242" s="478">
        <f>ImportsMouldingsAndJoinery!H$23</f>
        <v>7.2750396399999986E-2</v>
      </c>
      <c r="H242" s="478">
        <f>ImportsMouldingsAndJoinery!I$23</f>
        <v>7.6212335700000008E-2</v>
      </c>
      <c r="I242" s="478">
        <f>ImportsMouldingsAndJoinery!J$23</f>
        <v>6.299384999999999E-2</v>
      </c>
      <c r="J242" s="478">
        <f>ImportsMouldingsAndJoinery!K$23</f>
        <v>3.7934065100000004E-2</v>
      </c>
      <c r="K242" s="478">
        <f>ImportsMouldingsAndJoinery!L$23</f>
        <v>3.3091161645098038E-2</v>
      </c>
      <c r="L242" s="478">
        <f>ImportsMouldingsAndJoinery!M$23</f>
        <v>3.950352018139535E-2</v>
      </c>
      <c r="M242" s="478">
        <f>ImportsMouldingsAndJoinery!N$23</f>
        <v>4.7888172285714278E-2</v>
      </c>
      <c r="N242" s="478">
        <f>ImportsMouldingsAndJoinery!O$23</f>
        <v>3.7785739722222211E-2</v>
      </c>
      <c r="O242" s="478">
        <f>ImportsMouldingsAndJoinery!P$23</f>
        <v>3.224877738235294E-2</v>
      </c>
      <c r="P242" s="478">
        <f>ImportsMouldingsAndJoinery!Q$23</f>
        <v>2.9805002658333333E-2</v>
      </c>
      <c r="Q242" s="478">
        <f>ImportsMouldingsAndJoinery!R$23</f>
        <v>3.55641384E-2</v>
      </c>
      <c r="R242" s="478">
        <f>ImportsMouldingsAndJoinery!S$23</f>
        <v>3.6193720256363637E-2</v>
      </c>
      <c r="S242" s="478">
        <f>ImportsMouldingsAndJoinery!T$23</f>
        <v>3.4811990239999993E-2</v>
      </c>
      <c r="T242" s="478">
        <f>ImportsMouldingsAndJoinery!U$23</f>
        <v>2.8975510590354754E-2</v>
      </c>
      <c r="U242" s="478">
        <f>ImportsMouldingsAndJoinery!V$23</f>
        <v>2.8842325456923074E-2</v>
      </c>
      <c r="V242" s="478">
        <f>ImportsMouldingsAndJoinery!W$23</f>
        <v>2.7531454459999997E-2</v>
      </c>
      <c r="W242" s="478">
        <f>ImportsMouldingsAndJoinery!X$23</f>
        <v>2.8650793684999998E-2</v>
      </c>
      <c r="X242" s="478">
        <f>ImportsMouldingsAndJoinery!Y$23</f>
        <v>2.7515266239999996E-2</v>
      </c>
      <c r="Y242" s="478">
        <f>ImportsMouldingsAndJoinery!Z$23</f>
        <v>2.797490408705882E-2</v>
      </c>
      <c r="Z242" s="478">
        <f>ImportsMouldingsAndJoinery!AA$23</f>
        <v>3.1391686199999998E-2</v>
      </c>
      <c r="AA242" s="478">
        <f>ImportsMouldingsAndJoinery!AB$23</f>
        <v>3.1391686199999998E-2</v>
      </c>
      <c r="AB242" s="480"/>
      <c r="BC242" s="476">
        <f t="shared" si="197"/>
        <v>0.5080758704307915</v>
      </c>
      <c r="BD242" s="476">
        <f t="shared" si="197"/>
        <v>0.41441691302284506</v>
      </c>
      <c r="BE242" s="476">
        <f t="shared" si="197"/>
        <v>0.52696881504811721</v>
      </c>
      <c r="BF242" s="476">
        <f t="shared" si="197"/>
        <v>0.44623770081373132</v>
      </c>
      <c r="BG242" s="476">
        <f t="shared" si="197"/>
        <v>0.46027689585063181</v>
      </c>
      <c r="BH242" s="476">
        <f t="shared" si="197"/>
        <v>0.36641746893308297</v>
      </c>
      <c r="BI242" s="476">
        <f t="shared" si="197"/>
        <v>0.31441179833616767</v>
      </c>
      <c r="BJ242" s="476">
        <f t="shared" si="197"/>
        <v>0.29021270681959938</v>
      </c>
      <c r="BK242" s="476">
        <f t="shared" si="198"/>
        <v>0.29165508581970395</v>
      </c>
      <c r="BL242" s="476">
        <f t="shared" si="198"/>
        <v>0.3701246820427635</v>
      </c>
      <c r="BM242" s="476">
        <f t="shared" si="199"/>
        <v>0.4015648098102711</v>
      </c>
      <c r="BN242" s="476">
        <f t="shared" si="200"/>
        <v>0.37746064143933061</v>
      </c>
      <c r="BO242" s="476">
        <f t="shared" si="201"/>
        <v>0.35929943721838525</v>
      </c>
      <c r="BP242" s="476">
        <f t="shared" si="202"/>
        <v>0.40368044625687449</v>
      </c>
      <c r="BQ242" s="476">
        <f t="shared" si="203"/>
        <v>0.39929875413052934</v>
      </c>
      <c r="BR242" s="476">
        <f t="shared" si="204"/>
        <v>0.40759003258864562</v>
      </c>
    </row>
    <row r="243" spans="1:70">
      <c r="A243" s="473" t="s">
        <v>24</v>
      </c>
      <c r="B243" s="479">
        <f t="shared" ref="B243:AA243" si="205">B239-SUM(B241:B242)</f>
        <v>6.3611479999999901E-3</v>
      </c>
      <c r="C243" s="479">
        <f t="shared" si="205"/>
        <v>9.2432031999999734E-3</v>
      </c>
      <c r="D243" s="479">
        <f t="shared" si="205"/>
        <v>9.0108315000000244E-3</v>
      </c>
      <c r="E243" s="479">
        <f t="shared" si="205"/>
        <v>1.7291930499999948E-2</v>
      </c>
      <c r="F243" s="479">
        <f t="shared" si="205"/>
        <v>1.9714780400000007E-2</v>
      </c>
      <c r="G243" s="479">
        <f t="shared" si="205"/>
        <v>2.2577444599999941E-2</v>
      </c>
      <c r="H243" s="479">
        <f t="shared" si="205"/>
        <v>2.7389227900000021E-2</v>
      </c>
      <c r="I243" s="479">
        <f t="shared" si="205"/>
        <v>3.4104915900000046E-2</v>
      </c>
      <c r="J243" s="479">
        <f t="shared" si="205"/>
        <v>2.6372005400000134E-2</v>
      </c>
      <c r="K243" s="479">
        <f t="shared" si="205"/>
        <v>1.3734626308067877E-2</v>
      </c>
      <c r="L243" s="479">
        <f t="shared" si="205"/>
        <v>2.0449322398595871E-2</v>
      </c>
      <c r="M243" s="479">
        <f t="shared" si="205"/>
        <v>2.5163860049294828E-2</v>
      </c>
      <c r="N243" s="479">
        <f t="shared" si="205"/>
        <v>2.0367604688095231E-2</v>
      </c>
      <c r="O243" s="479">
        <f t="shared" si="205"/>
        <v>3.2127861169849392E-2</v>
      </c>
      <c r="P243" s="479">
        <f t="shared" si="205"/>
        <v>3.4167673342472074E-2</v>
      </c>
      <c r="Q243" s="479">
        <f t="shared" si="205"/>
        <v>4.3322554367717009E-2</v>
      </c>
      <c r="R243" s="479">
        <f t="shared" si="205"/>
        <v>3.9527895111380607E-2</v>
      </c>
      <c r="S243" s="479">
        <f t="shared" si="205"/>
        <v>4.0180667383227252E-2</v>
      </c>
      <c r="T243" s="479">
        <f t="shared" si="205"/>
        <v>3.5469414730420395E-2</v>
      </c>
      <c r="U243" s="479">
        <f t="shared" si="205"/>
        <v>4.0815479841282087E-2</v>
      </c>
      <c r="V243" s="479">
        <f t="shared" si="205"/>
        <v>3.5813497011332435E-2</v>
      </c>
      <c r="W243" s="479">
        <f t="shared" si="205"/>
        <v>3.631238866444416E-2</v>
      </c>
      <c r="X243" s="479">
        <f t="shared" si="205"/>
        <v>3.2250933499346157E-2</v>
      </c>
      <c r="Y243" s="479">
        <f t="shared" si="205"/>
        <v>2.0916050090693403E-2</v>
      </c>
      <c r="Z243" s="479">
        <f t="shared" si="205"/>
        <v>2.6537200519999915E-2</v>
      </c>
      <c r="AA243" s="479">
        <f t="shared" si="205"/>
        <v>2.6537200519999915E-2</v>
      </c>
      <c r="AB243" s="480"/>
      <c r="BC243" s="476">
        <f t="shared" si="197"/>
        <v>0.27507264331139419</v>
      </c>
      <c r="BD243" s="476">
        <f t="shared" si="197"/>
        <v>0.28810529636829918</v>
      </c>
      <c r="BE243" s="476">
        <f t="shared" si="197"/>
        <v>0.21872063085350724</v>
      </c>
      <c r="BF243" s="476">
        <f t="shared" si="197"/>
        <v>0.23099861907106212</v>
      </c>
      <c r="BG243" s="476">
        <f t="shared" si="197"/>
        <v>0.24186229789697627</v>
      </c>
      <c r="BH243" s="476">
        <f t="shared" si="197"/>
        <v>0.19750959523103762</v>
      </c>
      <c r="BI243" s="476">
        <f t="shared" si="197"/>
        <v>0.31323291693640204</v>
      </c>
      <c r="BJ243" s="476">
        <f t="shared" si="197"/>
        <v>0.33269223559939037</v>
      </c>
      <c r="BK243" s="476">
        <f t="shared" si="198"/>
        <v>0.35528045611377146</v>
      </c>
      <c r="BL243" s="476">
        <f t="shared" si="198"/>
        <v>0.4042206633165083</v>
      </c>
      <c r="BM243" s="476">
        <f t="shared" si="199"/>
        <v>0.46349381188943534</v>
      </c>
      <c r="BN243" s="476">
        <f t="shared" si="200"/>
        <v>0.46205598323705699</v>
      </c>
      <c r="BO243" s="476">
        <f t="shared" si="201"/>
        <v>0.5084534171377274</v>
      </c>
      <c r="BP243" s="476">
        <f t="shared" si="202"/>
        <v>0.52511604414356539</v>
      </c>
      <c r="BQ243" s="476">
        <f t="shared" si="203"/>
        <v>0.50607643587923556</v>
      </c>
      <c r="BR243" s="476">
        <f t="shared" si="204"/>
        <v>0.47774057213748211</v>
      </c>
    </row>
    <row r="244" spans="1:70">
      <c r="A244" s="473"/>
      <c r="B244" s="480"/>
      <c r="C244" s="480"/>
      <c r="D244" s="480"/>
      <c r="E244" s="480"/>
      <c r="F244" s="480"/>
      <c r="G244" s="480"/>
      <c r="H244" s="480"/>
      <c r="I244" s="480"/>
      <c r="J244" s="480"/>
      <c r="K244" s="480"/>
      <c r="L244" s="480"/>
      <c r="M244" s="480"/>
      <c r="N244" s="480"/>
      <c r="O244" s="480"/>
      <c r="P244" s="480"/>
      <c r="Q244" s="480"/>
      <c r="R244" s="480"/>
      <c r="S244" s="480"/>
      <c r="T244" s="480"/>
      <c r="U244" s="480"/>
      <c r="V244" s="480"/>
      <c r="W244" s="480"/>
      <c r="X244" s="480"/>
      <c r="Y244" s="480"/>
      <c r="Z244" s="480"/>
      <c r="AA244" s="480"/>
      <c r="AB244" s="480"/>
    </row>
    <row r="245" spans="1:70">
      <c r="A245" s="473"/>
      <c r="B245" s="480"/>
      <c r="C245" s="480"/>
      <c r="D245" s="480"/>
      <c r="E245" s="480"/>
      <c r="F245" s="480"/>
      <c r="G245" s="480"/>
      <c r="H245" s="480"/>
      <c r="I245" s="480"/>
      <c r="J245" s="480"/>
      <c r="K245" s="480"/>
      <c r="L245" s="480"/>
      <c r="M245" s="480"/>
      <c r="N245" s="480"/>
      <c r="O245" s="480"/>
      <c r="P245" s="480"/>
      <c r="Q245" s="480"/>
      <c r="R245" s="480"/>
      <c r="S245" s="480"/>
      <c r="T245" s="480"/>
      <c r="U245" s="480"/>
      <c r="V245" s="480"/>
      <c r="W245" s="480"/>
      <c r="X245" s="480"/>
      <c r="Y245" s="480"/>
      <c r="Z245" s="480"/>
      <c r="AA245" s="480"/>
      <c r="AB245" s="480"/>
    </row>
    <row r="246" spans="1:70">
      <c r="AB246" s="480"/>
    </row>
    <row r="247" spans="1:70">
      <c r="A247" s="475" t="str">
        <f>A241</f>
        <v xml:space="preserve">China </v>
      </c>
      <c r="B247" s="475"/>
      <c r="C247" s="475"/>
      <c r="D247" s="475"/>
      <c r="E247" s="475"/>
      <c r="F247" s="475"/>
      <c r="G247" s="475"/>
      <c r="H247" s="475"/>
      <c r="I247" s="475"/>
      <c r="J247" s="475"/>
      <c r="K247" s="475"/>
      <c r="L247" s="475"/>
      <c r="M247" s="475"/>
      <c r="N247" s="475"/>
      <c r="O247" s="475"/>
      <c r="P247" s="475"/>
      <c r="Q247" s="475"/>
      <c r="R247" s="475"/>
      <c r="S247" s="475"/>
      <c r="T247" s="475"/>
      <c r="U247" s="475"/>
      <c r="V247" s="475"/>
      <c r="W247" s="475"/>
      <c r="X247" s="475"/>
      <c r="Y247" s="475"/>
      <c r="Z247" s="475"/>
      <c r="AA247" s="475"/>
      <c r="AB247" s="475"/>
      <c r="AC247" s="478">
        <f>ImportsMouldingsAndJoinery!AD$10</f>
        <v>1.6841898332399998E-4</v>
      </c>
      <c r="AD247" s="478">
        <f>ImportsMouldingsAndJoinery!AE$10</f>
        <v>3.8613614880000002E-4</v>
      </c>
      <c r="AE247" s="478">
        <f>ImportsMouldingsAndJoinery!AF$10</f>
        <v>4.3267440960000005E-4</v>
      </c>
      <c r="AF247" s="478">
        <f>ImportsMouldingsAndJoinery!AG$10</f>
        <v>3.7041596480000001E-4</v>
      </c>
      <c r="AG247" s="478">
        <f>ImportsMouldingsAndJoinery!AH$10</f>
        <v>9.1640973970000012E-4</v>
      </c>
      <c r="AH247" s="478">
        <f>ImportsMouldingsAndJoinery!AI$10</f>
        <v>2.3460093228000003E-3</v>
      </c>
      <c r="AI247" s="478">
        <f>ImportsMouldingsAndJoinery!AJ$10</f>
        <v>9.2815760064E-3</v>
      </c>
      <c r="AJ247" s="478">
        <f>ImportsMouldingsAndJoinery!AK$10</f>
        <v>1.8572677486500003E-2</v>
      </c>
      <c r="AK247" s="478">
        <f>ImportsMouldingsAndJoinery!AL$10</f>
        <v>1.9984574423199997E-2</v>
      </c>
      <c r="AL247" s="478">
        <f>ImportsMouldingsAndJoinery!AM$10</f>
        <v>1.2618950872000002E-2</v>
      </c>
      <c r="AM247" s="478">
        <f>ImportsMouldingsAndJoinery!AN$10</f>
        <v>2.6768411109900001E-2</v>
      </c>
      <c r="AN247" s="478">
        <f>ImportsMouldingsAndJoinery!AO$10</f>
        <v>3.1560271728000001E-2</v>
      </c>
      <c r="AO247" s="478">
        <f>ImportsMouldingsAndJoinery!AP$10</f>
        <v>4.9664175264E-2</v>
      </c>
      <c r="AP247" s="478">
        <f>ImportsMouldingsAndJoinery!AQ$10</f>
        <v>4.3203722519400002E-2</v>
      </c>
      <c r="AQ247" s="478">
        <f>ImportsMouldingsAndJoinery!AR$10</f>
        <v>3.5303301270999995E-2</v>
      </c>
      <c r="AR247" s="478">
        <f>ImportsMouldingsAndJoinery!AS$10</f>
        <v>3.7004001838999996E-2</v>
      </c>
      <c r="AS247" s="478">
        <f>ImportsMouldingsAndJoinery!AT$10</f>
        <v>2.0810326581199998E-2</v>
      </c>
      <c r="AT247" s="478">
        <f>ImportsMouldingsAndJoinery!AU$10</f>
        <v>1.21888507026E-2</v>
      </c>
      <c r="AU247" s="478">
        <f>ImportsMouldingsAndJoinery!AV$10</f>
        <v>1.2610329450999999E-2</v>
      </c>
      <c r="AV247" s="478">
        <f>ImportsMouldingsAndJoinery!AW$10</f>
        <v>9.8789549825000003E-3</v>
      </c>
      <c r="AW247" s="478">
        <f>ImportsMouldingsAndJoinery!AX$10</f>
        <v>3.8697256275999998E-3</v>
      </c>
      <c r="AX247" s="478">
        <f>ImportsMouldingsAndJoinery!AY$10</f>
        <v>6.3680163408000008E-3</v>
      </c>
      <c r="AY247" s="478">
        <f>ImportsMouldingsAndJoinery!AZ$10</f>
        <v>9.1665987659999976E-3</v>
      </c>
      <c r="AZ247" s="478">
        <f>ImportsMouldingsAndJoinery!BA$10</f>
        <v>8.1456880867999994E-3</v>
      </c>
      <c r="BA247" s="478">
        <f>ImportsMouldingsAndJoinery!BB$10</f>
        <v>1.5411004068700001E-2</v>
      </c>
      <c r="BB247" s="478">
        <f>ImportsMouldingsAndJoinery!BC$10</f>
        <v>0</v>
      </c>
      <c r="BC247" s="476">
        <f t="shared" ref="BC247:BJ249" si="206">AJ247/AJ$239</f>
        <v>0.17775933837901683</v>
      </c>
      <c r="BD247" s="476">
        <f t="shared" si="206"/>
        <v>0.23380992511659265</v>
      </c>
      <c r="BE247" s="476">
        <f t="shared" si="206"/>
        <v>0.22606500971349877</v>
      </c>
      <c r="BF247" s="476">
        <f t="shared" si="206"/>
        <v>0.32842571663929088</v>
      </c>
      <c r="BG247" s="476">
        <f t="shared" si="206"/>
        <v>0.3175231578969776</v>
      </c>
      <c r="BH247" s="476">
        <f t="shared" si="206"/>
        <v>0.48902504130537588</v>
      </c>
      <c r="BI247" s="476">
        <f t="shared" si="206"/>
        <v>0.43866842057761013</v>
      </c>
      <c r="BJ247" s="476">
        <f t="shared" si="206"/>
        <v>0.39469415724956441</v>
      </c>
      <c r="BK247" s="476">
        <f t="shared" ref="BK247:BL249" si="207">AR247/AR$239</f>
        <v>0.42264598356790711</v>
      </c>
      <c r="BL247" s="476">
        <f t="shared" si="207"/>
        <v>0.28496924710621463</v>
      </c>
      <c r="BM247" s="476">
        <f t="shared" ref="BM247:BM249" si="208">AT247/AT$239</f>
        <v>0.19111460554886492</v>
      </c>
      <c r="BN247" s="476">
        <f t="shared" ref="BN247:BN249" si="209">AU247/AU$239</f>
        <v>0.20294957271887468</v>
      </c>
      <c r="BO247" s="476">
        <f t="shared" ref="BO247:BO249" si="210">AV247/AV$239</f>
        <v>0.15253832241354082</v>
      </c>
      <c r="BP247" s="476">
        <f t="shared" ref="BP247:BP249" si="211">AW247/AW$239</f>
        <v>7.0344141176046635E-2</v>
      </c>
      <c r="BQ247" s="476">
        <f t="shared" ref="BQ247:BQ249" si="212">AX247/AX$239</f>
        <v>9.5942583102852919E-2</v>
      </c>
      <c r="BR247" s="476">
        <f t="shared" ref="BR247:BR249" si="213">AY247/AY$239</f>
        <v>0.11777725872621327</v>
      </c>
    </row>
    <row r="248" spans="1:70">
      <c r="A248" s="475" t="str">
        <f>A242</f>
        <v xml:space="preserve">Norway </v>
      </c>
      <c r="AC248" s="478">
        <f>ImportsMouldingsAndJoinery!AD$23</f>
        <v>3.4075173979097997E-2</v>
      </c>
      <c r="AD248" s="478">
        <f>ImportsMouldingsAndJoinery!AE$23</f>
        <v>3.7960174372799999E-2</v>
      </c>
      <c r="AE248" s="478">
        <f>ImportsMouldingsAndJoinery!AF$23</f>
        <v>3.8498882284800001E-2</v>
      </c>
      <c r="AF248" s="478">
        <f>ImportsMouldingsAndJoinery!AG$23</f>
        <v>4.4853868427200003E-2</v>
      </c>
      <c r="AG248" s="478">
        <f>ImportsMouldingsAndJoinery!AH$23</f>
        <v>5.5009049407200007E-2</v>
      </c>
      <c r="AH248" s="478">
        <f>ImportsMouldingsAndJoinery!AI$23</f>
        <v>5.93363380467E-2</v>
      </c>
      <c r="AI248" s="478">
        <f>ImportsMouldingsAndJoinery!AJ$23</f>
        <v>5.9654993662000007E-2</v>
      </c>
      <c r="AJ248" s="478">
        <f>ImportsMouldingsAndJoinery!AK$23</f>
        <v>6.0474107390000004E-2</v>
      </c>
      <c r="AK248" s="478">
        <f>ImportsMouldingsAndJoinery!AL$23</f>
        <v>4.0631152984800002E-2</v>
      </c>
      <c r="AL248" s="478">
        <f>ImportsMouldingsAndJoinery!AM$23</f>
        <v>2.9954671797599999E-2</v>
      </c>
      <c r="AM248" s="478">
        <f>ImportsMouldingsAndJoinery!AN$23</f>
        <v>3.6363420720000005E-2</v>
      </c>
      <c r="AN248" s="478">
        <f>ImportsMouldingsAndJoinery!AO$23</f>
        <v>4.7051836944000003E-2</v>
      </c>
      <c r="AO248" s="478">
        <f>ImportsMouldingsAndJoinery!AP$23</f>
        <v>3.47118604448E-2</v>
      </c>
      <c r="AP248" s="478">
        <f>ImportsMouldingsAndJoinery!AQ$23</f>
        <v>2.8905027379500001E-2</v>
      </c>
      <c r="AQ248" s="478">
        <f>ImportsMouldingsAndJoinery!AR$23</f>
        <v>2.8760248795500001E-2</v>
      </c>
      <c r="AR248" s="478">
        <f>ImportsMouldingsAndJoinery!AS$23</f>
        <v>2.5347359625E-2</v>
      </c>
      <c r="AS248" s="478">
        <f>ImportsMouldingsAndJoinery!AT$23</f>
        <v>2.8049465863999999E-2</v>
      </c>
      <c r="AT248" s="478">
        <f>ImportsMouldingsAndJoinery!AU$23</f>
        <v>2.5115664373800001E-2</v>
      </c>
      <c r="AU248" s="478">
        <f>ImportsMouldingsAndJoinery!AV$23</f>
        <v>2.2728465462000001E-2</v>
      </c>
      <c r="AV248" s="478">
        <f>ImportsMouldingsAndJoinery!AW$23</f>
        <v>2.2804350459500002E-2</v>
      </c>
      <c r="AW248" s="478">
        <f>ImportsMouldingsAndJoinery!AX$23</f>
        <v>2.1787029821800002E-2</v>
      </c>
      <c r="AX248" s="478">
        <f>ImportsMouldingsAndJoinery!AY$23</f>
        <v>2.6301152255600001E-2</v>
      </c>
      <c r="AY248" s="478">
        <f>ImportsMouldingsAndJoinery!AZ$23</f>
        <v>2.8153928321999998E-2</v>
      </c>
      <c r="AZ248" s="478">
        <f>ImportsMouldingsAndJoinery!BA$23</f>
        <v>2.3247761853799998E-2</v>
      </c>
      <c r="BA248" s="478">
        <f>ImportsMouldingsAndJoinery!BB$23</f>
        <v>1.8168246006949999E-2</v>
      </c>
      <c r="BB248" s="478">
        <f>ImportsMouldingsAndJoinery!BC$23</f>
        <v>0</v>
      </c>
      <c r="BC248" s="476">
        <f t="shared" si="206"/>
        <v>0.57879847030789133</v>
      </c>
      <c r="BD248" s="476">
        <f t="shared" si="206"/>
        <v>0.47536498078980566</v>
      </c>
      <c r="BE248" s="476">
        <f t="shared" si="206"/>
        <v>0.53662964850071182</v>
      </c>
      <c r="BF248" s="476">
        <f t="shared" si="206"/>
        <v>0.44614835226455302</v>
      </c>
      <c r="BG248" s="476">
        <f t="shared" si="206"/>
        <v>0.47338147085906973</v>
      </c>
      <c r="BH248" s="476">
        <f t="shared" si="206"/>
        <v>0.34179504436690777</v>
      </c>
      <c r="BI248" s="476">
        <f t="shared" si="206"/>
        <v>0.29348681011512834</v>
      </c>
      <c r="BJ248" s="476">
        <f t="shared" si="206"/>
        <v>0.32154222840208996</v>
      </c>
      <c r="BK248" s="476">
        <f t="shared" si="207"/>
        <v>0.28950813985385671</v>
      </c>
      <c r="BL248" s="476">
        <f t="shared" si="207"/>
        <v>0.38409945840141779</v>
      </c>
      <c r="BM248" s="476">
        <f t="shared" si="208"/>
        <v>0.39380007246069448</v>
      </c>
      <c r="BN248" s="476">
        <f t="shared" si="209"/>
        <v>0.3657899955740499</v>
      </c>
      <c r="BO248" s="476">
        <f t="shared" si="210"/>
        <v>0.35211592410175141</v>
      </c>
      <c r="BP248" s="476">
        <f t="shared" si="211"/>
        <v>0.3960461410133484</v>
      </c>
      <c r="BQ248" s="476">
        <f t="shared" si="212"/>
        <v>0.39626162229142159</v>
      </c>
      <c r="BR248" s="476">
        <f t="shared" si="213"/>
        <v>0.36173640679446945</v>
      </c>
    </row>
    <row r="249" spans="1:70">
      <c r="A249" s="475" t="str">
        <f>A243</f>
        <v>Others</v>
      </c>
      <c r="AC249" s="479">
        <f t="shared" ref="AC249:BB249" si="214">AC239-SUM(AC247:AC248)</f>
        <v>3.7102199211360223E-3</v>
      </c>
      <c r="AD249" s="479">
        <f t="shared" si="214"/>
        <v>5.7754298224000147E-3</v>
      </c>
      <c r="AE249" s="479">
        <f t="shared" si="214"/>
        <v>4.8135979327999859E-3</v>
      </c>
      <c r="AF249" s="479">
        <f t="shared" si="214"/>
        <v>1.144887071679998E-2</v>
      </c>
      <c r="AG249" s="479">
        <f t="shared" si="214"/>
        <v>1.269958461099998E-2</v>
      </c>
      <c r="AH249" s="479">
        <f t="shared" si="214"/>
        <v>1.4414958729600094E-2</v>
      </c>
      <c r="AI249" s="479">
        <f t="shared" si="214"/>
        <v>1.955029719920004E-2</v>
      </c>
      <c r="AJ249" s="479">
        <f t="shared" si="214"/>
        <v>2.5435363042499951E-2</v>
      </c>
      <c r="AK249" s="479">
        <f t="shared" si="214"/>
        <v>2.4857865781999972E-2</v>
      </c>
      <c r="AL249" s="479">
        <f t="shared" si="214"/>
        <v>1.3246386309199963E-2</v>
      </c>
      <c r="AM249" s="479">
        <f t="shared" si="214"/>
        <v>1.8373390671600015E-2</v>
      </c>
      <c r="AN249" s="479">
        <f t="shared" si="214"/>
        <v>2.0783072256000013E-2</v>
      </c>
      <c r="AO249" s="479">
        <f t="shared" si="214"/>
        <v>1.7181494211200105E-2</v>
      </c>
      <c r="AP249" s="479">
        <f t="shared" si="214"/>
        <v>2.6379585464999994E-2</v>
      </c>
      <c r="AQ249" s="479">
        <f t="shared" si="214"/>
        <v>2.5381151919999845E-2</v>
      </c>
      <c r="AR249" s="479">
        <f t="shared" si="214"/>
        <v>2.520182318150016E-2</v>
      </c>
      <c r="AS249" s="479">
        <f t="shared" si="214"/>
        <v>2.416677723739985E-2</v>
      </c>
      <c r="AT249" s="479">
        <f t="shared" si="214"/>
        <v>2.6473188713400132E-2</v>
      </c>
      <c r="AU249" s="479">
        <f t="shared" si="214"/>
        <v>2.6796489641000024E-2</v>
      </c>
      <c r="AV249" s="479">
        <f t="shared" si="214"/>
        <v>3.2080452452999939E-2</v>
      </c>
      <c r="AW249" s="479">
        <f t="shared" si="214"/>
        <v>2.9354586830199914E-2</v>
      </c>
      <c r="AX249" s="479">
        <f t="shared" si="214"/>
        <v>3.3704032279099912E-2</v>
      </c>
      <c r="AY249" s="479">
        <f t="shared" si="214"/>
        <v>4.0509428075999936E-2</v>
      </c>
      <c r="AZ249" s="479">
        <f t="shared" si="214"/>
        <v>2.4010151882200133E-2</v>
      </c>
      <c r="BA249" s="479">
        <f t="shared" si="214"/>
        <v>1.9803515710449963E-2</v>
      </c>
      <c r="BB249" s="479">
        <f t="shared" si="214"/>
        <v>0</v>
      </c>
      <c r="BC249" s="476">
        <f t="shared" si="206"/>
        <v>0.24344219131309186</v>
      </c>
      <c r="BD249" s="476">
        <f t="shared" si="206"/>
        <v>0.29082509409360163</v>
      </c>
      <c r="BE249" s="476">
        <f t="shared" si="206"/>
        <v>0.23730534178578949</v>
      </c>
      <c r="BF249" s="476">
        <f t="shared" si="206"/>
        <v>0.22542593109615608</v>
      </c>
      <c r="BG249" s="476">
        <f t="shared" si="206"/>
        <v>0.20909537124395272</v>
      </c>
      <c r="BH249" s="476">
        <f t="shared" si="206"/>
        <v>0.16917991432771631</v>
      </c>
      <c r="BI249" s="476">
        <f t="shared" si="206"/>
        <v>0.26784476930726142</v>
      </c>
      <c r="BJ249" s="476">
        <f t="shared" si="206"/>
        <v>0.28376361434834563</v>
      </c>
      <c r="BK249" s="476">
        <f t="shared" si="207"/>
        <v>0.28784587657823618</v>
      </c>
      <c r="BL249" s="476">
        <f t="shared" si="207"/>
        <v>0.33093129449236752</v>
      </c>
      <c r="BM249" s="476">
        <f t="shared" si="208"/>
        <v>0.41508532199044063</v>
      </c>
      <c r="BN249" s="476">
        <f t="shared" si="209"/>
        <v>0.4312604317070754</v>
      </c>
      <c r="BO249" s="476">
        <f t="shared" si="210"/>
        <v>0.49534575348470777</v>
      </c>
      <c r="BP249" s="476">
        <f t="shared" si="211"/>
        <v>0.53360971781060496</v>
      </c>
      <c r="BQ249" s="476">
        <f t="shared" si="212"/>
        <v>0.50779579460572544</v>
      </c>
      <c r="BR249" s="476">
        <f t="shared" si="213"/>
        <v>0.52048633447931725</v>
      </c>
    </row>
    <row r="251" spans="1:70" ht="13">
      <c r="A251" s="471" t="s">
        <v>177</v>
      </c>
    </row>
    <row r="252" spans="1:70" ht="13">
      <c r="A252" s="471"/>
      <c r="B252" s="474" t="s">
        <v>54</v>
      </c>
      <c r="C252" s="474"/>
      <c r="D252" s="474"/>
      <c r="E252" s="474"/>
      <c r="F252" s="474"/>
      <c r="G252" s="474"/>
      <c r="H252" s="474"/>
      <c r="I252" s="474"/>
      <c r="J252" s="474"/>
      <c r="K252" s="474"/>
      <c r="L252" s="474"/>
      <c r="M252" s="474"/>
      <c r="N252" s="474"/>
      <c r="O252" s="474"/>
      <c r="P252" s="474"/>
      <c r="Q252" s="474"/>
      <c r="R252" s="474"/>
      <c r="S252" s="474"/>
      <c r="T252" s="474"/>
      <c r="U252" s="474"/>
      <c r="V252" s="474"/>
      <c r="W252" s="474"/>
      <c r="X252" s="474"/>
      <c r="Y252" s="474"/>
      <c r="Z252" s="474"/>
      <c r="AA252" s="474"/>
      <c r="AC252" s="474" t="s">
        <v>61</v>
      </c>
      <c r="AD252" s="474"/>
      <c r="AE252" s="474"/>
      <c r="AF252" s="474"/>
      <c r="AG252" s="474"/>
      <c r="AH252" s="474"/>
      <c r="AI252" s="474"/>
      <c r="AJ252" s="474"/>
      <c r="AK252" s="474"/>
      <c r="AL252" s="474"/>
      <c r="AM252" s="474"/>
      <c r="AN252" s="474"/>
      <c r="AO252" s="474"/>
      <c r="AP252" s="474"/>
      <c r="AQ252" s="474"/>
      <c r="AR252" s="474"/>
      <c r="AS252" s="474"/>
      <c r="AT252" s="474"/>
      <c r="AU252" s="474"/>
      <c r="AV252" s="474"/>
      <c r="AW252" s="474"/>
      <c r="AX252" s="474"/>
      <c r="AY252" s="474"/>
      <c r="AZ252" s="474"/>
      <c r="BA252" s="474"/>
      <c r="BB252" s="474"/>
    </row>
    <row r="253" spans="1:70">
      <c r="A253" s="473" t="s">
        <v>1</v>
      </c>
      <c r="B253" s="479">
        <f>ImportsFurniture!C$5-ImportsFurniture!C$14</f>
        <v>3.2635789110880609E-2</v>
      </c>
      <c r="C253" s="479">
        <f>ImportsFurniture!D$5-ImportsFurniture!D$14</f>
        <v>2.945588752049888E-2</v>
      </c>
      <c r="D253" s="479">
        <f>ImportsFurniture!E$5-ImportsFurniture!E$14</f>
        <v>3.1676868823001414E-2</v>
      </c>
      <c r="E253" s="479">
        <f>ImportsFurniture!F$5-ImportsFurniture!F$14</f>
        <v>4.191486521638696E-2</v>
      </c>
      <c r="F253" s="479">
        <f>ImportsFurniture!G$5-ImportsFurniture!G$14</f>
        <v>5.4650283996331372E-2</v>
      </c>
      <c r="G253" s="479">
        <f>ImportsFurniture!H$5-ImportsFurniture!H$14</f>
        <v>6.6201634647876817E-2</v>
      </c>
      <c r="H253" s="479">
        <f>ImportsFurniture!I$5-ImportsFurniture!I$14</f>
        <v>8.132346283970926E-2</v>
      </c>
      <c r="I253" s="479">
        <f>ImportsFurniture!J$5-ImportsFurniture!J$14</f>
        <v>0.10165413294431197</v>
      </c>
      <c r="J253" s="479">
        <f>ImportsFurniture!K$5-ImportsFurniture!K$14</f>
        <v>9.8950497100755097E-2</v>
      </c>
      <c r="K253" s="479">
        <f>ImportsFurniture!L$5-ImportsFurniture!L$14</f>
        <v>6.9793994720159236E-2</v>
      </c>
      <c r="L253" s="479">
        <f>ImportsFurniture!M$5-ImportsFurniture!M$14</f>
        <v>7.595719150827257E-2</v>
      </c>
      <c r="M253" s="479">
        <f>ImportsFurniture!N$5-ImportsFurniture!N$14</f>
        <v>7.4647223731747925E-2</v>
      </c>
      <c r="N253" s="479">
        <f>ImportsFurniture!O$5-ImportsFurniture!O$14</f>
        <v>6.34668155628893E-2</v>
      </c>
      <c r="O253" s="479">
        <f>ImportsFurniture!P$5-ImportsFurniture!P$14</f>
        <v>5.7237054281044031E-2</v>
      </c>
      <c r="P253" s="479">
        <f>ImportsFurniture!Q$5-ImportsFurniture!Q$14</f>
        <v>6.6881664850127476E-2</v>
      </c>
      <c r="Q253" s="479">
        <f>ImportsFurniture!R$5-ImportsFurniture!R$14</f>
        <v>6.4204902821826837E-2</v>
      </c>
      <c r="R253" s="479">
        <f>ImportsFurniture!S$5-ImportsFurniture!S$14</f>
        <v>6.0239432055003816E-2</v>
      </c>
      <c r="S253" s="479">
        <f>ImportsFurniture!T$5-ImportsFurniture!T$14</f>
        <v>6.0384792937248466E-2</v>
      </c>
      <c r="T253" s="479">
        <f>ImportsFurniture!U$5-ImportsFurniture!U$14</f>
        <v>6.1451889666159665E-2</v>
      </c>
      <c r="U253" s="479">
        <f>ImportsFurniture!V$5-ImportsFurniture!V$14</f>
        <v>5.7946840171623826E-2</v>
      </c>
      <c r="V253" s="479">
        <f>ImportsFurniture!W$5-ImportsFurniture!W$14</f>
        <v>5.0790374172582364E-2</v>
      </c>
      <c r="W253" s="479">
        <f>ImportsFurniture!X$5-ImportsFurniture!X$14</f>
        <v>6.1137577045433156E-2</v>
      </c>
      <c r="X253" s="479">
        <f>ImportsFurniture!Y$5-ImportsFurniture!Y$14</f>
        <v>5.0957967541671978E-2</v>
      </c>
      <c r="Y253" s="479">
        <f>ImportsFurniture!Z$5-ImportsFurniture!Z$14</f>
        <v>3.9995859527942157E-2</v>
      </c>
      <c r="Z253" s="479">
        <f>ImportsFurniture!AA$5-ImportsFurniture!AA$14</f>
        <v>4.8179052E-2</v>
      </c>
      <c r="AA253" s="479">
        <f>ImportsFurniture!AB$5-ImportsFurniture!AB$14</f>
        <v>4.8179052E-2</v>
      </c>
      <c r="AB253" s="480"/>
      <c r="AC253" s="479">
        <f>ImportsFurniture!AD$5-ImportsFurniture!AD$14</f>
        <v>0.11027389485542405</v>
      </c>
      <c r="AD253" s="479">
        <f>ImportsFurniture!AE$5-ImportsFurniture!AE$14</f>
        <v>8.560008579239986E-2</v>
      </c>
      <c r="AE253" s="479">
        <f>ImportsFurniture!AF$5-ImportsFurniture!AF$14</f>
        <v>8.7612578457600288E-2</v>
      </c>
      <c r="AF253" s="479">
        <f>ImportsFurniture!AG$5-ImportsFurniture!AG$14</f>
        <v>0.12477776259200002</v>
      </c>
      <c r="AG253" s="479">
        <f>ImportsFurniture!AH$5-ImportsFurniture!AH$14</f>
        <v>0.16745783455309982</v>
      </c>
      <c r="AH253" s="479">
        <f>ImportsFurniture!AI$5-ImportsFurniture!AI$14</f>
        <v>0.20383054104270026</v>
      </c>
      <c r="AI253" s="479">
        <f>ImportsFurniture!AJ$5-ImportsFurniture!AJ$14</f>
        <v>0.25502716226839994</v>
      </c>
      <c r="AJ253" s="479">
        <f>ImportsFurniture!AK$5-ImportsFurniture!AK$14</f>
        <v>0.34420536466499996</v>
      </c>
      <c r="AK253" s="479">
        <f>ImportsFurniture!AL$5-ImportsFurniture!AL$14</f>
        <v>0.35347805380520025</v>
      </c>
      <c r="AL253" s="479">
        <f>ImportsFurniture!AM$5-ImportsFurniture!AM$14</f>
        <v>0.23424827167279927</v>
      </c>
      <c r="AM253" s="479">
        <f>ImportsFurniture!AN$5-ImportsFurniture!AN$14</f>
        <v>0.26515921602149994</v>
      </c>
      <c r="AN253" s="479">
        <f>ImportsFurniture!AO$5-ImportsFurniture!AO$14</f>
        <v>0.26100684167999999</v>
      </c>
      <c r="AO253" s="479">
        <f>ImportsFurniture!AP$5-ImportsFurniture!AP$14</f>
        <v>0.22539041859840003</v>
      </c>
      <c r="AP253" s="479">
        <f>ImportsFurniture!AQ$5-ImportsFurniture!AQ$14</f>
        <v>0.21327043635959997</v>
      </c>
      <c r="AQ253" s="479">
        <f>ImportsFurniture!AR$5-ImportsFurniture!AR$14</f>
        <v>0.23986230108400064</v>
      </c>
      <c r="AR253" s="479">
        <f>ImportsFurniture!AS$5-ImportsFurniture!AS$14</f>
        <v>0.22054964973999969</v>
      </c>
      <c r="AS253" s="479">
        <f>ImportsFurniture!AT$5-ImportsFurniture!AT$14</f>
        <v>0.20522920992409976</v>
      </c>
      <c r="AT253" s="479">
        <f>ImportsFurniture!AU$5-ImportsFurniture!AU$14</f>
        <v>0.21417097857870049</v>
      </c>
      <c r="AU253" s="479">
        <f>ImportsFurniture!AV$5-ImportsFurniture!AV$14</f>
        <v>0.21668180786499969</v>
      </c>
      <c r="AV253" s="479">
        <f>ImportsFurniture!AW$5-ImportsFurniture!AW$14</f>
        <v>0.20185210128800024</v>
      </c>
      <c r="AW253" s="479">
        <f>ImportsFurniture!AX$5-ImportsFurniture!AX$14</f>
        <v>0.18662246919979997</v>
      </c>
      <c r="AX253" s="479">
        <f>ImportsFurniture!AY$5-ImportsFurniture!AY$14</f>
        <v>0.26638557878940006</v>
      </c>
      <c r="AY253" s="479">
        <f>ImportsFurniture!AZ$5-ImportsFurniture!AZ$14</f>
        <v>0.25121631600000016</v>
      </c>
      <c r="AZ253" s="479">
        <f>ImportsFurniture!BA$5-ImportsFurniture!BA$14</f>
        <v>0.16927117750069964</v>
      </c>
      <c r="BA253" s="479">
        <f>ImportsFurniture!BB$5-ImportsFurniture!BB$14</f>
        <v>0.19192900937004997</v>
      </c>
      <c r="BB253" s="479">
        <f>ImportsFurniture!BC$5-ImportsFurniture!BC$14</f>
        <v>0</v>
      </c>
    </row>
    <row r="254" spans="1:70">
      <c r="A254" s="473"/>
      <c r="B254" s="472">
        <v>2000</v>
      </c>
      <c r="C254" s="472">
        <f>1+B254</f>
        <v>2001</v>
      </c>
      <c r="D254" s="472">
        <f t="shared" ref="D254:AA254" si="215">1+C254</f>
        <v>2002</v>
      </c>
      <c r="E254" s="472">
        <f t="shared" si="215"/>
        <v>2003</v>
      </c>
      <c r="F254" s="472">
        <f t="shared" si="215"/>
        <v>2004</v>
      </c>
      <c r="G254" s="472">
        <f t="shared" si="215"/>
        <v>2005</v>
      </c>
      <c r="H254" s="472">
        <f t="shared" si="215"/>
        <v>2006</v>
      </c>
      <c r="I254" s="472">
        <f t="shared" si="215"/>
        <v>2007</v>
      </c>
      <c r="J254" s="472">
        <f t="shared" si="215"/>
        <v>2008</v>
      </c>
      <c r="K254" s="472">
        <f t="shared" si="215"/>
        <v>2009</v>
      </c>
      <c r="L254" s="472">
        <f t="shared" si="215"/>
        <v>2010</v>
      </c>
      <c r="M254" s="472">
        <f t="shared" si="215"/>
        <v>2011</v>
      </c>
      <c r="N254" s="472">
        <f t="shared" si="215"/>
        <v>2012</v>
      </c>
      <c r="O254" s="472">
        <f t="shared" si="215"/>
        <v>2013</v>
      </c>
      <c r="P254" s="472">
        <f t="shared" si="215"/>
        <v>2014</v>
      </c>
      <c r="Q254" s="472">
        <f t="shared" si="215"/>
        <v>2015</v>
      </c>
      <c r="R254" s="472">
        <f t="shared" si="215"/>
        <v>2016</v>
      </c>
      <c r="S254" s="472">
        <f t="shared" si="215"/>
        <v>2017</v>
      </c>
      <c r="T254" s="472">
        <f t="shared" si="215"/>
        <v>2018</v>
      </c>
      <c r="U254" s="472">
        <f t="shared" si="215"/>
        <v>2019</v>
      </c>
      <c r="V254" s="472">
        <f t="shared" si="215"/>
        <v>2020</v>
      </c>
      <c r="W254" s="472">
        <f t="shared" si="215"/>
        <v>2021</v>
      </c>
      <c r="X254" s="472">
        <f t="shared" si="215"/>
        <v>2022</v>
      </c>
      <c r="Y254" s="472">
        <f t="shared" si="215"/>
        <v>2023</v>
      </c>
      <c r="Z254" s="472">
        <f t="shared" si="215"/>
        <v>2024</v>
      </c>
      <c r="AA254" s="472">
        <f t="shared" si="215"/>
        <v>2025</v>
      </c>
      <c r="AC254" s="472">
        <v>2000</v>
      </c>
      <c r="AD254" s="472">
        <f>1+AC254</f>
        <v>2001</v>
      </c>
      <c r="AE254" s="472">
        <f t="shared" ref="AE254:BB254" si="216">1+AD254</f>
        <v>2002</v>
      </c>
      <c r="AF254" s="472">
        <f t="shared" si="216"/>
        <v>2003</v>
      </c>
      <c r="AG254" s="472">
        <f t="shared" si="216"/>
        <v>2004</v>
      </c>
      <c r="AH254" s="472">
        <f t="shared" si="216"/>
        <v>2005</v>
      </c>
      <c r="AI254" s="472">
        <f t="shared" si="216"/>
        <v>2006</v>
      </c>
      <c r="AJ254" s="472">
        <f t="shared" si="216"/>
        <v>2007</v>
      </c>
      <c r="AK254" s="472">
        <f t="shared" si="216"/>
        <v>2008</v>
      </c>
      <c r="AL254" s="472">
        <f t="shared" si="216"/>
        <v>2009</v>
      </c>
      <c r="AM254" s="472">
        <f t="shared" si="216"/>
        <v>2010</v>
      </c>
      <c r="AN254" s="472">
        <f t="shared" si="216"/>
        <v>2011</v>
      </c>
      <c r="AO254" s="472">
        <f t="shared" si="216"/>
        <v>2012</v>
      </c>
      <c r="AP254" s="472">
        <f t="shared" si="216"/>
        <v>2013</v>
      </c>
      <c r="AQ254" s="472">
        <f t="shared" si="216"/>
        <v>2014</v>
      </c>
      <c r="AR254" s="472">
        <f t="shared" si="216"/>
        <v>2015</v>
      </c>
      <c r="AS254" s="472">
        <f t="shared" si="216"/>
        <v>2016</v>
      </c>
      <c r="AT254" s="472">
        <f t="shared" si="216"/>
        <v>2017</v>
      </c>
      <c r="AU254" s="472">
        <f t="shared" si="216"/>
        <v>2018</v>
      </c>
      <c r="AV254" s="472">
        <f t="shared" si="216"/>
        <v>2019</v>
      </c>
      <c r="AW254" s="472">
        <f t="shared" si="216"/>
        <v>2020</v>
      </c>
      <c r="AX254" s="472">
        <f t="shared" si="216"/>
        <v>2021</v>
      </c>
      <c r="AY254" s="472">
        <f t="shared" si="216"/>
        <v>2022</v>
      </c>
      <c r="AZ254" s="472">
        <f t="shared" si="216"/>
        <v>2023</v>
      </c>
      <c r="BA254" s="472">
        <f t="shared" si="216"/>
        <v>2024</v>
      </c>
      <c r="BB254" s="472">
        <f t="shared" si="216"/>
        <v>2025</v>
      </c>
    </row>
    <row r="255" spans="1:70">
      <c r="A255" s="479" t="str">
        <f>ImportsFurniture!B$10</f>
        <v xml:space="preserve">China </v>
      </c>
      <c r="B255" s="479">
        <f>ImportsFurniture!C$10</f>
        <v>5.7982179655338105E-3</v>
      </c>
      <c r="C255" s="479">
        <f>ImportsFurniture!D$10</f>
        <v>6.5532663607671361E-3</v>
      </c>
      <c r="D255" s="479">
        <f>ImportsFurniture!E$10</f>
        <v>1.0169135878327455E-2</v>
      </c>
      <c r="E255" s="479">
        <f>ImportsFurniture!F$10</f>
        <v>1.568294360625749E-2</v>
      </c>
      <c r="F255" s="479">
        <f>ImportsFurniture!G$10</f>
        <v>2.1918951353191277E-2</v>
      </c>
      <c r="G255" s="479">
        <f>ImportsFurniture!H$10</f>
        <v>3.2612070987794672E-2</v>
      </c>
      <c r="H255" s="479">
        <f>ImportsFurniture!I$10</f>
        <v>4.4652189034239273E-2</v>
      </c>
      <c r="I255" s="479">
        <f>ImportsFurniture!J$10</f>
        <v>6.1499363587021065E-2</v>
      </c>
      <c r="J255" s="479">
        <f>ImportsFurniture!K$10</f>
        <v>6.0185071839246575E-2</v>
      </c>
      <c r="K255" s="479">
        <f>ImportsFurniture!L$10</f>
        <v>4.2879350480674983E-2</v>
      </c>
      <c r="L255" s="479">
        <f>ImportsFurniture!M$10</f>
        <v>5.0034861001861816E-2</v>
      </c>
      <c r="M255" s="479">
        <f>ImportsFurniture!N$10</f>
        <v>5.0289670848569085E-2</v>
      </c>
      <c r="N255" s="479">
        <f>ImportsFurniture!O$10</f>
        <v>4.2802608483473129E-2</v>
      </c>
      <c r="O255" s="479">
        <f>ImportsFurniture!P$10</f>
        <v>3.6179387432558503E-2</v>
      </c>
      <c r="P255" s="479">
        <f>ImportsFurniture!Q$10</f>
        <v>4.5269145464981425E-2</v>
      </c>
      <c r="Q255" s="479">
        <f>ImportsFurniture!R$10</f>
        <v>4.0048497149558243E-2</v>
      </c>
      <c r="R255" s="479">
        <f>ImportsFurniture!S$10</f>
        <v>3.4098759681177385E-2</v>
      </c>
      <c r="S255" s="479">
        <f>ImportsFurniture!T$10</f>
        <v>3.4491174644650624E-2</v>
      </c>
      <c r="T255" s="479">
        <f>ImportsFurniture!U$10</f>
        <v>3.5352450262281197E-2</v>
      </c>
      <c r="U255" s="479">
        <f>ImportsFurniture!V$10</f>
        <v>3.275259268380077E-2</v>
      </c>
      <c r="V255" s="479">
        <f>ImportsFurniture!W$10</f>
        <v>2.9122609643435101E-2</v>
      </c>
      <c r="W255" s="479">
        <f>ImportsFurniture!X$10</f>
        <v>3.4871995000000003E-2</v>
      </c>
      <c r="X255" s="479">
        <f>ImportsFurniture!Y$10</f>
        <v>2.9620094497096565E-2</v>
      </c>
      <c r="Y255" s="479">
        <f>ImportsFurniture!Z$10</f>
        <v>2.4826295291374895E-2</v>
      </c>
      <c r="Z255" s="479">
        <f>ImportsFurniture!AA$10</f>
        <v>3.3667095000000001E-2</v>
      </c>
      <c r="AA255" s="479">
        <f>ImportsFurniture!AB$10</f>
        <v>3.3667095000000001E-2</v>
      </c>
      <c r="BC255" s="476">
        <f t="shared" ref="BC255:BJ258" si="217">I255/I$253</f>
        <v>0.60498635722673044</v>
      </c>
      <c r="BD255" s="476">
        <f t="shared" si="217"/>
        <v>0.60823415346730281</v>
      </c>
      <c r="BE255" s="476">
        <f t="shared" si="217"/>
        <v>0.61437019979442087</v>
      </c>
      <c r="BF255" s="476">
        <f t="shared" si="217"/>
        <v>0.65872447372428811</v>
      </c>
      <c r="BG255" s="476">
        <f t="shared" si="217"/>
        <v>0.67369780595310447</v>
      </c>
      <c r="BH255" s="476">
        <f t="shared" si="217"/>
        <v>0.67440926575337634</v>
      </c>
      <c r="BI255" s="476">
        <f t="shared" si="217"/>
        <v>0.6320972993283569</v>
      </c>
      <c r="BJ255" s="476">
        <f t="shared" si="217"/>
        <v>0.67685434515458454</v>
      </c>
      <c r="BK255" s="476">
        <f t="shared" ref="BK255:BL258" si="218">Q255/Q$253</f>
        <v>0.62376073149266598</v>
      </c>
      <c r="BL255" s="476">
        <f t="shared" si="218"/>
        <v>0.56605380425967933</v>
      </c>
      <c r="BM255" s="476">
        <f t="shared" ref="BM255:BM258" si="219">S255/S$253</f>
        <v>0.5711897477315796</v>
      </c>
      <c r="BN255" s="476">
        <f t="shared" ref="BN255:BN258" si="220">T255/T$253</f>
        <v>0.57528662591720248</v>
      </c>
      <c r="BO255" s="476">
        <f t="shared" ref="BO255:BO258" si="221">U255/U$253</f>
        <v>0.56521792364857004</v>
      </c>
      <c r="BP255" s="476">
        <f t="shared" ref="BP255:BP258" si="222">V255/V$253</f>
        <v>0.5733883657654969</v>
      </c>
      <c r="BQ255" s="476">
        <f t="shared" ref="BQ255:BQ258" si="223">W255/W$253</f>
        <v>0.57038562346174737</v>
      </c>
      <c r="BR255" s="476">
        <f t="shared" ref="BR255:BR258" si="224">X255/X$253</f>
        <v>0.58126522555818372</v>
      </c>
    </row>
    <row r="256" spans="1:70">
      <c r="A256" s="479" t="str">
        <f>ImportsFurniture!B$11</f>
        <v xml:space="preserve">Indonesia </v>
      </c>
      <c r="B256" s="479">
        <f>ImportsFurniture!C$11</f>
        <v>3.4192900008201315E-3</v>
      </c>
      <c r="C256" s="479">
        <f>ImportsFurniture!D$11</f>
        <v>3.7240709978011927E-3</v>
      </c>
      <c r="D256" s="479">
        <f>ImportsFurniture!E$11</f>
        <v>4.4752275551347542E-3</v>
      </c>
      <c r="E256" s="479">
        <f>ImportsFurniture!F$11</f>
        <v>5.3166374428758705E-3</v>
      </c>
      <c r="F256" s="479">
        <f>ImportsFurniture!G$11</f>
        <v>6.3582050384018134E-3</v>
      </c>
      <c r="G256" s="479">
        <f>ImportsFurniture!H$11</f>
        <v>5.9217298460904864E-3</v>
      </c>
      <c r="H256" s="479">
        <f>ImportsFurniture!I$11</f>
        <v>5.2230736513609929E-3</v>
      </c>
      <c r="I256" s="479">
        <f>ImportsFurniture!J$11</f>
        <v>5.2595580046501805E-3</v>
      </c>
      <c r="J256" s="479">
        <f>ImportsFurniture!K$11</f>
        <v>3.4274187824594573E-3</v>
      </c>
      <c r="K256" s="479">
        <f>ImportsFurniture!L$11</f>
        <v>2.5037160370144176E-3</v>
      </c>
      <c r="L256" s="479">
        <f>ImportsFurniture!M$11</f>
        <v>2.834092568659503E-3</v>
      </c>
      <c r="M256" s="479">
        <f>ImportsFurniture!N$11</f>
        <v>1.9967847663763939E-3</v>
      </c>
      <c r="N256" s="479">
        <f>ImportsFurniture!O$11</f>
        <v>1.8928634484307485E-3</v>
      </c>
      <c r="O256" s="479">
        <f>ImportsFurniture!P$11</f>
        <v>2.0174480872085926E-3</v>
      </c>
      <c r="P256" s="479">
        <f>ImportsFurniture!Q$11</f>
        <v>1.8202667571579044E-3</v>
      </c>
      <c r="Q256" s="479">
        <f>ImportsFurniture!R$11</f>
        <v>2.4335531632871808E-3</v>
      </c>
      <c r="R256" s="479">
        <f>ImportsFurniture!S$11</f>
        <v>1.6630027589398205E-3</v>
      </c>
      <c r="S256" s="479">
        <f>ImportsFurniture!T$11</f>
        <v>1.1799645256892748E-3</v>
      </c>
      <c r="T256" s="479">
        <f>ImportsFurniture!U$11</f>
        <v>1.5386157120497327E-3</v>
      </c>
      <c r="U256" s="479">
        <f>ImportsFurniture!V$11</f>
        <v>1.3471222936421927E-3</v>
      </c>
      <c r="V256" s="479">
        <f>ImportsFurniture!W$11</f>
        <v>1.266217E-3</v>
      </c>
      <c r="W256" s="479">
        <f>ImportsFurniture!X$11</f>
        <v>1.687198991789099E-3</v>
      </c>
      <c r="X256" s="479">
        <f>ImportsFurniture!Y$11</f>
        <v>2.0924973823108518E-3</v>
      </c>
      <c r="Y256" s="479">
        <f>ImportsFurniture!Z$11</f>
        <v>9.1542700000000002E-4</v>
      </c>
      <c r="Z256" s="479">
        <f>ImportsFurniture!AA$11</f>
        <v>8.5898500000000004E-4</v>
      </c>
      <c r="AA256" s="479">
        <f>ImportsFurniture!AB$11</f>
        <v>8.5898500000000004E-4</v>
      </c>
      <c r="BC256" s="476">
        <f t="shared" si="217"/>
        <v>5.1739736027569726E-2</v>
      </c>
      <c r="BD256" s="476">
        <f t="shared" si="217"/>
        <v>3.4637711612196663E-2</v>
      </c>
      <c r="BE256" s="476">
        <f t="shared" si="217"/>
        <v>3.5872943611454391E-2</v>
      </c>
      <c r="BF256" s="476">
        <f t="shared" si="217"/>
        <v>3.7311708244911077E-2</v>
      </c>
      <c r="BG256" s="476">
        <f t="shared" si="217"/>
        <v>2.6749618626836474E-2</v>
      </c>
      <c r="BH256" s="476">
        <f t="shared" si="217"/>
        <v>2.982445915464451E-2</v>
      </c>
      <c r="BI256" s="476">
        <f t="shared" si="217"/>
        <v>3.5247238219188688E-2</v>
      </c>
      <c r="BJ256" s="476">
        <f t="shared" si="217"/>
        <v>2.721622975798927E-2</v>
      </c>
      <c r="BK256" s="476">
        <f t="shared" si="218"/>
        <v>3.7902917944451435E-2</v>
      </c>
      <c r="BL256" s="476">
        <f t="shared" si="218"/>
        <v>2.7606547774576544E-2</v>
      </c>
      <c r="BM256" s="476">
        <f t="shared" si="219"/>
        <v>1.9540756344324759E-2</v>
      </c>
      <c r="BN256" s="476">
        <f t="shared" si="220"/>
        <v>2.5037728219723367E-2</v>
      </c>
      <c r="BO256" s="476">
        <f t="shared" si="221"/>
        <v>2.3247553958979619E-2</v>
      </c>
      <c r="BP256" s="476">
        <f t="shared" si="222"/>
        <v>2.4930255400314193E-2</v>
      </c>
      <c r="BQ256" s="476">
        <f t="shared" si="223"/>
        <v>2.7596759199915482E-2</v>
      </c>
      <c r="BR256" s="476">
        <f t="shared" si="224"/>
        <v>4.1063203327323973E-2</v>
      </c>
    </row>
    <row r="257" spans="1:70">
      <c r="A257" s="479" t="str">
        <f>ImportsFurniture!B$12</f>
        <v xml:space="preserve">Vietnam </v>
      </c>
      <c r="B257" s="479">
        <f>ImportsFurniture!C$12</f>
        <v>2.6835000000000006E-3</v>
      </c>
      <c r="C257" s="479">
        <f>ImportsFurniture!D$12</f>
        <v>1.1879436990772229E-3</v>
      </c>
      <c r="D257" s="479">
        <f>ImportsFurniture!E$12</f>
        <v>2.1388905557536229E-3</v>
      </c>
      <c r="E257" s="479">
        <f>ImportsFurniture!F$12</f>
        <v>3.1524475804089618E-3</v>
      </c>
      <c r="F257" s="479">
        <f>ImportsFurniture!G$12</f>
        <v>5.6393000000000007E-3</v>
      </c>
      <c r="G257" s="479">
        <f>ImportsFurniture!H$12</f>
        <v>5.537677812167045E-3</v>
      </c>
      <c r="H257" s="479">
        <f>ImportsFurniture!I$12</f>
        <v>7.9445178651183796E-3</v>
      </c>
      <c r="I257" s="479">
        <f>ImportsFurniture!J$12</f>
        <v>7.7607082963453951E-3</v>
      </c>
      <c r="J257" s="479">
        <f>ImportsFurniture!K$12</f>
        <v>8.1662000000000019E-3</v>
      </c>
      <c r="K257" s="479">
        <f>ImportsFurniture!L$12</f>
        <v>7.0357955085965053E-3</v>
      </c>
      <c r="L257" s="479">
        <f>ImportsFurniture!M$12</f>
        <v>7.5142159853555197E-3</v>
      </c>
      <c r="M257" s="479">
        <f>ImportsFurniture!N$12</f>
        <v>6.9357420789626645E-3</v>
      </c>
      <c r="N257" s="479">
        <f>ImportsFurniture!O$12</f>
        <v>6.3093329472751888E-3</v>
      </c>
      <c r="O257" s="479">
        <f>ImportsFurniture!P$12</f>
        <v>7.0637817016743366E-3</v>
      </c>
      <c r="P257" s="479">
        <f>ImportsFurniture!Q$12</f>
        <v>5.2882307358318482E-3</v>
      </c>
      <c r="Q257" s="479">
        <f>ImportsFurniture!R$12</f>
        <v>5.6912871256833419E-3</v>
      </c>
      <c r="R257" s="479">
        <f>ImportsFurniture!S$12</f>
        <v>5.5409091302707353E-3</v>
      </c>
      <c r="S257" s="479">
        <f>ImportsFurniture!T$12</f>
        <v>7.1570497468978825E-3</v>
      </c>
      <c r="T257" s="479">
        <f>ImportsFurniture!U$12</f>
        <v>6.2780643497842431E-3</v>
      </c>
      <c r="U257" s="479">
        <f>ImportsFurniture!V$12</f>
        <v>6.0689096283315985E-3</v>
      </c>
      <c r="V257" s="479">
        <f>ImportsFurniture!W$12</f>
        <v>5.62614E-3</v>
      </c>
      <c r="W257" s="479">
        <f>ImportsFurniture!X$12</f>
        <v>4.2768959999999996E-3</v>
      </c>
      <c r="X257" s="479">
        <f>ImportsFurniture!Y$12</f>
        <v>5.051835000000001E-3</v>
      </c>
      <c r="Y257" s="479">
        <f>ImportsFurniture!Z$12</f>
        <v>3.8982729999999998E-3</v>
      </c>
      <c r="Z257" s="479">
        <f>ImportsFurniture!AA$12</f>
        <v>3.5075540000000013E-3</v>
      </c>
      <c r="AA257" s="479">
        <f>ImportsFurniture!AB$12</f>
        <v>3.5075540000000013E-3</v>
      </c>
      <c r="BC257" s="476">
        <f t="shared" si="217"/>
        <v>7.6344247612606719E-2</v>
      </c>
      <c r="BD257" s="476">
        <f t="shared" si="217"/>
        <v>8.2528135171315728E-2</v>
      </c>
      <c r="BE257" s="476">
        <f t="shared" si="217"/>
        <v>0.10080803565989743</v>
      </c>
      <c r="BF257" s="476">
        <f t="shared" si="217"/>
        <v>9.8926985531542971E-2</v>
      </c>
      <c r="BG257" s="476">
        <f t="shared" si="217"/>
        <v>9.2913597214103097E-2</v>
      </c>
      <c r="BH257" s="476">
        <f t="shared" si="217"/>
        <v>9.941152539823378E-2</v>
      </c>
      <c r="BI257" s="476">
        <f t="shared" si="217"/>
        <v>0.12341274005803868</v>
      </c>
      <c r="BJ257" s="476">
        <f t="shared" si="217"/>
        <v>7.9068467384626848E-2</v>
      </c>
      <c r="BK257" s="476">
        <f t="shared" si="218"/>
        <v>8.8642562725732454E-2</v>
      </c>
      <c r="BL257" s="476">
        <f t="shared" si="218"/>
        <v>9.1981430455908106E-2</v>
      </c>
      <c r="BM257" s="476">
        <f t="shared" si="219"/>
        <v>0.11852404220935969</v>
      </c>
      <c r="BN257" s="476">
        <f t="shared" si="220"/>
        <v>0.1021622668381742</v>
      </c>
      <c r="BO257" s="476">
        <f t="shared" si="221"/>
        <v>0.1047323652222801</v>
      </c>
      <c r="BP257" s="476">
        <f t="shared" si="222"/>
        <v>0.11077177696865836</v>
      </c>
      <c r="BQ257" s="476">
        <f t="shared" si="223"/>
        <v>6.9955274753883537E-2</v>
      </c>
      <c r="BR257" s="476">
        <f t="shared" si="224"/>
        <v>9.9137293807268781E-2</v>
      </c>
    </row>
    <row r="258" spans="1:70">
      <c r="A258" s="473" t="s">
        <v>24</v>
      </c>
      <c r="B258" s="479">
        <f t="shared" ref="B258:AA258" si="225">B253-SUM(B255:B257)</f>
        <v>2.0734781144526669E-2</v>
      </c>
      <c r="C258" s="479">
        <f t="shared" si="225"/>
        <v>1.7990606462853328E-2</v>
      </c>
      <c r="D258" s="479">
        <f t="shared" si="225"/>
        <v>1.4893614833785582E-2</v>
      </c>
      <c r="E258" s="479">
        <f t="shared" si="225"/>
        <v>1.7762836586844636E-2</v>
      </c>
      <c r="F258" s="479">
        <f t="shared" si="225"/>
        <v>2.0733827604738284E-2</v>
      </c>
      <c r="G258" s="479">
        <f t="shared" si="225"/>
        <v>2.2130156001824608E-2</v>
      </c>
      <c r="H258" s="479">
        <f t="shared" si="225"/>
        <v>2.3503682288990614E-2</v>
      </c>
      <c r="I258" s="479">
        <f t="shared" si="225"/>
        <v>2.7134503056295334E-2</v>
      </c>
      <c r="J258" s="479">
        <f t="shared" si="225"/>
        <v>2.7171806479049071E-2</v>
      </c>
      <c r="K258" s="479">
        <f t="shared" si="225"/>
        <v>1.7375132693873335E-2</v>
      </c>
      <c r="L258" s="479">
        <f t="shared" si="225"/>
        <v>1.5574021952395732E-2</v>
      </c>
      <c r="M258" s="479">
        <f t="shared" si="225"/>
        <v>1.5425026037839781E-2</v>
      </c>
      <c r="N258" s="479">
        <f t="shared" si="225"/>
        <v>1.2462010683710237E-2</v>
      </c>
      <c r="O258" s="479">
        <f t="shared" si="225"/>
        <v>1.19764370596026E-2</v>
      </c>
      <c r="P258" s="479">
        <f t="shared" si="225"/>
        <v>1.4504021892156299E-2</v>
      </c>
      <c r="Q258" s="479">
        <f t="shared" si="225"/>
        <v>1.6031565383298071E-2</v>
      </c>
      <c r="R258" s="479">
        <f t="shared" si="225"/>
        <v>1.8936760484615879E-2</v>
      </c>
      <c r="S258" s="479">
        <f t="shared" si="225"/>
        <v>1.7556604020010684E-2</v>
      </c>
      <c r="T258" s="479">
        <f t="shared" si="225"/>
        <v>1.8282759342044493E-2</v>
      </c>
      <c r="U258" s="479">
        <f t="shared" si="225"/>
        <v>1.7778215565849263E-2</v>
      </c>
      <c r="V258" s="479">
        <f t="shared" si="225"/>
        <v>1.4775407529147265E-2</v>
      </c>
      <c r="W258" s="479">
        <f t="shared" si="225"/>
        <v>2.0301487053644054E-2</v>
      </c>
      <c r="X258" s="479">
        <f t="shared" si="225"/>
        <v>1.4193540662264553E-2</v>
      </c>
      <c r="Y258" s="479">
        <f t="shared" si="225"/>
        <v>1.0355864236567262E-2</v>
      </c>
      <c r="Z258" s="479">
        <f t="shared" si="225"/>
        <v>1.0145417999999996E-2</v>
      </c>
      <c r="AA258" s="479">
        <f t="shared" si="225"/>
        <v>1.0145417999999996E-2</v>
      </c>
      <c r="BC258" s="476">
        <f t="shared" si="217"/>
        <v>0.26692965913309319</v>
      </c>
      <c r="BD258" s="476">
        <f t="shared" si="217"/>
        <v>0.27459999974918492</v>
      </c>
      <c r="BE258" s="476">
        <f t="shared" si="217"/>
        <v>0.2489488209342274</v>
      </c>
      <c r="BF258" s="476">
        <f t="shared" si="217"/>
        <v>0.20503683249925783</v>
      </c>
      <c r="BG258" s="476">
        <f t="shared" si="217"/>
        <v>0.206638978205956</v>
      </c>
      <c r="BH258" s="476">
        <f t="shared" si="217"/>
        <v>0.19635474969374545</v>
      </c>
      <c r="BI258" s="476">
        <f t="shared" si="217"/>
        <v>0.20924272239441571</v>
      </c>
      <c r="BJ258" s="476">
        <f t="shared" si="217"/>
        <v>0.2168609577027994</v>
      </c>
      <c r="BK258" s="476">
        <f t="shared" si="218"/>
        <v>0.24969378783715013</v>
      </c>
      <c r="BL258" s="476">
        <f t="shared" si="218"/>
        <v>0.31435821750983606</v>
      </c>
      <c r="BM258" s="476">
        <f t="shared" si="219"/>
        <v>0.29074545371473587</v>
      </c>
      <c r="BN258" s="476">
        <f t="shared" si="220"/>
        <v>0.29751337902489994</v>
      </c>
      <c r="BO258" s="476">
        <f t="shared" si="221"/>
        <v>0.30680215717017018</v>
      </c>
      <c r="BP258" s="476">
        <f t="shared" si="222"/>
        <v>0.29090960186553061</v>
      </c>
      <c r="BQ258" s="476">
        <f t="shared" si="223"/>
        <v>0.33206234258445366</v>
      </c>
      <c r="BR258" s="476">
        <f t="shared" si="224"/>
        <v>0.27853427730722341</v>
      </c>
    </row>
    <row r="259" spans="1:70">
      <c r="A259" s="473"/>
      <c r="B259" s="480"/>
      <c r="C259" s="480"/>
      <c r="D259" s="480"/>
      <c r="E259" s="480"/>
      <c r="F259" s="480"/>
      <c r="G259" s="480"/>
      <c r="H259" s="480"/>
      <c r="I259" s="480"/>
      <c r="J259" s="480"/>
      <c r="K259" s="480"/>
      <c r="L259" s="480"/>
      <c r="M259" s="480"/>
      <c r="N259" s="480"/>
      <c r="O259" s="480"/>
      <c r="P259" s="480"/>
      <c r="Q259" s="480"/>
      <c r="R259" s="480"/>
      <c r="S259" s="480"/>
      <c r="T259" s="480"/>
      <c r="U259" s="480"/>
      <c r="V259" s="480"/>
      <c r="W259" s="480"/>
      <c r="X259" s="480"/>
      <c r="Y259" s="480"/>
      <c r="Z259" s="480"/>
      <c r="AA259" s="480"/>
    </row>
    <row r="260" spans="1:70">
      <c r="A260" s="473"/>
      <c r="AJ260" s="476"/>
      <c r="AK260" s="476"/>
      <c r="AL260" s="476"/>
      <c r="AM260" s="476"/>
      <c r="AN260" s="476"/>
      <c r="AO260" s="476"/>
      <c r="AP260" s="476"/>
      <c r="AQ260" s="476"/>
      <c r="AR260" s="476"/>
      <c r="AS260" s="476"/>
      <c r="AT260" s="476"/>
      <c r="AU260" s="476"/>
      <c r="AV260" s="476"/>
      <c r="AW260" s="476"/>
      <c r="AX260" s="476"/>
      <c r="AY260" s="476"/>
      <c r="AZ260" s="476"/>
      <c r="BA260" s="476"/>
      <c r="BB260" s="476"/>
    </row>
    <row r="261" spans="1:70">
      <c r="AB261" s="480"/>
    </row>
    <row r="262" spans="1:70">
      <c r="AB262" s="480"/>
    </row>
    <row r="263" spans="1:70">
      <c r="A263" s="475" t="str">
        <f>A255</f>
        <v xml:space="preserve">China </v>
      </c>
      <c r="B263" s="475"/>
      <c r="C263" s="475"/>
      <c r="D263" s="475"/>
      <c r="E263" s="475"/>
      <c r="F263" s="475"/>
      <c r="G263" s="475"/>
      <c r="H263" s="475"/>
      <c r="I263" s="475"/>
      <c r="J263" s="475"/>
      <c r="K263" s="475"/>
      <c r="L263" s="475"/>
      <c r="M263" s="475"/>
      <c r="N263" s="475"/>
      <c r="O263" s="475"/>
      <c r="P263" s="475"/>
      <c r="Q263" s="475"/>
      <c r="R263" s="475"/>
      <c r="S263" s="475"/>
      <c r="T263" s="475"/>
      <c r="U263" s="475"/>
      <c r="V263" s="475"/>
      <c r="W263" s="475"/>
      <c r="X263" s="475"/>
      <c r="Y263" s="475"/>
      <c r="Z263" s="475"/>
      <c r="AA263" s="475"/>
      <c r="AB263" s="475"/>
      <c r="AC263" s="479">
        <f>ImportsFurniture!AD$10</f>
        <v>1.3279665227802002E-2</v>
      </c>
      <c r="AD263" s="479">
        <f>ImportsFurniture!AE$10</f>
        <v>1.4130277055200001E-2</v>
      </c>
      <c r="AE263" s="479">
        <f>ImportsFurniture!AF$10</f>
        <v>2.4459914630400002E-2</v>
      </c>
      <c r="AF263" s="479">
        <f>ImportsFurniture!AG$10</f>
        <v>4.1091738172799992E-2</v>
      </c>
      <c r="AG263" s="479">
        <f>ImportsFurniture!AH$10</f>
        <v>6.5055494830199997E-2</v>
      </c>
      <c r="AH263" s="479">
        <f>ImportsFurniture!AI$10</f>
        <v>9.6367951165199986E-2</v>
      </c>
      <c r="AI263" s="479">
        <f>ImportsFurniture!AJ$10</f>
        <v>0.12796661354239999</v>
      </c>
      <c r="AJ263" s="479">
        <f>ImportsFurniture!AK$10</f>
        <v>0.18800368107950002</v>
      </c>
      <c r="AK263" s="479">
        <f>ImportsFurniture!AL$10</f>
        <v>0.19294563017040006</v>
      </c>
      <c r="AL263" s="479">
        <f>ImportsFurniture!AM$10</f>
        <v>0.12746766020119998</v>
      </c>
      <c r="AM263" s="479">
        <f>ImportsFurniture!AN$10</f>
        <v>0.15849110056049998</v>
      </c>
      <c r="AN263" s="479">
        <f>ImportsFurniture!AO$10</f>
        <v>0.152883307104</v>
      </c>
      <c r="AO263" s="479">
        <f>ImportsFurniture!AP$10</f>
        <v>0.137944999544</v>
      </c>
      <c r="AP263" s="479">
        <f>ImportsFurniture!AQ$10</f>
        <v>0.12149307529409999</v>
      </c>
      <c r="AQ263" s="479">
        <f>ImportsFurniture!AR$10</f>
        <v>0.14843454980449999</v>
      </c>
      <c r="AR263" s="479">
        <f>ImportsFurniture!AS$10</f>
        <v>0.13161306171999998</v>
      </c>
      <c r="AS263" s="479">
        <f>ImportsFurniture!AT$10</f>
        <v>0.11284696843330001</v>
      </c>
      <c r="AT263" s="479">
        <f>ImportsFurniture!AU$10</f>
        <v>0.11674239817240001</v>
      </c>
      <c r="AU263" s="479">
        <f>ImportsFurniture!AV$10</f>
        <v>0.123811555743</v>
      </c>
      <c r="AV263" s="479">
        <f>ImportsFurniture!AW$10</f>
        <v>0.11380760202299997</v>
      </c>
      <c r="AW263" s="479">
        <f>ImportsFurniture!AX$10</f>
        <v>0.10386386220520001</v>
      </c>
      <c r="AX263" s="479">
        <f>ImportsFurniture!AY$10</f>
        <v>0.1479497559705</v>
      </c>
      <c r="AY263" s="479">
        <f>ImportsFurniture!AZ$10</f>
        <v>0.13759291119599995</v>
      </c>
      <c r="AZ263" s="479">
        <f>ImportsFurniture!BA$10</f>
        <v>9.4146181823099986E-2</v>
      </c>
      <c r="BA263" s="479">
        <f>ImportsFurniture!BB$10</f>
        <v>0.1219516575176</v>
      </c>
      <c r="BB263" s="479">
        <f>ImportsFurniture!BC$10</f>
        <v>0</v>
      </c>
      <c r="BC263" s="476">
        <f t="shared" ref="BC263:BJ266" si="226">AJ263/AJ$253</f>
        <v>0.54619625485057677</v>
      </c>
      <c r="BD263" s="476">
        <f t="shared" si="226"/>
        <v>0.54584896599190658</v>
      </c>
      <c r="BE263" s="476">
        <f t="shared" si="226"/>
        <v>0.54415624623795866</v>
      </c>
      <c r="BF263" s="476">
        <f t="shared" si="226"/>
        <v>0.5977205052063852</v>
      </c>
      <c r="BG263" s="476">
        <f t="shared" si="226"/>
        <v>0.5857444430190003</v>
      </c>
      <c r="BH263" s="476">
        <f t="shared" si="226"/>
        <v>0.61202690159509388</v>
      </c>
      <c r="BI263" s="476">
        <f t="shared" si="226"/>
        <v>0.56966674503937265</v>
      </c>
      <c r="BJ263" s="476">
        <f t="shared" si="226"/>
        <v>0.6188323431138838</v>
      </c>
      <c r="BK263" s="476">
        <f t="shared" ref="BK263:BL266" si="227">AR263/AR$253</f>
        <v>0.59675026405689258</v>
      </c>
      <c r="BL263" s="476">
        <f t="shared" si="227"/>
        <v>0.54985822181469379</v>
      </c>
      <c r="BM263" s="476">
        <f t="shared" ref="BM263:BM266" si="228">AT263/AT$253</f>
        <v>0.54508971732368106</v>
      </c>
      <c r="BN263" s="476">
        <f t="shared" ref="BN263:BN266" si="229">AU263/AU$253</f>
        <v>0.57139801888739505</v>
      </c>
      <c r="BO263" s="476">
        <f t="shared" ref="BO263:BO266" si="230">AV263/AV$253</f>
        <v>0.56381678118188427</v>
      </c>
      <c r="BP263" s="476">
        <f t="shared" ref="BP263:BP266" si="231">AW263/AW$253</f>
        <v>0.55654532195693041</v>
      </c>
      <c r="BQ263" s="476">
        <f t="shared" ref="BQ263:BQ266" si="232">AX263/AX$253</f>
        <v>0.55539701752198301</v>
      </c>
      <c r="BR263" s="476">
        <f t="shared" ref="BR263:BR266" si="233">AY263/AY$253</f>
        <v>0.5477069060912424</v>
      </c>
    </row>
    <row r="264" spans="1:70">
      <c r="A264" s="475" t="str">
        <f>A256</f>
        <v xml:space="preserve">Indonesia </v>
      </c>
      <c r="AC264" s="479">
        <f>ImportsFurniture!AD$11</f>
        <v>1.2905478198660001E-2</v>
      </c>
      <c r="AD264" s="479">
        <f>ImportsFurniture!AE$11</f>
        <v>1.3047387391999999E-2</v>
      </c>
      <c r="AE264" s="479">
        <f>ImportsFurniture!AF$11</f>
        <v>1.2453352478399998E-2</v>
      </c>
      <c r="AF264" s="479">
        <f>ImportsFurniture!AG$11</f>
        <v>1.4675262347200001E-2</v>
      </c>
      <c r="AG264" s="479">
        <f>ImportsFurniture!AH$11</f>
        <v>1.6821486089800001E-2</v>
      </c>
      <c r="AH264" s="479">
        <f>ImportsFurniture!AI$11</f>
        <v>1.6192052319299998E-2</v>
      </c>
      <c r="AI264" s="479">
        <f>ImportsFurniture!AJ$11</f>
        <v>1.5931832527599998E-2</v>
      </c>
      <c r="AJ264" s="479">
        <f>ImportsFurniture!AK$11</f>
        <v>1.7744747472499999E-2</v>
      </c>
      <c r="AK264" s="479">
        <f>ImportsFurniture!AL$11</f>
        <v>1.3725037885600004E-2</v>
      </c>
      <c r="AL264" s="479">
        <f>ImportsFurniture!AM$11</f>
        <v>8.627405683599999E-3</v>
      </c>
      <c r="AM264" s="479">
        <f>ImportsFurniture!AN$11</f>
        <v>1.0529386832699999E-2</v>
      </c>
      <c r="AN264" s="479">
        <f>ImportsFurniture!AO$11</f>
        <v>8.5679451359999981E-3</v>
      </c>
      <c r="AO264" s="479">
        <f>ImportsFurniture!AP$11</f>
        <v>8.2770207871999991E-3</v>
      </c>
      <c r="AP264" s="479">
        <f>ImportsFurniture!AQ$11</f>
        <v>8.7303516764999992E-3</v>
      </c>
      <c r="AQ264" s="479">
        <f>ImportsFurniture!AR$11</f>
        <v>7.526930276E-3</v>
      </c>
      <c r="AR264" s="479">
        <f>ImportsFurniture!AS$11</f>
        <v>1.0056454743999998E-2</v>
      </c>
      <c r="AS264" s="479">
        <f>ImportsFurniture!AT$11</f>
        <v>7.7987779607000002E-3</v>
      </c>
      <c r="AT264" s="479">
        <f>ImportsFurniture!AU$11</f>
        <v>6.3299915249999993E-3</v>
      </c>
      <c r="AU264" s="479">
        <f>ImportsFurniture!AV$11</f>
        <v>8.5584235600000003E-3</v>
      </c>
      <c r="AV264" s="479">
        <f>ImportsFurniture!AW$11</f>
        <v>8.2615875839999967E-3</v>
      </c>
      <c r="AW264" s="479">
        <f>ImportsFurniture!AX$11</f>
        <v>7.7109499386000006E-3</v>
      </c>
      <c r="AX264" s="479">
        <f>ImportsFurniture!AY$11</f>
        <v>1.3668941710800001E-2</v>
      </c>
      <c r="AY264" s="479">
        <f>ImportsFurniture!AZ$11</f>
        <v>1.7218223216999999E-2</v>
      </c>
      <c r="AZ264" s="479">
        <f>ImportsFurniture!BA$11</f>
        <v>5.9378713646999993E-3</v>
      </c>
      <c r="BA264" s="479">
        <f>ImportsFurniture!BB$11</f>
        <v>5.9357962747499998E-3</v>
      </c>
      <c r="BB264" s="479">
        <f>ImportsFurniture!BC$11</f>
        <v>0</v>
      </c>
      <c r="BC264" s="476">
        <f t="shared" si="226"/>
        <v>5.155279171714882E-2</v>
      </c>
      <c r="BD264" s="476">
        <f t="shared" si="226"/>
        <v>3.8828543208976121E-2</v>
      </c>
      <c r="BE264" s="476">
        <f t="shared" si="226"/>
        <v>3.6830178604907109E-2</v>
      </c>
      <c r="BF264" s="476">
        <f t="shared" si="226"/>
        <v>3.9709677041156445E-2</v>
      </c>
      <c r="BG264" s="476">
        <f t="shared" si="226"/>
        <v>3.2826515507606818E-2</v>
      </c>
      <c r="BH264" s="476">
        <f t="shared" si="226"/>
        <v>3.6723037468367144E-2</v>
      </c>
      <c r="BI264" s="476">
        <f t="shared" si="226"/>
        <v>4.0935592506499877E-2</v>
      </c>
      <c r="BJ264" s="476">
        <f t="shared" si="226"/>
        <v>3.1380213739232166E-2</v>
      </c>
      <c r="BK264" s="476">
        <f t="shared" si="227"/>
        <v>4.5597237428648352E-2</v>
      </c>
      <c r="BL264" s="476">
        <f t="shared" si="227"/>
        <v>3.8000331256862675E-2</v>
      </c>
      <c r="BM264" s="476">
        <f t="shared" si="228"/>
        <v>2.9555785601801061E-2</v>
      </c>
      <c r="BN264" s="476">
        <f t="shared" si="229"/>
        <v>3.9497656237630234E-2</v>
      </c>
      <c r="BO264" s="476">
        <f t="shared" si="230"/>
        <v>4.0928915435031611E-2</v>
      </c>
      <c r="BP264" s="476">
        <f t="shared" si="231"/>
        <v>4.131844344179466E-2</v>
      </c>
      <c r="BQ264" s="476">
        <f t="shared" si="232"/>
        <v>5.1312618997316053E-2</v>
      </c>
      <c r="BR264" s="476">
        <f t="shared" si="233"/>
        <v>6.8539430444477925E-2</v>
      </c>
    </row>
    <row r="265" spans="1:70">
      <c r="A265" s="475" t="str">
        <f>A257</f>
        <v xml:space="preserve">Vietnam </v>
      </c>
      <c r="AC265" s="479">
        <f>ImportsFurniture!AD$12</f>
        <v>6.8113595549699991E-3</v>
      </c>
      <c r="AD265" s="479">
        <f>ImportsFurniture!AE$12</f>
        <v>2.8202148451999995E-3</v>
      </c>
      <c r="AE265" s="479">
        <f>ImportsFurniture!AF$12</f>
        <v>4.8889458480000005E-3</v>
      </c>
      <c r="AF265" s="479">
        <f>ImportsFurniture!AG$12</f>
        <v>7.756811473600001E-3</v>
      </c>
      <c r="AG265" s="479">
        <f>ImportsFurniture!AH$12</f>
        <v>1.4104542295200001E-2</v>
      </c>
      <c r="AH265" s="479">
        <f>ImportsFurniture!AI$12</f>
        <v>1.4285851008E-2</v>
      </c>
      <c r="AI265" s="479">
        <f>ImportsFurniture!AJ$12</f>
        <v>2.1081611892000002E-2</v>
      </c>
      <c r="AJ265" s="479">
        <f>ImportsFurniture!AK$12</f>
        <v>2.3342202504000004E-2</v>
      </c>
      <c r="AK265" s="479">
        <f>ImportsFurniture!AL$12</f>
        <v>2.5974963385600004E-2</v>
      </c>
      <c r="AL265" s="479">
        <f>ImportsFurniture!AM$12</f>
        <v>2.2363580197199997E-2</v>
      </c>
      <c r="AM265" s="479">
        <f>ImportsFurniture!AN$12</f>
        <v>2.2554359469000002E-2</v>
      </c>
      <c r="AN265" s="479">
        <f>ImportsFurniture!AO$12</f>
        <v>2.2383456047999996E-2</v>
      </c>
      <c r="AO265" s="479">
        <f>ImportsFurniture!AP$12</f>
        <v>1.9609929380800001E-2</v>
      </c>
      <c r="AP265" s="479">
        <f>ImportsFurniture!AQ$12</f>
        <v>2.2033493759699999E-2</v>
      </c>
      <c r="AQ265" s="479">
        <f>ImportsFurniture!AR$12</f>
        <v>1.7311575891499998E-2</v>
      </c>
      <c r="AR265" s="479">
        <f>ImportsFurniture!AS$12</f>
        <v>1.9575593061499995E-2</v>
      </c>
      <c r="AS265" s="479">
        <f>ImportsFurniture!AT$12</f>
        <v>1.8845953213399994E-2</v>
      </c>
      <c r="AT265" s="479">
        <f>ImportsFurniture!AU$12</f>
        <v>2.5378083516499995E-2</v>
      </c>
      <c r="AU265" s="479">
        <f>ImportsFurniture!AV$12</f>
        <v>2.0222587775000002E-2</v>
      </c>
      <c r="AV265" s="479">
        <f>ImportsFurniture!AW$12</f>
        <v>2.0650191766999997E-2</v>
      </c>
      <c r="AW265" s="479">
        <f>ImportsFurniture!AX$12</f>
        <v>1.9187684162599996E-2</v>
      </c>
      <c r="AX265" s="479">
        <f>ImportsFurniture!AY$12</f>
        <v>1.7705199953100003E-2</v>
      </c>
      <c r="AY265" s="479">
        <f>ImportsFurniture!AZ$12</f>
        <v>2.4611993288999996E-2</v>
      </c>
      <c r="AZ265" s="479">
        <f>ImportsFurniture!BA$12</f>
        <v>1.6149622068799999E-2</v>
      </c>
      <c r="BA265" s="479">
        <f>ImportsFurniture!BB$12</f>
        <v>1.5279939680400001E-2</v>
      </c>
      <c r="BB265" s="479">
        <f>ImportsFurniture!BC$12</f>
        <v>0</v>
      </c>
      <c r="BC265" s="476">
        <f t="shared" si="226"/>
        <v>6.7814755085871342E-2</v>
      </c>
      <c r="BD265" s="476">
        <f t="shared" si="226"/>
        <v>7.3483949303157187E-2</v>
      </c>
      <c r="BE265" s="476">
        <f t="shared" si="226"/>
        <v>9.5469563286416509E-2</v>
      </c>
      <c r="BF265" s="476">
        <f t="shared" si="226"/>
        <v>8.5059685299307963E-2</v>
      </c>
      <c r="BG265" s="476">
        <f t="shared" si="226"/>
        <v>8.5758119993814552E-2</v>
      </c>
      <c r="BH265" s="476">
        <f t="shared" si="226"/>
        <v>8.7004272420918266E-2</v>
      </c>
      <c r="BI265" s="476">
        <f t="shared" si="226"/>
        <v>0.10331246156663196</v>
      </c>
      <c r="BJ265" s="476">
        <f t="shared" si="226"/>
        <v>7.2172975133084474E-2</v>
      </c>
      <c r="BK265" s="476">
        <f t="shared" si="227"/>
        <v>8.8758214236917446E-2</v>
      </c>
      <c r="BL265" s="476">
        <f t="shared" si="227"/>
        <v>9.1828805560231028E-2</v>
      </c>
      <c r="BM265" s="476">
        <f t="shared" si="228"/>
        <v>0.11849450231266707</v>
      </c>
      <c r="BN265" s="476">
        <f t="shared" si="229"/>
        <v>9.3328498475512903E-2</v>
      </c>
      <c r="BO265" s="476">
        <f t="shared" si="230"/>
        <v>0.10230357591143698</v>
      </c>
      <c r="BP265" s="476">
        <f t="shared" si="231"/>
        <v>0.102815509005282</v>
      </c>
      <c r="BQ265" s="476">
        <f t="shared" si="232"/>
        <v>6.6464558755627817E-2</v>
      </c>
      <c r="BR265" s="476">
        <f t="shared" si="233"/>
        <v>9.7971316835169173E-2</v>
      </c>
    </row>
    <row r="266" spans="1:70">
      <c r="A266" s="475" t="str">
        <f>A258</f>
        <v>Others</v>
      </c>
      <c r="AB266" s="475"/>
      <c r="AC266" s="479">
        <f t="shared" ref="AC266:BB266" si="234">AC253-SUM(AC263:AC265)</f>
        <v>7.7277391873992046E-2</v>
      </c>
      <c r="AD266" s="479">
        <f t="shared" si="234"/>
        <v>5.5602206499999862E-2</v>
      </c>
      <c r="AE266" s="479">
        <f t="shared" si="234"/>
        <v>4.5810365500800289E-2</v>
      </c>
      <c r="AF266" s="479">
        <f t="shared" si="234"/>
        <v>6.1253950598400025E-2</v>
      </c>
      <c r="AG266" s="479">
        <f t="shared" si="234"/>
        <v>7.147631133789982E-2</v>
      </c>
      <c r="AH266" s="479">
        <f t="shared" si="234"/>
        <v>7.6984686550200271E-2</v>
      </c>
      <c r="AI266" s="479">
        <f t="shared" si="234"/>
        <v>9.004710430639995E-2</v>
      </c>
      <c r="AJ266" s="479">
        <f t="shared" si="234"/>
        <v>0.11511473360899993</v>
      </c>
      <c r="AK266" s="479">
        <f t="shared" si="234"/>
        <v>0.12083242236360017</v>
      </c>
      <c r="AL266" s="479">
        <f t="shared" si="234"/>
        <v>7.5789625590799298E-2</v>
      </c>
      <c r="AM266" s="479">
        <f t="shared" si="234"/>
        <v>7.3584369159299973E-2</v>
      </c>
      <c r="AN266" s="479">
        <f t="shared" si="234"/>
        <v>7.7172133391999992E-2</v>
      </c>
      <c r="AO266" s="479">
        <f t="shared" si="234"/>
        <v>5.955846888640004E-2</v>
      </c>
      <c r="AP266" s="479">
        <f t="shared" si="234"/>
        <v>6.1013515629299964E-2</v>
      </c>
      <c r="AQ266" s="479">
        <f t="shared" si="234"/>
        <v>6.658924511200065E-2</v>
      </c>
      <c r="AR266" s="479">
        <f t="shared" si="234"/>
        <v>5.9304540214499712E-2</v>
      </c>
      <c r="AS266" s="479">
        <f t="shared" si="234"/>
        <v>6.5737510316699749E-2</v>
      </c>
      <c r="AT266" s="479">
        <f t="shared" si="234"/>
        <v>6.572050536480048E-2</v>
      </c>
      <c r="AU266" s="479">
        <f t="shared" si="234"/>
        <v>6.4089240786999707E-2</v>
      </c>
      <c r="AV266" s="479">
        <f t="shared" si="234"/>
        <v>5.9132719914000265E-2</v>
      </c>
      <c r="AW266" s="479">
        <f t="shared" si="234"/>
        <v>5.5859972893399973E-2</v>
      </c>
      <c r="AX266" s="479">
        <f t="shared" si="234"/>
        <v>8.706168115500007E-2</v>
      </c>
      <c r="AY266" s="479">
        <f t="shared" si="234"/>
        <v>7.1793188298000216E-2</v>
      </c>
      <c r="AZ266" s="479">
        <f t="shared" si="234"/>
        <v>5.3037502244099657E-2</v>
      </c>
      <c r="BA266" s="479">
        <f t="shared" si="234"/>
        <v>4.8761615897299965E-2</v>
      </c>
      <c r="BB266" s="479">
        <f t="shared" si="234"/>
        <v>0</v>
      </c>
      <c r="BC266" s="476">
        <f t="shared" si="226"/>
        <v>0.33443619834640309</v>
      </c>
      <c r="BD266" s="476">
        <f t="shared" si="226"/>
        <v>0.3418385414959601</v>
      </c>
      <c r="BE266" s="476">
        <f t="shared" si="226"/>
        <v>0.3235440118707178</v>
      </c>
      <c r="BF266" s="476">
        <f t="shared" si="226"/>
        <v>0.27751013245315043</v>
      </c>
      <c r="BG266" s="476">
        <f t="shared" si="226"/>
        <v>0.29567092147957824</v>
      </c>
      <c r="BH266" s="476">
        <f t="shared" si="226"/>
        <v>0.26424578851562069</v>
      </c>
      <c r="BI266" s="476">
        <f t="shared" si="226"/>
        <v>0.28608520088749539</v>
      </c>
      <c r="BJ266" s="476">
        <f t="shared" si="226"/>
        <v>0.27761446801379952</v>
      </c>
      <c r="BK266" s="476">
        <f t="shared" si="227"/>
        <v>0.26889428427754164</v>
      </c>
      <c r="BL266" s="476">
        <f t="shared" si="227"/>
        <v>0.32031264136821241</v>
      </c>
      <c r="BM266" s="476">
        <f t="shared" si="228"/>
        <v>0.30685999476185072</v>
      </c>
      <c r="BN266" s="476">
        <f t="shared" si="229"/>
        <v>0.29577582639946193</v>
      </c>
      <c r="BO266" s="476">
        <f t="shared" si="230"/>
        <v>0.29295072747164708</v>
      </c>
      <c r="BP266" s="476">
        <f t="shared" si="231"/>
        <v>0.29932072559599293</v>
      </c>
      <c r="BQ266" s="476">
        <f t="shared" si="232"/>
        <v>0.32682580472507322</v>
      </c>
      <c r="BR266" s="476">
        <f t="shared" si="233"/>
        <v>0.28578234662911056</v>
      </c>
    </row>
    <row r="267" spans="1:70">
      <c r="BD267" s="476"/>
      <c r="BE267" s="476"/>
      <c r="BF267" s="476"/>
      <c r="BG267" s="476"/>
      <c r="BH267" s="476"/>
      <c r="BI267" s="476"/>
      <c r="BJ267" s="476"/>
      <c r="BK267" s="476"/>
      <c r="BL267" s="476"/>
      <c r="BM267" s="476"/>
      <c r="BN267" s="476"/>
      <c r="BO267" s="476"/>
      <c r="BP267" s="476"/>
      <c r="BQ267" s="476"/>
      <c r="BR267" s="476"/>
    </row>
    <row r="268" spans="1:70" ht="13">
      <c r="A268" s="471" t="s">
        <v>178</v>
      </c>
    </row>
    <row r="269" spans="1:70" ht="13">
      <c r="A269" s="471"/>
      <c r="B269" s="474" t="s">
        <v>54</v>
      </c>
      <c r="C269" s="474"/>
      <c r="D269" s="474"/>
      <c r="E269" s="474"/>
      <c r="F269" s="474"/>
      <c r="G269" s="474"/>
      <c r="H269" s="474"/>
      <c r="I269" s="474"/>
      <c r="J269" s="474"/>
      <c r="K269" s="474"/>
      <c r="L269" s="474"/>
      <c r="M269" s="474"/>
      <c r="N269" s="474"/>
      <c r="O269" s="474"/>
      <c r="P269" s="474"/>
      <c r="Q269" s="474"/>
      <c r="R269" s="474"/>
      <c r="S269" s="474"/>
      <c r="T269" s="474"/>
      <c r="U269" s="474"/>
      <c r="V269" s="474"/>
      <c r="W269" s="474"/>
      <c r="X269" s="474"/>
      <c r="Y269" s="474"/>
      <c r="Z269" s="474"/>
      <c r="AA269" s="474"/>
      <c r="AC269" s="474" t="s">
        <v>61</v>
      </c>
      <c r="AD269" s="474"/>
      <c r="AE269" s="474"/>
      <c r="AF269" s="474"/>
      <c r="AG269" s="474"/>
      <c r="AH269" s="474"/>
      <c r="AI269" s="474"/>
      <c r="AJ269" s="474"/>
      <c r="AK269" s="474"/>
      <c r="AL269" s="474"/>
      <c r="AM269" s="474"/>
      <c r="AN269" s="474"/>
      <c r="AO269" s="474"/>
      <c r="AP269" s="474"/>
      <c r="AQ269" s="474"/>
      <c r="AR269" s="474"/>
      <c r="AS269" s="474"/>
      <c r="AT269" s="474"/>
      <c r="AU269" s="474"/>
      <c r="AV269" s="474"/>
      <c r="AW269" s="474"/>
      <c r="AX269" s="474"/>
      <c r="AY269" s="474"/>
      <c r="AZ269" s="474"/>
      <c r="BA269" s="474"/>
      <c r="BB269" s="474"/>
    </row>
    <row r="270" spans="1:70">
      <c r="A270" s="473" t="s">
        <v>1</v>
      </c>
      <c r="B270" s="480">
        <f>ImportsChipsResiduesAndPellets!C$5-ImportsChipsResiduesAndPellets!C$15</f>
        <v>0.39242677214285693</v>
      </c>
      <c r="C270" s="480">
        <f>ImportsChipsResiduesAndPellets!D$5-ImportsChipsResiduesAndPellets!D$15</f>
        <v>0.32612062500000016</v>
      </c>
      <c r="D270" s="480">
        <f>ImportsChipsResiduesAndPellets!E$5-ImportsChipsResiduesAndPellets!E$15</f>
        <v>0.40336738499999991</v>
      </c>
      <c r="E270" s="480">
        <f>ImportsChipsResiduesAndPellets!F$5-ImportsChipsResiduesAndPellets!F$15</f>
        <v>0.42360565285714302</v>
      </c>
      <c r="F270" s="480">
        <f>ImportsChipsResiduesAndPellets!G$5-ImportsChipsResiduesAndPellets!G$15</f>
        <v>0.41215419428571476</v>
      </c>
      <c r="G270" s="480">
        <f>ImportsChipsResiduesAndPellets!H$5-ImportsChipsResiduesAndPellets!H$15</f>
        <v>0.59667254928571412</v>
      </c>
      <c r="H270" s="480">
        <f>ImportsChipsResiduesAndPellets!I$5-ImportsChipsResiduesAndPellets!I$15</f>
        <v>0.58587783214285749</v>
      </c>
      <c r="I270" s="480">
        <f>ImportsChipsResiduesAndPellets!J$5-ImportsChipsResiduesAndPellets!J$15</f>
        <v>0.65698121571428514</v>
      </c>
      <c r="J270" s="480">
        <f>ImportsChipsResiduesAndPellets!K$5-ImportsChipsResiduesAndPellets!K$15</f>
        <v>0.72363408285714304</v>
      </c>
      <c r="K270" s="480">
        <f>ImportsChipsResiduesAndPellets!L$5-ImportsChipsResiduesAndPellets!L$15</f>
        <v>0.65230978571428611</v>
      </c>
      <c r="L270" s="480">
        <f>ImportsChipsResiduesAndPellets!M$5-ImportsChipsResiduesAndPellets!M$15</f>
        <v>0.738154813095238</v>
      </c>
      <c r="M270" s="480">
        <f>ImportsChipsResiduesAndPellets!N$5-ImportsChipsResiduesAndPellets!N$15</f>
        <v>0.82233034761904777</v>
      </c>
      <c r="N270" s="480">
        <f>ImportsChipsResiduesAndPellets!O$5-ImportsChipsResiduesAndPellets!O$15</f>
        <v>0.5806267373015872</v>
      </c>
      <c r="O270" s="480">
        <f>ImportsChipsResiduesAndPellets!P$5-ImportsChipsResiduesAndPellets!P$15</f>
        <v>0.63342891904761878</v>
      </c>
      <c r="P270" s="480">
        <f>ImportsChipsResiduesAndPellets!Q$5-ImportsChipsResiduesAndPellets!Q$15</f>
        <v>0.76648726785714261</v>
      </c>
      <c r="Q270" s="480">
        <f>ImportsChipsResiduesAndPellets!R$5-ImportsChipsResiduesAndPellets!R$15</f>
        <v>0.77754121754724148</v>
      </c>
      <c r="R270" s="480">
        <f>ImportsChipsResiduesAndPellets!S$5-ImportsChipsResiduesAndPellets!S$15</f>
        <v>1.0699924636521276</v>
      </c>
      <c r="S270" s="480">
        <f>ImportsChipsResiduesAndPellets!T$5-ImportsChipsResiduesAndPellets!T$15</f>
        <v>1.1800276067346942</v>
      </c>
      <c r="T270" s="480">
        <f>ImportsChipsResiduesAndPellets!U$5-ImportsChipsResiduesAndPellets!U$15</f>
        <v>1.4512402258194181</v>
      </c>
      <c r="U270" s="480">
        <f>ImportsChipsResiduesAndPellets!V$5-ImportsChipsResiduesAndPellets!V$15</f>
        <v>1.31418509090909</v>
      </c>
      <c r="V270" s="480">
        <f>ImportsChipsResiduesAndPellets!W$5-ImportsChipsResiduesAndPellets!W$15</f>
        <v>1.0748362753116887</v>
      </c>
      <c r="W270" s="480">
        <f>ImportsChipsResiduesAndPellets!X$5-ImportsChipsResiduesAndPellets!X$15</f>
        <v>0.94490651376190526</v>
      </c>
      <c r="X270" s="480">
        <f>ImportsChipsResiduesAndPellets!Y$5-ImportsChipsResiduesAndPellets!Y$15</f>
        <v>0.88385447261451211</v>
      </c>
      <c r="Y270" s="480">
        <f>ImportsChipsResiduesAndPellets!Z$5-ImportsChipsResiduesAndPellets!Z$15</f>
        <v>0.64826414903401353</v>
      </c>
      <c r="Z270" s="480">
        <f>ImportsChipsResiduesAndPellets!AA$5-ImportsChipsResiduesAndPellets!AA$15</f>
        <v>0.97081807606122417</v>
      </c>
      <c r="AA270" s="480">
        <f>ImportsChipsResiduesAndPellets!AB$5-ImportsChipsResiduesAndPellets!AB$15</f>
        <v>0.97081807606122417</v>
      </c>
      <c r="AB270" s="479"/>
      <c r="AC270" s="479">
        <f>ImportsChipsResiduesAndPellets!AD$5-ImportsChipsResiduesAndPellets!AD$15</f>
        <v>3.0332739360135016E-2</v>
      </c>
      <c r="AD270" s="479">
        <f>ImportsChipsResiduesAndPellets!AE$5-ImportsChipsResiduesAndPellets!AE$15</f>
        <v>2.2243249670800026E-2</v>
      </c>
      <c r="AE270" s="479">
        <f>ImportsChipsResiduesAndPellets!AF$5-ImportsChipsResiduesAndPellets!AF$15</f>
        <v>2.3409990364799967E-2</v>
      </c>
      <c r="AF270" s="479">
        <f>ImportsChipsResiduesAndPellets!AG$5-ImportsChipsResiduesAndPellets!AG$15</f>
        <v>2.5157593887999971E-2</v>
      </c>
      <c r="AG270" s="479">
        <f>ImportsChipsResiduesAndPellets!AH$5-ImportsChipsResiduesAndPellets!AH$15</f>
        <v>3.2126631957700019E-2</v>
      </c>
      <c r="AH270" s="479">
        <f>ImportsChipsResiduesAndPellets!AI$5-ImportsChipsResiduesAndPellets!AI$15</f>
        <v>4.5746453996100001E-2</v>
      </c>
      <c r="AI270" s="479">
        <f>ImportsChipsResiduesAndPellets!AJ$5-ImportsChipsResiduesAndPellets!AJ$15</f>
        <v>5.3015004181999947E-2</v>
      </c>
      <c r="AJ270" s="479">
        <f>ImportsChipsResiduesAndPellets!AK$5-ImportsChipsResiduesAndPellets!AK$15</f>
        <v>6.0274466654999997E-2</v>
      </c>
      <c r="AK270" s="479">
        <f>ImportsChipsResiduesAndPellets!AL$5-ImportsChipsResiduesAndPellets!AL$15</f>
        <v>6.0409368284800063E-2</v>
      </c>
      <c r="AL270" s="479">
        <f>ImportsChipsResiduesAndPellets!AM$5-ImportsChipsResiduesAndPellets!AM$15</f>
        <v>3.6774492000400019E-2</v>
      </c>
      <c r="AM270" s="479">
        <f>ImportsChipsResiduesAndPellets!AN$5-ImportsChipsResiduesAndPellets!AN$15</f>
        <v>4.1793460080300021E-2</v>
      </c>
      <c r="AN270" s="479">
        <f>ImportsChipsResiduesAndPellets!AO$5-ImportsChipsResiduesAndPellets!AO$15</f>
        <v>4.9835529311999999E-2</v>
      </c>
      <c r="AO270" s="479">
        <f>ImportsChipsResiduesAndPellets!AP$5-ImportsChipsResiduesAndPellets!AP$15</f>
        <v>3.1281369926400029E-2</v>
      </c>
      <c r="AP270" s="479">
        <f>ImportsChipsResiduesAndPellets!AQ$5-ImportsChipsResiduesAndPellets!AQ$15</f>
        <v>3.2953590154200019E-2</v>
      </c>
      <c r="AQ270" s="479">
        <f>ImportsChipsResiduesAndPellets!AR$5-ImportsChipsResiduesAndPellets!AR$15</f>
        <v>3.7819230512999985E-2</v>
      </c>
      <c r="AR270" s="479">
        <f>ImportsChipsResiduesAndPellets!AS$5-ImportsChipsResiduesAndPellets!AS$15</f>
        <v>2.8605440769499973E-2</v>
      </c>
      <c r="AS270" s="479">
        <f>ImportsChipsResiduesAndPellets!AT$5-ImportsChipsResiduesAndPellets!AT$15</f>
        <v>3.465114807820005E-2</v>
      </c>
      <c r="AT270" s="479">
        <f>ImportsChipsResiduesAndPellets!AU$5-ImportsChipsResiduesAndPellets!AU$15</f>
        <v>5.615265129759997E-2</v>
      </c>
      <c r="AU270" s="479">
        <f>ImportsChipsResiduesAndPellets!AV$5-ImportsChipsResiduesAndPellets!AV$15</f>
        <v>6.0871103181000044E-2</v>
      </c>
      <c r="AV270" s="479">
        <f>ImportsChipsResiduesAndPellets!AW$5-ImportsChipsResiduesAndPellets!AW$15</f>
        <v>4.422857796049999E-2</v>
      </c>
      <c r="AW270" s="479">
        <f>ImportsChipsResiduesAndPellets!AX$5-ImportsChipsResiduesAndPellets!AX$15</f>
        <v>4.0746032980200006E-2</v>
      </c>
      <c r="AX270" s="479">
        <f>ImportsChipsResiduesAndPellets!AY$5-ImportsChipsResiduesAndPellets!AY$15</f>
        <v>3.3975199369699977E-2</v>
      </c>
      <c r="AY270" s="479">
        <f>ImportsChipsResiduesAndPellets!AZ$5-ImportsChipsResiduesAndPellets!AZ$15</f>
        <v>3.3058479051000011E-2</v>
      </c>
      <c r="AZ270" s="479">
        <f>ImportsChipsResiduesAndPellets!BA$5-ImportsChipsResiduesAndPellets!BA$15</f>
        <v>5.6825768672199989E-2</v>
      </c>
      <c r="BA270" s="479">
        <f>ImportsChipsResiduesAndPellets!BB$5-ImportsChipsResiduesAndPellets!BB$15</f>
        <v>4.9746822422299997E-2</v>
      </c>
      <c r="BB270" s="479">
        <f>ImportsChipsResiduesAndPellets!BC$5-ImportsChipsResiduesAndPellets!BC$15</f>
        <v>0</v>
      </c>
    </row>
    <row r="271" spans="1:70">
      <c r="A271" s="473"/>
      <c r="B271" s="472">
        <v>2000</v>
      </c>
      <c r="C271" s="472">
        <f>1+B271</f>
        <v>2001</v>
      </c>
      <c r="D271" s="472">
        <f t="shared" ref="D271:AA271" si="235">1+C271</f>
        <v>2002</v>
      </c>
      <c r="E271" s="472">
        <f t="shared" si="235"/>
        <v>2003</v>
      </c>
      <c r="F271" s="472">
        <f t="shared" si="235"/>
        <v>2004</v>
      </c>
      <c r="G271" s="472">
        <f t="shared" si="235"/>
        <v>2005</v>
      </c>
      <c r="H271" s="472">
        <f t="shared" si="235"/>
        <v>2006</v>
      </c>
      <c r="I271" s="472">
        <f t="shared" si="235"/>
        <v>2007</v>
      </c>
      <c r="J271" s="472">
        <f t="shared" si="235"/>
        <v>2008</v>
      </c>
      <c r="K271" s="472">
        <f t="shared" si="235"/>
        <v>2009</v>
      </c>
      <c r="L271" s="472">
        <f t="shared" si="235"/>
        <v>2010</v>
      </c>
      <c r="M271" s="472">
        <f t="shared" si="235"/>
        <v>2011</v>
      </c>
      <c r="N271" s="472">
        <f t="shared" si="235"/>
        <v>2012</v>
      </c>
      <c r="O271" s="472">
        <f t="shared" si="235"/>
        <v>2013</v>
      </c>
      <c r="P271" s="472">
        <f t="shared" si="235"/>
        <v>2014</v>
      </c>
      <c r="Q271" s="472">
        <f t="shared" si="235"/>
        <v>2015</v>
      </c>
      <c r="R271" s="472">
        <f t="shared" si="235"/>
        <v>2016</v>
      </c>
      <c r="S271" s="472">
        <f t="shared" si="235"/>
        <v>2017</v>
      </c>
      <c r="T271" s="472">
        <f t="shared" si="235"/>
        <v>2018</v>
      </c>
      <c r="U271" s="472">
        <f t="shared" si="235"/>
        <v>2019</v>
      </c>
      <c r="V271" s="472">
        <f t="shared" si="235"/>
        <v>2020</v>
      </c>
      <c r="W271" s="472">
        <f t="shared" si="235"/>
        <v>2021</v>
      </c>
      <c r="X271" s="472">
        <f t="shared" si="235"/>
        <v>2022</v>
      </c>
      <c r="Y271" s="472">
        <f t="shared" si="235"/>
        <v>2023</v>
      </c>
      <c r="Z271" s="472">
        <f t="shared" si="235"/>
        <v>2024</v>
      </c>
      <c r="AA271" s="472">
        <f t="shared" si="235"/>
        <v>2025</v>
      </c>
      <c r="AC271" s="472">
        <v>2000</v>
      </c>
      <c r="AD271" s="472">
        <f>1+AC271</f>
        <v>2001</v>
      </c>
      <c r="AE271" s="472">
        <f t="shared" ref="AE271:BB271" si="236">1+AD271</f>
        <v>2002</v>
      </c>
      <c r="AF271" s="472">
        <f t="shared" si="236"/>
        <v>2003</v>
      </c>
      <c r="AG271" s="472">
        <f t="shared" si="236"/>
        <v>2004</v>
      </c>
      <c r="AH271" s="472">
        <f t="shared" si="236"/>
        <v>2005</v>
      </c>
      <c r="AI271" s="472">
        <f t="shared" si="236"/>
        <v>2006</v>
      </c>
      <c r="AJ271" s="472">
        <f t="shared" si="236"/>
        <v>2007</v>
      </c>
      <c r="AK271" s="472">
        <f t="shared" si="236"/>
        <v>2008</v>
      </c>
      <c r="AL271" s="472">
        <f t="shared" si="236"/>
        <v>2009</v>
      </c>
      <c r="AM271" s="472">
        <f t="shared" si="236"/>
        <v>2010</v>
      </c>
      <c r="AN271" s="472">
        <f t="shared" si="236"/>
        <v>2011</v>
      </c>
      <c r="AO271" s="472">
        <f t="shared" si="236"/>
        <v>2012</v>
      </c>
      <c r="AP271" s="472">
        <f t="shared" si="236"/>
        <v>2013</v>
      </c>
      <c r="AQ271" s="472">
        <f t="shared" si="236"/>
        <v>2014</v>
      </c>
      <c r="AR271" s="472">
        <f t="shared" si="236"/>
        <v>2015</v>
      </c>
      <c r="AS271" s="472">
        <f t="shared" si="236"/>
        <v>2016</v>
      </c>
      <c r="AT271" s="472">
        <f t="shared" si="236"/>
        <v>2017</v>
      </c>
      <c r="AU271" s="472">
        <f t="shared" si="236"/>
        <v>2018</v>
      </c>
      <c r="AV271" s="472">
        <f t="shared" si="236"/>
        <v>2019</v>
      </c>
      <c r="AW271" s="472">
        <f t="shared" si="236"/>
        <v>2020</v>
      </c>
      <c r="AX271" s="472">
        <f t="shared" si="236"/>
        <v>2021</v>
      </c>
      <c r="AY271" s="472">
        <f t="shared" si="236"/>
        <v>2022</v>
      </c>
      <c r="AZ271" s="472">
        <f t="shared" si="236"/>
        <v>2023</v>
      </c>
      <c r="BA271" s="472">
        <f t="shared" si="236"/>
        <v>2024</v>
      </c>
      <c r="BB271" s="472">
        <f t="shared" si="236"/>
        <v>2025</v>
      </c>
    </row>
    <row r="272" spans="1:70">
      <c r="A272" s="480" t="str">
        <f>ImportsChipsResiduesAndPellets!B$11</f>
        <v xml:space="preserve">Brazil </v>
      </c>
      <c r="B272" s="479">
        <f>ImportsChipsResiduesAndPellets!C$11</f>
        <v>0.12871790142857145</v>
      </c>
      <c r="C272" s="479">
        <f>ImportsChipsResiduesAndPellets!D$11</f>
        <v>7.2919600000000001E-2</v>
      </c>
      <c r="D272" s="479">
        <f>ImportsChipsResiduesAndPellets!E$11</f>
        <v>6.996612785714286E-2</v>
      </c>
      <c r="E272" s="479">
        <f>ImportsChipsResiduesAndPellets!F$11</f>
        <v>2.3399603571428566E-2</v>
      </c>
      <c r="F272" s="479">
        <f>ImportsChipsResiduesAndPellets!G$11</f>
        <v>4.5399400714285706E-2</v>
      </c>
      <c r="G272" s="479">
        <f>ImportsChipsResiduesAndPellets!H$11</f>
        <v>8.6368499999999987E-2</v>
      </c>
      <c r="H272" s="479">
        <f>ImportsChipsResiduesAndPellets!I$11</f>
        <v>9.0085714285714302E-6</v>
      </c>
      <c r="I272" s="479">
        <f>ImportsChipsResiduesAndPellets!J$11</f>
        <v>3.1642857142857145E-7</v>
      </c>
      <c r="J272" s="479">
        <f>ImportsChipsResiduesAndPellets!K$11</f>
        <v>0</v>
      </c>
      <c r="K272" s="479">
        <f>ImportsChipsResiduesAndPellets!L$11</f>
        <v>2.2037267080745343E-6</v>
      </c>
      <c r="L272" s="479">
        <f>ImportsChipsResiduesAndPellets!M$11</f>
        <v>4.1999999999999996E-6</v>
      </c>
      <c r="M272" s="479">
        <f>ImportsChipsResiduesAndPellets!N$11</f>
        <v>5.1428571428571432E-7</v>
      </c>
      <c r="N272" s="479">
        <f>ImportsChipsResiduesAndPellets!O$11</f>
        <v>1.1785714285714285E-7</v>
      </c>
      <c r="O272" s="479">
        <f>ImportsChipsResiduesAndPellets!P$11</f>
        <v>1.589795918367347E-6</v>
      </c>
      <c r="P272" s="479">
        <f>ImportsChipsResiduesAndPellets!Q$11</f>
        <v>2.1015306122448982E-6</v>
      </c>
      <c r="Q272" s="479">
        <f>ImportsChipsResiduesAndPellets!R$11</f>
        <v>9.9999999999999995E-8</v>
      </c>
      <c r="R272" s="479">
        <f>ImportsChipsResiduesAndPellets!S$11</f>
        <v>1.3999999999999999E-6</v>
      </c>
      <c r="S272" s="479">
        <f>ImportsChipsResiduesAndPellets!T$11</f>
        <v>3.3443871428571428E-2</v>
      </c>
      <c r="T272" s="479">
        <f>ImportsChipsResiduesAndPellets!U$11</f>
        <v>0.14657619999999999</v>
      </c>
      <c r="U272" s="479">
        <f>ImportsChipsResiduesAndPellets!V$11</f>
        <v>3.6193498701298704E-2</v>
      </c>
      <c r="V272" s="479">
        <f>ImportsChipsResiduesAndPellets!W$11</f>
        <v>3.6835079999999999E-2</v>
      </c>
      <c r="W272" s="479">
        <f>ImportsChipsResiduesAndPellets!X$11</f>
        <v>9.0000000000000012E-8</v>
      </c>
      <c r="X272" s="479">
        <f>ImportsChipsResiduesAndPellets!Y$11</f>
        <v>2.8840000000000003E-6</v>
      </c>
      <c r="Y272" s="479">
        <f>ImportsChipsResiduesAndPellets!Z$11</f>
        <v>2.6610000000000004E-6</v>
      </c>
      <c r="Z272" s="479">
        <f>ImportsChipsResiduesAndPellets!AA$11</f>
        <v>3.0300000000000005E-7</v>
      </c>
      <c r="AA272" s="479">
        <f>ImportsChipsResiduesAndPellets!AB$11</f>
        <v>3.0300000000000005E-7</v>
      </c>
      <c r="AB272" s="480"/>
      <c r="BC272" s="476">
        <f t="shared" ref="BC272:BJ275" si="237">I272/I$270</f>
        <v>4.8164021110488368E-7</v>
      </c>
      <c r="BD272" s="476">
        <f t="shared" si="237"/>
        <v>0</v>
      </c>
      <c r="BE272" s="476">
        <f t="shared" si="237"/>
        <v>3.3783437813391535E-6</v>
      </c>
      <c r="BF272" s="476">
        <f t="shared" si="237"/>
        <v>5.6898633260799562E-6</v>
      </c>
      <c r="BG272" s="476">
        <f t="shared" si="237"/>
        <v>6.254003829175984E-7</v>
      </c>
      <c r="BH272" s="476">
        <f t="shared" si="237"/>
        <v>2.0298263115624639E-7</v>
      </c>
      <c r="BI272" s="476">
        <f t="shared" si="237"/>
        <v>2.509825286723027E-6</v>
      </c>
      <c r="BJ272" s="476">
        <f t="shared" si="237"/>
        <v>2.741768455097913E-6</v>
      </c>
      <c r="BK272" s="476">
        <f t="shared" ref="BK272:BL275" si="238">Q272/Q$270</f>
        <v>1.2861054532317992E-7</v>
      </c>
      <c r="BL272" s="476">
        <f t="shared" si="238"/>
        <v>1.3084204305715215E-6</v>
      </c>
      <c r="BM272" s="476">
        <f t="shared" ref="BM272:BM275" si="239">S272/S$270</f>
        <v>2.8341600855521867E-2</v>
      </c>
      <c r="BN272" s="476">
        <f t="shared" ref="BN272:BN275" si="240">T272/T$270</f>
        <v>0.10100064578711511</v>
      </c>
      <c r="BO272" s="476">
        <f t="shared" ref="BO272:BO275" si="241">U272/U$270</f>
        <v>2.7540640166798563E-2</v>
      </c>
      <c r="BP272" s="476">
        <f t="shared" ref="BP272:BP275" si="242">V272/V$270</f>
        <v>3.4270410150902562E-2</v>
      </c>
      <c r="BQ272" s="476">
        <f t="shared" ref="BQ272:BQ275" si="243">W272/W$270</f>
        <v>9.5247517811775759E-8</v>
      </c>
      <c r="BR272" s="476">
        <f t="shared" ref="BR272:BR275" si="244">X272/X$270</f>
        <v>3.2629806029819569E-6</v>
      </c>
    </row>
    <row r="273" spans="1:70">
      <c r="A273" s="480" t="str">
        <f>ImportsChipsResiduesAndPellets!B$8</f>
        <v xml:space="preserve">Canada </v>
      </c>
      <c r="B273" s="479">
        <f>ImportsChipsResiduesAndPellets!C$8</f>
        <v>9.6076099999999998E-2</v>
      </c>
      <c r="C273" s="479">
        <f>ImportsChipsResiduesAndPellets!D$8</f>
        <v>8.86652E-2</v>
      </c>
      <c r="D273" s="479">
        <f>ImportsChipsResiduesAndPellets!E$8</f>
        <v>8.4661599999999976E-2</v>
      </c>
      <c r="E273" s="479">
        <f>ImportsChipsResiduesAndPellets!F$8</f>
        <v>9.9988799999999989E-2</v>
      </c>
      <c r="F273" s="479">
        <f>ImportsChipsResiduesAndPellets!G$8</f>
        <v>0.11752399999999999</v>
      </c>
      <c r="G273" s="479">
        <f>ImportsChipsResiduesAndPellets!H$8</f>
        <v>0.12804389999999999</v>
      </c>
      <c r="H273" s="479">
        <f>ImportsChipsResiduesAndPellets!I$8</f>
        <v>0.13056290000000001</v>
      </c>
      <c r="I273" s="479">
        <f>ImportsChipsResiduesAndPellets!J$8</f>
        <v>8.2413600000000004E-2</v>
      </c>
      <c r="J273" s="479">
        <f>ImportsChipsResiduesAndPellets!K$8</f>
        <v>4.8636899999999997E-2</v>
      </c>
      <c r="K273" s="479">
        <f>ImportsChipsResiduesAndPellets!L$8</f>
        <v>7.7639751552795032E-8</v>
      </c>
      <c r="L273" s="479">
        <f>ImportsChipsResiduesAndPellets!M$8</f>
        <v>0</v>
      </c>
      <c r="M273" s="479">
        <f>ImportsChipsResiduesAndPellets!N$8</f>
        <v>3.0809523809512157E-6</v>
      </c>
      <c r="N273" s="479">
        <f>ImportsChipsResiduesAndPellets!O$8</f>
        <v>1.0000000000000042E-7</v>
      </c>
      <c r="O273" s="479">
        <f>ImportsChipsResiduesAndPellets!P$8</f>
        <v>7.9999999999999996E-7</v>
      </c>
      <c r="P273" s="479">
        <f>ImportsChipsResiduesAndPellets!Q$8</f>
        <v>0</v>
      </c>
      <c r="Q273" s="479">
        <f>ImportsChipsResiduesAndPellets!R$8</f>
        <v>1.9999999999999999E-7</v>
      </c>
      <c r="R273" s="479">
        <f>ImportsChipsResiduesAndPellets!S$8</f>
        <v>5.0680882352941182E-5</v>
      </c>
      <c r="S273" s="479">
        <f>ImportsChipsResiduesAndPellets!T$8</f>
        <v>5.4285714285714291E-7</v>
      </c>
      <c r="T273" s="479">
        <f>ImportsChipsResiduesAndPellets!U$8</f>
        <v>2.0503174603174607E-5</v>
      </c>
      <c r="U273" s="479">
        <f>ImportsChipsResiduesAndPellets!V$8</f>
        <v>1.0999999999999998E-6</v>
      </c>
      <c r="V273" s="479">
        <f>ImportsChipsResiduesAndPellets!W$8</f>
        <v>5.5099999999999989E-7</v>
      </c>
      <c r="W273" s="479">
        <f>ImportsChipsResiduesAndPellets!X$8</f>
        <v>1.2403E-5</v>
      </c>
      <c r="X273" s="479">
        <f>ImportsChipsResiduesAndPellets!Y$8</f>
        <v>6.4568253968253971E-6</v>
      </c>
      <c r="Y273" s="479">
        <f>ImportsChipsResiduesAndPellets!Z$8</f>
        <v>1.4921000000000854E-5</v>
      </c>
      <c r="Z273" s="479">
        <f>ImportsChipsResiduesAndPellets!AA$8</f>
        <v>1.7503060000000001E-2</v>
      </c>
      <c r="AA273" s="479">
        <f>ImportsChipsResiduesAndPellets!AB$8</f>
        <v>1.7503060000000001E-2</v>
      </c>
      <c r="AB273" s="480"/>
      <c r="BC273" s="476">
        <f t="shared" si="237"/>
        <v>0.12544285594284157</v>
      </c>
      <c r="BD273" s="476">
        <f t="shared" si="237"/>
        <v>6.7212008323275313E-2</v>
      </c>
      <c r="BE273" s="476">
        <f t="shared" si="237"/>
        <v>1.1902282205958122E-7</v>
      </c>
      <c r="BF273" s="476">
        <f t="shared" si="237"/>
        <v>0</v>
      </c>
      <c r="BG273" s="476">
        <f t="shared" si="237"/>
        <v>3.7466115532178994E-6</v>
      </c>
      <c r="BH273" s="476">
        <f t="shared" si="237"/>
        <v>1.7222768704166433E-7</v>
      </c>
      <c r="BI273" s="476">
        <f t="shared" si="237"/>
        <v>1.2629672816372614E-6</v>
      </c>
      <c r="BJ273" s="476">
        <f t="shared" si="237"/>
        <v>0</v>
      </c>
      <c r="BK273" s="476">
        <f t="shared" si="238"/>
        <v>2.5722109064635984E-7</v>
      </c>
      <c r="BL273" s="476">
        <f t="shared" si="238"/>
        <v>4.7365644221414236E-5</v>
      </c>
      <c r="BM273" s="476">
        <f t="shared" si="239"/>
        <v>4.6003766332154427E-7</v>
      </c>
      <c r="BN273" s="476">
        <f t="shared" si="240"/>
        <v>1.4128036308804656E-5</v>
      </c>
      <c r="BO273" s="476">
        <f t="shared" si="241"/>
        <v>8.3702060509533915E-7</v>
      </c>
      <c r="BP273" s="476">
        <f t="shared" si="242"/>
        <v>5.1263621507398139E-7</v>
      </c>
      <c r="BQ273" s="476">
        <f t="shared" si="243"/>
        <v>1.3126166260216162E-5</v>
      </c>
      <c r="BR273" s="476">
        <f t="shared" si="244"/>
        <v>7.3053037540508135E-6</v>
      </c>
    </row>
    <row r="274" spans="1:70">
      <c r="A274" s="480" t="str">
        <f>ImportsChipsResiduesAndPellets!B$25</f>
        <v xml:space="preserve">Norway </v>
      </c>
      <c r="B274" s="479">
        <f>ImportsChipsResiduesAndPellets!C$25</f>
        <v>0.16057599999999997</v>
      </c>
      <c r="C274" s="479">
        <f>ImportsChipsResiduesAndPellets!D$25</f>
        <v>0.15996160000000001</v>
      </c>
      <c r="D274" s="479">
        <f>ImportsChipsResiduesAndPellets!E$25</f>
        <v>0.2446236</v>
      </c>
      <c r="E274" s="479">
        <f>ImportsChipsResiduesAndPellets!F$25</f>
        <v>0.24867730000000005</v>
      </c>
      <c r="F274" s="479">
        <f>ImportsChipsResiduesAndPellets!G$25</f>
        <v>0.22620030000000002</v>
      </c>
      <c r="G274" s="479">
        <f>ImportsChipsResiduesAndPellets!H$25</f>
        <v>0.28763280000000002</v>
      </c>
      <c r="H274" s="479">
        <f>ImportsChipsResiduesAndPellets!I$25</f>
        <v>0.38075290000000006</v>
      </c>
      <c r="I274" s="479">
        <f>ImportsChipsResiduesAndPellets!J$25</f>
        <v>0.39034029999999997</v>
      </c>
      <c r="J274" s="479">
        <f>ImportsChipsResiduesAndPellets!K$25</f>
        <v>0.44952950000000003</v>
      </c>
      <c r="K274" s="479">
        <f>ImportsChipsResiduesAndPellets!L$25</f>
        <v>0.4809213</v>
      </c>
      <c r="L274" s="479">
        <f>ImportsChipsResiduesAndPellets!M$25</f>
        <v>0.57437740000000004</v>
      </c>
      <c r="M274" s="479">
        <f>ImportsChipsResiduesAndPellets!N$25</f>
        <v>0.65436299999999992</v>
      </c>
      <c r="N274" s="479">
        <f>ImportsChipsResiduesAndPellets!O$25</f>
        <v>0.54592070000000004</v>
      </c>
      <c r="O274" s="479">
        <f>ImportsChipsResiduesAndPellets!P$25</f>
        <v>0.58327149999999994</v>
      </c>
      <c r="P274" s="479">
        <f>ImportsChipsResiduesAndPellets!Q$25</f>
        <v>0.73445762653061208</v>
      </c>
      <c r="Q274" s="479">
        <f>ImportsChipsResiduesAndPellets!R$25</f>
        <v>0.77715181851851856</v>
      </c>
      <c r="R274" s="479">
        <f>ImportsChipsResiduesAndPellets!S$25</f>
        <v>1.0212840862244899</v>
      </c>
      <c r="S274" s="479">
        <f>ImportsChipsResiduesAndPellets!T$25</f>
        <v>1.0728095714285713</v>
      </c>
      <c r="T274" s="479">
        <f>ImportsChipsResiduesAndPellets!U$25</f>
        <v>1.1722153714285712</v>
      </c>
      <c r="U274" s="479">
        <f>ImportsChipsResiduesAndPellets!V$25</f>
        <v>1.1945713649350649</v>
      </c>
      <c r="V274" s="479">
        <f>ImportsChipsResiduesAndPellets!W$25</f>
        <v>0.97571115514285722</v>
      </c>
      <c r="W274" s="479">
        <f>ImportsChipsResiduesAndPellets!X$25</f>
        <v>0.90577028700000006</v>
      </c>
      <c r="X274" s="479">
        <f>ImportsChipsResiduesAndPellets!Y$25</f>
        <v>0.84793871714285707</v>
      </c>
      <c r="Y274" s="479">
        <f>ImportsChipsResiduesAndPellets!Z$25</f>
        <v>0.61238342700000004</v>
      </c>
      <c r="Z274" s="479">
        <f>ImportsChipsResiduesAndPellets!AA$25</f>
        <v>0.93941418200000004</v>
      </c>
      <c r="AA274" s="479">
        <f>ImportsChipsResiduesAndPellets!AB$25</f>
        <v>0.93941418200000004</v>
      </c>
      <c r="AB274" s="480"/>
      <c r="BC274" s="476">
        <f t="shared" si="237"/>
        <v>0.5941422534822598</v>
      </c>
      <c r="BD274" s="476">
        <f t="shared" si="237"/>
        <v>0.62121106599223619</v>
      </c>
      <c r="BE274" s="476">
        <f t="shared" si="237"/>
        <v>0.73725906085156467</v>
      </c>
      <c r="BF274" s="476">
        <f t="shared" si="237"/>
        <v>0.77812592942599001</v>
      </c>
      <c r="BG274" s="476">
        <f t="shared" si="237"/>
        <v>0.79574224871382193</v>
      </c>
      <c r="BH274" s="476">
        <f t="shared" si="237"/>
        <v>0.94022659469165937</v>
      </c>
      <c r="BI274" s="476">
        <f t="shared" si="237"/>
        <v>0.92081602601435986</v>
      </c>
      <c r="BJ274" s="476">
        <f t="shared" si="237"/>
        <v>0.95821242873860735</v>
      </c>
      <c r="BK274" s="476">
        <f t="shared" si="238"/>
        <v>0.99949919178567626</v>
      </c>
      <c r="BL274" s="476">
        <f t="shared" si="238"/>
        <v>0.95447783130977859</v>
      </c>
      <c r="BM274" s="476">
        <f t="shared" si="239"/>
        <v>0.90913938394813432</v>
      </c>
      <c r="BN274" s="476">
        <f t="shared" si="240"/>
        <v>0.80773351687292139</v>
      </c>
      <c r="BO274" s="476">
        <f t="shared" si="241"/>
        <v>0.90898258791592124</v>
      </c>
      <c r="BP274" s="476">
        <f t="shared" si="242"/>
        <v>0.90777654006877795</v>
      </c>
      <c r="BQ274" s="476">
        <f t="shared" si="243"/>
        <v>0.95858190604899707</v>
      </c>
      <c r="BR274" s="476">
        <f t="shared" si="244"/>
        <v>0.9593646277928386</v>
      </c>
    </row>
    <row r="275" spans="1:70">
      <c r="A275" s="473" t="s">
        <v>24</v>
      </c>
      <c r="B275" s="479">
        <f t="shared" ref="B275:AA275" si="245">B270-SUM(B272:B274)</f>
        <v>7.0567707142855096E-3</v>
      </c>
      <c r="C275" s="479">
        <f t="shared" si="245"/>
        <v>4.5742250000001539E-3</v>
      </c>
      <c r="D275" s="479">
        <f t="shared" si="245"/>
        <v>4.1160571428570658E-3</v>
      </c>
      <c r="E275" s="479">
        <f t="shared" si="245"/>
        <v>5.1539949285714426E-2</v>
      </c>
      <c r="F275" s="479">
        <f t="shared" si="245"/>
        <v>2.3030493571429056E-2</v>
      </c>
      <c r="G275" s="479">
        <f t="shared" si="245"/>
        <v>9.4627349285714146E-2</v>
      </c>
      <c r="H275" s="479">
        <f t="shared" si="245"/>
        <v>7.45530235714289E-2</v>
      </c>
      <c r="I275" s="479">
        <f t="shared" si="245"/>
        <v>0.18422699928571373</v>
      </c>
      <c r="J275" s="479">
        <f t="shared" si="245"/>
        <v>0.22546768285714303</v>
      </c>
      <c r="K275" s="479">
        <f t="shared" si="245"/>
        <v>0.17138620434782648</v>
      </c>
      <c r="L275" s="479">
        <f t="shared" si="245"/>
        <v>0.16377321309523796</v>
      </c>
      <c r="M275" s="479">
        <f t="shared" si="245"/>
        <v>0.16796375238095262</v>
      </c>
      <c r="N275" s="479">
        <f t="shared" si="245"/>
        <v>3.4705819444444286E-2</v>
      </c>
      <c r="O275" s="479">
        <f t="shared" si="245"/>
        <v>5.0155029251700456E-2</v>
      </c>
      <c r="P275" s="479">
        <f t="shared" si="245"/>
        <v>3.2027539795918325E-2</v>
      </c>
      <c r="Q275" s="479">
        <f t="shared" si="245"/>
        <v>3.8909902872297231E-4</v>
      </c>
      <c r="R275" s="479">
        <f t="shared" si="245"/>
        <v>4.8656296545284805E-2</v>
      </c>
      <c r="S275" s="479">
        <f t="shared" si="245"/>
        <v>7.3773621020408742E-2</v>
      </c>
      <c r="T275" s="479">
        <f t="shared" si="245"/>
        <v>0.13242815121624374</v>
      </c>
      <c r="U275" s="479">
        <f t="shared" si="245"/>
        <v>8.341912727272649E-2</v>
      </c>
      <c r="V275" s="479">
        <f t="shared" si="245"/>
        <v>6.228948916883148E-2</v>
      </c>
      <c r="W275" s="479">
        <f t="shared" si="245"/>
        <v>3.9123733761905255E-2</v>
      </c>
      <c r="X275" s="479">
        <f t="shared" si="245"/>
        <v>3.5906414646258211E-2</v>
      </c>
      <c r="Y275" s="479">
        <f t="shared" si="245"/>
        <v>3.5863140034013474E-2</v>
      </c>
      <c r="Z275" s="479">
        <f t="shared" si="245"/>
        <v>1.3900531061224131E-2</v>
      </c>
      <c r="AA275" s="479">
        <f t="shared" si="245"/>
        <v>1.3900531061224131E-2</v>
      </c>
      <c r="AB275" s="480"/>
      <c r="BC275" s="476">
        <f t="shared" si="237"/>
        <v>0.28041440893468755</v>
      </c>
      <c r="BD275" s="476">
        <f t="shared" si="237"/>
        <v>0.31157692568448847</v>
      </c>
      <c r="BE275" s="476">
        <f t="shared" si="237"/>
        <v>0.26273744178183189</v>
      </c>
      <c r="BF275" s="476">
        <f t="shared" si="237"/>
        <v>0.22186838071068388</v>
      </c>
      <c r="BG275" s="476">
        <f t="shared" si="237"/>
        <v>0.204253379274242</v>
      </c>
      <c r="BH275" s="476">
        <f t="shared" si="237"/>
        <v>5.9773030098022345E-2</v>
      </c>
      <c r="BI275" s="476">
        <f t="shared" si="237"/>
        <v>7.9180201193071814E-2</v>
      </c>
      <c r="BJ275" s="476">
        <f t="shared" si="237"/>
        <v>4.1784829492937638E-2</v>
      </c>
      <c r="BK275" s="476">
        <f t="shared" si="238"/>
        <v>5.0042238268781117E-4</v>
      </c>
      <c r="BL275" s="476">
        <f t="shared" si="238"/>
        <v>4.5473494625569419E-2</v>
      </c>
      <c r="BM275" s="476">
        <f t="shared" si="239"/>
        <v>6.2518555158680517E-2</v>
      </c>
      <c r="BN275" s="476">
        <f t="shared" si="240"/>
        <v>9.1251709303654699E-2</v>
      </c>
      <c r="BO275" s="476">
        <f t="shared" si="241"/>
        <v>6.3475934896675135E-2</v>
      </c>
      <c r="BP275" s="476">
        <f t="shared" si="242"/>
        <v>5.7952537144104414E-2</v>
      </c>
      <c r="BQ275" s="476">
        <f t="shared" si="243"/>
        <v>4.140487253722492E-2</v>
      </c>
      <c r="BR275" s="476">
        <f t="shared" si="244"/>
        <v>4.0624803922804362E-2</v>
      </c>
    </row>
    <row r="276" spans="1:70">
      <c r="A276" s="473"/>
      <c r="B276" s="480"/>
      <c r="C276" s="480"/>
      <c r="D276" s="480"/>
      <c r="E276" s="480"/>
      <c r="F276" s="480"/>
      <c r="G276" s="480"/>
      <c r="H276" s="480"/>
      <c r="I276" s="480"/>
      <c r="J276" s="480"/>
      <c r="K276" s="480"/>
      <c r="L276" s="480"/>
      <c r="M276" s="480"/>
      <c r="N276" s="480"/>
      <c r="O276" s="480"/>
      <c r="P276" s="480"/>
      <c r="Q276" s="480"/>
      <c r="R276" s="480"/>
      <c r="S276" s="480"/>
      <c r="T276" s="480"/>
      <c r="U276" s="480"/>
      <c r="V276" s="480"/>
      <c r="W276" s="480"/>
      <c r="X276" s="480"/>
      <c r="Y276" s="480"/>
      <c r="Z276" s="480"/>
      <c r="AA276" s="480"/>
      <c r="AB276" s="480"/>
    </row>
    <row r="277" spans="1:70">
      <c r="A277" s="473"/>
      <c r="B277" s="480"/>
      <c r="C277" s="480"/>
      <c r="D277" s="480"/>
      <c r="E277" s="480"/>
      <c r="F277" s="480"/>
      <c r="G277" s="480"/>
      <c r="H277" s="480"/>
      <c r="I277" s="480"/>
      <c r="J277" s="480"/>
      <c r="K277" s="480"/>
      <c r="L277" s="480"/>
      <c r="M277" s="480"/>
      <c r="N277" s="480"/>
      <c r="O277" s="480"/>
      <c r="P277" s="480"/>
      <c r="Q277" s="480"/>
      <c r="R277" s="480"/>
      <c r="S277" s="480"/>
      <c r="T277" s="480"/>
      <c r="U277" s="480"/>
      <c r="V277" s="480"/>
      <c r="W277" s="480"/>
      <c r="X277" s="480"/>
      <c r="Y277" s="480"/>
      <c r="Z277" s="480"/>
      <c r="AA277" s="480"/>
      <c r="AB277" s="480"/>
    </row>
    <row r="278" spans="1:70">
      <c r="AB278" s="480"/>
    </row>
    <row r="279" spans="1:70">
      <c r="AB279" s="480"/>
    </row>
    <row r="280" spans="1:70">
      <c r="A280" s="475" t="str">
        <f>A272</f>
        <v xml:space="preserve">Brazil </v>
      </c>
      <c r="B280" s="475"/>
      <c r="C280" s="475"/>
      <c r="D280" s="475"/>
      <c r="E280" s="475"/>
      <c r="F280" s="475"/>
      <c r="G280" s="475"/>
      <c r="H280" s="475"/>
      <c r="I280" s="475"/>
      <c r="J280" s="475"/>
      <c r="K280" s="475"/>
      <c r="L280" s="475"/>
      <c r="M280" s="475"/>
      <c r="N280" s="475"/>
      <c r="O280" s="475"/>
      <c r="P280" s="475"/>
      <c r="Q280" s="475"/>
      <c r="R280" s="475"/>
      <c r="S280" s="475"/>
      <c r="T280" s="475"/>
      <c r="U280" s="475"/>
      <c r="V280" s="475"/>
      <c r="W280" s="475"/>
      <c r="X280" s="475"/>
      <c r="Y280" s="475"/>
      <c r="Z280" s="475"/>
      <c r="AA280" s="475"/>
      <c r="AB280" s="475"/>
      <c r="AC280" s="479">
        <f>ImportsChipsResiduesAndPellets!AD$11</f>
        <v>1.3200737878886998E-2</v>
      </c>
      <c r="AD280" s="479">
        <f>ImportsChipsResiduesAndPellets!AE$11</f>
        <v>7.4886919487999999E-3</v>
      </c>
      <c r="AE280" s="479">
        <f>ImportsChipsResiduesAndPellets!AF$11</f>
        <v>6.4194542928000002E-3</v>
      </c>
      <c r="AF280" s="479">
        <f>ImportsChipsResiduesAndPellets!AG$11</f>
        <v>2.1491284192000004E-3</v>
      </c>
      <c r="AG280" s="479">
        <f>ImportsChipsResiduesAndPellets!AH$11</f>
        <v>5.8416442286999999E-3</v>
      </c>
      <c r="AH280" s="479">
        <f>ImportsChipsResiduesAndPellets!AI$11</f>
        <v>9.9622651128000016E-3</v>
      </c>
      <c r="AI280" s="479">
        <f>ImportsChipsResiduesAndPellets!AJ$11</f>
        <v>1.6197240000000002E-6</v>
      </c>
      <c r="AJ280" s="479">
        <f>ImportsChipsResiduesAndPellets!AK$11</f>
        <v>1.2032990000000002E-6</v>
      </c>
      <c r="AK280" s="479">
        <f>ImportsChipsResiduesAndPellets!AL$11</f>
        <v>0</v>
      </c>
      <c r="AL280" s="479">
        <f>ImportsChipsResiduesAndPellets!AM$11</f>
        <v>7.1274280000000001E-7</v>
      </c>
      <c r="AM280" s="479">
        <f>ImportsChipsResiduesAndPellets!AN$11</f>
        <v>4.3350390000000009E-6</v>
      </c>
      <c r="AN280" s="479">
        <f>ImportsChipsResiduesAndPellets!AO$11</f>
        <v>5.0111999999999999E-8</v>
      </c>
      <c r="AO280" s="479">
        <f>ImportsChipsResiduesAndPellets!AP$11</f>
        <v>7.5289279999999995E-7</v>
      </c>
      <c r="AP280" s="479">
        <f>ImportsChipsResiduesAndPellets!AQ$11</f>
        <v>1.5923919E-6</v>
      </c>
      <c r="AQ280" s="479">
        <f>ImportsChipsResiduesAndPellets!AR$11</f>
        <v>3.0555500000000001E-7</v>
      </c>
      <c r="AR280" s="479">
        <f>ImportsChipsResiduesAndPellets!AS$11</f>
        <v>3.2175499999999996E-8</v>
      </c>
      <c r="AS280" s="479">
        <f>ImportsChipsResiduesAndPellets!AT$11</f>
        <v>3.5287972E-6</v>
      </c>
      <c r="AT280" s="479">
        <f>ImportsChipsResiduesAndPellets!AU$11</f>
        <v>3.8327196336000002E-3</v>
      </c>
      <c r="AU280" s="479">
        <f>ImportsChipsResiduesAndPellets!AV$11</f>
        <v>1.3364862084E-2</v>
      </c>
      <c r="AV280" s="479">
        <f>ImportsChipsResiduesAndPellets!AW$11</f>
        <v>3.8843437035000006E-3</v>
      </c>
      <c r="AW280" s="479">
        <f>ImportsChipsResiduesAndPellets!AX$11</f>
        <v>4.6787321812E-3</v>
      </c>
      <c r="AX280" s="479">
        <f>ImportsChipsResiduesAndPellets!AY$11</f>
        <v>1.6202990000000001E-7</v>
      </c>
      <c r="AY280" s="479">
        <f>ImportsChipsResiduesAndPellets!AZ$11</f>
        <v>1.019304E-5</v>
      </c>
      <c r="AZ280" s="479">
        <f>ImportsChipsResiduesAndPellets!BA$11</f>
        <v>6.4878000000000002E-7</v>
      </c>
      <c r="BA280" s="479">
        <f>ImportsChipsResiduesAndPellets!BB$11</f>
        <v>1.3265933000000002E-6</v>
      </c>
      <c r="BB280" s="479">
        <f>ImportsChipsResiduesAndPellets!BC$11</f>
        <v>0</v>
      </c>
      <c r="BC280" s="476">
        <f t="shared" ref="BC280:BJ283" si="246">AJ280/AJ$270</f>
        <v>1.996366068052436E-5</v>
      </c>
      <c r="BD280" s="476">
        <f t="shared" si="246"/>
        <v>0</v>
      </c>
      <c r="BE280" s="476">
        <f t="shared" si="246"/>
        <v>1.938144516020091E-5</v>
      </c>
      <c r="BF280" s="476">
        <f t="shared" si="246"/>
        <v>1.0372529557664901E-4</v>
      </c>
      <c r="BG280" s="476">
        <f t="shared" si="246"/>
        <v>1.0055476623167605E-6</v>
      </c>
      <c r="BH280" s="476">
        <f t="shared" si="246"/>
        <v>2.4068408825170834E-5</v>
      </c>
      <c r="BI280" s="476">
        <f t="shared" si="246"/>
        <v>4.8322258441302053E-5</v>
      </c>
      <c r="BJ280" s="476">
        <f t="shared" si="246"/>
        <v>8.0793552871195657E-6</v>
      </c>
      <c r="BK280" s="476">
        <f t="shared" ref="BK280:BL283" si="247">AR280/AR$270</f>
        <v>1.1248035036155267E-6</v>
      </c>
      <c r="BL280" s="476">
        <f t="shared" si="247"/>
        <v>1.0183781478282561E-4</v>
      </c>
      <c r="BM280" s="476">
        <f t="shared" ref="BM280:BM283" si="248">AT280/AT$270</f>
        <v>6.8255363638792518E-2</v>
      </c>
      <c r="BN280" s="476">
        <f t="shared" ref="BN280:BN283" si="249">AU280/AU$270</f>
        <v>0.21956004385627154</v>
      </c>
      <c r="BO280" s="476">
        <f t="shared" ref="BO280:BO283" si="250">AV280/AV$270</f>
        <v>8.7824295571272068E-2</v>
      </c>
      <c r="BP280" s="476">
        <f t="shared" ref="BP280:BP283" si="251">AW280/AW$270</f>
        <v>0.11482669204812081</v>
      </c>
      <c r="BQ280" s="476">
        <f t="shared" ref="BQ280:BQ283" si="252">AX280/AX$270</f>
        <v>4.7690639939114752E-6</v>
      </c>
      <c r="BR280" s="476">
        <f t="shared" ref="BR280:BR283" si="253">AY280/AY$270</f>
        <v>3.083336043462551E-4</v>
      </c>
    </row>
    <row r="281" spans="1:70">
      <c r="A281" s="475" t="str">
        <f>A273</f>
        <v xml:space="preserve">Canada </v>
      </c>
      <c r="B281" s="475"/>
      <c r="C281" s="475"/>
      <c r="D281" s="475"/>
      <c r="E281" s="475"/>
      <c r="F281" s="475"/>
      <c r="G281" s="475"/>
      <c r="H281" s="475"/>
      <c r="I281" s="475"/>
      <c r="J281" s="475"/>
      <c r="K281" s="475"/>
      <c r="L281" s="475"/>
      <c r="M281" s="475"/>
      <c r="N281" s="475"/>
      <c r="O281" s="475"/>
      <c r="P281" s="475"/>
      <c r="Q281" s="475"/>
      <c r="R281" s="475"/>
      <c r="S281" s="475"/>
      <c r="T281" s="475"/>
      <c r="U281" s="475"/>
      <c r="V281" s="475"/>
      <c r="W281" s="475"/>
      <c r="X281" s="475"/>
      <c r="Y281" s="475"/>
      <c r="Z281" s="475"/>
      <c r="AA281" s="475"/>
      <c r="AB281" s="475"/>
      <c r="AC281" s="479">
        <f>ImportsChipsResiduesAndPellets!AD$8</f>
        <v>1.1523951727455E-2</v>
      </c>
      <c r="AD281" s="479">
        <f>ImportsChipsResiduesAndPellets!AE$8</f>
        <v>9.923293675600001E-3</v>
      </c>
      <c r="AE281" s="479">
        <f>ImportsChipsResiduesAndPellets!AF$8</f>
        <v>9.6237229632000001E-3</v>
      </c>
      <c r="AF281" s="479">
        <f>ImportsChipsResiduesAndPellets!AG$8</f>
        <v>1.1864740518400002E-2</v>
      </c>
      <c r="AG281" s="479">
        <f>ImportsChipsResiduesAndPellets!AH$8</f>
        <v>1.5287202610400001E-2</v>
      </c>
      <c r="AH281" s="479">
        <f>ImportsChipsResiduesAndPellets!AI$8</f>
        <v>1.5265113220500002E-2</v>
      </c>
      <c r="AI281" s="479">
        <f>ImportsChipsResiduesAndPellets!AJ$8</f>
        <v>2.0751461916799999E-2</v>
      </c>
      <c r="AJ281" s="479">
        <f>ImportsChipsResiduesAndPellets!AK$8</f>
        <v>1.40179577865E-2</v>
      </c>
      <c r="AK281" s="479">
        <f>ImportsChipsResiduesAndPellets!AL$8</f>
        <v>8.7522748520000009E-3</v>
      </c>
      <c r="AL281" s="479">
        <f>ImportsChipsResiduesAndPellets!AM$8</f>
        <v>3.4869999999999994E-8</v>
      </c>
      <c r="AM281" s="479">
        <f>ImportsChipsResiduesAndPellets!AN$8</f>
        <v>0</v>
      </c>
      <c r="AN281" s="479">
        <f>ImportsChipsResiduesAndPellets!AO$8</f>
        <v>5.3313600000048923E-7</v>
      </c>
      <c r="AO281" s="479">
        <f>ImportsChipsResiduesAndPellets!AP$8</f>
        <v>1.9528960000000061E-7</v>
      </c>
      <c r="AP281" s="479">
        <f>ImportsChipsResiduesAndPellets!AQ$8</f>
        <v>2.0505864000000001E-6</v>
      </c>
      <c r="AQ281" s="479">
        <f>ImportsChipsResiduesAndPellets!AR$8</f>
        <v>0</v>
      </c>
      <c r="AR281" s="479">
        <f>ImportsChipsResiduesAndPellets!AS$8</f>
        <v>8.9536649999999996E-7</v>
      </c>
      <c r="AS281" s="479">
        <f>ImportsChipsResiduesAndPellets!AT$8</f>
        <v>5.11896974E-5</v>
      </c>
      <c r="AT281" s="479">
        <f>ImportsChipsResiduesAndPellets!AU$8</f>
        <v>2.2051744E-6</v>
      </c>
      <c r="AU281" s="479">
        <f>ImportsChipsResiduesAndPellets!AV$8</f>
        <v>4.2693150000000001E-6</v>
      </c>
      <c r="AV281" s="479">
        <f>ImportsChipsResiduesAndPellets!AW$8</f>
        <v>8.0111420000000001E-6</v>
      </c>
      <c r="AW281" s="479">
        <f>ImportsChipsResiduesAndPellets!AX$8</f>
        <v>1.5099884E-6</v>
      </c>
      <c r="AX281" s="479">
        <f>ImportsChipsResiduesAndPellets!AY$8</f>
        <v>9.3591781800000015E-5</v>
      </c>
      <c r="AY281" s="479">
        <f>ImportsChipsResiduesAndPellets!AZ$8</f>
        <v>2.1070529999999999E-6</v>
      </c>
      <c r="AZ281" s="479">
        <f>ImportsChipsResiduesAndPellets!BA$8</f>
        <v>3.2023240149999998E-3</v>
      </c>
      <c r="BA281" s="479">
        <f>ImportsChipsResiduesAndPellets!BB$8</f>
        <v>3.0185819004E-3</v>
      </c>
      <c r="BB281" s="479">
        <f>ImportsChipsResiduesAndPellets!BC$8</f>
        <v>0</v>
      </c>
      <c r="BC281" s="476">
        <f t="shared" si="246"/>
        <v>0.23256875696198562</v>
      </c>
      <c r="BD281" s="476">
        <f t="shared" si="246"/>
        <v>0.14488274088113928</v>
      </c>
      <c r="BE281" s="476">
        <f t="shared" si="246"/>
        <v>9.4821160274955505E-7</v>
      </c>
      <c r="BF281" s="476">
        <f t="shared" si="246"/>
        <v>0</v>
      </c>
      <c r="BG281" s="476">
        <f t="shared" si="246"/>
        <v>1.0697909851879798E-5</v>
      </c>
      <c r="BH281" s="476">
        <f t="shared" si="246"/>
        <v>6.24300024134126E-6</v>
      </c>
      <c r="BI281" s="476">
        <f t="shared" si="246"/>
        <v>6.2226494606647519E-5</v>
      </c>
      <c r="BJ281" s="476">
        <f t="shared" si="246"/>
        <v>0</v>
      </c>
      <c r="BK281" s="476">
        <f t="shared" si="247"/>
        <v>3.1300566462680346E-5</v>
      </c>
      <c r="BL281" s="476">
        <f t="shared" si="247"/>
        <v>1.4772871965014281E-3</v>
      </c>
      <c r="BM281" s="476">
        <f t="shared" si="248"/>
        <v>3.927106466109556E-5</v>
      </c>
      <c r="BN281" s="476">
        <f t="shared" si="249"/>
        <v>7.013697430955382E-5</v>
      </c>
      <c r="BO281" s="476">
        <f t="shared" si="250"/>
        <v>1.8113044482584664E-4</v>
      </c>
      <c r="BP281" s="476">
        <f t="shared" si="251"/>
        <v>3.7058537716635111E-5</v>
      </c>
      <c r="BQ281" s="476">
        <f t="shared" si="252"/>
        <v>2.7547088328043119E-3</v>
      </c>
      <c r="BR281" s="476">
        <f t="shared" si="253"/>
        <v>6.3737142799262029E-5</v>
      </c>
    </row>
    <row r="282" spans="1:70">
      <c r="A282" s="475" t="str">
        <f>A274</f>
        <v xml:space="preserve">Norway </v>
      </c>
      <c r="B282" s="475"/>
      <c r="C282" s="475"/>
      <c r="D282" s="475"/>
      <c r="E282" s="475"/>
      <c r="F282" s="475"/>
      <c r="G282" s="475"/>
      <c r="H282" s="475"/>
      <c r="I282" s="475"/>
      <c r="J282" s="475"/>
      <c r="K282" s="475"/>
      <c r="L282" s="475"/>
      <c r="M282" s="475"/>
      <c r="N282" s="475"/>
      <c r="O282" s="475"/>
      <c r="P282" s="475"/>
      <c r="Q282" s="475"/>
      <c r="R282" s="475"/>
      <c r="S282" s="475"/>
      <c r="T282" s="475"/>
      <c r="U282" s="475"/>
      <c r="V282" s="475"/>
      <c r="W282" s="475"/>
      <c r="X282" s="475"/>
      <c r="Y282" s="475"/>
      <c r="Z282" s="475"/>
      <c r="AA282" s="475"/>
      <c r="AB282" s="475"/>
      <c r="AC282" s="479">
        <f>ImportsChipsResiduesAndPellets!AD$25</f>
        <v>5.0358557988720003E-3</v>
      </c>
      <c r="AD282" s="479">
        <f>ImportsChipsResiduesAndPellets!AE$25</f>
        <v>4.6233881216E-3</v>
      </c>
      <c r="AE282" s="479">
        <f>ImportsChipsResiduesAndPellets!AF$25</f>
        <v>7.1349444239999999E-3</v>
      </c>
      <c r="AF282" s="479">
        <f>ImportsChipsResiduesAndPellets!AG$25</f>
        <v>8.2247289600000002E-3</v>
      </c>
      <c r="AG282" s="479">
        <f>ImportsChipsResiduesAndPellets!AH$25</f>
        <v>9.0245442560000014E-3</v>
      </c>
      <c r="AH282" s="479">
        <f>ImportsChipsResiduesAndPellets!AI$25</f>
        <v>1.1312098683600001E-2</v>
      </c>
      <c r="AI282" s="479">
        <f>ImportsChipsResiduesAndPellets!AJ$25</f>
        <v>2.2634084700400004E-2</v>
      </c>
      <c r="AJ282" s="479">
        <f>ImportsChipsResiduesAndPellets!AK$25</f>
        <v>1.9187378258000001E-2</v>
      </c>
      <c r="AK282" s="479">
        <f>ImportsChipsResiduesAndPellets!AL$25</f>
        <v>1.6562780285200002E-2</v>
      </c>
      <c r="AL282" s="479">
        <f>ImportsChipsResiduesAndPellets!AM$25</f>
        <v>1.47979590396E-2</v>
      </c>
      <c r="AM282" s="479">
        <f>ImportsChipsResiduesAndPellets!AN$25</f>
        <v>2.1582568341000002E-2</v>
      </c>
      <c r="AN282" s="479">
        <f>ImportsChipsResiduesAndPellets!AO$25</f>
        <v>2.8552400543999996E-2</v>
      </c>
      <c r="AO282" s="479">
        <f>ImportsChipsResiduesAndPellets!AP$25</f>
        <v>2.67330751424E-2</v>
      </c>
      <c r="AP282" s="479">
        <f>ImportsChipsResiduesAndPellets!AQ$25</f>
        <v>2.7541220082900001E-2</v>
      </c>
      <c r="AQ282" s="479">
        <f>ImportsChipsResiduesAndPellets!AR$25</f>
        <v>3.4539003264500004E-2</v>
      </c>
      <c r="AR282" s="479">
        <f>ImportsChipsResiduesAndPellets!AS$25</f>
        <v>2.8481953419499998E-2</v>
      </c>
      <c r="AS282" s="479">
        <f>ImportsChipsResiduesAndPellets!AT$25</f>
        <v>3.08791239929E-2</v>
      </c>
      <c r="AT282" s="479">
        <f>ImportsChipsResiduesAndPellets!AU$25</f>
        <v>3.08641191001E-2</v>
      </c>
      <c r="AU282" s="479">
        <f>ImportsChipsResiduesAndPellets!AV$25</f>
        <v>3.2454257920000007E-2</v>
      </c>
      <c r="AV282" s="479">
        <f>ImportsChipsResiduesAndPellets!AW$25</f>
        <v>3.3696100299500001E-2</v>
      </c>
      <c r="AW282" s="479">
        <f>ImportsChipsResiduesAndPellets!AX$25</f>
        <v>3.1200176434200002E-2</v>
      </c>
      <c r="AX282" s="479">
        <f>ImportsChipsResiduesAndPellets!AY$25</f>
        <v>3.0279505505900004E-2</v>
      </c>
      <c r="AY282" s="479">
        <f>ImportsChipsResiduesAndPellets!AZ$25</f>
        <v>2.7385588970999998E-2</v>
      </c>
      <c r="AZ282" s="479">
        <f>ImportsChipsResiduesAndPellets!BA$25</f>
        <v>4.7270410320100001E-2</v>
      </c>
      <c r="BA282" s="479">
        <f>ImportsChipsResiduesAndPellets!BB$25</f>
        <v>4.5886359093750002E-2</v>
      </c>
      <c r="BB282" s="479">
        <f>ImportsChipsResiduesAndPellets!BC$25</f>
        <v>0</v>
      </c>
      <c r="BC282" s="476">
        <f t="shared" si="246"/>
        <v>0.31833343906342693</v>
      </c>
      <c r="BD282" s="476">
        <f t="shared" si="246"/>
        <v>0.27417569088149951</v>
      </c>
      <c r="BE282" s="476">
        <f t="shared" si="246"/>
        <v>0.40239737477377074</v>
      </c>
      <c r="BF282" s="476">
        <f t="shared" si="246"/>
        <v>0.51641018234748337</v>
      </c>
      <c r="BG282" s="476">
        <f t="shared" si="246"/>
        <v>0.57293262333475015</v>
      </c>
      <c r="BH282" s="476">
        <f t="shared" si="246"/>
        <v>0.85460052437916156</v>
      </c>
      <c r="BI282" s="476">
        <f t="shared" si="246"/>
        <v>0.83575780223114182</v>
      </c>
      <c r="BJ282" s="476">
        <f t="shared" si="246"/>
        <v>0.9132656269309225</v>
      </c>
      <c r="BK282" s="476">
        <f t="shared" si="247"/>
        <v>0.99568308172577991</v>
      </c>
      <c r="BL282" s="476">
        <f t="shared" si="247"/>
        <v>0.89114288286242582</v>
      </c>
      <c r="BM282" s="476">
        <f t="shared" si="248"/>
        <v>0.54964669319931414</v>
      </c>
      <c r="BN282" s="476">
        <f t="shared" si="249"/>
        <v>0.5331636231973218</v>
      </c>
      <c r="BO282" s="476">
        <f t="shared" si="250"/>
        <v>0.76186262035359997</v>
      </c>
      <c r="BP282" s="476">
        <f t="shared" si="251"/>
        <v>0.76572304472833741</v>
      </c>
      <c r="BQ282" s="476">
        <f t="shared" si="252"/>
        <v>0.8912237769796314</v>
      </c>
      <c r="BR282" s="476">
        <f t="shared" si="253"/>
        <v>0.82839833401747476</v>
      </c>
    </row>
    <row r="283" spans="1:70">
      <c r="A283" s="475" t="str">
        <f>A275</f>
        <v>Others</v>
      </c>
      <c r="AC283" s="479">
        <f t="shared" ref="AC283:BB283" si="254">AC270-SUM(AC280:AC282)</f>
        <v>5.7219395492101588E-4</v>
      </c>
      <c r="AD283" s="479">
        <f t="shared" si="254"/>
        <v>2.0787592480002448E-4</v>
      </c>
      <c r="AE283" s="479">
        <f t="shared" si="254"/>
        <v>2.3186868479996639E-4</v>
      </c>
      <c r="AF283" s="479">
        <f t="shared" si="254"/>
        <v>2.9189959903999675E-3</v>
      </c>
      <c r="AG283" s="479">
        <f t="shared" si="254"/>
        <v>1.9732408626000168E-3</v>
      </c>
      <c r="AH283" s="479">
        <f t="shared" si="254"/>
        <v>9.2069769791999975E-3</v>
      </c>
      <c r="AI283" s="479">
        <f t="shared" si="254"/>
        <v>9.6278378407999438E-3</v>
      </c>
      <c r="AJ283" s="479">
        <f t="shared" si="254"/>
        <v>2.7067927311499998E-2</v>
      </c>
      <c r="AK283" s="479">
        <f t="shared" si="254"/>
        <v>3.5094313147600059E-2</v>
      </c>
      <c r="AL283" s="479">
        <f t="shared" si="254"/>
        <v>2.1975785348000019E-2</v>
      </c>
      <c r="AM283" s="479">
        <f t="shared" si="254"/>
        <v>2.020655670030002E-2</v>
      </c>
      <c r="AN283" s="479">
        <f t="shared" si="254"/>
        <v>2.1282545520000001E-2</v>
      </c>
      <c r="AO283" s="479">
        <f t="shared" si="254"/>
        <v>4.5473466016000309E-3</v>
      </c>
      <c r="AP283" s="479">
        <f t="shared" si="254"/>
        <v>5.408727093000016E-3</v>
      </c>
      <c r="AQ283" s="479">
        <f t="shared" si="254"/>
        <v>3.2799216934999778E-3</v>
      </c>
      <c r="AR283" s="479">
        <f t="shared" si="254"/>
        <v>1.2255980799997374E-4</v>
      </c>
      <c r="AS283" s="479">
        <f t="shared" si="254"/>
        <v>3.717305590700052E-3</v>
      </c>
      <c r="AT283" s="479">
        <f t="shared" si="254"/>
        <v>2.1453607389499973E-2</v>
      </c>
      <c r="AU283" s="479">
        <f t="shared" si="254"/>
        <v>1.5047713862000038E-2</v>
      </c>
      <c r="AV283" s="479">
        <f t="shared" si="254"/>
        <v>6.6401228154999853E-3</v>
      </c>
      <c r="AW283" s="479">
        <f t="shared" si="254"/>
        <v>4.8656143764000057E-3</v>
      </c>
      <c r="AX283" s="479">
        <f t="shared" si="254"/>
        <v>3.6019400520999716E-3</v>
      </c>
      <c r="AY283" s="479">
        <f t="shared" si="254"/>
        <v>5.6605899870000136E-3</v>
      </c>
      <c r="AZ283" s="479">
        <f t="shared" si="254"/>
        <v>6.3523855570999863E-3</v>
      </c>
      <c r="BA283" s="479">
        <f t="shared" si="254"/>
        <v>8.4055483484999499E-4</v>
      </c>
      <c r="BB283" s="479">
        <f t="shared" si="254"/>
        <v>0</v>
      </c>
      <c r="BC283" s="476">
        <f t="shared" si="246"/>
        <v>0.44907784031390696</v>
      </c>
      <c r="BD283" s="476">
        <f t="shared" si="246"/>
        <v>0.58094156823736121</v>
      </c>
      <c r="BE283" s="476">
        <f t="shared" si="246"/>
        <v>0.59758229556946629</v>
      </c>
      <c r="BF283" s="476">
        <f t="shared" si="246"/>
        <v>0.48348609235693996</v>
      </c>
      <c r="BG283" s="476">
        <f t="shared" si="246"/>
        <v>0.42705567320773563</v>
      </c>
      <c r="BH283" s="476">
        <f t="shared" si="246"/>
        <v>0.14536916421177196</v>
      </c>
      <c r="BI283" s="476">
        <f t="shared" si="246"/>
        <v>0.1641316490158102</v>
      </c>
      <c r="BJ283" s="476">
        <f t="shared" si="246"/>
        <v>8.6726293713790328E-2</v>
      </c>
      <c r="BK283" s="476">
        <f t="shared" si="247"/>
        <v>4.2844929042537561E-3</v>
      </c>
      <c r="BL283" s="476">
        <f t="shared" si="247"/>
        <v>0.10727799212628994</v>
      </c>
      <c r="BM283" s="476">
        <f t="shared" si="248"/>
        <v>0.38205867209723232</v>
      </c>
      <c r="BN283" s="476">
        <f t="shared" si="249"/>
        <v>0.24720619597209706</v>
      </c>
      <c r="BO283" s="476">
        <f t="shared" si="250"/>
        <v>0.15013195363030207</v>
      </c>
      <c r="BP283" s="476">
        <f t="shared" si="251"/>
        <v>0.11941320468582516</v>
      </c>
      <c r="BQ283" s="476">
        <f t="shared" si="252"/>
        <v>0.10601674512357039</v>
      </c>
      <c r="BR283" s="476">
        <f t="shared" si="253"/>
        <v>0.17122959523537978</v>
      </c>
    </row>
    <row r="285" spans="1:70" ht="13">
      <c r="A285" s="471" t="s">
        <v>179</v>
      </c>
    </row>
    <row r="286" spans="1:70" ht="13">
      <c r="A286" s="471"/>
      <c r="B286" s="474" t="s">
        <v>52</v>
      </c>
      <c r="C286" s="474"/>
      <c r="D286" s="474"/>
      <c r="E286" s="474"/>
      <c r="F286" s="474"/>
      <c r="G286" s="474"/>
      <c r="H286" s="474"/>
      <c r="I286" s="474"/>
      <c r="J286" s="474"/>
      <c r="K286" s="474"/>
      <c r="L286" s="474"/>
      <c r="M286" s="474"/>
      <c r="N286" s="474"/>
      <c r="O286" s="474"/>
      <c r="P286" s="474"/>
      <c r="Q286" s="474"/>
      <c r="R286" s="474"/>
      <c r="S286" s="474"/>
      <c r="T286" s="474"/>
      <c r="U286" s="474"/>
      <c r="V286" s="474"/>
      <c r="W286" s="474"/>
      <c r="X286" s="474"/>
      <c r="Y286" s="474"/>
      <c r="Z286" s="474"/>
      <c r="AA286" s="474"/>
      <c r="AC286" s="474" t="s">
        <v>61</v>
      </c>
      <c r="AD286" s="474"/>
      <c r="AE286" s="474"/>
      <c r="AF286" s="474"/>
      <c r="AG286" s="474"/>
      <c r="AH286" s="474"/>
      <c r="AI286" s="474"/>
      <c r="AJ286" s="474"/>
      <c r="AK286" s="474"/>
      <c r="AL286" s="474"/>
      <c r="AM286" s="474"/>
      <c r="AN286" s="474"/>
      <c r="AO286" s="474"/>
      <c r="AP286" s="474"/>
      <c r="AQ286" s="474"/>
      <c r="AR286" s="474"/>
      <c r="AS286" s="474"/>
      <c r="AT286" s="474"/>
      <c r="AU286" s="474"/>
      <c r="AV286" s="474"/>
      <c r="AW286" s="474"/>
      <c r="AX286" s="474"/>
      <c r="AY286" s="474"/>
      <c r="AZ286" s="474"/>
      <c r="BA286" s="474"/>
      <c r="BB286" s="474"/>
    </row>
    <row r="287" spans="1:70">
      <c r="A287" s="473" t="s">
        <v>1</v>
      </c>
      <c r="B287" s="480">
        <f>(ImportsPulpwoodLogs!C$5-ImportsPulpwoodLogs!C$12)</f>
        <v>4.1647091629999951</v>
      </c>
      <c r="C287" s="480">
        <f>(ImportsPulpwoodLogs!D$5-ImportsPulpwoodLogs!D$12)</f>
        <v>3.1621029840000014</v>
      </c>
      <c r="D287" s="480">
        <f>ImportsPulpwoodLogs!E$5-ImportsPulpwoodLogs!E$12</f>
        <v>1.7674265069999997</v>
      </c>
      <c r="E287" s="480">
        <f>ImportsPulpwoodLogs!F$5-ImportsPulpwoodLogs!F$12</f>
        <v>1.4694582800000004</v>
      </c>
      <c r="F287" s="480">
        <f>ImportsPulpwoodLogs!G$5-ImportsPulpwoodLogs!G$12</f>
        <v>1.8665632999999993</v>
      </c>
      <c r="G287" s="480">
        <f>ImportsPulpwoodLogs!H$5-ImportsPulpwoodLogs!H$12</f>
        <v>2.40738612</v>
      </c>
      <c r="H287" s="480">
        <f>ImportsPulpwoodLogs!I$5-ImportsPulpwoodLogs!I$12</f>
        <v>1.8588729999999996</v>
      </c>
      <c r="I287" s="480">
        <f>ImportsPulpwoodLogs!J$5-ImportsPulpwoodLogs!J$12</f>
        <v>1.9301874879999996</v>
      </c>
      <c r="J287" s="480">
        <f>ImportsPulpwoodLogs!K$5-ImportsPulpwoodLogs!K$12</f>
        <v>1.8017980000000002</v>
      </c>
      <c r="K287" s="480">
        <f>ImportsPulpwoodLogs!L$5-ImportsPulpwoodLogs!L$12</f>
        <v>0.98594500000000007</v>
      </c>
      <c r="L287" s="480">
        <f>ImportsPulpwoodLogs!M$5-ImportsPulpwoodLogs!M$12</f>
        <v>0.86993299999999962</v>
      </c>
      <c r="M287" s="480">
        <f>ImportsPulpwoodLogs!N$5-ImportsPulpwoodLogs!N$12</f>
        <v>0.87688441999999966</v>
      </c>
      <c r="N287" s="480">
        <f>ImportsPulpwoodLogs!O$5-ImportsPulpwoodLogs!O$12</f>
        <v>1.4599432800000001</v>
      </c>
      <c r="O287" s="480">
        <f>ImportsPulpwoodLogs!P$5-ImportsPulpwoodLogs!P$12</f>
        <v>1.9663839999999997</v>
      </c>
      <c r="P287" s="480">
        <f>ImportsPulpwoodLogs!Q$5-ImportsPulpwoodLogs!Q$12</f>
        <v>2.5051229999999993</v>
      </c>
      <c r="Q287" s="480">
        <f>ImportsPulpwoodLogs!R$5-ImportsPulpwoodLogs!R$12</f>
        <v>2.1129129999999998</v>
      </c>
      <c r="R287" s="480">
        <f>ImportsPulpwoodLogs!S$5-ImportsPulpwoodLogs!S$12</f>
        <v>2.1524952800000001</v>
      </c>
      <c r="S287" s="480">
        <f>ImportsPulpwoodLogs!T$5-ImportsPulpwoodLogs!T$12</f>
        <v>2.1482505999999999</v>
      </c>
      <c r="T287" s="480">
        <f>ImportsPulpwoodLogs!U$5-ImportsPulpwoodLogs!U$12</f>
        <v>2.209188000000001</v>
      </c>
      <c r="U287" s="480">
        <f>ImportsPulpwoodLogs!V$5-ImportsPulpwoodLogs!V$12</f>
        <v>2.2020394200000015</v>
      </c>
      <c r="V287" s="480">
        <f>ImportsPulpwoodLogs!W$5-ImportsPulpwoodLogs!W$12</f>
        <v>2.2204012099999999</v>
      </c>
      <c r="W287" s="480">
        <f>ImportsPulpwoodLogs!X$5-ImportsPulpwoodLogs!X$12</f>
        <v>2.0325340111999997</v>
      </c>
      <c r="X287" s="480">
        <f>ImportsPulpwoodLogs!Y$5-ImportsPulpwoodLogs!Y$12</f>
        <v>0</v>
      </c>
      <c r="Y287" s="480">
        <f>ImportsPulpwoodLogs!Z$5-ImportsPulpwoodLogs!Z$12</f>
        <v>0</v>
      </c>
      <c r="Z287" s="480">
        <f>ImportsPulpwoodLogs!AA$5-ImportsPulpwoodLogs!AA$12</f>
        <v>0</v>
      </c>
      <c r="AA287" s="480">
        <f>ImportsPulpwoodLogs!AB$5-ImportsPulpwoodLogs!AB$12</f>
        <v>0</v>
      </c>
      <c r="AB287" s="479"/>
      <c r="AC287" s="480">
        <f>(ImportsPulpwoodLogs!AD$5-ImportsPulpwoodLogs!AD$12)</f>
        <v>0.19290852237546202</v>
      </c>
      <c r="AD287" s="480">
        <f>(ImportsPulpwoodLogs!AE$5-ImportsPulpwoodLogs!AE$12)</f>
        <v>0.1353410340292</v>
      </c>
      <c r="AE287" s="480">
        <f>ImportsPulpwoodLogs!AF$5-ImportsPulpwoodLogs!AF$12</f>
        <v>6.3570480969599996E-2</v>
      </c>
      <c r="AF287" s="480">
        <f>ImportsPulpwoodLogs!AG$5-ImportsPulpwoodLogs!AG$12</f>
        <v>6.4891536863999955E-2</v>
      </c>
      <c r="AG287" s="480">
        <f>ImportsPulpwoodLogs!AH$5-ImportsPulpwoodLogs!AH$12</f>
        <v>9.4212553122799969E-2</v>
      </c>
      <c r="AH287" s="480">
        <f>ImportsPulpwoodLogs!AI$5-ImportsPulpwoodLogs!AI$12</f>
        <v>0.13618938388770005</v>
      </c>
      <c r="AI287" s="480">
        <f>ImportsPulpwoodLogs!AJ$5-ImportsPulpwoodLogs!AJ$12</f>
        <v>0.10945402956399997</v>
      </c>
      <c r="AJ287" s="480">
        <f>ImportsPulpwoodLogs!AK$5-ImportsPulpwoodLogs!AK$12</f>
        <v>0.15728670843549997</v>
      </c>
      <c r="AK287" s="480">
        <f>ImportsPulpwoodLogs!AL$5-ImportsPulpwoodLogs!AL$12</f>
        <v>0.17760494495920004</v>
      </c>
      <c r="AL287" s="480">
        <f>ImportsPulpwoodLogs!AM$5-ImportsPulpwoodLogs!AM$12</f>
        <v>6.3665446543599985E-2</v>
      </c>
      <c r="AM287" s="480">
        <f>ImportsPulpwoodLogs!AN$5-ImportsPulpwoodLogs!AN$12</f>
        <v>6.3820644338699994E-2</v>
      </c>
      <c r="AN287" s="480">
        <f>ImportsPulpwoodLogs!AO$5-ImportsPulpwoodLogs!AO$12</f>
        <v>7.5765085871999982E-2</v>
      </c>
      <c r="AO287" s="480">
        <f>ImportsPulpwoodLogs!AP$5-ImportsPulpwoodLogs!AP$12</f>
        <v>0.109610894008</v>
      </c>
      <c r="AP287" s="480">
        <f>ImportsPulpwoodLogs!AQ$5-ImportsPulpwoodLogs!AQ$12</f>
        <v>0.14078687671920004</v>
      </c>
      <c r="AQ287" s="480">
        <f>ImportsPulpwoodLogs!AR$5-ImportsPulpwoodLogs!AR$12</f>
        <v>0.16827419477100009</v>
      </c>
      <c r="AR287" s="480">
        <f>ImportsPulpwoodLogs!AS$5-ImportsPulpwoodLogs!AS$12</f>
        <v>0.108124143442</v>
      </c>
      <c r="AS287" s="480">
        <f>ImportsPulpwoodLogs!AT$5-ImportsPulpwoodLogs!AT$12</f>
        <v>0.10033711116880001</v>
      </c>
      <c r="AT287" s="480">
        <f>ImportsPulpwoodLogs!AU$5-ImportsPulpwoodLogs!AU$12</f>
        <v>0.1021944774279</v>
      </c>
      <c r="AU287" s="480">
        <f>ImportsPulpwoodLogs!AV$5-ImportsPulpwoodLogs!AV$12</f>
        <v>0.13261282597099999</v>
      </c>
      <c r="AV287" s="480">
        <f>ImportsPulpwoodLogs!AW$5-ImportsPulpwoodLogs!AW$12</f>
        <v>0.13802288520049991</v>
      </c>
      <c r="AW287" s="480">
        <f>ImportsPulpwoodLogs!AX$5-ImportsPulpwoodLogs!AX$12</f>
        <v>0.12262501576400001</v>
      </c>
      <c r="AX287" s="480">
        <f>ImportsPulpwoodLogs!AY$5-ImportsPulpwoodLogs!AY$12</f>
        <v>9.9550658450899984E-2</v>
      </c>
      <c r="AY287" s="480">
        <f>ImportsPulpwoodLogs!AZ$5-ImportsPulpwoodLogs!AZ$12</f>
        <v>0</v>
      </c>
      <c r="AZ287" s="480">
        <f>ImportsPulpwoodLogs!BA$5-ImportsPulpwoodLogs!BA$12</f>
        <v>0</v>
      </c>
      <c r="BA287" s="480">
        <f>ImportsPulpwoodLogs!BB$5-ImportsPulpwoodLogs!BB$12</f>
        <v>0</v>
      </c>
      <c r="BB287" s="480">
        <f>ImportsPulpwoodLogs!BC$5-ImportsPulpwoodLogs!BC$12</f>
        <v>0</v>
      </c>
    </row>
    <row r="288" spans="1:70">
      <c r="A288" s="473"/>
      <c r="B288" s="472">
        <v>2000</v>
      </c>
      <c r="C288" s="472">
        <f>1+B288</f>
        <v>2001</v>
      </c>
      <c r="D288" s="472">
        <f t="shared" ref="D288:AA288" si="255">1+C288</f>
        <v>2002</v>
      </c>
      <c r="E288" s="472">
        <f t="shared" si="255"/>
        <v>2003</v>
      </c>
      <c r="F288" s="472">
        <f t="shared" si="255"/>
        <v>2004</v>
      </c>
      <c r="G288" s="472">
        <f t="shared" si="255"/>
        <v>2005</v>
      </c>
      <c r="H288" s="472">
        <f t="shared" si="255"/>
        <v>2006</v>
      </c>
      <c r="I288" s="472">
        <f t="shared" si="255"/>
        <v>2007</v>
      </c>
      <c r="J288" s="472">
        <f t="shared" si="255"/>
        <v>2008</v>
      </c>
      <c r="K288" s="472">
        <f t="shared" si="255"/>
        <v>2009</v>
      </c>
      <c r="L288" s="472">
        <f t="shared" si="255"/>
        <v>2010</v>
      </c>
      <c r="M288" s="472">
        <f t="shared" si="255"/>
        <v>2011</v>
      </c>
      <c r="N288" s="472">
        <f t="shared" si="255"/>
        <v>2012</v>
      </c>
      <c r="O288" s="472">
        <f t="shared" si="255"/>
        <v>2013</v>
      </c>
      <c r="P288" s="472">
        <f t="shared" si="255"/>
        <v>2014</v>
      </c>
      <c r="Q288" s="472">
        <f t="shared" si="255"/>
        <v>2015</v>
      </c>
      <c r="R288" s="472">
        <f t="shared" si="255"/>
        <v>2016</v>
      </c>
      <c r="S288" s="472">
        <f t="shared" si="255"/>
        <v>2017</v>
      </c>
      <c r="T288" s="472">
        <f t="shared" si="255"/>
        <v>2018</v>
      </c>
      <c r="U288" s="472">
        <f t="shared" si="255"/>
        <v>2019</v>
      </c>
      <c r="V288" s="472">
        <f t="shared" si="255"/>
        <v>2020</v>
      </c>
      <c r="W288" s="472">
        <f t="shared" si="255"/>
        <v>2021</v>
      </c>
      <c r="X288" s="472">
        <f t="shared" si="255"/>
        <v>2022</v>
      </c>
      <c r="Y288" s="472">
        <f t="shared" si="255"/>
        <v>2023</v>
      </c>
      <c r="Z288" s="472">
        <f t="shared" si="255"/>
        <v>2024</v>
      </c>
      <c r="AA288" s="472">
        <f t="shared" si="255"/>
        <v>2025</v>
      </c>
      <c r="AC288" s="472">
        <v>2000</v>
      </c>
      <c r="AD288" s="472">
        <f>1+AC288</f>
        <v>2001</v>
      </c>
      <c r="AE288" s="472">
        <f t="shared" ref="AE288:BB288" si="256">1+AD288</f>
        <v>2002</v>
      </c>
      <c r="AF288" s="472">
        <f t="shared" si="256"/>
        <v>2003</v>
      </c>
      <c r="AG288" s="472">
        <f t="shared" si="256"/>
        <v>2004</v>
      </c>
      <c r="AH288" s="472">
        <f t="shared" si="256"/>
        <v>2005</v>
      </c>
      <c r="AI288" s="472">
        <f t="shared" si="256"/>
        <v>2006</v>
      </c>
      <c r="AJ288" s="472">
        <f t="shared" si="256"/>
        <v>2007</v>
      </c>
      <c r="AK288" s="472">
        <f t="shared" si="256"/>
        <v>2008</v>
      </c>
      <c r="AL288" s="472">
        <f t="shared" si="256"/>
        <v>2009</v>
      </c>
      <c r="AM288" s="472">
        <f t="shared" si="256"/>
        <v>2010</v>
      </c>
      <c r="AN288" s="472">
        <f t="shared" si="256"/>
        <v>2011</v>
      </c>
      <c r="AO288" s="472">
        <f t="shared" si="256"/>
        <v>2012</v>
      </c>
      <c r="AP288" s="472">
        <f t="shared" si="256"/>
        <v>2013</v>
      </c>
      <c r="AQ288" s="472">
        <f t="shared" si="256"/>
        <v>2014</v>
      </c>
      <c r="AR288" s="472">
        <f t="shared" si="256"/>
        <v>2015</v>
      </c>
      <c r="AS288" s="472">
        <f t="shared" si="256"/>
        <v>2016</v>
      </c>
      <c r="AT288" s="472">
        <f t="shared" si="256"/>
        <v>2017</v>
      </c>
      <c r="AU288" s="472">
        <f t="shared" si="256"/>
        <v>2018</v>
      </c>
      <c r="AV288" s="472">
        <f t="shared" si="256"/>
        <v>2019</v>
      </c>
      <c r="AW288" s="472">
        <f t="shared" si="256"/>
        <v>2020</v>
      </c>
      <c r="AX288" s="472">
        <f t="shared" si="256"/>
        <v>2021</v>
      </c>
      <c r="AY288" s="472">
        <f t="shared" si="256"/>
        <v>2022</v>
      </c>
      <c r="AZ288" s="472">
        <f t="shared" si="256"/>
        <v>2023</v>
      </c>
      <c r="BA288" s="472">
        <f t="shared" si="256"/>
        <v>2024</v>
      </c>
      <c r="BB288" s="472">
        <f t="shared" si="256"/>
        <v>2025</v>
      </c>
    </row>
    <row r="289" spans="1:70">
      <c r="A289" s="480" t="str">
        <f>ImportsPulpwoodLogs!B$25</f>
        <v xml:space="preserve">Norway </v>
      </c>
      <c r="B289" s="480">
        <f>ImportsPulpwoodLogs!C$25</f>
        <v>0.58210400000000007</v>
      </c>
      <c r="C289" s="480">
        <f>ImportsPulpwoodLogs!D$25</f>
        <v>0.45857999999999999</v>
      </c>
      <c r="D289" s="480">
        <f>ImportsPulpwoodLogs!E$25</f>
        <v>0.48485800000000001</v>
      </c>
      <c r="E289" s="480">
        <f>ImportsPulpwoodLogs!F$25</f>
        <v>0.31638899999999992</v>
      </c>
      <c r="F289" s="480">
        <f>ImportsPulpwoodLogs!G$25</f>
        <v>0.2539013</v>
      </c>
      <c r="G289" s="480">
        <f>ImportsPulpwoodLogs!H$25</f>
        <v>0.33825700000000003</v>
      </c>
      <c r="H289" s="480">
        <f>ImportsPulpwoodLogs!I$25</f>
        <v>0.54876599999999987</v>
      </c>
      <c r="I289" s="480">
        <f>ImportsPulpwoodLogs!J$25</f>
        <v>0.50318500799999999</v>
      </c>
      <c r="J289" s="480">
        <f>ImportsPulpwoodLogs!K$25</f>
        <v>0.63276299999999996</v>
      </c>
      <c r="K289" s="480">
        <f>ImportsPulpwoodLogs!L$25</f>
        <v>0.65356199999999998</v>
      </c>
      <c r="L289" s="480">
        <f>ImportsPulpwoodLogs!M$25</f>
        <v>0.43224099999999999</v>
      </c>
      <c r="M289" s="480">
        <f>ImportsPulpwoodLogs!N$25</f>
        <v>0.47924600000000001</v>
      </c>
      <c r="N289" s="480">
        <f>ImportsPulpwoodLogs!O$25</f>
        <v>1.0513839999999999</v>
      </c>
      <c r="O289" s="480">
        <f>ImportsPulpwoodLogs!P$25</f>
        <v>1.4978939999999998</v>
      </c>
      <c r="P289" s="480">
        <f>ImportsPulpwoodLogs!Q$25</f>
        <v>1.7559999999999998</v>
      </c>
      <c r="Q289" s="480">
        <f>ImportsPulpwoodLogs!R$25</f>
        <v>1.7408220000000001</v>
      </c>
      <c r="R289" s="480">
        <f>ImportsPulpwoodLogs!S$25</f>
        <v>1.8321709999999998</v>
      </c>
      <c r="S289" s="480">
        <f>ImportsPulpwoodLogs!T$25</f>
        <v>1.91696</v>
      </c>
      <c r="T289" s="480">
        <f>ImportsPulpwoodLogs!U$25</f>
        <v>1.9383550000000001</v>
      </c>
      <c r="U289" s="480">
        <f>ImportsPulpwoodLogs!V$25</f>
        <v>2.1002879999999999</v>
      </c>
      <c r="V289" s="480">
        <f>ImportsPulpwoodLogs!W$25</f>
        <v>2.1290542100000001</v>
      </c>
      <c r="W289" s="480">
        <f>ImportsPulpwoodLogs!X$25</f>
        <v>1.9843</v>
      </c>
      <c r="X289" s="480">
        <f>ImportsPulpwoodLogs!Y$25</f>
        <v>0</v>
      </c>
      <c r="Y289" s="480">
        <f>ImportsPulpwoodLogs!Z$25</f>
        <v>0</v>
      </c>
      <c r="Z289" s="480">
        <f>ImportsPulpwoodLogs!AA$25</f>
        <v>0</v>
      </c>
      <c r="AA289" s="480">
        <f>ImportsPulpwoodLogs!AB$25</f>
        <v>0</v>
      </c>
      <c r="AB289" s="480"/>
      <c r="BC289" s="476">
        <f t="shared" ref="BC289:BJ292" si="257">I289/I$287</f>
        <v>0.26069229602217797</v>
      </c>
      <c r="BD289" s="476">
        <f t="shared" si="257"/>
        <v>0.35118420599867461</v>
      </c>
      <c r="BE289" s="476">
        <f t="shared" si="257"/>
        <v>0.66287876098565324</v>
      </c>
      <c r="BF289" s="476">
        <f t="shared" si="257"/>
        <v>0.49686700010230694</v>
      </c>
      <c r="BG289" s="476">
        <f t="shared" si="257"/>
        <v>0.54653268899452012</v>
      </c>
      <c r="BH289" s="476">
        <f t="shared" si="257"/>
        <v>0.7201540048870938</v>
      </c>
      <c r="BI289" s="476">
        <f t="shared" si="257"/>
        <v>0.76175050244509723</v>
      </c>
      <c r="BJ289" s="476">
        <f t="shared" si="257"/>
        <v>0.70096358542075587</v>
      </c>
      <c r="BK289" s="476">
        <f t="shared" ref="BK289:BL292" si="258">Q289/Q$287</f>
        <v>0.8238966772413252</v>
      </c>
      <c r="BL289" s="476">
        <f t="shared" si="258"/>
        <v>0.85118467716221879</v>
      </c>
      <c r="BM289" s="476">
        <f t="shared" ref="BM289:BM292" si="259">S289/S$287</f>
        <v>0.89233537279123776</v>
      </c>
      <c r="BN289" s="476">
        <f t="shared" ref="BN289:BN292" si="260">T289/T$287</f>
        <v>0.87740608766659933</v>
      </c>
      <c r="BO289" s="476">
        <f t="shared" ref="BO289:BO292" si="261">U289/U$287</f>
        <v>0.95379218960576029</v>
      </c>
      <c r="BP289" s="476">
        <f t="shared" ref="BP289:BP292" si="262">V289/V$287</f>
        <v>0.95886013771358025</v>
      </c>
      <c r="BQ289" s="476">
        <f t="shared" ref="BQ289:BQ292" si="263">W289/W$287</f>
        <v>0.97626902628235845</v>
      </c>
      <c r="BR289" s="476" t="e">
        <f t="shared" ref="BR289:BR292" si="264">X289/X$287</f>
        <v>#DIV/0!</v>
      </c>
    </row>
    <row r="290" spans="1:70">
      <c r="A290" s="480" t="s">
        <v>36</v>
      </c>
      <c r="B290" s="480">
        <f>ImportsPulpwoodLogs!C$20</f>
        <v>3.5570039999999992</v>
      </c>
      <c r="C290" s="480">
        <f>ImportsPulpwoodLogs!D$20</f>
        <v>2.7013749999999996</v>
      </c>
      <c r="D290" s="480">
        <f>ImportsPulpwoodLogs!E$20</f>
        <v>1.2343649999999999</v>
      </c>
      <c r="E290" s="480">
        <f>ImportsPulpwoodLogs!F$20</f>
        <v>1.0656079999999999</v>
      </c>
      <c r="F290" s="480">
        <f>ImportsPulpwoodLogs!G$20</f>
        <v>1.375373</v>
      </c>
      <c r="G290" s="480">
        <f>ImportsPulpwoodLogs!H$20</f>
        <v>1.7932759999999999</v>
      </c>
      <c r="H290" s="480">
        <f>ImportsPulpwoodLogs!I$20</f>
        <v>1.1081539999999999</v>
      </c>
      <c r="I290" s="480">
        <f>ImportsPulpwoodLogs!J$20</f>
        <v>1.159535</v>
      </c>
      <c r="J290" s="480">
        <f>ImportsPulpwoodLogs!K$20</f>
        <v>1.000705</v>
      </c>
      <c r="K290" s="480">
        <f>ImportsPulpwoodLogs!L$20</f>
        <v>0.28886200000000001</v>
      </c>
      <c r="L290" s="480">
        <f>ImportsPulpwoodLogs!M$20</f>
        <v>0.43156600000000001</v>
      </c>
      <c r="M290" s="480">
        <f>ImportsPulpwoodLogs!N$20</f>
        <v>0.39763799999999994</v>
      </c>
      <c r="N290" s="480">
        <f>ImportsPulpwoodLogs!O$20</f>
        <v>0.40080699999999997</v>
      </c>
      <c r="O290" s="480">
        <f>ImportsPulpwoodLogs!P$20</f>
        <v>0.46682099999999993</v>
      </c>
      <c r="P290" s="480">
        <f>ImportsPulpwoodLogs!Q$20</f>
        <v>0.74446899999999994</v>
      </c>
      <c r="Q290" s="480">
        <f>ImportsPulpwoodLogs!R$20</f>
        <v>0.37209099999999995</v>
      </c>
      <c r="R290" s="480">
        <f>ImportsPulpwoodLogs!S$20</f>
        <v>0.32027799999999995</v>
      </c>
      <c r="S290" s="480">
        <f>ImportsPulpwoodLogs!T$20</f>
        <v>0.23128199999999999</v>
      </c>
      <c r="T290" s="480">
        <f>ImportsPulpwoodLogs!U$20</f>
        <v>0.27082799999999996</v>
      </c>
      <c r="U290" s="480">
        <f>ImportsPulpwoodLogs!V$20</f>
        <v>0.10175099999999999</v>
      </c>
      <c r="V290" s="480">
        <f>ImportsPulpwoodLogs!W$20</f>
        <v>9.1346999999999984E-2</v>
      </c>
      <c r="W290" s="480">
        <f>ImportsPulpwoodLogs!X$20</f>
        <v>4.8233999999999999E-2</v>
      </c>
      <c r="X290" s="480">
        <f>ImportsPulpwoodLogs!Y$20</f>
        <v>0</v>
      </c>
      <c r="Y290" s="480">
        <f>ImportsPulpwoodLogs!Z$20</f>
        <v>0</v>
      </c>
      <c r="Z290" s="480">
        <f>ImportsPulpwoodLogs!AA$20</f>
        <v>0</v>
      </c>
      <c r="AA290" s="480">
        <f>ImportsPulpwoodLogs!AB$20</f>
        <v>0</v>
      </c>
      <c r="AB290" s="480"/>
      <c r="BC290" s="476">
        <f t="shared" si="257"/>
        <v>0.60073697876959831</v>
      </c>
      <c r="BD290" s="476">
        <f t="shared" si="257"/>
        <v>0.55539244687806277</v>
      </c>
      <c r="BE290" s="476">
        <f t="shared" si="257"/>
        <v>0.29297983153218482</v>
      </c>
      <c r="BF290" s="476">
        <f t="shared" si="257"/>
        <v>0.49609107827844234</v>
      </c>
      <c r="BG290" s="476">
        <f t="shared" si="257"/>
        <v>0.45346683203699761</v>
      </c>
      <c r="BH290" s="476">
        <f t="shared" si="257"/>
        <v>0.27453600800162592</v>
      </c>
      <c r="BI290" s="476">
        <f t="shared" si="257"/>
        <v>0.2374007314949674</v>
      </c>
      <c r="BJ290" s="476">
        <f t="shared" si="257"/>
        <v>0.29717862156868152</v>
      </c>
      <c r="BK290" s="476">
        <f t="shared" si="258"/>
        <v>0.17610332275867485</v>
      </c>
      <c r="BL290" s="476">
        <f t="shared" si="258"/>
        <v>0.14879382220991441</v>
      </c>
      <c r="BM290" s="476">
        <f t="shared" si="259"/>
        <v>0.10766062395141424</v>
      </c>
      <c r="BN290" s="476">
        <f t="shared" si="260"/>
        <v>0.12259164905838699</v>
      </c>
      <c r="BO290" s="476">
        <f t="shared" si="261"/>
        <v>4.6207619661958604E-2</v>
      </c>
      <c r="BP290" s="476">
        <f t="shared" si="262"/>
        <v>4.1139862286419845E-2</v>
      </c>
      <c r="BQ290" s="476">
        <f t="shared" si="263"/>
        <v>2.3730968207278779E-2</v>
      </c>
      <c r="BR290" s="476" t="e">
        <f t="shared" si="264"/>
        <v>#DIV/0!</v>
      </c>
    </row>
    <row r="291" spans="1:70">
      <c r="A291" s="480" t="str">
        <f>ImportsPulpwoodLogs!B$9</f>
        <v xml:space="preserve">Uruguay </v>
      </c>
      <c r="B291" s="480">
        <f>ImportsPulpwoodLogs!C$9</f>
        <v>0</v>
      </c>
      <c r="C291" s="480">
        <f>ImportsPulpwoodLogs!D$9</f>
        <v>0</v>
      </c>
      <c r="D291" s="480">
        <f>ImportsPulpwoodLogs!E$9</f>
        <v>0</v>
      </c>
      <c r="E291" s="480">
        <f>ImportsPulpwoodLogs!F$9</f>
        <v>5.6112999999999996E-2</v>
      </c>
      <c r="F291" s="480">
        <f>ImportsPulpwoodLogs!G$9</f>
        <v>8.115399999999999E-2</v>
      </c>
      <c r="G291" s="480">
        <f>ImportsPulpwoodLogs!H$9</f>
        <v>0.16510799999999998</v>
      </c>
      <c r="H291" s="480">
        <f>ImportsPulpwoodLogs!I$9</f>
        <v>0.181479</v>
      </c>
      <c r="I291" s="480">
        <f>ImportsPulpwoodLogs!J$9</f>
        <v>0.26740200000000003</v>
      </c>
      <c r="J291" s="480">
        <f>ImportsPulpwoodLogs!K$9</f>
        <v>0.16827700000000001</v>
      </c>
      <c r="K291" s="480">
        <f>ImportsPulpwoodLogs!L$9</f>
        <v>0</v>
      </c>
      <c r="L291" s="480">
        <f>ImportsPulpwoodLogs!M$9</f>
        <v>0</v>
      </c>
      <c r="M291" s="480">
        <f>ImportsPulpwoodLogs!N$9</f>
        <v>0</v>
      </c>
      <c r="N291" s="480">
        <f>ImportsPulpwoodLogs!O$9</f>
        <v>0</v>
      </c>
      <c r="O291" s="480">
        <f>ImportsPulpwoodLogs!P$9</f>
        <v>0</v>
      </c>
      <c r="P291" s="480">
        <f>ImportsPulpwoodLogs!Q$9</f>
        <v>0</v>
      </c>
      <c r="Q291" s="480">
        <f>ImportsPulpwoodLogs!R$9</f>
        <v>0</v>
      </c>
      <c r="R291" s="480">
        <f>ImportsPulpwoodLogs!S$9</f>
        <v>0</v>
      </c>
      <c r="S291" s="480">
        <f>ImportsPulpwoodLogs!T$9</f>
        <v>3.0000000000000001E-6</v>
      </c>
      <c r="T291" s="480">
        <f>ImportsPulpwoodLogs!U$9</f>
        <v>0</v>
      </c>
      <c r="U291" s="480">
        <f>ImportsPulpwoodLogs!V$9</f>
        <v>1.3999999999999998E-7</v>
      </c>
      <c r="V291" s="480">
        <f>ImportsPulpwoodLogs!W$9</f>
        <v>0</v>
      </c>
      <c r="W291" s="480">
        <f>ImportsPulpwoodLogs!X$9</f>
        <v>0</v>
      </c>
      <c r="X291" s="480">
        <f>ImportsPulpwoodLogs!Y$9</f>
        <v>0</v>
      </c>
      <c r="Y291" s="480">
        <f>ImportsPulpwoodLogs!Z$9</f>
        <v>0</v>
      </c>
      <c r="Z291" s="480">
        <f>ImportsPulpwoodLogs!AA$9</f>
        <v>0</v>
      </c>
      <c r="AA291" s="480">
        <f>ImportsPulpwoodLogs!AB$9</f>
        <v>0</v>
      </c>
      <c r="AB291" s="480"/>
      <c r="BC291" s="476">
        <f t="shared" si="257"/>
        <v>0.13853680104261462</v>
      </c>
      <c r="BD291" s="476">
        <f t="shared" si="257"/>
        <v>9.3393932061196644E-2</v>
      </c>
      <c r="BE291" s="476">
        <f t="shared" si="257"/>
        <v>0</v>
      </c>
      <c r="BF291" s="476">
        <f t="shared" si="257"/>
        <v>0</v>
      </c>
      <c r="BG291" s="476">
        <f t="shared" si="257"/>
        <v>0</v>
      </c>
      <c r="BH291" s="476">
        <f t="shared" si="257"/>
        <v>0</v>
      </c>
      <c r="BI291" s="476">
        <f t="shared" si="257"/>
        <v>0</v>
      </c>
      <c r="BJ291" s="476">
        <f t="shared" si="257"/>
        <v>0</v>
      </c>
      <c r="BK291" s="476">
        <f t="shared" si="258"/>
        <v>0</v>
      </c>
      <c r="BL291" s="476">
        <f t="shared" si="258"/>
        <v>0</v>
      </c>
      <c r="BM291" s="476">
        <f t="shared" si="259"/>
        <v>1.3964851214285709E-6</v>
      </c>
      <c r="BN291" s="476">
        <f t="shared" si="260"/>
        <v>0</v>
      </c>
      <c r="BO291" s="476">
        <f t="shared" si="261"/>
        <v>6.3577426783758432E-8</v>
      </c>
      <c r="BP291" s="476">
        <f t="shared" si="262"/>
        <v>0</v>
      </c>
      <c r="BQ291" s="476">
        <f t="shared" si="263"/>
        <v>0</v>
      </c>
      <c r="BR291" s="476" t="e">
        <f t="shared" si="264"/>
        <v>#DIV/0!</v>
      </c>
    </row>
    <row r="292" spans="1:70">
      <c r="A292" s="473" t="s">
        <v>24</v>
      </c>
      <c r="B292" s="480">
        <f t="shared" ref="B292:AA292" si="265">B287-SUM(B289:B291)</f>
        <v>2.5601162999995708E-2</v>
      </c>
      <c r="C292" s="480">
        <f t="shared" si="265"/>
        <v>2.1479840000018235E-3</v>
      </c>
      <c r="D292" s="480">
        <f t="shared" si="265"/>
        <v>4.8203506999999757E-2</v>
      </c>
      <c r="E292" s="480">
        <f t="shared" si="265"/>
        <v>3.1348280000000672E-2</v>
      </c>
      <c r="F292" s="480">
        <f t="shared" si="265"/>
        <v>0.15613499999999925</v>
      </c>
      <c r="G292" s="480">
        <f t="shared" si="265"/>
        <v>0.11074511999999981</v>
      </c>
      <c r="H292" s="480">
        <f t="shared" si="265"/>
        <v>2.0473999999999881E-2</v>
      </c>
      <c r="I292" s="480">
        <f t="shared" si="265"/>
        <v>6.5479999999507044E-5</v>
      </c>
      <c r="J292" s="480">
        <f t="shared" si="265"/>
        <v>5.3000000000302805E-5</v>
      </c>
      <c r="K292" s="480">
        <f t="shared" si="265"/>
        <v>4.3521000000000143E-2</v>
      </c>
      <c r="L292" s="480">
        <f t="shared" si="265"/>
        <v>6.1259999999996317E-3</v>
      </c>
      <c r="M292" s="480">
        <f t="shared" si="265"/>
        <v>4.1999999966790824E-7</v>
      </c>
      <c r="N292" s="480">
        <f t="shared" si="265"/>
        <v>7.7522800000002778E-3</v>
      </c>
      <c r="O292" s="480">
        <f t="shared" si="265"/>
        <v>1.6689999999999205E-3</v>
      </c>
      <c r="P292" s="480">
        <f t="shared" si="265"/>
        <v>4.6539999999994919E-3</v>
      </c>
      <c r="Q292" s="480">
        <f t="shared" si="265"/>
        <v>0</v>
      </c>
      <c r="R292" s="480">
        <f t="shared" si="265"/>
        <v>4.6280000000287203E-5</v>
      </c>
      <c r="S292" s="480">
        <f t="shared" si="265"/>
        <v>5.6000000001610317E-6</v>
      </c>
      <c r="T292" s="480">
        <f t="shared" si="265"/>
        <v>5.000000001142979E-6</v>
      </c>
      <c r="U292" s="480">
        <f t="shared" si="265"/>
        <v>2.800000014069326E-7</v>
      </c>
      <c r="V292" s="480">
        <f t="shared" si="265"/>
        <v>0</v>
      </c>
      <c r="W292" s="480">
        <f t="shared" si="265"/>
        <v>1.1199999594424526E-8</v>
      </c>
      <c r="X292" s="480">
        <f t="shared" si="265"/>
        <v>0</v>
      </c>
      <c r="Y292" s="480">
        <f t="shared" si="265"/>
        <v>0</v>
      </c>
      <c r="Z292" s="480">
        <f t="shared" si="265"/>
        <v>0</v>
      </c>
      <c r="AA292" s="480">
        <f t="shared" si="265"/>
        <v>0</v>
      </c>
      <c r="AB292" s="480"/>
      <c r="BC292" s="476">
        <f t="shared" si="257"/>
        <v>3.3924165609090849E-5</v>
      </c>
      <c r="BD292" s="476">
        <f t="shared" si="257"/>
        <v>2.9415062065949011E-5</v>
      </c>
      <c r="BE292" s="476">
        <f t="shared" si="257"/>
        <v>4.4141407482161929E-2</v>
      </c>
      <c r="BF292" s="476">
        <f t="shared" si="257"/>
        <v>7.0419216192507171E-3</v>
      </c>
      <c r="BG292" s="476">
        <f t="shared" si="257"/>
        <v>4.7896848214945865E-7</v>
      </c>
      <c r="BH292" s="476">
        <f t="shared" si="257"/>
        <v>5.3099871112802944E-3</v>
      </c>
      <c r="BI292" s="476">
        <f t="shared" si="257"/>
        <v>8.4876605993535381E-4</v>
      </c>
      <c r="BJ292" s="476">
        <f t="shared" si="257"/>
        <v>1.8577930105625525E-3</v>
      </c>
      <c r="BK292" s="476">
        <f t="shared" si="258"/>
        <v>0</v>
      </c>
      <c r="BL292" s="476">
        <f t="shared" si="258"/>
        <v>2.1500627866783149E-5</v>
      </c>
      <c r="BM292" s="476">
        <f t="shared" si="259"/>
        <v>2.6067722267416252E-6</v>
      </c>
      <c r="BN292" s="476">
        <f t="shared" si="260"/>
        <v>2.2632750137801655E-6</v>
      </c>
      <c r="BO292" s="476">
        <f t="shared" si="261"/>
        <v>1.271548542064394E-7</v>
      </c>
      <c r="BP292" s="476">
        <f t="shared" si="262"/>
        <v>0</v>
      </c>
      <c r="BQ292" s="476">
        <f t="shared" si="263"/>
        <v>5.510362696372344E-9</v>
      </c>
      <c r="BR292" s="476" t="e">
        <f t="shared" si="264"/>
        <v>#DIV/0!</v>
      </c>
    </row>
    <row r="293" spans="1:70">
      <c r="A293" s="473"/>
      <c r="B293" s="480"/>
      <c r="C293" s="480"/>
      <c r="D293" s="480"/>
      <c r="E293" s="480"/>
      <c r="F293" s="480"/>
      <c r="G293" s="480"/>
      <c r="H293" s="480"/>
      <c r="I293" s="480"/>
      <c r="J293" s="480"/>
      <c r="K293" s="480"/>
      <c r="L293" s="480"/>
      <c r="M293" s="480"/>
      <c r="N293" s="480"/>
      <c r="O293" s="480"/>
      <c r="P293" s="480"/>
      <c r="Q293" s="480"/>
      <c r="R293" s="480"/>
      <c r="S293" s="480"/>
      <c r="T293" s="480"/>
      <c r="U293" s="480"/>
      <c r="V293" s="480"/>
      <c r="W293" s="480"/>
      <c r="X293" s="480"/>
      <c r="Y293" s="480"/>
      <c r="Z293" s="480"/>
      <c r="AA293" s="480"/>
      <c r="AB293" s="480"/>
    </row>
    <row r="294" spans="1:70">
      <c r="A294" s="473"/>
      <c r="B294" s="480"/>
      <c r="C294" s="480"/>
      <c r="D294" s="480"/>
      <c r="E294" s="480"/>
      <c r="F294" s="480"/>
      <c r="G294" s="480"/>
      <c r="H294" s="480"/>
      <c r="I294" s="480"/>
      <c r="J294" s="480"/>
      <c r="K294" s="480"/>
      <c r="L294" s="480"/>
      <c r="M294" s="480"/>
      <c r="N294" s="480"/>
      <c r="O294" s="480"/>
      <c r="P294" s="480"/>
      <c r="Q294" s="480"/>
      <c r="R294" s="480"/>
      <c r="S294" s="480"/>
      <c r="T294" s="480"/>
      <c r="U294" s="480"/>
      <c r="V294" s="480"/>
      <c r="W294" s="480"/>
      <c r="X294" s="480"/>
      <c r="Y294" s="480"/>
      <c r="Z294" s="480"/>
      <c r="AA294" s="480"/>
      <c r="AB294" s="480"/>
    </row>
    <row r="295" spans="1:70">
      <c r="A295" s="473"/>
      <c r="B295" s="480"/>
      <c r="C295" s="480"/>
      <c r="D295" s="480"/>
      <c r="E295" s="480"/>
      <c r="F295" s="480"/>
      <c r="G295" s="480"/>
      <c r="H295" s="480"/>
      <c r="I295" s="480"/>
      <c r="J295" s="480"/>
      <c r="K295" s="480"/>
      <c r="L295" s="480"/>
      <c r="M295" s="480"/>
      <c r="N295" s="480"/>
      <c r="O295" s="480"/>
      <c r="P295" s="480"/>
      <c r="Q295" s="480"/>
      <c r="R295" s="480"/>
      <c r="S295" s="480"/>
      <c r="T295" s="480"/>
      <c r="U295" s="480"/>
      <c r="V295" s="480"/>
      <c r="W295" s="480"/>
      <c r="X295" s="480"/>
      <c r="Y295" s="480"/>
      <c r="Z295" s="480"/>
      <c r="AA295" s="480"/>
      <c r="AB295" s="480"/>
    </row>
    <row r="296" spans="1:70">
      <c r="A296" s="473"/>
      <c r="B296" s="480"/>
      <c r="C296" s="480"/>
      <c r="D296" s="480"/>
      <c r="E296" s="480"/>
      <c r="F296" s="480"/>
      <c r="G296" s="480"/>
      <c r="H296" s="480"/>
      <c r="I296" s="480"/>
      <c r="J296" s="480"/>
      <c r="K296" s="480"/>
      <c r="L296" s="480"/>
      <c r="M296" s="480"/>
      <c r="N296" s="480"/>
      <c r="O296" s="480"/>
      <c r="P296" s="480"/>
      <c r="Q296" s="480"/>
      <c r="R296" s="480"/>
      <c r="S296" s="480"/>
      <c r="T296" s="480"/>
      <c r="U296" s="480"/>
      <c r="V296" s="480"/>
      <c r="W296" s="480"/>
      <c r="X296" s="480"/>
      <c r="Y296" s="480"/>
      <c r="Z296" s="480"/>
      <c r="AA296" s="480"/>
      <c r="AB296" s="480"/>
    </row>
    <row r="297" spans="1:70">
      <c r="A297" s="475" t="str">
        <f>A289</f>
        <v xml:space="preserve">Norway </v>
      </c>
      <c r="B297" s="475"/>
      <c r="C297" s="475"/>
      <c r="D297" s="475"/>
      <c r="E297" s="475"/>
      <c r="F297" s="475"/>
      <c r="G297" s="475"/>
      <c r="H297" s="475"/>
      <c r="I297" s="475"/>
      <c r="J297" s="475"/>
      <c r="K297" s="475"/>
      <c r="L297" s="475"/>
      <c r="M297" s="475"/>
      <c r="N297" s="475"/>
      <c r="O297" s="475"/>
      <c r="P297" s="475"/>
      <c r="Q297" s="475"/>
      <c r="R297" s="475"/>
      <c r="S297" s="475"/>
      <c r="T297" s="475"/>
      <c r="U297" s="475"/>
      <c r="V297" s="475"/>
      <c r="W297" s="475"/>
      <c r="X297" s="475"/>
      <c r="Y297" s="475"/>
      <c r="Z297" s="475"/>
      <c r="AA297" s="475"/>
      <c r="AB297" s="475"/>
      <c r="AC297" s="479">
        <f>ImportsPulpwoodLogs!AD$25</f>
        <v>2.5307516194119001E-2</v>
      </c>
      <c r="AD297" s="479">
        <f>ImportsPulpwoodLogs!AE$25</f>
        <v>1.8078079168399999E-2</v>
      </c>
      <c r="AE297" s="479">
        <f>ImportsPulpwoodLogs!AF$25</f>
        <v>1.6580021798400003E-2</v>
      </c>
      <c r="AF297" s="479">
        <f>ImportsPulpwoodLogs!AG$25</f>
        <v>1.1978699868800001E-2</v>
      </c>
      <c r="AG297" s="479">
        <f>ImportsPulpwoodLogs!AH$25</f>
        <v>1.0281232791900002E-2</v>
      </c>
      <c r="AH297" s="479">
        <f>ImportsPulpwoodLogs!AI$25</f>
        <v>1.4173715298600002E-2</v>
      </c>
      <c r="AI297" s="479">
        <f>ImportsPulpwoodLogs!AJ$25</f>
        <v>2.8026361859600002E-2</v>
      </c>
      <c r="AJ297" s="479">
        <f>ImportsPulpwoodLogs!AK$25</f>
        <v>2.7074190496500002E-2</v>
      </c>
      <c r="AK297" s="479">
        <f>ImportsPulpwoodLogs!AL$25</f>
        <v>4.3808816384800005E-2</v>
      </c>
      <c r="AL297" s="479">
        <f>ImportsPulpwoodLogs!AM$25</f>
        <v>3.9256125739600002E-2</v>
      </c>
      <c r="AM297" s="479">
        <f>ImportsPulpwoodLogs!AN$25</f>
        <v>2.55006534798E-2</v>
      </c>
      <c r="AN297" s="479">
        <f>ImportsPulpwoodLogs!AO$25</f>
        <v>4.0567594704000003E-2</v>
      </c>
      <c r="AO297" s="479">
        <f>ImportsPulpwoodLogs!AP$25</f>
        <v>7.8077608206400001E-2</v>
      </c>
      <c r="AP297" s="479">
        <f>ImportsPulpwoodLogs!AQ$25</f>
        <v>0.1026512170023</v>
      </c>
      <c r="AQ297" s="479">
        <f>ImportsPulpwoodLogs!AR$25</f>
        <v>0.11109930114100001</v>
      </c>
      <c r="AR297" s="479">
        <f>ImportsPulpwoodLogs!AS$25</f>
        <v>8.5891393297499993E-2</v>
      </c>
      <c r="AS297" s="479">
        <f>ImportsPulpwoodLogs!AT$25</f>
        <v>8.330260091229999E-2</v>
      </c>
      <c r="AT297" s="479">
        <f>ImportsPulpwoodLogs!AU$25</f>
        <v>8.8990258013800005E-2</v>
      </c>
      <c r="AU297" s="479">
        <f>ImportsPulpwoodLogs!AV$25</f>
        <v>0.112026750016</v>
      </c>
      <c r="AV297" s="479">
        <f>ImportsPulpwoodLogs!AW$25</f>
        <v>0.13063572451300001</v>
      </c>
      <c r="AW297" s="479">
        <f>ImportsPulpwoodLogs!AX$25</f>
        <v>0.11631201354300001</v>
      </c>
      <c r="AX297" s="479">
        <f>ImportsPulpwoodLogs!AY$25</f>
        <v>9.6361052561400012E-2</v>
      </c>
      <c r="AY297" s="479">
        <f>ImportsPulpwoodLogs!AZ$25</f>
        <v>0</v>
      </c>
      <c r="AZ297" s="479">
        <f>ImportsPulpwoodLogs!BA$25</f>
        <v>0</v>
      </c>
      <c r="BA297" s="479">
        <f>ImportsPulpwoodLogs!BB$25</f>
        <v>0</v>
      </c>
      <c r="BB297" s="479">
        <f>ImportsPulpwoodLogs!BC$25</f>
        <v>0</v>
      </c>
      <c r="BC297" s="476">
        <f t="shared" ref="BC297:BJ300" si="266">AJ297/AJ$287</f>
        <v>0.17213272987782416</v>
      </c>
      <c r="BD297" s="476">
        <f t="shared" si="266"/>
        <v>0.24666439549227587</v>
      </c>
      <c r="BE297" s="476">
        <f t="shared" si="266"/>
        <v>0.61660017907384412</v>
      </c>
      <c r="BF297" s="476">
        <f t="shared" si="266"/>
        <v>0.39956747137284448</v>
      </c>
      <c r="BG297" s="476">
        <f t="shared" si="266"/>
        <v>0.5354391701282597</v>
      </c>
      <c r="BH297" s="476">
        <f t="shared" si="266"/>
        <v>0.71231613347393619</v>
      </c>
      <c r="BI297" s="476">
        <f t="shared" si="266"/>
        <v>0.72912489710982253</v>
      </c>
      <c r="BJ297" s="476">
        <f t="shared" si="266"/>
        <v>0.66022779839886991</v>
      </c>
      <c r="BK297" s="476">
        <f t="shared" ref="BK297:BL300" si="267">AR297/AR$287</f>
        <v>0.79437756048975217</v>
      </c>
      <c r="BL297" s="476">
        <f t="shared" si="267"/>
        <v>0.83022722043649066</v>
      </c>
      <c r="BM297" s="476">
        <f t="shared" ref="BM297:BM300" si="268">AT297/AT$287</f>
        <v>0.87079321949255228</v>
      </c>
      <c r="BN297" s="476">
        <f t="shared" ref="BN297:BN300" si="269">AU297/AU$287</f>
        <v>0.84476557373491312</v>
      </c>
      <c r="BO297" s="476">
        <f t="shared" ref="BO297:BO300" si="270">AV297/AV$287</f>
        <v>0.94647872577964964</v>
      </c>
      <c r="BP297" s="476">
        <f t="shared" ref="BP297:BP300" si="271">AW297/AW$287</f>
        <v>0.94851782744599367</v>
      </c>
      <c r="BQ297" s="476">
        <f t="shared" ref="BQ297:BQ300" si="272">AX297/AX$287</f>
        <v>0.9679599719466131</v>
      </c>
      <c r="BR297" s="476" t="e">
        <f t="shared" ref="BR297:BR300" si="273">AY297/AY$287</f>
        <v>#DIV/0!</v>
      </c>
    </row>
    <row r="298" spans="1:70">
      <c r="A298" s="475" t="str">
        <f>A290</f>
        <v>Russia</v>
      </c>
      <c r="B298" s="475"/>
      <c r="C298" s="475"/>
      <c r="D298" s="475"/>
      <c r="E298" s="475"/>
      <c r="F298" s="475"/>
      <c r="G298" s="475"/>
      <c r="H298" s="475"/>
      <c r="I298" s="475"/>
      <c r="J298" s="475"/>
      <c r="K298" s="475"/>
      <c r="L298" s="475"/>
      <c r="M298" s="475"/>
      <c r="N298" s="475"/>
      <c r="O298" s="475"/>
      <c r="P298" s="475"/>
      <c r="Q298" s="475"/>
      <c r="R298" s="475"/>
      <c r="S298" s="475"/>
      <c r="T298" s="475"/>
      <c r="U298" s="475"/>
      <c r="V298" s="475"/>
      <c r="W298" s="475"/>
      <c r="X298" s="475"/>
      <c r="Y298" s="475"/>
      <c r="Z298" s="475"/>
      <c r="AA298" s="475"/>
      <c r="AB298" s="475"/>
      <c r="AC298" s="479">
        <f>ImportsPulpwoodLogs!AD$20</f>
        <v>0.16539027065078699</v>
      </c>
      <c r="AD298" s="479">
        <f>ImportsPulpwoodLogs!AE$20</f>
        <v>0.1161111555276</v>
      </c>
      <c r="AE298" s="479">
        <f>ImportsPulpwoodLogs!AF$20</f>
        <v>4.5239511508799998E-2</v>
      </c>
      <c r="AF298" s="479">
        <f>ImportsPulpwoodLogs!AG$20</f>
        <v>4.7941366838400001E-2</v>
      </c>
      <c r="AG298" s="479">
        <f>ImportsPulpwoodLogs!AH$20</f>
        <v>7.0472178038500005E-2</v>
      </c>
      <c r="AH298" s="479">
        <f>ImportsPulpwoodLogs!AI$20</f>
        <v>0.10351282368570001</v>
      </c>
      <c r="AI298" s="479">
        <f>ImportsPulpwoodLogs!AJ$20</f>
        <v>6.8491192025600001E-2</v>
      </c>
      <c r="AJ298" s="479">
        <f>ImportsPulpwoodLogs!AK$20</f>
        <v>0.11045429765050001</v>
      </c>
      <c r="AK298" s="479">
        <f>ImportsPulpwoodLogs!AL$20</f>
        <v>0.11654166634840002</v>
      </c>
      <c r="AL298" s="479">
        <f>ImportsPulpwoodLogs!AM$20</f>
        <v>2.1684247041599998E-2</v>
      </c>
      <c r="AM298" s="479">
        <f>ImportsPulpwoodLogs!AN$20</f>
        <v>3.7941523394400004E-2</v>
      </c>
      <c r="AN298" s="479">
        <f>ImportsPulpwoodLogs!AO$20</f>
        <v>3.5194325759999999E-2</v>
      </c>
      <c r="AO298" s="479">
        <f>ImportsPulpwoodLogs!AP$20</f>
        <v>3.0984439798400001E-2</v>
      </c>
      <c r="AP298" s="479">
        <f>ImportsPulpwoodLogs!AQ$20</f>
        <v>3.7458416371499999E-2</v>
      </c>
      <c r="AQ298" s="479">
        <f>ImportsPulpwoodLogs!AR$20</f>
        <v>5.6385983832500007E-2</v>
      </c>
      <c r="AR298" s="479">
        <f>ImportsPulpwoodLogs!AS$20</f>
        <v>2.2232750144499998E-2</v>
      </c>
      <c r="AS298" s="479">
        <f>ImportsPulpwoodLogs!AT$20</f>
        <v>1.6986663397100001E-2</v>
      </c>
      <c r="AT298" s="479">
        <f>ImportsPulpwoodLogs!AU$20</f>
        <v>1.3195517335E-2</v>
      </c>
      <c r="AU298" s="479">
        <f>ImportsPulpwoodLogs!AV$20</f>
        <v>2.0585721655E-2</v>
      </c>
      <c r="AV298" s="479">
        <f>ImportsPulpwoodLogs!AW$20</f>
        <v>7.3864789120000008E-3</v>
      </c>
      <c r="AW298" s="479">
        <f>ImportsPulpwoodLogs!AX$20</f>
        <v>6.3130022210000003E-3</v>
      </c>
      <c r="AX298" s="479">
        <f>ImportsPulpwoodLogs!AY$20</f>
        <v>3.1894273018000002E-3</v>
      </c>
      <c r="AY298" s="479">
        <f>ImportsPulpwoodLogs!AZ$20</f>
        <v>0</v>
      </c>
      <c r="AZ298" s="479">
        <f>ImportsPulpwoodLogs!BA$20</f>
        <v>0</v>
      </c>
      <c r="BA298" s="479">
        <f>ImportsPulpwoodLogs!BB$20</f>
        <v>0</v>
      </c>
      <c r="BB298" s="479">
        <f>ImportsPulpwoodLogs!BC$20</f>
        <v>0</v>
      </c>
      <c r="BC298" s="476">
        <f t="shared" si="266"/>
        <v>0.70224813494520444</v>
      </c>
      <c r="BD298" s="476">
        <f t="shared" si="266"/>
        <v>0.65618480597582651</v>
      </c>
      <c r="BE298" s="476">
        <f t="shared" si="266"/>
        <v>0.34059679494669032</v>
      </c>
      <c r="BF298" s="476">
        <f t="shared" si="266"/>
        <v>0.59450235558641584</v>
      </c>
      <c r="BG298" s="476">
        <f t="shared" si="266"/>
        <v>0.46451905062786369</v>
      </c>
      <c r="BH298" s="476">
        <f t="shared" si="266"/>
        <v>0.28267664522596253</v>
      </c>
      <c r="BI298" s="476">
        <f t="shared" si="266"/>
        <v>0.26606468759308405</v>
      </c>
      <c r="BJ298" s="476">
        <f t="shared" si="266"/>
        <v>0.33508396168072119</v>
      </c>
      <c r="BK298" s="476">
        <f t="shared" si="267"/>
        <v>0.20562243951024778</v>
      </c>
      <c r="BL298" s="476">
        <f t="shared" si="267"/>
        <v>0.16929591852134201</v>
      </c>
      <c r="BM298" s="476">
        <f t="shared" si="268"/>
        <v>0.12912162836107921</v>
      </c>
      <c r="BN298" s="476">
        <f t="shared" si="269"/>
        <v>0.15523175457780924</v>
      </c>
      <c r="BO298" s="476">
        <f t="shared" si="270"/>
        <v>5.3516334637331922E-2</v>
      </c>
      <c r="BP298" s="476">
        <f t="shared" si="271"/>
        <v>5.1482172554006375E-2</v>
      </c>
      <c r="BQ298" s="476">
        <f t="shared" si="272"/>
        <v>3.2038234115478785E-2</v>
      </c>
      <c r="BR298" s="476" t="e">
        <f t="shared" si="273"/>
        <v>#DIV/0!</v>
      </c>
    </row>
    <row r="299" spans="1:70">
      <c r="A299" s="475" t="str">
        <f>A291</f>
        <v xml:space="preserve">Uruguay </v>
      </c>
      <c r="B299" s="475"/>
      <c r="C299" s="475"/>
      <c r="D299" s="475"/>
      <c r="E299" s="475"/>
      <c r="F299" s="475"/>
      <c r="G299" s="475"/>
      <c r="H299" s="475"/>
      <c r="I299" s="475"/>
      <c r="J299" s="475"/>
      <c r="K299" s="475"/>
      <c r="L299" s="475"/>
      <c r="M299" s="475"/>
      <c r="N299" s="475"/>
      <c r="O299" s="475"/>
      <c r="P299" s="475"/>
      <c r="Q299" s="475"/>
      <c r="R299" s="475"/>
      <c r="S299" s="475"/>
      <c r="T299" s="475"/>
      <c r="U299" s="475"/>
      <c r="V299" s="475"/>
      <c r="W299" s="475"/>
      <c r="X299" s="475"/>
      <c r="Y299" s="475"/>
      <c r="Z299" s="475"/>
      <c r="AA299" s="475"/>
      <c r="AB299" s="475"/>
      <c r="AC299" s="479">
        <f>ImportsPulpwoodLogs!AD$9</f>
        <v>0</v>
      </c>
      <c r="AD299" s="479">
        <f>ImportsPulpwoodLogs!AE$9</f>
        <v>0</v>
      </c>
      <c r="AE299" s="479">
        <f>ImportsPulpwoodLogs!AF$9</f>
        <v>0</v>
      </c>
      <c r="AF299" s="479">
        <f>ImportsPulpwoodLogs!AG$9</f>
        <v>3.6439888576E-3</v>
      </c>
      <c r="AG299" s="479">
        <f>ImportsPulpwoodLogs!AH$9</f>
        <v>5.0313254761000003E-3</v>
      </c>
      <c r="AH299" s="479">
        <f>ImportsPulpwoodLogs!AI$9</f>
        <v>1.06695284982E-2</v>
      </c>
      <c r="AI299" s="479">
        <f>ImportsPulpwoodLogs!AJ$9</f>
        <v>1.1375776179200001E-2</v>
      </c>
      <c r="AJ299" s="479">
        <f>ImportsPulpwoodLogs!AK$9</f>
        <v>1.9720479459500003E-2</v>
      </c>
      <c r="AK299" s="479">
        <f>ImportsPulpwoodLogs!AL$9</f>
        <v>1.7209518990400002E-2</v>
      </c>
      <c r="AL299" s="479">
        <f>ImportsPulpwoodLogs!AM$9</f>
        <v>0</v>
      </c>
      <c r="AM299" s="479">
        <f>ImportsPulpwoodLogs!AN$9</f>
        <v>0</v>
      </c>
      <c r="AN299" s="479">
        <f>ImportsPulpwoodLogs!AO$9</f>
        <v>0</v>
      </c>
      <c r="AO299" s="479">
        <f>ImportsPulpwoodLogs!AP$9</f>
        <v>0</v>
      </c>
      <c r="AP299" s="479">
        <f>ImportsPulpwoodLogs!AQ$9</f>
        <v>0</v>
      </c>
      <c r="AQ299" s="479">
        <f>ImportsPulpwoodLogs!AR$9</f>
        <v>0</v>
      </c>
      <c r="AR299" s="479">
        <f>ImportsPulpwoodLogs!AS$9</f>
        <v>0</v>
      </c>
      <c r="AS299" s="479">
        <f>ImportsPulpwoodLogs!AT$9</f>
        <v>0</v>
      </c>
      <c r="AT299" s="479">
        <f>ImportsPulpwoodLogs!AU$9</f>
        <v>2.1814507000000001E-6</v>
      </c>
      <c r="AU299" s="479">
        <f>ImportsPulpwoodLogs!AV$9</f>
        <v>0</v>
      </c>
      <c r="AV299" s="479">
        <f>ImportsPulpwoodLogs!AW$9</f>
        <v>5.3288200000000005E-7</v>
      </c>
      <c r="AW299" s="479">
        <f>ImportsPulpwoodLogs!AX$9</f>
        <v>0</v>
      </c>
      <c r="AX299" s="479">
        <f>ImportsPulpwoodLogs!AY$9</f>
        <v>0</v>
      </c>
      <c r="AY299" s="479">
        <f>ImportsPulpwoodLogs!AZ$9</f>
        <v>0</v>
      </c>
      <c r="AZ299" s="479">
        <f>ImportsPulpwoodLogs!BA$9</f>
        <v>0</v>
      </c>
      <c r="BA299" s="479">
        <f>ImportsPulpwoodLogs!BB$9</f>
        <v>0</v>
      </c>
      <c r="BB299" s="479">
        <f>ImportsPulpwoodLogs!BC$9</f>
        <v>0</v>
      </c>
      <c r="BC299" s="476">
        <f t="shared" si="266"/>
        <v>0.12537918591885955</v>
      </c>
      <c r="BD299" s="476">
        <f t="shared" si="266"/>
        <v>9.6897746818667835E-2</v>
      </c>
      <c r="BE299" s="476">
        <f t="shared" si="266"/>
        <v>0</v>
      </c>
      <c r="BF299" s="476">
        <f t="shared" si="266"/>
        <v>0</v>
      </c>
      <c r="BG299" s="476">
        <f t="shared" si="266"/>
        <v>0</v>
      </c>
      <c r="BH299" s="476">
        <f t="shared" si="266"/>
        <v>0</v>
      </c>
      <c r="BI299" s="476">
        <f t="shared" si="266"/>
        <v>0</v>
      </c>
      <c r="BJ299" s="476">
        <f t="shared" si="266"/>
        <v>0</v>
      </c>
      <c r="BK299" s="476">
        <f t="shared" si="267"/>
        <v>0</v>
      </c>
      <c r="BL299" s="476">
        <f t="shared" si="267"/>
        <v>0</v>
      </c>
      <c r="BM299" s="476">
        <f t="shared" si="268"/>
        <v>2.1346072262457156E-5</v>
      </c>
      <c r="BN299" s="476">
        <f t="shared" si="269"/>
        <v>0</v>
      </c>
      <c r="BO299" s="476">
        <f t="shared" si="270"/>
        <v>3.8608235092746055E-6</v>
      </c>
      <c r="BP299" s="476">
        <f t="shared" si="271"/>
        <v>0</v>
      </c>
      <c r="BQ299" s="476">
        <f t="shared" si="272"/>
        <v>0</v>
      </c>
      <c r="BR299" s="476" t="e">
        <f t="shared" si="273"/>
        <v>#DIV/0!</v>
      </c>
    </row>
    <row r="300" spans="1:70">
      <c r="A300" s="475" t="str">
        <f>A292</f>
        <v>Others</v>
      </c>
      <c r="AC300" s="479">
        <f t="shared" ref="AC300:BB300" si="274">AC287-SUM(AC297:AC299)</f>
        <v>2.210735530556035E-3</v>
      </c>
      <c r="AD300" s="479">
        <f t="shared" si="274"/>
        <v>1.1517993332000043E-3</v>
      </c>
      <c r="AE300" s="479">
        <f t="shared" si="274"/>
        <v>1.7509476623999987E-3</v>
      </c>
      <c r="AF300" s="479">
        <f t="shared" si="274"/>
        <v>1.327481299199948E-3</v>
      </c>
      <c r="AG300" s="479">
        <f t="shared" si="274"/>
        <v>8.4278168162999628E-3</v>
      </c>
      <c r="AH300" s="479">
        <f t="shared" si="274"/>
        <v>7.833316405200047E-3</v>
      </c>
      <c r="AI300" s="479">
        <f t="shared" si="274"/>
        <v>1.5606994995999574E-3</v>
      </c>
      <c r="AJ300" s="479">
        <f t="shared" si="274"/>
        <v>3.7740828999960341E-5</v>
      </c>
      <c r="AK300" s="479">
        <f t="shared" si="274"/>
        <v>4.4943235600031217E-5</v>
      </c>
      <c r="AL300" s="479">
        <f t="shared" si="274"/>
        <v>2.7250737623999849E-3</v>
      </c>
      <c r="AM300" s="479">
        <f t="shared" si="274"/>
        <v>3.7846746449998747E-4</v>
      </c>
      <c r="AN300" s="479">
        <f t="shared" si="274"/>
        <v>3.1654079999804408E-6</v>
      </c>
      <c r="AO300" s="479">
        <f t="shared" si="274"/>
        <v>5.4884600320000143E-4</v>
      </c>
      <c r="AP300" s="479">
        <f t="shared" si="274"/>
        <v>6.7724334540003595E-4</v>
      </c>
      <c r="AQ300" s="479">
        <f t="shared" si="274"/>
        <v>7.8890979750007029E-4</v>
      </c>
      <c r="AR300" s="479">
        <f t="shared" si="274"/>
        <v>0</v>
      </c>
      <c r="AS300" s="479">
        <f t="shared" si="274"/>
        <v>4.7846859400013653E-5</v>
      </c>
      <c r="AT300" s="479">
        <f t="shared" si="274"/>
        <v>6.5206283999946768E-6</v>
      </c>
      <c r="AU300" s="479">
        <f t="shared" si="274"/>
        <v>3.5430000000502559E-7</v>
      </c>
      <c r="AV300" s="479">
        <f t="shared" si="274"/>
        <v>1.4889349989055667E-7</v>
      </c>
      <c r="AW300" s="479">
        <f t="shared" si="274"/>
        <v>0</v>
      </c>
      <c r="AX300" s="479">
        <f t="shared" si="274"/>
        <v>1.785876999754743E-7</v>
      </c>
      <c r="AY300" s="479">
        <f t="shared" si="274"/>
        <v>0</v>
      </c>
      <c r="AZ300" s="479">
        <f t="shared" si="274"/>
        <v>0</v>
      </c>
      <c r="BA300" s="479">
        <f t="shared" si="274"/>
        <v>0</v>
      </c>
      <c r="BB300" s="479">
        <f t="shared" si="274"/>
        <v>0</v>
      </c>
      <c r="BC300" s="476">
        <f t="shared" si="266"/>
        <v>2.3994925811189618E-4</v>
      </c>
      <c r="BD300" s="476">
        <f t="shared" si="266"/>
        <v>2.5305171322992002E-4</v>
      </c>
      <c r="BE300" s="476">
        <f t="shared" si="266"/>
        <v>4.2803025979465545E-2</v>
      </c>
      <c r="BF300" s="476">
        <f t="shared" si="266"/>
        <v>5.9301730407395744E-3</v>
      </c>
      <c r="BG300" s="476">
        <f t="shared" si="266"/>
        <v>4.1779243876634478E-5</v>
      </c>
      <c r="BH300" s="476">
        <f t="shared" si="266"/>
        <v>5.0072213001012807E-3</v>
      </c>
      <c r="BI300" s="476">
        <f t="shared" si="266"/>
        <v>4.8104152970933536E-3</v>
      </c>
      <c r="BJ300" s="476">
        <f t="shared" si="266"/>
        <v>4.6882399204089308E-3</v>
      </c>
      <c r="BK300" s="476">
        <f t="shared" si="267"/>
        <v>0</v>
      </c>
      <c r="BL300" s="476">
        <f t="shared" si="267"/>
        <v>4.7686104216733432E-4</v>
      </c>
      <c r="BM300" s="476">
        <f t="shared" si="268"/>
        <v>6.3806074106060134E-5</v>
      </c>
      <c r="BN300" s="476">
        <f t="shared" si="269"/>
        <v>2.6716872776883931E-6</v>
      </c>
      <c r="BO300" s="476">
        <f t="shared" si="270"/>
        <v>1.0787595091514388E-6</v>
      </c>
      <c r="BP300" s="476">
        <f t="shared" si="271"/>
        <v>0</v>
      </c>
      <c r="BQ300" s="476">
        <f t="shared" si="272"/>
        <v>1.7939379081410765E-6</v>
      </c>
      <c r="BR300" s="476" t="e">
        <f t="shared" si="273"/>
        <v>#DIV/0!</v>
      </c>
    </row>
    <row r="302" spans="1:70" ht="13">
      <c r="A302" s="471" t="s">
        <v>180</v>
      </c>
    </row>
    <row r="303" spans="1:70" ht="13">
      <c r="A303" s="471"/>
      <c r="B303" s="474" t="s">
        <v>54</v>
      </c>
      <c r="C303" s="474"/>
      <c r="D303" s="474"/>
      <c r="E303" s="474"/>
      <c r="F303" s="474"/>
      <c r="G303" s="474"/>
      <c r="H303" s="474"/>
      <c r="I303" s="474"/>
      <c r="J303" s="474"/>
      <c r="K303" s="474"/>
      <c r="L303" s="474"/>
      <c r="M303" s="474"/>
      <c r="N303" s="474"/>
      <c r="O303" s="474"/>
      <c r="P303" s="474"/>
      <c r="Q303" s="474"/>
      <c r="R303" s="474"/>
      <c r="S303" s="474"/>
      <c r="T303" s="474"/>
      <c r="U303" s="474"/>
      <c r="V303" s="474"/>
      <c r="W303" s="474"/>
      <c r="X303" s="474"/>
      <c r="Y303" s="474"/>
      <c r="Z303" s="474"/>
      <c r="AA303" s="474"/>
      <c r="AC303" s="474" t="s">
        <v>61</v>
      </c>
      <c r="AD303" s="474"/>
      <c r="AE303" s="474"/>
      <c r="AF303" s="474"/>
      <c r="AG303" s="474"/>
      <c r="AH303" s="474"/>
      <c r="AI303" s="474"/>
      <c r="AJ303" s="474"/>
      <c r="AK303" s="474"/>
      <c r="AL303" s="474"/>
      <c r="AM303" s="474"/>
      <c r="AN303" s="474"/>
      <c r="AO303" s="474"/>
      <c r="AP303" s="474"/>
      <c r="AQ303" s="474"/>
      <c r="AR303" s="474"/>
      <c r="AS303" s="474"/>
      <c r="AT303" s="474"/>
      <c r="AU303" s="474"/>
      <c r="AV303" s="474"/>
      <c r="AW303" s="474"/>
      <c r="AX303" s="474"/>
      <c r="AY303" s="474"/>
      <c r="AZ303" s="474"/>
      <c r="BA303" s="474"/>
      <c r="BB303" s="474"/>
    </row>
    <row r="304" spans="1:70">
      <c r="A304" s="473" t="s">
        <v>1</v>
      </c>
      <c r="B304" s="479">
        <f>ImportsPulp!C$5-ImportsPulp!C$16</f>
        <v>0.13067019499999993</v>
      </c>
      <c r="C304" s="479">
        <f>ImportsPulp!D$5-ImportsPulp!D$16</f>
        <v>0.19002722878571424</v>
      </c>
      <c r="D304" s="479">
        <f>ImportsPulp!E$5-ImportsPulp!E$16</f>
        <v>0.1725484716785714</v>
      </c>
      <c r="E304" s="479">
        <f>ImportsPulp!F$5-ImportsPulp!F$16</f>
        <v>0.14447428014285707</v>
      </c>
      <c r="F304" s="479">
        <f>ImportsPulp!G$5-ImportsPulp!G$16</f>
        <v>0.14966425447619058</v>
      </c>
      <c r="G304" s="479">
        <f>ImportsPulp!H$5-ImportsPulp!H$16</f>
        <v>0.15346437200000002</v>
      </c>
      <c r="H304" s="479">
        <f>ImportsPulp!I$5-ImportsPulp!I$16</f>
        <v>0.15112208433333335</v>
      </c>
      <c r="I304" s="479">
        <f>ImportsPulp!J$5-ImportsPulp!J$16</f>
        <v>0.21366204399999997</v>
      </c>
      <c r="J304" s="479">
        <f>ImportsPulp!K$5-ImportsPulp!K$16</f>
        <v>0.27182210061111101</v>
      </c>
      <c r="K304" s="479">
        <f>ImportsPulp!L$5-ImportsPulp!L$16</f>
        <v>0.22531826000000002</v>
      </c>
      <c r="L304" s="479">
        <f>ImportsPulp!M$5-ImportsPulp!M$16</f>
        <v>0.22530952857142847</v>
      </c>
      <c r="M304" s="479">
        <f>ImportsPulp!N$5-ImportsPulp!N$16</f>
        <v>0.25050359651515142</v>
      </c>
      <c r="N304" s="479">
        <f>ImportsPulp!O$5-ImportsPulp!O$16</f>
        <v>0.18575791700000005</v>
      </c>
      <c r="O304" s="479">
        <f>ImportsPulp!P$5-ImportsPulp!P$16</f>
        <v>0.15416417900000012</v>
      </c>
      <c r="P304" s="479">
        <f>ImportsPulp!Q$5-ImportsPulp!Q$16</f>
        <v>0.1823205362619047</v>
      </c>
      <c r="Q304" s="479">
        <f>ImportsPulp!R$5-ImportsPulp!R$16</f>
        <v>0.18301719799999991</v>
      </c>
      <c r="R304" s="479">
        <f>ImportsPulp!S$5-ImportsPulp!S$16</f>
        <v>0.13681583283333332</v>
      </c>
      <c r="S304" s="479">
        <f>ImportsPulp!T$5-ImportsPulp!T$16</f>
        <v>0.15949727766666677</v>
      </c>
      <c r="T304" s="479">
        <f>ImportsPulp!U$5-ImportsPulp!U$16</f>
        <v>0.16252601825000018</v>
      </c>
      <c r="U304" s="479">
        <f>ImportsPulp!V$5-ImportsPulp!V$16</f>
        <v>0.16252601825000018</v>
      </c>
      <c r="V304" s="479">
        <f>ImportsPulp!W$5-ImportsPulp!W$16</f>
        <v>0.10304250222222211</v>
      </c>
      <c r="W304" s="479">
        <f>ImportsPulp!X$5-ImportsPulp!X$16</f>
        <v>0.12260694219047602</v>
      </c>
      <c r="X304" s="479">
        <f>ImportsPulp!Y$5-ImportsPulp!Y$16</f>
        <v>0.10116274651515167</v>
      </c>
      <c r="Y304" s="479">
        <f>ImportsPulp!Z$5-ImportsPulp!Z$16</f>
        <v>0.22156807347366791</v>
      </c>
      <c r="Z304" s="479">
        <f>ImportsPulp!AA$5-ImportsPulp!AA$16</f>
        <v>0.26048977825370412</v>
      </c>
      <c r="AA304" s="479">
        <f>ImportsPulp!AB$5-ImportsPulp!AB$16</f>
        <v>0.26048977825370412</v>
      </c>
      <c r="AB304" s="479"/>
      <c r="AC304" s="479">
        <f>ImportsPulp!AD$5-ImportsPulp!AD$16</f>
        <v>7.1350339120581016E-2</v>
      </c>
      <c r="AD304" s="479">
        <f>ImportsPulp!AE$5-ImportsPulp!AE$16</f>
        <v>8.7049691413999958E-2</v>
      </c>
      <c r="AE304" s="479">
        <f>ImportsPulp!AF$5-ImportsPulp!AF$16</f>
        <v>7.5453462657600029E-2</v>
      </c>
      <c r="AF304" s="479">
        <f>ImportsPulp!AG$5-ImportsPulp!AG$16</f>
        <v>7.3576342963200009E-2</v>
      </c>
      <c r="AG304" s="479">
        <f>ImportsPulp!AH$5-ImportsPulp!AH$16</f>
        <v>7.9038958387200015E-2</v>
      </c>
      <c r="AH304" s="479">
        <f>ImportsPulp!AI$5-ImportsPulp!AI$16</f>
        <v>8.0302344193499992E-2</v>
      </c>
      <c r="AI304" s="479">
        <f>ImportsPulp!AJ$5-ImportsPulp!AJ$16</f>
        <v>8.9748989709599991E-2</v>
      </c>
      <c r="AJ304" s="479">
        <f>ImportsPulp!AK$5-ImportsPulp!AK$16</f>
        <v>0.14017394373949998</v>
      </c>
      <c r="AK304" s="479">
        <f>ImportsPulp!AL$5-ImportsPulp!AL$16</f>
        <v>0.19541528133720004</v>
      </c>
      <c r="AL304" s="479">
        <f>ImportsPulp!AM$5-ImportsPulp!AM$16</f>
        <v>0.11453803576159996</v>
      </c>
      <c r="AM304" s="479">
        <f>ImportsPulp!AN$5-ImportsPulp!AN$16</f>
        <v>0.1638112274595</v>
      </c>
      <c r="AN304" s="479">
        <f>ImportsPulp!AO$5-ImportsPulp!AO$16</f>
        <v>0.20025619771200001</v>
      </c>
      <c r="AO304" s="479">
        <f>ImportsPulp!AP$5-ImportsPulp!AP$16</f>
        <v>0.14111836560799995</v>
      </c>
      <c r="AP304" s="479">
        <f>ImportsPulp!AQ$5-ImportsPulp!AQ$16</f>
        <v>0.1119221757680999</v>
      </c>
      <c r="AQ304" s="479">
        <f>ImportsPulp!AR$5-ImportsPulp!AR$16</f>
        <v>0.11001457557700001</v>
      </c>
      <c r="AR304" s="479">
        <f>ImportsPulp!AS$5-ImportsPulp!AS$16</f>
        <v>0.11404431228749998</v>
      </c>
      <c r="AS304" s="479">
        <f>ImportsPulp!AT$5-ImportsPulp!AT$16</f>
        <v>7.686221505919999E-2</v>
      </c>
      <c r="AT304" s="479">
        <f>ImportsPulp!AU$5-ImportsPulp!AU$16</f>
        <v>0.10599231644429993</v>
      </c>
      <c r="AU304" s="479">
        <f>ImportsPulp!AV$5-ImportsPulp!AV$16</f>
        <v>0.110805457839</v>
      </c>
      <c r="AV304" s="479">
        <f>ImportsPulp!AW$5-ImportsPulp!AW$16</f>
        <v>6.7445608585499972E-2</v>
      </c>
      <c r="AW304" s="479">
        <f>ImportsPulp!AX$5-ImportsPulp!AX$16</f>
        <v>6.3568597312799985E-2</v>
      </c>
      <c r="AX304" s="479">
        <f>ImportsPulp!AY$5-ImportsPulp!AY$16</f>
        <v>8.1276655490600036E-2</v>
      </c>
      <c r="AY304" s="479">
        <f>ImportsPulp!AZ$5-ImportsPulp!AZ$16</f>
        <v>8.1376248563999998E-2</v>
      </c>
      <c r="AZ304" s="479">
        <f>ImportsPulp!BA$5-ImportsPulp!BA$16</f>
        <v>0.11084018005170004</v>
      </c>
      <c r="BA304" s="479">
        <f>ImportsPulp!BB$5-ImportsPulp!BB$16</f>
        <v>0.12608346652465002</v>
      </c>
      <c r="BB304" s="479">
        <f>ImportsPulp!BC$5-ImportsPulp!BC$16</f>
        <v>0</v>
      </c>
    </row>
    <row r="305" spans="1:70">
      <c r="A305" s="473"/>
      <c r="B305" s="472">
        <v>2000</v>
      </c>
      <c r="C305" s="472">
        <f>1+B305</f>
        <v>2001</v>
      </c>
      <c r="D305" s="472">
        <f t="shared" ref="D305:AA305" si="275">1+C305</f>
        <v>2002</v>
      </c>
      <c r="E305" s="472">
        <f t="shared" si="275"/>
        <v>2003</v>
      </c>
      <c r="F305" s="472">
        <f t="shared" si="275"/>
        <v>2004</v>
      </c>
      <c r="G305" s="472">
        <f t="shared" si="275"/>
        <v>2005</v>
      </c>
      <c r="H305" s="472">
        <f t="shared" si="275"/>
        <v>2006</v>
      </c>
      <c r="I305" s="472">
        <f t="shared" si="275"/>
        <v>2007</v>
      </c>
      <c r="J305" s="472">
        <f t="shared" si="275"/>
        <v>2008</v>
      </c>
      <c r="K305" s="472">
        <f t="shared" si="275"/>
        <v>2009</v>
      </c>
      <c r="L305" s="472">
        <f t="shared" si="275"/>
        <v>2010</v>
      </c>
      <c r="M305" s="472">
        <f t="shared" si="275"/>
        <v>2011</v>
      </c>
      <c r="N305" s="472">
        <f t="shared" si="275"/>
        <v>2012</v>
      </c>
      <c r="O305" s="472">
        <f t="shared" si="275"/>
        <v>2013</v>
      </c>
      <c r="P305" s="472">
        <f t="shared" si="275"/>
        <v>2014</v>
      </c>
      <c r="Q305" s="472">
        <f t="shared" si="275"/>
        <v>2015</v>
      </c>
      <c r="R305" s="472">
        <f t="shared" si="275"/>
        <v>2016</v>
      </c>
      <c r="S305" s="472">
        <f t="shared" si="275"/>
        <v>2017</v>
      </c>
      <c r="T305" s="472">
        <f t="shared" si="275"/>
        <v>2018</v>
      </c>
      <c r="U305" s="472">
        <f t="shared" si="275"/>
        <v>2019</v>
      </c>
      <c r="V305" s="472">
        <f t="shared" si="275"/>
        <v>2020</v>
      </c>
      <c r="W305" s="472">
        <f t="shared" si="275"/>
        <v>2021</v>
      </c>
      <c r="X305" s="472">
        <f t="shared" si="275"/>
        <v>2022</v>
      </c>
      <c r="Y305" s="472">
        <f t="shared" si="275"/>
        <v>2023</v>
      </c>
      <c r="Z305" s="472">
        <f t="shared" si="275"/>
        <v>2024</v>
      </c>
      <c r="AA305" s="472">
        <f t="shared" si="275"/>
        <v>2025</v>
      </c>
      <c r="AC305" s="472">
        <v>2000</v>
      </c>
      <c r="AD305" s="472">
        <f>1+AC305</f>
        <v>2001</v>
      </c>
      <c r="AE305" s="472">
        <f t="shared" ref="AE305:BB305" si="276">1+AD305</f>
        <v>2002</v>
      </c>
      <c r="AF305" s="472">
        <f t="shared" si="276"/>
        <v>2003</v>
      </c>
      <c r="AG305" s="472">
        <f t="shared" si="276"/>
        <v>2004</v>
      </c>
      <c r="AH305" s="472">
        <f t="shared" si="276"/>
        <v>2005</v>
      </c>
      <c r="AI305" s="472">
        <f t="shared" si="276"/>
        <v>2006</v>
      </c>
      <c r="AJ305" s="472">
        <f t="shared" si="276"/>
        <v>2007</v>
      </c>
      <c r="AK305" s="472">
        <f t="shared" si="276"/>
        <v>2008</v>
      </c>
      <c r="AL305" s="472">
        <f t="shared" si="276"/>
        <v>2009</v>
      </c>
      <c r="AM305" s="472">
        <f t="shared" si="276"/>
        <v>2010</v>
      </c>
      <c r="AN305" s="472">
        <f t="shared" si="276"/>
        <v>2011</v>
      </c>
      <c r="AO305" s="472">
        <f t="shared" si="276"/>
        <v>2012</v>
      </c>
      <c r="AP305" s="472">
        <f t="shared" si="276"/>
        <v>2013</v>
      </c>
      <c r="AQ305" s="472">
        <f t="shared" si="276"/>
        <v>2014</v>
      </c>
      <c r="AR305" s="472">
        <f t="shared" si="276"/>
        <v>2015</v>
      </c>
      <c r="AS305" s="472">
        <f t="shared" si="276"/>
        <v>2016</v>
      </c>
      <c r="AT305" s="472">
        <f t="shared" si="276"/>
        <v>2017</v>
      </c>
      <c r="AU305" s="472">
        <f t="shared" si="276"/>
        <v>2018</v>
      </c>
      <c r="AV305" s="472">
        <f t="shared" si="276"/>
        <v>2019</v>
      </c>
      <c r="AW305" s="472">
        <f t="shared" si="276"/>
        <v>2020</v>
      </c>
      <c r="AX305" s="472">
        <f t="shared" si="276"/>
        <v>2021</v>
      </c>
      <c r="AY305" s="472">
        <f t="shared" si="276"/>
        <v>2022</v>
      </c>
      <c r="AZ305" s="472">
        <f t="shared" si="276"/>
        <v>2023</v>
      </c>
      <c r="BA305" s="472">
        <f t="shared" si="276"/>
        <v>2024</v>
      </c>
      <c r="BB305" s="472">
        <f t="shared" si="276"/>
        <v>2025</v>
      </c>
    </row>
    <row r="306" spans="1:70">
      <c r="A306" s="479" t="str">
        <f>ImportsPulp!B$23</f>
        <v xml:space="preserve">Norway </v>
      </c>
      <c r="B306" s="479">
        <f>ImportsPulp!C$23</f>
        <v>8.8570900000000008E-2</v>
      </c>
      <c r="C306" s="479">
        <f>ImportsPulp!D$23</f>
        <v>9.8041799999999998E-2</v>
      </c>
      <c r="D306" s="479">
        <f>ImportsPulp!E$23</f>
        <v>9.4470354000000006E-2</v>
      </c>
      <c r="E306" s="479">
        <f>ImportsPulp!F$23</f>
        <v>8.93008E-2</v>
      </c>
      <c r="F306" s="479">
        <f>ImportsPulp!G$23</f>
        <v>9.8867800000000006E-2</v>
      </c>
      <c r="G306" s="479">
        <f>ImportsPulp!H$23</f>
        <v>9.5408300000000001E-2</v>
      </c>
      <c r="H306" s="479">
        <f>ImportsPulp!I$23</f>
        <v>9.4930100000000003E-2</v>
      </c>
      <c r="I306" s="479">
        <f>ImportsPulp!J$23</f>
        <v>0.11702240000000001</v>
      </c>
      <c r="J306" s="479">
        <f>ImportsPulp!K$23</f>
        <v>0.14769465099999998</v>
      </c>
      <c r="K306" s="479">
        <f>ImportsPulp!L$23</f>
        <v>0.12666292749999999</v>
      </c>
      <c r="L306" s="479">
        <f>ImportsPulp!M$23</f>
        <v>0.16115689999999996</v>
      </c>
      <c r="M306" s="479">
        <f>ImportsPulp!N$23</f>
        <v>0.15683989999999998</v>
      </c>
      <c r="N306" s="479">
        <f>ImportsPulp!O$23</f>
        <v>0.10248201799999998</v>
      </c>
      <c r="O306" s="479">
        <f>ImportsPulp!P$23</f>
        <v>7.9464164999999989E-2</v>
      </c>
      <c r="P306" s="479">
        <f>ImportsPulp!Q$23</f>
        <v>5.0123999999999995E-2</v>
      </c>
      <c r="Q306" s="479">
        <f>ImportsPulp!R$23</f>
        <v>3.7869628999999995E-2</v>
      </c>
      <c r="R306" s="479">
        <f>ImportsPulp!S$23</f>
        <v>4.0134874999999993E-2</v>
      </c>
      <c r="S306" s="479">
        <f>ImportsPulp!T$23</f>
        <v>4.4639554999999997E-2</v>
      </c>
      <c r="T306" s="479">
        <f>ImportsPulp!U$23</f>
        <v>5.7156180499999987E-2</v>
      </c>
      <c r="U306" s="479">
        <f>ImportsPulp!V$23</f>
        <v>5.7156180499999987E-2</v>
      </c>
      <c r="V306" s="479">
        <f>ImportsPulp!W$23</f>
        <v>5.2539942999999992E-2</v>
      </c>
      <c r="W306" s="479">
        <f>ImportsPulp!X$23</f>
        <v>4.9275102999999987E-2</v>
      </c>
      <c r="X306" s="479">
        <f>ImportsPulp!Y$23</f>
        <v>4.4380489999999995E-2</v>
      </c>
      <c r="Y306" s="479">
        <f>ImportsPulp!Z$23</f>
        <v>0.19386751298489283</v>
      </c>
      <c r="Z306" s="479">
        <f>ImportsPulp!AA$23</f>
        <v>0.23011590624074077</v>
      </c>
      <c r="AA306" s="479">
        <f>ImportsPulp!AB$23</f>
        <v>0.23011590624074077</v>
      </c>
      <c r="AB306" s="480"/>
      <c r="BC306" s="476">
        <f t="shared" ref="BC306:BJ308" si="277">I306/I$304</f>
        <v>0.5476985888986442</v>
      </c>
      <c r="BD306" s="476">
        <f t="shared" si="277"/>
        <v>0.54335041436274889</v>
      </c>
      <c r="BE306" s="476">
        <f t="shared" si="277"/>
        <v>0.56215118783537554</v>
      </c>
      <c r="BF306" s="476">
        <f t="shared" si="277"/>
        <v>0.71526890594380432</v>
      </c>
      <c r="BG306" s="476">
        <f t="shared" si="277"/>
        <v>0.62609839611829166</v>
      </c>
      <c r="BH306" s="476">
        <f t="shared" si="277"/>
        <v>0.55169663643461264</v>
      </c>
      <c r="BI306" s="476">
        <f t="shared" si="277"/>
        <v>0.51545154987008968</v>
      </c>
      <c r="BJ306" s="476">
        <f t="shared" si="277"/>
        <v>0.27492240329962897</v>
      </c>
      <c r="BK306" s="476">
        <f t="shared" ref="BK306:BL308" si="278">Q306/Q$304</f>
        <v>0.20691841757953269</v>
      </c>
      <c r="BL306" s="476">
        <f t="shared" si="278"/>
        <v>0.29334963774910178</v>
      </c>
      <c r="BM306" s="476">
        <f t="shared" ref="BM306:BM308" si="279">S306/S$304</f>
        <v>0.27987659509331669</v>
      </c>
      <c r="BN306" s="476">
        <f t="shared" ref="BN306:BN308" si="280">T306/T$304</f>
        <v>0.35167403419729026</v>
      </c>
      <c r="BO306" s="476">
        <f t="shared" ref="BO306:BO308" si="281">U306/U$304</f>
        <v>0.35167403419729026</v>
      </c>
      <c r="BP306" s="476">
        <f t="shared" ref="BP306:BP308" si="282">V306/V$304</f>
        <v>0.50988613307052677</v>
      </c>
      <c r="BQ306" s="476">
        <f t="shared" ref="BQ306:BQ308" si="283">W306/W$304</f>
        <v>0.4018948855558982</v>
      </c>
      <c r="BR306" s="476">
        <f t="shared" ref="BR306:BR308" si="284">X306/X$304</f>
        <v>0.43870388585538156</v>
      </c>
    </row>
    <row r="307" spans="1:70">
      <c r="A307" s="479" t="str">
        <f>ImportsPulp!B$10</f>
        <v xml:space="preserve">USA </v>
      </c>
      <c r="B307" s="479">
        <f>ImportsPulp!C$10</f>
        <v>3.4115483571428573E-2</v>
      </c>
      <c r="C307" s="479">
        <f>ImportsPulp!D$10</f>
        <v>4.5161069857142855E-2</v>
      </c>
      <c r="D307" s="479">
        <f>ImportsPulp!E$10</f>
        <v>4.4264691249999995E-2</v>
      </c>
      <c r="E307" s="479">
        <f>ImportsPulp!F$10</f>
        <v>4.7998917142857152E-2</v>
      </c>
      <c r="F307" s="479">
        <f>ImportsPulp!G$10</f>
        <v>4.9112083047619048E-2</v>
      </c>
      <c r="G307" s="479">
        <f>ImportsPulp!H$10</f>
        <v>5.2839454000000008E-2</v>
      </c>
      <c r="H307" s="479">
        <f>ImportsPulp!I$10</f>
        <v>5.5357005000000008E-2</v>
      </c>
      <c r="I307" s="479">
        <f>ImportsPulp!J$10</f>
        <v>5.1702332000000004E-2</v>
      </c>
      <c r="J307" s="479">
        <f>ImportsPulp!K$10</f>
        <v>4.878781911111111E-2</v>
      </c>
      <c r="K307" s="479">
        <f>ImportsPulp!L$10</f>
        <v>2.3121299999999997E-2</v>
      </c>
      <c r="L307" s="479">
        <f>ImportsPulp!M$10</f>
        <v>1.5185599999999999E-2</v>
      </c>
      <c r="M307" s="479">
        <f>ImportsPulp!N$10</f>
        <v>1.489536333333333E-2</v>
      </c>
      <c r="N307" s="479">
        <f>ImportsPulp!O$10</f>
        <v>1.5707341E-2</v>
      </c>
      <c r="O307" s="479">
        <f>ImportsPulp!P$10</f>
        <v>1.5385880999999999E-2</v>
      </c>
      <c r="P307" s="479">
        <f>ImportsPulp!Q$10</f>
        <v>1.737865709523809E-2</v>
      </c>
      <c r="Q307" s="479">
        <f>ImportsPulp!R$10</f>
        <v>1.9956713999999997E-2</v>
      </c>
      <c r="R307" s="479">
        <f>ImportsPulp!S$10</f>
        <v>5.6977736833333327E-2</v>
      </c>
      <c r="S307" s="479">
        <f>ImportsPulp!T$10</f>
        <v>2.3363240999999996E-2</v>
      </c>
      <c r="T307" s="479">
        <f>ImportsPulp!U$10</f>
        <v>2.5311292499999999E-2</v>
      </c>
      <c r="U307" s="479">
        <f>ImportsPulp!V$10</f>
        <v>2.5311292499999999E-2</v>
      </c>
      <c r="V307" s="479">
        <f>ImportsPulp!W$10</f>
        <v>2.3287740999999994E-2</v>
      </c>
      <c r="W307" s="479">
        <f>ImportsPulp!X$10</f>
        <v>2.0179236999999999E-2</v>
      </c>
      <c r="X307" s="479">
        <f>ImportsPulp!Y$10</f>
        <v>3.5619983333333334E-3</v>
      </c>
      <c r="Y307" s="479">
        <f>ImportsPulp!Z$10</f>
        <v>1.6696104726120849E-3</v>
      </c>
      <c r="Z307" s="479">
        <f>ImportsPulp!AA$10</f>
        <v>8.7379094444444457E-4</v>
      </c>
      <c r="AA307" s="479">
        <f>ImportsPulp!AB$10</f>
        <v>8.7379094444444457E-4</v>
      </c>
      <c r="AB307" s="480"/>
      <c r="BC307" s="476">
        <f t="shared" si="277"/>
        <v>0.24198182808735094</v>
      </c>
      <c r="BD307" s="476">
        <f t="shared" si="277"/>
        <v>0.17948437232081657</v>
      </c>
      <c r="BE307" s="476">
        <f t="shared" si="277"/>
        <v>0.10261618388141287</v>
      </c>
      <c r="BF307" s="476">
        <f t="shared" si="277"/>
        <v>6.7398836153464342E-2</v>
      </c>
      <c r="BG307" s="476">
        <f t="shared" si="277"/>
        <v>5.9461674564949413E-2</v>
      </c>
      <c r="BH307" s="476">
        <f t="shared" si="277"/>
        <v>8.4558124109455832E-2</v>
      </c>
      <c r="BI307" s="476">
        <f t="shared" si="277"/>
        <v>9.9801919614542794E-2</v>
      </c>
      <c r="BJ307" s="476">
        <f t="shared" si="277"/>
        <v>9.5319251750518821E-2</v>
      </c>
      <c r="BK307" s="476">
        <f t="shared" si="278"/>
        <v>0.1090428343242366</v>
      </c>
      <c r="BL307" s="476">
        <f t="shared" si="278"/>
        <v>0.41645572484832671</v>
      </c>
      <c r="BM307" s="476">
        <f t="shared" si="279"/>
        <v>0.14648050011754316</v>
      </c>
      <c r="BN307" s="476">
        <f t="shared" si="280"/>
        <v>0.15573686461121417</v>
      </c>
      <c r="BO307" s="476">
        <f t="shared" si="281"/>
        <v>0.15573686461121417</v>
      </c>
      <c r="BP307" s="476">
        <f t="shared" si="282"/>
        <v>0.22600131496979281</v>
      </c>
      <c r="BQ307" s="476">
        <f t="shared" si="283"/>
        <v>0.16458478320624409</v>
      </c>
      <c r="BR307" s="476">
        <f t="shared" si="284"/>
        <v>3.521057361565242E-2</v>
      </c>
    </row>
    <row r="308" spans="1:70">
      <c r="A308" s="473" t="s">
        <v>24</v>
      </c>
      <c r="B308" s="479">
        <f t="shared" ref="B308:AA308" si="285">B304-SUM(B306:B307)</f>
        <v>7.9838114285713524E-3</v>
      </c>
      <c r="C308" s="479">
        <f t="shared" si="285"/>
        <v>4.6824358928571369E-2</v>
      </c>
      <c r="D308" s="479">
        <f t="shared" si="285"/>
        <v>3.3813426428571408E-2</v>
      </c>
      <c r="E308" s="479">
        <f t="shared" si="285"/>
        <v>7.1745629999999116E-3</v>
      </c>
      <c r="F308" s="479">
        <f t="shared" si="285"/>
        <v>1.6843714285715294E-3</v>
      </c>
      <c r="G308" s="479">
        <f t="shared" si="285"/>
        <v>5.2166180000000062E-3</v>
      </c>
      <c r="H308" s="479">
        <f t="shared" si="285"/>
        <v>8.3497933333334662E-4</v>
      </c>
      <c r="I308" s="479">
        <f t="shared" si="285"/>
        <v>4.4937311999999952E-2</v>
      </c>
      <c r="J308" s="479">
        <f t="shared" si="285"/>
        <v>7.5339630499999921E-2</v>
      </c>
      <c r="K308" s="479">
        <f t="shared" si="285"/>
        <v>7.5534032500000042E-2</v>
      </c>
      <c r="L308" s="479">
        <f t="shared" si="285"/>
        <v>4.8967028571428511E-2</v>
      </c>
      <c r="M308" s="479">
        <f t="shared" si="285"/>
        <v>7.8768333181818112E-2</v>
      </c>
      <c r="N308" s="479">
        <f t="shared" si="285"/>
        <v>6.756855800000007E-2</v>
      </c>
      <c r="O308" s="479">
        <f t="shared" si="285"/>
        <v>5.931413300000013E-2</v>
      </c>
      <c r="P308" s="479">
        <f t="shared" si="285"/>
        <v>0.11481787916666661</v>
      </c>
      <c r="Q308" s="479">
        <f t="shared" si="285"/>
        <v>0.12519085499999993</v>
      </c>
      <c r="R308" s="479">
        <f t="shared" si="285"/>
        <v>3.9703220999999997E-2</v>
      </c>
      <c r="S308" s="479">
        <f t="shared" si="285"/>
        <v>9.149448166666678E-2</v>
      </c>
      <c r="T308" s="479">
        <f t="shared" si="285"/>
        <v>8.0058545250000196E-2</v>
      </c>
      <c r="U308" s="479">
        <f t="shared" si="285"/>
        <v>8.0058545250000196E-2</v>
      </c>
      <c r="V308" s="479">
        <f t="shared" si="285"/>
        <v>2.7214818222222131E-2</v>
      </c>
      <c r="W308" s="479">
        <f t="shared" si="285"/>
        <v>5.3152602190476031E-2</v>
      </c>
      <c r="X308" s="479">
        <f t="shared" si="285"/>
        <v>5.3220258181818345E-2</v>
      </c>
      <c r="Y308" s="479">
        <f t="shared" si="285"/>
        <v>2.6030950016163013E-2</v>
      </c>
      <c r="Z308" s="479">
        <f t="shared" si="285"/>
        <v>2.9500081068518896E-2</v>
      </c>
      <c r="AA308" s="479">
        <f t="shared" si="285"/>
        <v>2.9500081068518896E-2</v>
      </c>
      <c r="AB308" s="480"/>
      <c r="BC308" s="476">
        <f t="shared" si="277"/>
        <v>0.21031958301400486</v>
      </c>
      <c r="BD308" s="476">
        <f t="shared" si="277"/>
        <v>0.27716521331643457</v>
      </c>
      <c r="BE308" s="476">
        <f t="shared" si="277"/>
        <v>0.33523262828321165</v>
      </c>
      <c r="BF308" s="476">
        <f t="shared" si="277"/>
        <v>0.21733225790273136</v>
      </c>
      <c r="BG308" s="476">
        <f t="shared" si="277"/>
        <v>0.31443992931675896</v>
      </c>
      <c r="BH308" s="476">
        <f t="shared" si="277"/>
        <v>0.36374523945593151</v>
      </c>
      <c r="BI308" s="476">
        <f t="shared" si="277"/>
        <v>0.38474653051536756</v>
      </c>
      <c r="BJ308" s="476">
        <f t="shared" si="277"/>
        <v>0.62975834494985217</v>
      </c>
      <c r="BK308" s="476">
        <f t="shared" si="278"/>
        <v>0.68403874809623078</v>
      </c>
      <c r="BL308" s="476">
        <f t="shared" si="278"/>
        <v>0.29019463740257151</v>
      </c>
      <c r="BM308" s="476">
        <f t="shared" si="279"/>
        <v>0.57364290478914015</v>
      </c>
      <c r="BN308" s="476">
        <f t="shared" si="280"/>
        <v>0.49258910119149557</v>
      </c>
      <c r="BO308" s="476">
        <f t="shared" si="281"/>
        <v>0.49258910119149557</v>
      </c>
      <c r="BP308" s="476">
        <f t="shared" si="282"/>
        <v>0.26411255195968053</v>
      </c>
      <c r="BQ308" s="476">
        <f t="shared" si="283"/>
        <v>0.43352033123785766</v>
      </c>
      <c r="BR308" s="476">
        <f t="shared" si="284"/>
        <v>0.52608554052896606</v>
      </c>
    </row>
    <row r="309" spans="1:70">
      <c r="A309" s="473"/>
      <c r="B309" s="480"/>
      <c r="C309" s="480"/>
      <c r="D309" s="480"/>
      <c r="E309" s="480"/>
      <c r="F309" s="480"/>
      <c r="G309" s="480"/>
      <c r="H309" s="480"/>
      <c r="I309" s="480"/>
      <c r="J309" s="480"/>
      <c r="K309" s="480"/>
      <c r="L309" s="480"/>
      <c r="M309" s="480"/>
      <c r="N309" s="480"/>
      <c r="O309" s="480"/>
      <c r="P309" s="480"/>
      <c r="Q309" s="480"/>
      <c r="R309" s="480"/>
      <c r="S309" s="480"/>
      <c r="T309" s="480"/>
      <c r="U309" s="480"/>
      <c r="V309" s="480"/>
      <c r="W309" s="480"/>
      <c r="X309" s="480"/>
      <c r="Y309" s="480"/>
      <c r="Z309" s="480"/>
      <c r="AA309" s="480"/>
      <c r="AB309" s="480"/>
    </row>
    <row r="310" spans="1:70">
      <c r="A310" s="473"/>
      <c r="B310" s="480"/>
      <c r="C310" s="480"/>
      <c r="D310" s="480"/>
      <c r="E310" s="480"/>
      <c r="F310" s="480"/>
      <c r="G310" s="480"/>
      <c r="H310" s="480"/>
      <c r="I310" s="480"/>
      <c r="J310" s="480"/>
      <c r="K310" s="480"/>
      <c r="L310" s="480"/>
      <c r="M310" s="480"/>
      <c r="N310" s="480"/>
      <c r="O310" s="480"/>
      <c r="P310" s="480"/>
      <c r="Q310" s="480"/>
      <c r="R310" s="480"/>
      <c r="S310" s="480"/>
      <c r="T310" s="480"/>
      <c r="U310" s="480"/>
      <c r="V310" s="480"/>
      <c r="W310" s="480"/>
      <c r="X310" s="480"/>
      <c r="Y310" s="480"/>
      <c r="Z310" s="480"/>
      <c r="AA310" s="480"/>
      <c r="AB310" s="480"/>
    </row>
    <row r="311" spans="1:70">
      <c r="A311" s="473"/>
      <c r="B311" s="480"/>
      <c r="C311" s="480"/>
      <c r="D311" s="480"/>
      <c r="E311" s="480"/>
      <c r="F311" s="480"/>
      <c r="G311" s="480"/>
      <c r="H311" s="480"/>
      <c r="I311" s="480"/>
      <c r="J311" s="480"/>
      <c r="K311" s="480"/>
      <c r="L311" s="480"/>
      <c r="M311" s="480"/>
      <c r="N311" s="480"/>
      <c r="O311" s="480"/>
      <c r="P311" s="480"/>
      <c r="Q311" s="480"/>
      <c r="R311" s="480"/>
      <c r="S311" s="480"/>
      <c r="T311" s="480"/>
      <c r="U311" s="480"/>
      <c r="V311" s="480"/>
      <c r="W311" s="480"/>
      <c r="X311" s="480"/>
      <c r="Y311" s="480"/>
      <c r="Z311" s="480"/>
      <c r="AA311" s="480"/>
      <c r="AB311" s="480"/>
    </row>
    <row r="312" spans="1:70">
      <c r="A312" s="475" t="str">
        <f>A306</f>
        <v xml:space="preserve">Norway </v>
      </c>
      <c r="B312" s="475"/>
      <c r="C312" s="475"/>
      <c r="D312" s="475"/>
      <c r="E312" s="475"/>
      <c r="F312" s="475"/>
      <c r="G312" s="475"/>
      <c r="H312" s="475"/>
      <c r="I312" s="475"/>
      <c r="J312" s="475"/>
      <c r="K312" s="475"/>
      <c r="L312" s="475"/>
      <c r="M312" s="475"/>
      <c r="N312" s="475"/>
      <c r="O312" s="475"/>
      <c r="P312" s="475"/>
      <c r="Q312" s="475"/>
      <c r="R312" s="475"/>
      <c r="S312" s="475"/>
      <c r="T312" s="475"/>
      <c r="U312" s="475"/>
      <c r="V312" s="475"/>
      <c r="W312" s="475"/>
      <c r="X312" s="475"/>
      <c r="Y312" s="475"/>
      <c r="Z312" s="475"/>
      <c r="AA312" s="475"/>
      <c r="AB312" s="475"/>
      <c r="AC312" s="479">
        <f>ImportsPulp!AD$23</f>
        <v>4.212267315933E-2</v>
      </c>
      <c r="AD312" s="479">
        <f>ImportsPulp!AE$23</f>
        <v>3.7008973733599994E-2</v>
      </c>
      <c r="AE312" s="479">
        <f>ImportsPulp!AF$23</f>
        <v>3.3972991046400003E-2</v>
      </c>
      <c r="AF312" s="479">
        <f>ImportsPulp!AG$23</f>
        <v>4.1185894736000005E-2</v>
      </c>
      <c r="AG312" s="479">
        <f>ImportsPulp!AH$23</f>
        <v>4.78205003073E-2</v>
      </c>
      <c r="AH312" s="479">
        <f>ImportsPulp!AI$23</f>
        <v>4.3666644750299993E-2</v>
      </c>
      <c r="AI312" s="479">
        <f>ImportsPulp!AJ$23</f>
        <v>5.2059572940400006E-2</v>
      </c>
      <c r="AJ312" s="479">
        <f>ImportsPulp!AK$23</f>
        <v>7.4920612303500014E-2</v>
      </c>
      <c r="AK312" s="479">
        <f>ImportsPulp!AL$23</f>
        <v>0.1061185553424</v>
      </c>
      <c r="AL312" s="479">
        <f>ImportsPulp!AM$23</f>
        <v>6.0396250142799993E-2</v>
      </c>
      <c r="AM312" s="479">
        <f>ImportsPulp!AN$23</f>
        <v>0.11196047159640002</v>
      </c>
      <c r="AN312" s="479">
        <f>ImportsPulp!AO$23</f>
        <v>0.12655374124799998</v>
      </c>
      <c r="AO312" s="479">
        <f>ImportsPulp!AP$23</f>
        <v>7.9525690868799986E-2</v>
      </c>
      <c r="AP312" s="479">
        <f>ImportsPulp!AQ$23</f>
        <v>5.7214943773800001E-2</v>
      </c>
      <c r="AQ312" s="479">
        <f>ImportsPulp!AR$23</f>
        <v>2.6137448370999999E-2</v>
      </c>
      <c r="AR312" s="479">
        <f>ImportsPulp!AS$23</f>
        <v>1.948173269E-2</v>
      </c>
      <c r="AS312" s="479">
        <f>ImportsPulp!AT$23</f>
        <v>1.86701199346E-2</v>
      </c>
      <c r="AT312" s="479">
        <f>ImportsPulp!AU$23</f>
        <v>3.2055266872199992E-2</v>
      </c>
      <c r="AU312" s="479">
        <f>ImportsPulp!AV$23</f>
        <v>3.3510905706000002E-2</v>
      </c>
      <c r="AV312" s="479">
        <f>ImportsPulp!AW$23</f>
        <v>3.2718364823499997E-2</v>
      </c>
      <c r="AW312" s="479">
        <f>ImportsPulp!AX$23</f>
        <v>2.9729865777800006E-2</v>
      </c>
      <c r="AX312" s="479">
        <f>ImportsPulp!AY$23</f>
        <v>2.9750120707000002E-2</v>
      </c>
      <c r="AY312" s="479">
        <f>ImportsPulp!AZ$23</f>
        <v>3.2325903791999996E-2</v>
      </c>
      <c r="AZ312" s="479">
        <f>ImportsPulp!BA$23</f>
        <v>5.5488431970399994E-2</v>
      </c>
      <c r="BA312" s="479">
        <f>ImportsPulp!BB$23</f>
        <v>6.2576966277100007E-2</v>
      </c>
      <c r="BB312" s="479">
        <f>ImportsPulp!BC$23</f>
        <v>0</v>
      </c>
      <c r="BC312" s="476">
        <f t="shared" ref="BC312:BJ314" si="286">AJ312/AJ$304</f>
        <v>0.53448315931477886</v>
      </c>
      <c r="BD312" s="476">
        <f t="shared" si="286"/>
        <v>0.54304123309213714</v>
      </c>
      <c r="BE312" s="476">
        <f t="shared" si="286"/>
        <v>0.52730300237127381</v>
      </c>
      <c r="BF312" s="476">
        <f t="shared" si="286"/>
        <v>0.68347251487435845</v>
      </c>
      <c r="BG312" s="476">
        <f t="shared" si="286"/>
        <v>0.63195917376801602</v>
      </c>
      <c r="BH312" s="476">
        <f t="shared" si="286"/>
        <v>0.563538916612082</v>
      </c>
      <c r="BI312" s="476">
        <f t="shared" si="286"/>
        <v>0.51120292632934516</v>
      </c>
      <c r="BJ312" s="476">
        <f t="shared" si="286"/>
        <v>0.23758168618944683</v>
      </c>
      <c r="BK312" s="476">
        <f t="shared" ref="BK312:BL314" si="287">AR312/AR$304</f>
        <v>0.17082599122424913</v>
      </c>
      <c r="BL312" s="476">
        <f t="shared" si="287"/>
        <v>0.24290374562091532</v>
      </c>
      <c r="BM312" s="476">
        <f t="shared" ref="BM312:BM314" si="288">AT312/AT$304</f>
        <v>0.30243010010112731</v>
      </c>
      <c r="BN312" s="476">
        <f t="shared" ref="BN312:BN314" si="289">AU312/AU$304</f>
        <v>0.3024301001011272</v>
      </c>
      <c r="BO312" s="476">
        <f t="shared" ref="BO312:BO314" si="290">AV312/AV$304</f>
        <v>0.48510741484411585</v>
      </c>
      <c r="BP312" s="476">
        <f t="shared" ref="BP312:BP314" si="291">AW312/AW$304</f>
        <v>0.46768163896253989</v>
      </c>
      <c r="BQ312" s="476">
        <f t="shared" ref="BQ312:BQ314" si="292">AX312/AX$304</f>
        <v>0.36603524748186422</v>
      </c>
      <c r="BR312" s="476">
        <f t="shared" ref="BR312:BR314" si="293">AY312/AY$304</f>
        <v>0.39724003456090307</v>
      </c>
    </row>
    <row r="313" spans="1:70">
      <c r="A313" s="475" t="str">
        <f>A307</f>
        <v xml:space="preserve">USA </v>
      </c>
      <c r="B313" s="475"/>
      <c r="C313" s="475"/>
      <c r="D313" s="475"/>
      <c r="E313" s="475"/>
      <c r="F313" s="475"/>
      <c r="G313" s="475"/>
      <c r="H313" s="475"/>
      <c r="I313" s="475"/>
      <c r="J313" s="475"/>
      <c r="K313" s="475"/>
      <c r="L313" s="475"/>
      <c r="M313" s="475"/>
      <c r="N313" s="475"/>
      <c r="O313" s="475"/>
      <c r="P313" s="475"/>
      <c r="Q313" s="475"/>
      <c r="R313" s="475"/>
      <c r="S313" s="475"/>
      <c r="T313" s="475"/>
      <c r="U313" s="475"/>
      <c r="V313" s="475"/>
      <c r="W313" s="475"/>
      <c r="X313" s="475"/>
      <c r="Y313" s="475"/>
      <c r="Z313" s="475"/>
      <c r="AA313" s="475"/>
      <c r="AB313" s="475"/>
      <c r="AC313" s="479">
        <f>ImportsPulp!AD$10</f>
        <v>2.43959443368E-2</v>
      </c>
      <c r="AD313" s="479">
        <f>ImportsPulp!AE$10</f>
        <v>2.88941570776E-2</v>
      </c>
      <c r="AE313" s="479">
        <f>ImportsPulp!AF$10</f>
        <v>2.4926616455999997E-2</v>
      </c>
      <c r="AF313" s="479">
        <f>ImportsPulp!AG$10</f>
        <v>2.7678680097599998E-2</v>
      </c>
      <c r="AG313" s="479">
        <f>ImportsPulp!AH$10</f>
        <v>2.9902925610599998E-2</v>
      </c>
      <c r="AH313" s="479">
        <f>ImportsPulp!AI$10</f>
        <v>3.35661016548E-2</v>
      </c>
      <c r="AI313" s="479">
        <f>ImportsPulp!AJ$10</f>
        <v>3.6947711248399996E-2</v>
      </c>
      <c r="AJ313" s="479">
        <f>ImportsPulp!AK$10</f>
        <v>3.7415217387000002E-2</v>
      </c>
      <c r="AK313" s="479">
        <f>ImportsPulp!AL$10</f>
        <v>3.6189966487200007E-2</v>
      </c>
      <c r="AL313" s="479">
        <f>ImportsPulp!AM$10</f>
        <v>1.8711241999999999E-2</v>
      </c>
      <c r="AM313" s="479">
        <f>ImportsPulp!AN$10</f>
        <v>1.50239009142E-2</v>
      </c>
      <c r="AN313" s="479">
        <f>ImportsPulp!AO$10</f>
        <v>1.6223150304000001E-2</v>
      </c>
      <c r="AO313" s="479">
        <f>ImportsPulp!AP$10</f>
        <v>1.5643454992000001E-2</v>
      </c>
      <c r="AP313" s="479">
        <f>ImportsPulp!AQ$10</f>
        <v>1.4933342334000002E-2</v>
      </c>
      <c r="AQ313" s="479">
        <f>ImportsPulp!AR$10</f>
        <v>1.50929888625E-2</v>
      </c>
      <c r="AR313" s="479">
        <f>ImportsPulp!AS$10</f>
        <v>1.7372263639499997E-2</v>
      </c>
      <c r="AS313" s="479">
        <f>ImportsPulp!AT$10</f>
        <v>3.5887545416100002E-2</v>
      </c>
      <c r="AT313" s="479">
        <f>ImportsPulp!AU$10</f>
        <v>1.8651732227699998E-2</v>
      </c>
      <c r="AU313" s="479">
        <f>ImportsPulp!AV$10</f>
        <v>1.9498712721000001E-2</v>
      </c>
      <c r="AV313" s="479">
        <f>ImportsPulp!AW$10</f>
        <v>2.21097656405E-2</v>
      </c>
      <c r="AW313" s="479">
        <f>ImportsPulp!AX$10</f>
        <v>1.8477473340200005E-2</v>
      </c>
      <c r="AX313" s="479">
        <f>ImportsPulp!AY$10</f>
        <v>1.66493693648E-2</v>
      </c>
      <c r="AY313" s="479">
        <f>ImportsPulp!AZ$10</f>
        <v>6.0008606189999999E-3</v>
      </c>
      <c r="AZ313" s="479">
        <f>ImportsPulp!BA$10</f>
        <v>5.9734980371E-3</v>
      </c>
      <c r="BA313" s="479">
        <f>ImportsPulp!BB$10</f>
        <v>4.9383593386000011E-3</v>
      </c>
      <c r="BB313" s="479">
        <f>ImportsPulp!BC$10</f>
        <v>0</v>
      </c>
      <c r="BC313" s="476">
        <f t="shared" si="286"/>
        <v>0.26691991670386789</v>
      </c>
      <c r="BD313" s="476">
        <f t="shared" si="286"/>
        <v>0.18519517122487564</v>
      </c>
      <c r="BE313" s="476">
        <f t="shared" si="286"/>
        <v>0.16336269323620733</v>
      </c>
      <c r="BF313" s="476">
        <f t="shared" si="286"/>
        <v>9.1714720335115282E-2</v>
      </c>
      <c r="BG313" s="476">
        <f t="shared" si="286"/>
        <v>8.1011976105386005E-2</v>
      </c>
      <c r="BH313" s="476">
        <f t="shared" si="286"/>
        <v>0.11085343090958516</v>
      </c>
      <c r="BI313" s="476">
        <f t="shared" si="286"/>
        <v>0.13342612606943538</v>
      </c>
      <c r="BJ313" s="476">
        <f t="shared" si="286"/>
        <v>0.13719081115698445</v>
      </c>
      <c r="BK313" s="476">
        <f t="shared" si="287"/>
        <v>0.1523290665798869</v>
      </c>
      <c r="BL313" s="476">
        <f t="shared" si="287"/>
        <v>0.46690750960610594</v>
      </c>
      <c r="BM313" s="476">
        <f t="shared" si="288"/>
        <v>0.17597249360524805</v>
      </c>
      <c r="BN313" s="476">
        <f t="shared" si="289"/>
        <v>0.17597249360524797</v>
      </c>
      <c r="BO313" s="476">
        <f t="shared" si="290"/>
        <v>0.32781623747188404</v>
      </c>
      <c r="BP313" s="476">
        <f t="shared" si="291"/>
        <v>0.29066982946435782</v>
      </c>
      <c r="BQ313" s="476">
        <f t="shared" si="292"/>
        <v>0.2048481112356495</v>
      </c>
      <c r="BR313" s="476">
        <f t="shared" si="293"/>
        <v>7.3742163406322447E-2</v>
      </c>
    </row>
    <row r="314" spans="1:70">
      <c r="A314" s="475" t="str">
        <f>A308</f>
        <v>Others</v>
      </c>
      <c r="AC314" s="479">
        <f t="shared" ref="AC314:BB314" si="294">AC304-SUM(AC312:AC313)</f>
        <v>4.8317216244510158E-3</v>
      </c>
      <c r="AD314" s="479">
        <f t="shared" si="294"/>
        <v>2.1146560602799958E-2</v>
      </c>
      <c r="AE314" s="479">
        <f t="shared" si="294"/>
        <v>1.6553855155200026E-2</v>
      </c>
      <c r="AF314" s="479">
        <f t="shared" si="294"/>
        <v>4.7117681296000025E-3</v>
      </c>
      <c r="AG314" s="479">
        <f t="shared" si="294"/>
        <v>1.3155324693000237E-3</v>
      </c>
      <c r="AH314" s="479">
        <f t="shared" si="294"/>
        <v>3.0695977883999914E-3</v>
      </c>
      <c r="AI314" s="479">
        <f t="shared" si="294"/>
        <v>7.4170552079999563E-4</v>
      </c>
      <c r="AJ314" s="479">
        <f t="shared" si="294"/>
        <v>2.7838114048999968E-2</v>
      </c>
      <c r="AK314" s="479">
        <f t="shared" si="294"/>
        <v>5.3106759507600021E-2</v>
      </c>
      <c r="AL314" s="479">
        <f t="shared" si="294"/>
        <v>3.5430543618799965E-2</v>
      </c>
      <c r="AM314" s="479">
        <f t="shared" si="294"/>
        <v>3.6826854948899979E-2</v>
      </c>
      <c r="AN314" s="479">
        <f t="shared" si="294"/>
        <v>5.7479306160000021E-2</v>
      </c>
      <c r="AO314" s="479">
        <f t="shared" si="294"/>
        <v>4.5949219747199968E-2</v>
      </c>
      <c r="AP314" s="479">
        <f t="shared" si="294"/>
        <v>3.9773889660299905E-2</v>
      </c>
      <c r="AQ314" s="479">
        <f t="shared" si="294"/>
        <v>6.8784138343500001E-2</v>
      </c>
      <c r="AR314" s="479">
        <f t="shared" si="294"/>
        <v>7.719031595799998E-2</v>
      </c>
      <c r="AS314" s="479">
        <f t="shared" si="294"/>
        <v>2.2304549708499988E-2</v>
      </c>
      <c r="AT314" s="479">
        <f t="shared" si="294"/>
        <v>5.528531734439994E-2</v>
      </c>
      <c r="AU314" s="479">
        <f t="shared" si="294"/>
        <v>5.7795839412000005E-2</v>
      </c>
      <c r="AV314" s="479">
        <f t="shared" si="294"/>
        <v>1.2617478121499978E-2</v>
      </c>
      <c r="AW314" s="479">
        <f t="shared" si="294"/>
        <v>1.536125819479997E-2</v>
      </c>
      <c r="AX314" s="479">
        <f t="shared" si="294"/>
        <v>3.4877165418800038E-2</v>
      </c>
      <c r="AY314" s="479">
        <f t="shared" si="294"/>
        <v>4.3049484153000001E-2</v>
      </c>
      <c r="AZ314" s="479">
        <f t="shared" si="294"/>
        <v>4.9378250044200052E-2</v>
      </c>
      <c r="BA314" s="479">
        <f t="shared" si="294"/>
        <v>5.8568140908950017E-2</v>
      </c>
      <c r="BB314" s="479">
        <f t="shared" si="294"/>
        <v>0</v>
      </c>
      <c r="BC314" s="476">
        <f t="shared" si="286"/>
        <v>0.19859692398135326</v>
      </c>
      <c r="BD314" s="476">
        <f t="shared" si="286"/>
        <v>0.27176359568298719</v>
      </c>
      <c r="BE314" s="476">
        <f t="shared" si="286"/>
        <v>0.3093343043925188</v>
      </c>
      <c r="BF314" s="476">
        <f t="shared" si="286"/>
        <v>0.22481276479052631</v>
      </c>
      <c r="BG314" s="476">
        <f t="shared" si="286"/>
        <v>0.28702885012659796</v>
      </c>
      <c r="BH314" s="476">
        <f t="shared" si="286"/>
        <v>0.32560765247833284</v>
      </c>
      <c r="BI314" s="476">
        <f t="shared" si="286"/>
        <v>0.35537094760121946</v>
      </c>
      <c r="BJ314" s="476">
        <f t="shared" si="286"/>
        <v>0.62522750265356863</v>
      </c>
      <c r="BK314" s="476">
        <f t="shared" si="287"/>
        <v>0.676844942195864</v>
      </c>
      <c r="BL314" s="476">
        <f t="shared" si="287"/>
        <v>0.29018874477297874</v>
      </c>
      <c r="BM314" s="476">
        <f t="shared" si="288"/>
        <v>0.52159740629362461</v>
      </c>
      <c r="BN314" s="476">
        <f t="shared" si="289"/>
        <v>0.52159740629362483</v>
      </c>
      <c r="BO314" s="476">
        <f t="shared" si="290"/>
        <v>0.18707634768400014</v>
      </c>
      <c r="BP314" s="476">
        <f t="shared" si="291"/>
        <v>0.24164853157310226</v>
      </c>
      <c r="BQ314" s="476">
        <f t="shared" si="292"/>
        <v>0.42911664128248633</v>
      </c>
      <c r="BR314" s="476">
        <f t="shared" si="293"/>
        <v>0.52901780203277449</v>
      </c>
    </row>
    <row r="315" spans="1:70">
      <c r="AC315" s="480"/>
      <c r="AD315" s="480"/>
      <c r="AE315" s="480"/>
      <c r="AF315" s="480"/>
      <c r="AG315" s="480"/>
      <c r="AH315" s="480"/>
      <c r="AI315" s="480"/>
      <c r="AJ315" s="480"/>
      <c r="AK315" s="480"/>
      <c r="AL315" s="480"/>
      <c r="AM315" s="480"/>
      <c r="AN315" s="480"/>
      <c r="AO315" s="480"/>
      <c r="AP315" s="480"/>
      <c r="AQ315" s="480"/>
      <c r="AR315" s="480"/>
      <c r="AS315" s="480"/>
      <c r="AT315" s="480"/>
      <c r="AU315" s="480"/>
      <c r="AV315" s="480"/>
      <c r="AW315" s="480"/>
      <c r="AX315" s="480"/>
      <c r="AY315" s="480"/>
      <c r="AZ315" s="480"/>
      <c r="BA315" s="480"/>
      <c r="BB315" s="480"/>
    </row>
    <row r="316" spans="1:70" ht="13">
      <c r="A316" s="471" t="s">
        <v>181</v>
      </c>
    </row>
    <row r="317" spans="1:70" ht="13">
      <c r="A317" s="471"/>
      <c r="B317" s="474" t="s">
        <v>54</v>
      </c>
      <c r="C317" s="474"/>
      <c r="D317" s="474"/>
      <c r="E317" s="474"/>
      <c r="F317" s="474"/>
      <c r="G317" s="474"/>
      <c r="H317" s="474"/>
      <c r="I317" s="474"/>
      <c r="J317" s="474"/>
      <c r="K317" s="474"/>
      <c r="L317" s="474"/>
      <c r="M317" s="474"/>
      <c r="N317" s="474"/>
      <c r="O317" s="474"/>
      <c r="P317" s="474"/>
      <c r="Q317" s="474"/>
      <c r="R317" s="474"/>
      <c r="S317" s="474"/>
      <c r="T317" s="474"/>
      <c r="U317" s="474"/>
      <c r="V317" s="474"/>
      <c r="W317" s="474"/>
      <c r="X317" s="474"/>
      <c r="Y317" s="474"/>
      <c r="Z317" s="474"/>
      <c r="AA317" s="474"/>
      <c r="AC317" s="474" t="s">
        <v>61</v>
      </c>
      <c r="AD317" s="474"/>
      <c r="AE317" s="474"/>
      <c r="AF317" s="474"/>
      <c r="AG317" s="474"/>
      <c r="AH317" s="474"/>
      <c r="AI317" s="474"/>
      <c r="AJ317" s="474"/>
      <c r="AK317" s="474"/>
      <c r="AL317" s="474"/>
      <c r="AM317" s="474"/>
      <c r="AN317" s="474"/>
      <c r="AO317" s="474"/>
      <c r="AP317" s="474"/>
      <c r="AQ317" s="474"/>
      <c r="AR317" s="474"/>
      <c r="AS317" s="474"/>
      <c r="AT317" s="474"/>
      <c r="AU317" s="474"/>
      <c r="AV317" s="474"/>
      <c r="AW317" s="474"/>
      <c r="AX317" s="474"/>
      <c r="AY317" s="474"/>
      <c r="AZ317" s="474"/>
      <c r="BA317" s="474"/>
      <c r="BB317" s="474"/>
    </row>
    <row r="318" spans="1:70">
      <c r="A318" s="473" t="s">
        <v>1</v>
      </c>
      <c r="B318" s="480">
        <f>ImportsPaper!C$5-ImportsPaper!C$14</f>
        <v>0.3169123716440474</v>
      </c>
      <c r="C318" s="480">
        <f>ImportsPaper!D$5-ImportsPaper!D$14</f>
        <v>0.20714217315833328</v>
      </c>
      <c r="D318" s="480">
        <f>ImportsPaper!E$5-ImportsPaper!E$14</f>
        <v>0.21472605228028641</v>
      </c>
      <c r="E318" s="480">
        <f>ImportsPaper!F$5-ImportsPaper!F$14</f>
        <v>0.23185050045526689</v>
      </c>
      <c r="F318" s="480">
        <f>ImportsPaper!G$5-ImportsPaper!G$14</f>
        <v>0.35157593750336336</v>
      </c>
      <c r="G318" s="480">
        <f>ImportsPaper!H$5-ImportsPaper!H$14</f>
        <v>0.46513247526666723</v>
      </c>
      <c r="H318" s="480">
        <f>ImportsPaper!I$5-ImportsPaper!I$14</f>
        <v>0.46934506601038961</v>
      </c>
      <c r="I318" s="480">
        <f>ImportsPaper!J$5-ImportsPaper!J$14</f>
        <v>0.49332125431031737</v>
      </c>
      <c r="J318" s="480">
        <f>ImportsPaper!K$5-ImportsPaper!K$14</f>
        <v>0.47809600122777751</v>
      </c>
      <c r="K318" s="480">
        <f>ImportsPaper!L$5-ImportsPaper!L$14</f>
        <v>0.43520565243602904</v>
      </c>
      <c r="L318" s="480">
        <f>ImportsPaper!M$5-ImportsPaper!M$14</f>
        <v>0.49673665229126984</v>
      </c>
      <c r="M318" s="480">
        <f>ImportsPaper!N$5-ImportsPaper!N$14</f>
        <v>0.34438901097698449</v>
      </c>
      <c r="N318" s="480">
        <f>ImportsPaper!O$5-ImportsPaper!O$14</f>
        <v>0.31270789577738067</v>
      </c>
      <c r="O318" s="480">
        <f>ImportsPaper!P$5-ImportsPaper!P$14</f>
        <v>0.27801259700567793</v>
      </c>
      <c r="P318" s="480">
        <f>ImportsPaper!Q$5-ImportsPaper!Q$14</f>
        <v>0.28112647739450569</v>
      </c>
      <c r="Q318" s="480">
        <f>ImportsPaper!R$5-ImportsPaper!R$14</f>
        <v>0.27688736252896839</v>
      </c>
      <c r="R318" s="480">
        <f>ImportsPaper!S$5-ImportsPaper!S$14</f>
        <v>0.32621657482233968</v>
      </c>
      <c r="S318" s="480">
        <f>ImportsPaper!T$5-ImportsPaper!T$14</f>
        <v>0.3872275208390259</v>
      </c>
      <c r="T318" s="480">
        <f>ImportsPaper!U$5-ImportsPaper!U$14</f>
        <v>0.34804004060541205</v>
      </c>
      <c r="U318" s="480">
        <f>ImportsPaper!V$5-ImportsPaper!V$14</f>
        <v>0.34804004060541205</v>
      </c>
      <c r="V318" s="480">
        <f>ImportsPaper!W$5-ImportsPaper!W$14</f>
        <v>0.33342382486666589</v>
      </c>
      <c r="W318" s="480">
        <f>ImportsPaper!X$5-ImportsPaper!X$14</f>
        <v>0.41993052813080767</v>
      </c>
      <c r="X318" s="480">
        <f>ImportsPaper!Y$5-ImportsPaper!Y$14</f>
        <v>0.40713341625075783</v>
      </c>
      <c r="Y318" s="480">
        <f>ImportsPaper!Z$5-ImportsPaper!Z$14</f>
        <v>0.28487323732328729</v>
      </c>
      <c r="Z318" s="480">
        <f>ImportsPaper!AA$5-ImportsPaper!AA$14</f>
        <v>0.33491550678333382</v>
      </c>
      <c r="AA318" s="480">
        <f>ImportsPaper!AB$5-ImportsPaper!AB$14</f>
        <v>0.33491542918333383</v>
      </c>
      <c r="AB318" s="480"/>
      <c r="AC318" s="480">
        <f>ImportsPaper!AD$5-ImportsPaper!AD$14</f>
        <v>0.24445548358384472</v>
      </c>
      <c r="AD318" s="480">
        <f>ImportsPaper!AE$5-ImportsPaper!AE$14</f>
        <v>0.1695831989219998</v>
      </c>
      <c r="AE318" s="480">
        <f>ImportsPaper!AF$5-ImportsPaper!AF$14</f>
        <v>0.17763041344319985</v>
      </c>
      <c r="AF318" s="480">
        <f>ImportsPaper!AG$5-ImportsPaper!AG$14</f>
        <v>0.2225876538367999</v>
      </c>
      <c r="AG318" s="480">
        <f>ImportsPaper!AH$5-ImportsPaper!AH$14</f>
        <v>0.35467662896889962</v>
      </c>
      <c r="AH318" s="480">
        <f>ImportsPaper!AI$5-ImportsPaper!AI$14</f>
        <v>0.43202015450880027</v>
      </c>
      <c r="AI318" s="480">
        <f>ImportsPaper!AJ$5-ImportsPaper!AJ$14</f>
        <v>0.4556958660228001</v>
      </c>
      <c r="AJ318" s="480">
        <f>ImportsPaper!AK$5-ImportsPaper!AK$14</f>
        <v>0.52103807283449988</v>
      </c>
      <c r="AK318" s="480">
        <f>ImportsPaper!AL$5-ImportsPaper!AL$14</f>
        <v>0.56022956144159974</v>
      </c>
      <c r="AL318" s="480">
        <f>ImportsPaper!AM$5-ImportsPaper!AM$14</f>
        <v>0.47729329309200041</v>
      </c>
      <c r="AM318" s="480">
        <f>ImportsPaper!AN$5-ImportsPaper!AN$14</f>
        <v>0.52645504396049958</v>
      </c>
      <c r="AN318" s="480">
        <f>ImportsPaper!AO$5-ImportsPaper!AO$14</f>
        <v>0.45211801420800057</v>
      </c>
      <c r="AO318" s="480">
        <f>ImportsPaper!AP$5-ImportsPaper!AP$14</f>
        <v>0.37575633263519981</v>
      </c>
      <c r="AP318" s="480">
        <f>ImportsPaper!AQ$5-ImportsPaper!AQ$14</f>
        <v>0.3554179794189003</v>
      </c>
      <c r="AQ318" s="480">
        <f>ImportsPaper!AR$5-ImportsPaper!AR$14</f>
        <v>0.3679032851900006</v>
      </c>
      <c r="AR318" s="480">
        <f>ImportsPaper!AS$5-ImportsPaper!AS$14</f>
        <v>0.33661036288949964</v>
      </c>
      <c r="AS318" s="480">
        <f>ImportsPaper!AT$5-ImportsPaper!AT$14</f>
        <v>0.36088899934750041</v>
      </c>
      <c r="AT318" s="480">
        <f>ImportsPaper!AU$5-ImportsPaper!AU$14</f>
        <v>0.41695262451699944</v>
      </c>
      <c r="AU318" s="480">
        <f>ImportsPaper!AV$5-ImportsPaper!AV$14</f>
        <v>0.43588656241000057</v>
      </c>
      <c r="AV318" s="480">
        <f>ImportsPaper!AW$5-ImportsPaper!AW$14</f>
        <v>0.38036691749999951</v>
      </c>
      <c r="AW318" s="480">
        <f>ImportsPaper!AX$5-ImportsPaper!AX$14</f>
        <v>0.35382818374260139</v>
      </c>
      <c r="AX318" s="480">
        <f>ImportsPaper!AY$5-ImportsPaper!AY$14</f>
        <v>0.44827355937949953</v>
      </c>
      <c r="AY318" s="480">
        <f>ImportsPaper!AZ$5-ImportsPaper!AZ$14</f>
        <v>0.53232416511299907</v>
      </c>
      <c r="AZ318" s="480">
        <f>ImportsPaper!BA$5-ImportsPaper!BA$14</f>
        <v>0.39551408836060009</v>
      </c>
      <c r="BA318" s="480">
        <f>ImportsPaper!BB$5-ImportsPaper!BB$14</f>
        <v>0.41899393407904939</v>
      </c>
      <c r="BB318" s="480">
        <f>ImportsPaper!BC$5-ImportsPaper!BC$14</f>
        <v>0</v>
      </c>
    </row>
    <row r="319" spans="1:70">
      <c r="A319" s="473"/>
      <c r="B319" s="472">
        <v>2000</v>
      </c>
      <c r="C319" s="472">
        <f>1+B319</f>
        <v>2001</v>
      </c>
      <c r="D319" s="472">
        <f t="shared" ref="D319:AA319" si="295">1+C319</f>
        <v>2002</v>
      </c>
      <c r="E319" s="472">
        <f t="shared" si="295"/>
        <v>2003</v>
      </c>
      <c r="F319" s="472">
        <f t="shared" si="295"/>
        <v>2004</v>
      </c>
      <c r="G319" s="472">
        <f t="shared" si="295"/>
        <v>2005</v>
      </c>
      <c r="H319" s="472">
        <f t="shared" si="295"/>
        <v>2006</v>
      </c>
      <c r="I319" s="472">
        <f t="shared" si="295"/>
        <v>2007</v>
      </c>
      <c r="J319" s="472">
        <f t="shared" si="295"/>
        <v>2008</v>
      </c>
      <c r="K319" s="472">
        <f t="shared" si="295"/>
        <v>2009</v>
      </c>
      <c r="L319" s="472">
        <f t="shared" si="295"/>
        <v>2010</v>
      </c>
      <c r="M319" s="472">
        <f t="shared" si="295"/>
        <v>2011</v>
      </c>
      <c r="N319" s="472">
        <f t="shared" si="295"/>
        <v>2012</v>
      </c>
      <c r="O319" s="472">
        <f t="shared" si="295"/>
        <v>2013</v>
      </c>
      <c r="P319" s="472">
        <f t="shared" si="295"/>
        <v>2014</v>
      </c>
      <c r="Q319" s="472">
        <f t="shared" si="295"/>
        <v>2015</v>
      </c>
      <c r="R319" s="472">
        <f t="shared" si="295"/>
        <v>2016</v>
      </c>
      <c r="S319" s="472">
        <f t="shared" si="295"/>
        <v>2017</v>
      </c>
      <c r="T319" s="472">
        <f t="shared" si="295"/>
        <v>2018</v>
      </c>
      <c r="U319" s="472">
        <f t="shared" si="295"/>
        <v>2019</v>
      </c>
      <c r="V319" s="472">
        <f t="shared" si="295"/>
        <v>2020</v>
      </c>
      <c r="W319" s="472">
        <f t="shared" si="295"/>
        <v>2021</v>
      </c>
      <c r="X319" s="472">
        <f t="shared" si="295"/>
        <v>2022</v>
      </c>
      <c r="Y319" s="472">
        <f t="shared" si="295"/>
        <v>2023</v>
      </c>
      <c r="Z319" s="472">
        <f t="shared" si="295"/>
        <v>2024</v>
      </c>
      <c r="AA319" s="472">
        <f t="shared" si="295"/>
        <v>2025</v>
      </c>
      <c r="AC319" s="472">
        <v>2000</v>
      </c>
      <c r="AD319" s="472">
        <f>1+AC319</f>
        <v>2001</v>
      </c>
      <c r="AE319" s="472">
        <f t="shared" ref="AE319:BB319" si="296">1+AD319</f>
        <v>2002</v>
      </c>
      <c r="AF319" s="472">
        <f t="shared" si="296"/>
        <v>2003</v>
      </c>
      <c r="AG319" s="472">
        <f t="shared" si="296"/>
        <v>2004</v>
      </c>
      <c r="AH319" s="472">
        <f t="shared" si="296"/>
        <v>2005</v>
      </c>
      <c r="AI319" s="472">
        <f t="shared" si="296"/>
        <v>2006</v>
      </c>
      <c r="AJ319" s="472">
        <f t="shared" si="296"/>
        <v>2007</v>
      </c>
      <c r="AK319" s="472">
        <f t="shared" si="296"/>
        <v>2008</v>
      </c>
      <c r="AL319" s="472">
        <f t="shared" si="296"/>
        <v>2009</v>
      </c>
      <c r="AM319" s="472">
        <f t="shared" si="296"/>
        <v>2010</v>
      </c>
      <c r="AN319" s="472">
        <f t="shared" si="296"/>
        <v>2011</v>
      </c>
      <c r="AO319" s="472">
        <f t="shared" si="296"/>
        <v>2012</v>
      </c>
      <c r="AP319" s="472">
        <f t="shared" si="296"/>
        <v>2013</v>
      </c>
      <c r="AQ319" s="472">
        <f t="shared" si="296"/>
        <v>2014</v>
      </c>
      <c r="AR319" s="472">
        <f t="shared" si="296"/>
        <v>2015</v>
      </c>
      <c r="AS319" s="472">
        <f t="shared" si="296"/>
        <v>2016</v>
      </c>
      <c r="AT319" s="472">
        <f t="shared" si="296"/>
        <v>2017</v>
      </c>
      <c r="AU319" s="472">
        <f t="shared" si="296"/>
        <v>2018</v>
      </c>
      <c r="AV319" s="472">
        <f t="shared" si="296"/>
        <v>2019</v>
      </c>
      <c r="AW319" s="472">
        <f t="shared" si="296"/>
        <v>2020</v>
      </c>
      <c r="AX319" s="472">
        <f t="shared" si="296"/>
        <v>2021</v>
      </c>
      <c r="AY319" s="472">
        <f t="shared" si="296"/>
        <v>2022</v>
      </c>
      <c r="AZ319" s="472">
        <f t="shared" si="296"/>
        <v>2023</v>
      </c>
      <c r="BA319" s="472">
        <f t="shared" si="296"/>
        <v>2024</v>
      </c>
      <c r="BB319" s="472">
        <f t="shared" si="296"/>
        <v>2025</v>
      </c>
    </row>
    <row r="320" spans="1:70">
      <c r="A320" s="480" t="str">
        <f>ImportsPaper!B$25</f>
        <v xml:space="preserve">Norway </v>
      </c>
      <c r="B320" s="479">
        <f>ImportsPaper!C$25</f>
        <v>0.28972478259285722</v>
      </c>
      <c r="C320" s="479">
        <f>ImportsPaper!D$25</f>
        <v>0.1880019568166667</v>
      </c>
      <c r="D320" s="479">
        <f>ImportsPaper!E$25</f>
        <v>0.1892766284412809</v>
      </c>
      <c r="E320" s="479">
        <f>ImportsPaper!F$25</f>
        <v>0.21656657886558439</v>
      </c>
      <c r="F320" s="479">
        <f>ImportsPaper!G$25</f>
        <v>0.32211949380581084</v>
      </c>
      <c r="G320" s="479">
        <f>ImportsPaper!H$25</f>
        <v>0.44424375763333357</v>
      </c>
      <c r="H320" s="479">
        <f>ImportsPaper!I$25</f>
        <v>0.44393295372554109</v>
      </c>
      <c r="I320" s="479">
        <f>ImportsPaper!J$25</f>
        <v>0.46043781799999994</v>
      </c>
      <c r="J320" s="479">
        <f>ImportsPaper!K$25</f>
        <v>0.44558569280555538</v>
      </c>
      <c r="K320" s="479">
        <f>ImportsPaper!L$25</f>
        <v>0.4028005531628816</v>
      </c>
      <c r="L320" s="479">
        <f>ImportsPaper!M$25</f>
        <v>0.46020219262222212</v>
      </c>
      <c r="M320" s="479">
        <f>ImportsPaper!N$25</f>
        <v>0.30858885397301589</v>
      </c>
      <c r="N320" s="479">
        <f>ImportsPaper!O$25</f>
        <v>0.28467592615714282</v>
      </c>
      <c r="O320" s="479">
        <f>ImportsPaper!P$25</f>
        <v>0.24840839169047627</v>
      </c>
      <c r="P320" s="479">
        <f>ImportsPaper!Q$25</f>
        <v>0.24852368132857147</v>
      </c>
      <c r="Q320" s="479">
        <f>ImportsPaper!R$25</f>
        <v>0.24328760758333332</v>
      </c>
      <c r="R320" s="479">
        <f>ImportsPaper!S$25</f>
        <v>0.29097724377323114</v>
      </c>
      <c r="S320" s="479">
        <f>ImportsPaper!T$25</f>
        <v>0.35183444604676439</v>
      </c>
      <c r="T320" s="479">
        <f>ImportsPaper!U$25</f>
        <v>0.30767201193152943</v>
      </c>
      <c r="U320" s="479">
        <f>ImportsPaper!V$25</f>
        <v>0.30767201193152943</v>
      </c>
      <c r="V320" s="479">
        <f>ImportsPaper!W$25</f>
        <v>0.29876658481904772</v>
      </c>
      <c r="W320" s="479">
        <f>ImportsPaper!X$25</f>
        <v>0.37970280939999979</v>
      </c>
      <c r="X320" s="479">
        <f>ImportsPaper!Y$25</f>
        <v>0.36038578607940114</v>
      </c>
      <c r="Y320" s="479">
        <f>ImportsPaper!Z$25</f>
        <v>0.24925823098057651</v>
      </c>
      <c r="Z320" s="479">
        <f>ImportsPaper!AA$25</f>
        <v>0.29586330802380956</v>
      </c>
      <c r="AA320" s="479">
        <f>ImportsPaper!AB$25</f>
        <v>0.29586330802380956</v>
      </c>
      <c r="AB320" s="480"/>
      <c r="BC320" s="476">
        <f t="shared" ref="BC320:BJ321" si="297">I320/I$318</f>
        <v>0.93334275378771225</v>
      </c>
      <c r="BD320" s="476">
        <f t="shared" si="297"/>
        <v>0.93200045945012333</v>
      </c>
      <c r="BE320" s="476">
        <f t="shared" si="297"/>
        <v>0.92554072059551051</v>
      </c>
      <c r="BF320" s="476">
        <f t="shared" si="297"/>
        <v>0.92645104906085096</v>
      </c>
      <c r="BG320" s="476">
        <f t="shared" si="297"/>
        <v>0.8960473305974298</v>
      </c>
      <c r="BH320" s="476">
        <f t="shared" si="297"/>
        <v>0.91035733347713732</v>
      </c>
      <c r="BI320" s="476">
        <f t="shared" si="297"/>
        <v>0.89351487798016205</v>
      </c>
      <c r="BJ320" s="476">
        <f t="shared" si="297"/>
        <v>0.88402801341197534</v>
      </c>
      <c r="BK320" s="476">
        <f>Q320/Q$318</f>
        <v>0.87865190148532035</v>
      </c>
      <c r="BL320" s="476">
        <f>R320/R$318</f>
        <v>0.89197565737332574</v>
      </c>
      <c r="BM320" s="476">
        <f t="shared" ref="BM320:BO321" si="298">S320/S$318</f>
        <v>0.90859876200024858</v>
      </c>
      <c r="BN320" s="476">
        <f t="shared" si="298"/>
        <v>0.88401326294623217</v>
      </c>
      <c r="BO320" s="476">
        <f t="shared" si="298"/>
        <v>0.88401326294623217</v>
      </c>
      <c r="BP320" s="476">
        <f t="shared" ref="BP320:BP321" si="299">V320/V$318</f>
        <v>0.8960564978778065</v>
      </c>
      <c r="BQ320" s="476">
        <f t="shared" ref="BQ320:BQ321" si="300">W320/W$318</f>
        <v>0.90420387174547834</v>
      </c>
      <c r="BR320" s="476">
        <f t="shared" ref="BR320:BR321" si="301">X320/X$318</f>
        <v>0.88517859673163179</v>
      </c>
    </row>
    <row r="321" spans="1:70">
      <c r="A321" s="473" t="s">
        <v>24</v>
      </c>
      <c r="B321" s="479">
        <f t="shared" ref="B321:AA321" si="302">B318-SUM(B320:B320)</f>
        <v>2.7187589051190175E-2</v>
      </c>
      <c r="C321" s="479">
        <f t="shared" si="302"/>
        <v>1.9140216341666572E-2</v>
      </c>
      <c r="D321" s="479">
        <f t="shared" si="302"/>
        <v>2.5449423839005503E-2</v>
      </c>
      <c r="E321" s="479">
        <f t="shared" si="302"/>
        <v>1.5283921589682503E-2</v>
      </c>
      <c r="F321" s="479">
        <f t="shared" si="302"/>
        <v>2.9456443697552515E-2</v>
      </c>
      <c r="G321" s="479">
        <f t="shared" si="302"/>
        <v>2.0888717633333664E-2</v>
      </c>
      <c r="H321" s="479">
        <f t="shared" si="302"/>
        <v>2.541211228484852E-2</v>
      </c>
      <c r="I321" s="479">
        <f t="shared" si="302"/>
        <v>3.2883436310317427E-2</v>
      </c>
      <c r="J321" s="479">
        <f t="shared" si="302"/>
        <v>3.2510308422222134E-2</v>
      </c>
      <c r="K321" s="479">
        <f t="shared" si="302"/>
        <v>3.2405099273147442E-2</v>
      </c>
      <c r="L321" s="479">
        <f t="shared" si="302"/>
        <v>3.6534459669047725E-2</v>
      </c>
      <c r="M321" s="479">
        <f t="shared" si="302"/>
        <v>3.5800157003968602E-2</v>
      </c>
      <c r="N321" s="479">
        <f t="shared" si="302"/>
        <v>2.8031969620237851E-2</v>
      </c>
      <c r="O321" s="479">
        <f t="shared" si="302"/>
        <v>2.9604205315201665E-2</v>
      </c>
      <c r="P321" s="479">
        <f t="shared" si="302"/>
        <v>3.260279606593422E-2</v>
      </c>
      <c r="Q321" s="479">
        <f t="shared" si="302"/>
        <v>3.359975494563508E-2</v>
      </c>
      <c r="R321" s="479">
        <f t="shared" si="302"/>
        <v>3.5239331049108535E-2</v>
      </c>
      <c r="S321" s="479">
        <f t="shared" si="302"/>
        <v>3.5393074792261503E-2</v>
      </c>
      <c r="T321" s="479">
        <f t="shared" si="302"/>
        <v>4.0368028673882617E-2</v>
      </c>
      <c r="U321" s="479">
        <f t="shared" si="302"/>
        <v>4.0368028673882617E-2</v>
      </c>
      <c r="V321" s="479">
        <f t="shared" si="302"/>
        <v>3.4657240047618165E-2</v>
      </c>
      <c r="W321" s="479">
        <f t="shared" si="302"/>
        <v>4.0227718730807882E-2</v>
      </c>
      <c r="X321" s="479">
        <f t="shared" si="302"/>
        <v>4.6747630171356691E-2</v>
      </c>
      <c r="Y321" s="479">
        <f t="shared" si="302"/>
        <v>3.5615006342710781E-2</v>
      </c>
      <c r="Z321" s="479">
        <f t="shared" si="302"/>
        <v>3.9052198759524259E-2</v>
      </c>
      <c r="AA321" s="479">
        <f t="shared" si="302"/>
        <v>3.9052121159524278E-2</v>
      </c>
      <c r="AB321" s="480"/>
      <c r="BC321" s="476">
        <f t="shared" si="297"/>
        <v>6.6657246212287719E-2</v>
      </c>
      <c r="BD321" s="476">
        <f t="shared" si="297"/>
        <v>6.7999540549876655E-2</v>
      </c>
      <c r="BE321" s="476">
        <f t="shared" si="297"/>
        <v>7.4459279404489515E-2</v>
      </c>
      <c r="BF321" s="476">
        <f t="shared" si="297"/>
        <v>7.354895093914901E-2</v>
      </c>
      <c r="BG321" s="476">
        <f t="shared" si="297"/>
        <v>0.10395266940257024</v>
      </c>
      <c r="BH321" s="476">
        <f t="shared" si="297"/>
        <v>8.9642666522862735E-2</v>
      </c>
      <c r="BI321" s="476">
        <f t="shared" si="297"/>
        <v>0.10648512201983801</v>
      </c>
      <c r="BJ321" s="476">
        <f t="shared" si="297"/>
        <v>0.11597198658802461</v>
      </c>
      <c r="BK321" s="476">
        <f>Q321/Q$318</f>
        <v>0.12134809851467966</v>
      </c>
      <c r="BL321" s="476">
        <f>R321/R$318</f>
        <v>0.10802434262667424</v>
      </c>
      <c r="BM321" s="476">
        <f t="shared" si="298"/>
        <v>9.1401237999751403E-2</v>
      </c>
      <c r="BN321" s="476">
        <f t="shared" si="298"/>
        <v>0.11598673705376786</v>
      </c>
      <c r="BO321" s="476">
        <f t="shared" si="298"/>
        <v>0.11598673705376786</v>
      </c>
      <c r="BP321" s="476">
        <f t="shared" si="299"/>
        <v>0.10394350212219351</v>
      </c>
      <c r="BQ321" s="476">
        <f t="shared" si="300"/>
        <v>9.579612825452169E-2</v>
      </c>
      <c r="BR321" s="476">
        <f t="shared" si="301"/>
        <v>0.11482140326836823</v>
      </c>
    </row>
    <row r="322" spans="1:70">
      <c r="A322" s="473"/>
      <c r="B322" s="480"/>
      <c r="C322" s="480"/>
      <c r="D322" s="480"/>
      <c r="E322" s="480"/>
      <c r="F322" s="480"/>
      <c r="G322" s="480"/>
      <c r="H322" s="480"/>
      <c r="I322" s="480"/>
      <c r="J322" s="480"/>
      <c r="K322" s="480"/>
      <c r="L322" s="480"/>
      <c r="M322" s="480"/>
      <c r="N322" s="480"/>
      <c r="O322" s="480"/>
      <c r="P322" s="480"/>
      <c r="Q322" s="480"/>
      <c r="R322" s="480"/>
      <c r="S322" s="480"/>
      <c r="T322" s="480"/>
      <c r="U322" s="480"/>
      <c r="V322" s="480"/>
      <c r="W322" s="480"/>
      <c r="X322" s="480"/>
      <c r="Y322" s="480"/>
      <c r="Z322" s="480"/>
      <c r="AA322" s="480"/>
      <c r="AB322" s="480"/>
    </row>
    <row r="323" spans="1:70">
      <c r="A323" s="473"/>
      <c r="B323" s="480"/>
      <c r="C323" s="480"/>
      <c r="D323" s="480"/>
      <c r="E323" s="480"/>
      <c r="F323" s="480"/>
      <c r="G323" s="480"/>
      <c r="H323" s="480"/>
      <c r="I323" s="480"/>
      <c r="J323" s="480"/>
      <c r="K323" s="480"/>
      <c r="L323" s="480"/>
      <c r="M323" s="480"/>
      <c r="N323" s="480"/>
      <c r="O323" s="480"/>
      <c r="P323" s="480"/>
      <c r="Q323" s="480"/>
      <c r="R323" s="480"/>
      <c r="S323" s="480"/>
      <c r="T323" s="480"/>
      <c r="U323" s="480"/>
      <c r="V323" s="480"/>
      <c r="W323" s="480"/>
      <c r="X323" s="480"/>
      <c r="Y323" s="480"/>
      <c r="Z323" s="480"/>
      <c r="AA323" s="480"/>
      <c r="AB323" s="480"/>
    </row>
    <row r="324" spans="1:70">
      <c r="A324" s="475" t="str">
        <f>A320</f>
        <v xml:space="preserve">Norway </v>
      </c>
      <c r="AC324" s="479">
        <f>ImportsPaper!AD$25</f>
        <v>0.20177685912781201</v>
      </c>
      <c r="AD324" s="479">
        <f>ImportsPaper!AE$25</f>
        <v>0.1335968257464</v>
      </c>
      <c r="AE324" s="479">
        <f>ImportsPaper!AF$25</f>
        <v>0.1371099073872</v>
      </c>
      <c r="AF324" s="479">
        <f>ImportsPaper!AG$25</f>
        <v>0.17715226150720001</v>
      </c>
      <c r="AG324" s="479">
        <f>ImportsPaper!AH$25</f>
        <v>0.26551237806939998</v>
      </c>
      <c r="AH324" s="479">
        <f>ImportsPaper!AI$25</f>
        <v>0.36964437192540001</v>
      </c>
      <c r="AI324" s="479">
        <f>ImportsPaper!AJ$25</f>
        <v>0.38142872565719999</v>
      </c>
      <c r="AJ324" s="479">
        <f>ImportsPaper!AK$25</f>
        <v>0.42807064663549993</v>
      </c>
      <c r="AK324" s="479">
        <f>ImportsPaper!AL$25</f>
        <v>0.46003412802360005</v>
      </c>
      <c r="AL324" s="479">
        <f>ImportsPaper!AM$25</f>
        <v>0.37378763715039998</v>
      </c>
      <c r="AM324" s="479">
        <f>ImportsPaper!AN$25</f>
        <v>0.40005662289570004</v>
      </c>
      <c r="AN324" s="479">
        <f>ImportsPaper!AO$25</f>
        <v>0.32008032331199998</v>
      </c>
      <c r="AO324" s="479">
        <f>ImportsPaper!AP$25</f>
        <v>0.26607111423200003</v>
      </c>
      <c r="AP324" s="479">
        <f>ImportsPaper!AQ$25</f>
        <v>0.2404110310932</v>
      </c>
      <c r="AQ324" s="479">
        <f>ImportsPaper!AR$25</f>
        <v>0.24254053715650001</v>
      </c>
      <c r="AR324" s="479">
        <f>ImportsPaper!AS$25</f>
        <v>0.20459476236499999</v>
      </c>
      <c r="AS324" s="479">
        <f>ImportsPaper!AT$25</f>
        <v>0.2254450670051</v>
      </c>
      <c r="AT324" s="479">
        <f>ImportsPaper!AU$25</f>
        <v>0.26821568423649994</v>
      </c>
      <c r="AU324" s="479">
        <f>ImportsPaper!AV$25</f>
        <v>0.28039543514500004</v>
      </c>
      <c r="AV324" s="479">
        <f>ImportsPaper!AW$25</f>
        <v>0.24338827167299998</v>
      </c>
      <c r="AW324" s="479">
        <f>ImportsPaper!AX$25</f>
        <v>0.23984450149600003</v>
      </c>
      <c r="AX324" s="479">
        <f>ImportsPaper!AY$25</f>
        <v>0.29570832612060005</v>
      </c>
      <c r="AY324" s="479">
        <f>ImportsPaper!AZ$25</f>
        <v>0.34820950752899998</v>
      </c>
      <c r="AZ324" s="479">
        <f>ImportsPaper!BA$25</f>
        <v>0.26356296069399998</v>
      </c>
      <c r="BA324" s="479">
        <f>ImportsPaper!BB$25</f>
        <v>0.27329564946140006</v>
      </c>
      <c r="BB324" s="479">
        <f>ImportsPaper!BC$25</f>
        <v>0</v>
      </c>
      <c r="BC324" s="476">
        <f t="shared" ref="BC324:BJ325" si="303">AJ324/AJ$318</f>
        <v>0.82157268144869389</v>
      </c>
      <c r="BD324" s="476">
        <f t="shared" si="303"/>
        <v>0.82115289817950032</v>
      </c>
      <c r="BE324" s="476">
        <f t="shared" si="303"/>
        <v>0.78314035114327651</v>
      </c>
      <c r="BF324" s="476">
        <f t="shared" si="303"/>
        <v>0.75990652475487852</v>
      </c>
      <c r="BG324" s="476">
        <f t="shared" si="303"/>
        <v>0.70795746520452607</v>
      </c>
      <c r="BH324" s="476">
        <f t="shared" si="303"/>
        <v>0.70809482402073887</v>
      </c>
      <c r="BI324" s="476">
        <f t="shared" si="303"/>
        <v>0.6764177532218999</v>
      </c>
      <c r="BJ324" s="476">
        <f t="shared" si="303"/>
        <v>0.65925080563290417</v>
      </c>
      <c r="BK324" s="476">
        <f>AR324/AR$318</f>
        <v>0.60780886425698988</v>
      </c>
      <c r="BL324" s="476">
        <f>AS324/AS$318</f>
        <v>0.6246936520999874</v>
      </c>
      <c r="BM324" s="476">
        <f t="shared" ref="BM324:BO325" si="304">AT324/AT$318</f>
        <v>0.64327616248297437</v>
      </c>
      <c r="BN324" s="476">
        <f t="shared" si="304"/>
        <v>0.64327616248297292</v>
      </c>
      <c r="BO324" s="476">
        <f t="shared" si="304"/>
        <v>0.63987760363780921</v>
      </c>
      <c r="BP324" s="476">
        <f t="shared" ref="BP324:BP325" si="305">AW324/AW$318</f>
        <v>0.67785584223126549</v>
      </c>
      <c r="BQ324" s="476">
        <f t="shared" ref="BQ324:BQ325" si="306">AX324/AX$318</f>
        <v>0.65966042371519673</v>
      </c>
      <c r="BR324" s="476">
        <f t="shared" ref="BR324:BR325" si="307">AY324/AY$318</f>
        <v>0.65413056620317778</v>
      </c>
    </row>
    <row r="325" spans="1:70">
      <c r="A325" s="475" t="str">
        <f>A321</f>
        <v>Others</v>
      </c>
      <c r="AC325" s="479">
        <f t="shared" ref="AC325:BB325" si="308">AC318-SUM(AC324:AC324)</f>
        <v>4.267862445603271E-2</v>
      </c>
      <c r="AD325" s="479">
        <f t="shared" si="308"/>
        <v>3.5986373175599801E-2</v>
      </c>
      <c r="AE325" s="479">
        <f t="shared" si="308"/>
        <v>4.0520506055999855E-2</v>
      </c>
      <c r="AF325" s="479">
        <f t="shared" si="308"/>
        <v>4.5435392329599894E-2</v>
      </c>
      <c r="AG325" s="479">
        <f t="shared" si="308"/>
        <v>8.9164250899499642E-2</v>
      </c>
      <c r="AH325" s="479">
        <f t="shared" si="308"/>
        <v>6.2375782583400263E-2</v>
      </c>
      <c r="AI325" s="479">
        <f t="shared" si="308"/>
        <v>7.4267140365600115E-2</v>
      </c>
      <c r="AJ325" s="479">
        <f t="shared" si="308"/>
        <v>9.2967426198999947E-2</v>
      </c>
      <c r="AK325" s="479">
        <f t="shared" si="308"/>
        <v>0.10019543341799969</v>
      </c>
      <c r="AL325" s="479">
        <f t="shared" si="308"/>
        <v>0.10350565594160044</v>
      </c>
      <c r="AM325" s="479">
        <f t="shared" si="308"/>
        <v>0.12639842106479954</v>
      </c>
      <c r="AN325" s="479">
        <f t="shared" si="308"/>
        <v>0.13203769089600059</v>
      </c>
      <c r="AO325" s="479">
        <f t="shared" si="308"/>
        <v>0.10968521840319978</v>
      </c>
      <c r="AP325" s="479">
        <f t="shared" si="308"/>
        <v>0.1150069483257003</v>
      </c>
      <c r="AQ325" s="479">
        <f t="shared" si="308"/>
        <v>0.12536274803350059</v>
      </c>
      <c r="AR325" s="479">
        <f t="shared" si="308"/>
        <v>0.13201560052449965</v>
      </c>
      <c r="AS325" s="479">
        <f t="shared" si="308"/>
        <v>0.1354439323424004</v>
      </c>
      <c r="AT325" s="479">
        <f t="shared" si="308"/>
        <v>0.1487369402804995</v>
      </c>
      <c r="AU325" s="479">
        <f t="shared" si="308"/>
        <v>0.15549112726500053</v>
      </c>
      <c r="AV325" s="479">
        <f t="shared" si="308"/>
        <v>0.13697864582699953</v>
      </c>
      <c r="AW325" s="479">
        <f t="shared" si="308"/>
        <v>0.11398368224660135</v>
      </c>
      <c r="AX325" s="479">
        <f t="shared" si="308"/>
        <v>0.15256523325889948</v>
      </c>
      <c r="AY325" s="479">
        <f t="shared" si="308"/>
        <v>0.18411465758399909</v>
      </c>
      <c r="AZ325" s="479">
        <f t="shared" si="308"/>
        <v>0.13195112766660011</v>
      </c>
      <c r="BA325" s="479">
        <f t="shared" si="308"/>
        <v>0.14569828461764933</v>
      </c>
      <c r="BB325" s="479">
        <f t="shared" si="308"/>
        <v>0</v>
      </c>
      <c r="BC325" s="476">
        <f t="shared" si="303"/>
        <v>0.17842731855130611</v>
      </c>
      <c r="BD325" s="476">
        <f t="shared" si="303"/>
        <v>0.1788471018204997</v>
      </c>
      <c r="BE325" s="476">
        <f t="shared" si="303"/>
        <v>0.21685964885672354</v>
      </c>
      <c r="BF325" s="476">
        <f t="shared" si="303"/>
        <v>0.24009347524512145</v>
      </c>
      <c r="BG325" s="476">
        <f t="shared" si="303"/>
        <v>0.29204253479547393</v>
      </c>
      <c r="BH325" s="476">
        <f t="shared" si="303"/>
        <v>0.29190517597926113</v>
      </c>
      <c r="BI325" s="476">
        <f t="shared" si="303"/>
        <v>0.3235822467781001</v>
      </c>
      <c r="BJ325" s="476">
        <f t="shared" si="303"/>
        <v>0.34074919436709578</v>
      </c>
      <c r="BK325" s="476">
        <f>AR325/AR$318</f>
        <v>0.39219113574301012</v>
      </c>
      <c r="BL325" s="476">
        <f>AS325/AS$318</f>
        <v>0.3753063479000126</v>
      </c>
      <c r="BM325" s="476">
        <f t="shared" si="304"/>
        <v>0.35672383751702563</v>
      </c>
      <c r="BN325" s="476">
        <f t="shared" si="304"/>
        <v>0.35672383751702708</v>
      </c>
      <c r="BO325" s="476">
        <f t="shared" si="304"/>
        <v>0.36012239636219073</v>
      </c>
      <c r="BP325" s="476">
        <f t="shared" si="305"/>
        <v>0.32214415776873445</v>
      </c>
      <c r="BQ325" s="476">
        <f t="shared" si="306"/>
        <v>0.34033957628480327</v>
      </c>
      <c r="BR325" s="476">
        <f t="shared" si="307"/>
        <v>0.34586943379682222</v>
      </c>
    </row>
    <row r="327" spans="1:70" ht="13">
      <c r="A327" s="471" t="s">
        <v>182</v>
      </c>
      <c r="B327" s="475"/>
      <c r="C327" s="475"/>
      <c r="D327" s="475"/>
      <c r="E327" s="475"/>
      <c r="F327" s="475"/>
      <c r="G327" s="475"/>
      <c r="H327" s="475"/>
      <c r="I327" s="475"/>
      <c r="J327" s="475"/>
      <c r="K327" s="475"/>
      <c r="L327" s="475"/>
      <c r="M327" s="475"/>
      <c r="N327" s="475"/>
      <c r="O327" s="475"/>
      <c r="P327" s="475"/>
      <c r="Q327" s="475"/>
      <c r="R327" s="475"/>
      <c r="S327" s="475"/>
      <c r="T327" s="475"/>
      <c r="U327" s="475"/>
      <c r="V327" s="475"/>
      <c r="W327" s="475"/>
      <c r="X327" s="475"/>
      <c r="Y327" s="475"/>
      <c r="Z327" s="475"/>
      <c r="AA327" s="475"/>
      <c r="AB327" s="475"/>
      <c r="AC327" s="475"/>
      <c r="AD327" s="475"/>
      <c r="AE327" s="475"/>
      <c r="AF327" s="475"/>
      <c r="AG327" s="475"/>
      <c r="AH327" s="475"/>
      <c r="AI327" s="475"/>
      <c r="AJ327" s="475"/>
      <c r="AK327" s="475"/>
      <c r="AL327" s="475"/>
      <c r="AM327" s="475"/>
      <c r="AN327" s="475"/>
      <c r="AO327" s="475"/>
      <c r="AP327" s="475"/>
      <c r="AQ327" s="475"/>
      <c r="AR327" s="475"/>
      <c r="AS327" s="475"/>
      <c r="AT327" s="475"/>
      <c r="AU327" s="475"/>
      <c r="AV327" s="475"/>
      <c r="AW327" s="475"/>
      <c r="AX327" s="475"/>
      <c r="AY327" s="475"/>
      <c r="AZ327" s="475"/>
      <c r="BA327" s="475"/>
      <c r="BB327" s="475"/>
    </row>
    <row r="328" spans="1:70">
      <c r="B328" s="474" t="s">
        <v>53</v>
      </c>
      <c r="C328" s="474"/>
      <c r="D328" s="474"/>
      <c r="E328" s="474"/>
      <c r="F328" s="474"/>
      <c r="G328" s="474"/>
      <c r="H328" s="474"/>
      <c r="I328" s="474"/>
      <c r="J328" s="474"/>
      <c r="K328" s="474"/>
      <c r="L328" s="474"/>
      <c r="M328" s="474"/>
      <c r="N328" s="474"/>
      <c r="O328" s="474"/>
      <c r="P328" s="474"/>
      <c r="Q328" s="474"/>
      <c r="R328" s="474"/>
      <c r="S328" s="474"/>
      <c r="T328" s="474"/>
      <c r="U328" s="474"/>
      <c r="V328" s="474"/>
      <c r="W328" s="474"/>
      <c r="X328" s="474"/>
      <c r="Y328" s="474"/>
      <c r="Z328" s="474"/>
      <c r="AA328" s="474"/>
      <c r="AC328" s="474" t="s">
        <v>61</v>
      </c>
      <c r="AD328" s="474"/>
      <c r="AE328" s="474"/>
      <c r="AF328" s="474"/>
      <c r="AG328" s="474"/>
      <c r="AH328" s="474"/>
      <c r="AI328" s="474"/>
      <c r="AJ328" s="474"/>
      <c r="AK328" s="474"/>
      <c r="AL328" s="474"/>
      <c r="AM328" s="474"/>
      <c r="AN328" s="474"/>
      <c r="AO328" s="474"/>
      <c r="AP328" s="474"/>
      <c r="AQ328" s="474"/>
      <c r="AR328" s="474"/>
      <c r="AS328" s="474"/>
      <c r="AT328" s="474"/>
      <c r="AU328" s="474"/>
      <c r="AV328" s="474"/>
      <c r="AW328" s="474"/>
      <c r="AX328" s="474"/>
      <c r="AY328" s="474"/>
      <c r="AZ328" s="474"/>
      <c r="BA328" s="474"/>
      <c r="BB328" s="474"/>
    </row>
    <row r="329" spans="1:70">
      <c r="A329" s="473" t="s">
        <v>1</v>
      </c>
      <c r="B329" s="475">
        <f>Imports!C$6</f>
        <v>21.519948413666668</v>
      </c>
      <c r="C329" s="475">
        <f>Imports!D$6</f>
        <v>19.189041598632116</v>
      </c>
      <c r="D329" s="475">
        <f>Imports!E$6</f>
        <v>20.779701407786987</v>
      </c>
      <c r="E329" s="475">
        <f>Imports!F$6</f>
        <v>21.143693120727907</v>
      </c>
      <c r="F329" s="475">
        <f>Imports!G$6</f>
        <v>22.932774949102921</v>
      </c>
      <c r="G329" s="475">
        <f>Imports!H$6</f>
        <v>23.398546822182468</v>
      </c>
      <c r="H329" s="475">
        <f>Imports!I$6</f>
        <v>21.63710819110981</v>
      </c>
      <c r="I329" s="475">
        <f>Imports!J$6</f>
        <v>22.973952534152112</v>
      </c>
      <c r="J329" s="475">
        <f>Imports!K$6</f>
        <v>21.891419894527701</v>
      </c>
      <c r="K329" s="475">
        <f>Imports!L$6</f>
        <v>17.509889617568611</v>
      </c>
      <c r="L329" s="475">
        <f>Imports!M$6</f>
        <v>21.114018987618472</v>
      </c>
      <c r="M329" s="475">
        <f>Imports!N$6</f>
        <v>21.679335375043348</v>
      </c>
      <c r="N329" s="475">
        <f>Imports!O$6</f>
        <v>20.478538520972759</v>
      </c>
      <c r="O329" s="475">
        <f>Imports!P$6</f>
        <v>20.937905894288825</v>
      </c>
      <c r="P329" s="475">
        <f>Imports!Q$6</f>
        <v>22.02654152777847</v>
      </c>
      <c r="Q329" s="475">
        <f>Imports!R$6</f>
        <v>20.701563536976632</v>
      </c>
      <c r="R329" s="475">
        <f>Imports!S$6</f>
        <v>23.276855547087735</v>
      </c>
      <c r="S329" s="475">
        <f>Imports!T$6</f>
        <v>24.947535570215852</v>
      </c>
      <c r="T329" s="475">
        <f>Imports!U$6</f>
        <v>27.891092172351531</v>
      </c>
      <c r="U329" s="475">
        <f>Imports!V$6</f>
        <v>26.362344172997783</v>
      </c>
      <c r="V329" s="475">
        <f>Imports!W$6</f>
        <v>24.495963283048908</v>
      </c>
      <c r="W329" s="475">
        <f>Imports!X$6</f>
        <v>23.789620711553667</v>
      </c>
      <c r="X329" s="475">
        <f>Imports!Y$6</f>
        <v>23.925886016666229</v>
      </c>
      <c r="Y329" s="475">
        <f>Imports!Z$6</f>
        <v>23.022868858216384</v>
      </c>
      <c r="Z329" s="475">
        <f>Imports!AA$6</f>
        <v>27.233441196368148</v>
      </c>
      <c r="AA329" s="475">
        <f>Imports!AB$6</f>
        <v>27.233440924768146</v>
      </c>
      <c r="AB329" s="475"/>
      <c r="AC329" s="475">
        <f>Imports!AD$6</f>
        <v>2.7205483958020151</v>
      </c>
      <c r="AD329" s="475">
        <f>Imports!AE$6</f>
        <v>2.4288662780203993</v>
      </c>
      <c r="AE329" s="475">
        <f>Imports!AF$6</f>
        <v>2.7468539933136</v>
      </c>
      <c r="AF329" s="475">
        <f>Imports!AG$6</f>
        <v>3.4486369485376001</v>
      </c>
      <c r="AG329" s="475">
        <f>Imports!AH$6</f>
        <v>4.1403704320740999</v>
      </c>
      <c r="AH329" s="475">
        <f>Imports!AI$6</f>
        <v>4.4886188505444</v>
      </c>
      <c r="AI329" s="475">
        <f>Imports!AJ$6</f>
        <v>4.7328416743327999</v>
      </c>
      <c r="AJ329" s="475">
        <f>Imports!AK$6</f>
        <v>5.8975693746019999</v>
      </c>
      <c r="AK329" s="475">
        <f>Imports!AL$6</f>
        <v>6.0793993486383995</v>
      </c>
      <c r="AL329" s="475">
        <f>Imports!AM$6</f>
        <v>4.3877094192315997</v>
      </c>
      <c r="AM329" s="475">
        <f>Imports!AN$6</f>
        <v>5.0936296235696989</v>
      </c>
      <c r="AN329" s="475">
        <f>Imports!AO$6</f>
        <v>5.8166159105280002</v>
      </c>
      <c r="AO329" s="475">
        <f>Imports!AP$6</f>
        <v>4.9510486203199982</v>
      </c>
      <c r="AP329" s="475">
        <f>Imports!AQ$6</f>
        <v>4.9810142424201</v>
      </c>
      <c r="AQ329" s="475">
        <f>Imports!AR$6</f>
        <v>5.3710128086589997</v>
      </c>
      <c r="AR329" s="475">
        <f>Imports!AS$6</f>
        <v>4.5513819574299994</v>
      </c>
      <c r="AS329" s="475">
        <f>Imports!AT$6</f>
        <v>4.7039583803303007</v>
      </c>
      <c r="AT329" s="475">
        <f>Imports!AU$6</f>
        <v>5.1597539090669002</v>
      </c>
      <c r="AU329" s="475">
        <f>Imports!AV$6</f>
        <v>5.7571751322839999</v>
      </c>
      <c r="AV329" s="475">
        <f>Imports!AW$6</f>
        <v>5.1783488099204993</v>
      </c>
      <c r="AW329" s="475">
        <f>Imports!AX$6</f>
        <v>5.0525049861874027</v>
      </c>
      <c r="AX329" s="475">
        <f>Imports!AY$6</f>
        <v>5.9936969781221991</v>
      </c>
      <c r="AY329" s="475">
        <f>Imports!AZ$6</f>
        <v>6.5402944116119999</v>
      </c>
      <c r="AZ329" s="475">
        <f>Imports!BA$6</f>
        <v>5.7692383823535991</v>
      </c>
      <c r="BA329" s="475">
        <f>Imports!BB$6</f>
        <v>6.0270961132823988</v>
      </c>
      <c r="BB329" s="475">
        <f>Imports!BC$6</f>
        <v>0</v>
      </c>
    </row>
    <row r="330" spans="1:70">
      <c r="A330" s="473"/>
      <c r="B330" s="472">
        <v>2000</v>
      </c>
      <c r="C330" s="472">
        <f>1+B330</f>
        <v>2001</v>
      </c>
      <c r="D330" s="472">
        <f t="shared" ref="D330:AA330" si="309">1+C330</f>
        <v>2002</v>
      </c>
      <c r="E330" s="472">
        <f t="shared" si="309"/>
        <v>2003</v>
      </c>
      <c r="F330" s="472">
        <f t="shared" si="309"/>
        <v>2004</v>
      </c>
      <c r="G330" s="472">
        <f t="shared" si="309"/>
        <v>2005</v>
      </c>
      <c r="H330" s="472">
        <f t="shared" si="309"/>
        <v>2006</v>
      </c>
      <c r="I330" s="472">
        <f t="shared" si="309"/>
        <v>2007</v>
      </c>
      <c r="J330" s="472">
        <f t="shared" si="309"/>
        <v>2008</v>
      </c>
      <c r="K330" s="472">
        <f t="shared" si="309"/>
        <v>2009</v>
      </c>
      <c r="L330" s="472">
        <f t="shared" si="309"/>
        <v>2010</v>
      </c>
      <c r="M330" s="472">
        <f t="shared" si="309"/>
        <v>2011</v>
      </c>
      <c r="N330" s="472">
        <f t="shared" si="309"/>
        <v>2012</v>
      </c>
      <c r="O330" s="472">
        <f t="shared" si="309"/>
        <v>2013</v>
      </c>
      <c r="P330" s="472">
        <f t="shared" si="309"/>
        <v>2014</v>
      </c>
      <c r="Q330" s="472">
        <f t="shared" si="309"/>
        <v>2015</v>
      </c>
      <c r="R330" s="472">
        <f t="shared" si="309"/>
        <v>2016</v>
      </c>
      <c r="S330" s="472">
        <f t="shared" si="309"/>
        <v>2017</v>
      </c>
      <c r="T330" s="472">
        <f t="shared" si="309"/>
        <v>2018</v>
      </c>
      <c r="U330" s="472">
        <f t="shared" si="309"/>
        <v>2019</v>
      </c>
      <c r="V330" s="472">
        <f t="shared" si="309"/>
        <v>2020</v>
      </c>
      <c r="W330" s="472">
        <f t="shared" si="309"/>
        <v>2021</v>
      </c>
      <c r="X330" s="472">
        <f t="shared" si="309"/>
        <v>2022</v>
      </c>
      <c r="Y330" s="472">
        <f t="shared" si="309"/>
        <v>2023</v>
      </c>
      <c r="Z330" s="472">
        <f t="shared" si="309"/>
        <v>2024</v>
      </c>
      <c r="AA330" s="472">
        <f t="shared" si="309"/>
        <v>2025</v>
      </c>
      <c r="AC330" s="472">
        <v>2000</v>
      </c>
      <c r="AD330" s="472">
        <f>1+AC330</f>
        <v>2001</v>
      </c>
      <c r="AE330" s="472">
        <f t="shared" ref="AE330:BB330" si="310">1+AD330</f>
        <v>2002</v>
      </c>
      <c r="AF330" s="472">
        <f t="shared" si="310"/>
        <v>2003</v>
      </c>
      <c r="AG330" s="472">
        <f t="shared" si="310"/>
        <v>2004</v>
      </c>
      <c r="AH330" s="472">
        <f t="shared" si="310"/>
        <v>2005</v>
      </c>
      <c r="AI330" s="472">
        <f t="shared" si="310"/>
        <v>2006</v>
      </c>
      <c r="AJ330" s="472">
        <f t="shared" si="310"/>
        <v>2007</v>
      </c>
      <c r="AK330" s="472">
        <f t="shared" si="310"/>
        <v>2008</v>
      </c>
      <c r="AL330" s="472">
        <f t="shared" si="310"/>
        <v>2009</v>
      </c>
      <c r="AM330" s="472">
        <f t="shared" si="310"/>
        <v>2010</v>
      </c>
      <c r="AN330" s="472">
        <f t="shared" si="310"/>
        <v>2011</v>
      </c>
      <c r="AO330" s="472">
        <f t="shared" si="310"/>
        <v>2012</v>
      </c>
      <c r="AP330" s="472">
        <f t="shared" si="310"/>
        <v>2013</v>
      </c>
      <c r="AQ330" s="472">
        <f t="shared" si="310"/>
        <v>2014</v>
      </c>
      <c r="AR330" s="472">
        <f t="shared" si="310"/>
        <v>2015</v>
      </c>
      <c r="AS330" s="472">
        <f t="shared" si="310"/>
        <v>2016</v>
      </c>
      <c r="AT330" s="472">
        <f t="shared" si="310"/>
        <v>2017</v>
      </c>
      <c r="AU330" s="472">
        <f t="shared" si="310"/>
        <v>2018</v>
      </c>
      <c r="AV330" s="472">
        <f t="shared" si="310"/>
        <v>2019</v>
      </c>
      <c r="AW330" s="472">
        <f t="shared" si="310"/>
        <v>2020</v>
      </c>
      <c r="AX330" s="472">
        <f t="shared" si="310"/>
        <v>2021</v>
      </c>
      <c r="AY330" s="472">
        <f t="shared" si="310"/>
        <v>2022</v>
      </c>
      <c r="AZ330" s="472">
        <f t="shared" si="310"/>
        <v>2023</v>
      </c>
      <c r="BA330" s="472">
        <f t="shared" si="310"/>
        <v>2024</v>
      </c>
      <c r="BB330" s="472">
        <f t="shared" si="310"/>
        <v>2025</v>
      </c>
    </row>
    <row r="331" spans="1:70">
      <c r="A331" s="477" t="s">
        <v>90</v>
      </c>
      <c r="B331" s="477">
        <f>Imports!C$9</f>
        <v>11.874564960999995</v>
      </c>
      <c r="C331" s="477">
        <f>Imports!D$9</f>
        <v>9.4824509540000008</v>
      </c>
      <c r="D331" s="477">
        <f>Imports!E$9</f>
        <v>2.9607005519999996</v>
      </c>
      <c r="E331" s="477">
        <f>Imports!F$9</f>
        <v>2.6014651779999998</v>
      </c>
      <c r="F331" s="477">
        <f>Imports!G$9</f>
        <v>2.344134366</v>
      </c>
      <c r="G331" s="477">
        <f>Imports!H$9</f>
        <v>2.0041845519999995</v>
      </c>
      <c r="H331" s="477">
        <f>Imports!I$9</f>
        <v>1.3832472019999997</v>
      </c>
      <c r="I331" s="477">
        <f>Imports!J$9</f>
        <v>1.4151992879999997</v>
      </c>
      <c r="J331" s="477">
        <f>Imports!K$9</f>
        <v>1.2831327309999998</v>
      </c>
      <c r="K331" s="477">
        <f>Imports!L$9</f>
        <v>0.90699636666666683</v>
      </c>
      <c r="L331" s="477">
        <f>Imports!M$9</f>
        <v>1.3696339330555554</v>
      </c>
      <c r="M331" s="477">
        <f>Imports!N$9</f>
        <v>1.5675214266666662</v>
      </c>
      <c r="N331" s="477">
        <f>Imports!O$9</f>
        <v>1.5075591022222223</v>
      </c>
      <c r="O331" s="477">
        <f>Imports!P$9</f>
        <v>2.2283195383333334</v>
      </c>
      <c r="P331" s="477">
        <f>Imports!Q$9</f>
        <v>2.2692624562962966</v>
      </c>
      <c r="Q331" s="477">
        <f>Imports!R$9</f>
        <v>2.2996591436363634</v>
      </c>
      <c r="R331" s="477">
        <f>Imports!S$9</f>
        <v>2.2084043822222221</v>
      </c>
      <c r="S331" s="477">
        <f>Imports!T$9</f>
        <v>3.461841664583333</v>
      </c>
      <c r="T331" s="477">
        <f>Imports!U$9</f>
        <v>4.3317842650833329</v>
      </c>
      <c r="U331" s="477">
        <f>Imports!V$9</f>
        <v>3.641744675294118</v>
      </c>
      <c r="V331" s="477">
        <f>Imports!W$9</f>
        <v>2.9871631251999995</v>
      </c>
      <c r="W331" s="477">
        <f>Imports!X$9</f>
        <v>2.6700418421333336</v>
      </c>
      <c r="X331" s="477">
        <f>Imports!Y$9</f>
        <v>6.5155697764999987</v>
      </c>
      <c r="Y331" s="477">
        <f>Imports!Z$9</f>
        <v>7.4033320445999982</v>
      </c>
      <c r="Z331" s="477">
        <f>Imports!AA$9</f>
        <v>8.9020955764000007</v>
      </c>
      <c r="AA331" s="477">
        <f>Imports!AB$9</f>
        <v>8.9020955764000007</v>
      </c>
      <c r="AB331" s="475"/>
      <c r="AC331" s="475"/>
      <c r="AD331" s="475"/>
      <c r="AE331" s="475"/>
      <c r="AF331" s="475"/>
      <c r="AG331" s="475"/>
      <c r="AH331" s="475"/>
      <c r="AI331" s="475"/>
      <c r="AJ331" s="475"/>
      <c r="AK331" s="475"/>
      <c r="AL331" s="475"/>
      <c r="AM331" s="475"/>
      <c r="AN331" s="475"/>
      <c r="AO331" s="475"/>
      <c r="AP331" s="475"/>
      <c r="AQ331" s="475"/>
      <c r="AR331" s="475"/>
      <c r="AS331" s="475"/>
      <c r="AT331" s="475"/>
      <c r="AU331" s="475"/>
      <c r="AV331" s="475"/>
      <c r="AW331" s="475"/>
      <c r="AX331" s="475"/>
      <c r="AY331" s="475"/>
      <c r="AZ331" s="475"/>
      <c r="BA331" s="475"/>
      <c r="BB331" s="475"/>
      <c r="BC331" s="476">
        <f t="shared" ref="BC331:BJ338" si="311">I331/I$329</f>
        <v>6.1600165922525693E-2</v>
      </c>
      <c r="BD331" s="476">
        <f t="shared" si="311"/>
        <v>5.8613499589432773E-2</v>
      </c>
      <c r="BE331" s="476">
        <f t="shared" si="311"/>
        <v>5.1799091055184536E-2</v>
      </c>
      <c r="BF331" s="476">
        <f t="shared" si="311"/>
        <v>6.4868461748505871E-2</v>
      </c>
      <c r="BG331" s="476">
        <f t="shared" si="311"/>
        <v>7.2304865419036482E-2</v>
      </c>
      <c r="BH331" s="476">
        <f t="shared" si="311"/>
        <v>7.3616537658597089E-2</v>
      </c>
      <c r="BI331" s="476">
        <f t="shared" si="311"/>
        <v>0.10642513867354547</v>
      </c>
      <c r="BJ331" s="476">
        <f t="shared" si="311"/>
        <v>0.10302400190399602</v>
      </c>
      <c r="BK331" s="476">
        <f t="shared" ref="BK331:BK338" si="312">Q331/Q$329</f>
        <v>0.11108625392129284</v>
      </c>
      <c r="BL331" s="476">
        <f t="shared" ref="BL331:BL338" si="313">R331/R$329</f>
        <v>9.4875546130135477E-2</v>
      </c>
      <c r="BM331" s="476">
        <f t="shared" ref="BM331:BM338" si="314">S331/S$329</f>
        <v>0.13876487538578067</v>
      </c>
      <c r="BN331" s="476">
        <f t="shared" ref="BN331:BN338" si="315">T331/T$329</f>
        <v>0.15531067189177467</v>
      </c>
      <c r="BO331" s="476">
        <f t="shared" ref="BO331:BO338" si="316">U331/U$329</f>
        <v>0.13814191376138152</v>
      </c>
      <c r="BP331" s="476">
        <f t="shared" ref="BP331:BP338" si="317">V331/V$329</f>
        <v>0.12194511767851572</v>
      </c>
      <c r="BQ331" s="476">
        <f t="shared" ref="BQ331:BQ338" si="318">W331/W$329</f>
        <v>0.11223557846958868</v>
      </c>
      <c r="BR331" s="476">
        <f t="shared" ref="BR331:BR338" si="319">X331/X$329</f>
        <v>0.2723230300420808</v>
      </c>
    </row>
    <row r="332" spans="1:70">
      <c r="A332" s="477" t="str">
        <f>Imports!B$18</f>
        <v xml:space="preserve">Pulpwood logs </v>
      </c>
      <c r="B332" s="477">
        <f>Imports!C$18</f>
        <v>3.7099999999999998E-3</v>
      </c>
      <c r="C332" s="477">
        <f>Imports!D$18</f>
        <v>6.7919999999999994E-3</v>
      </c>
      <c r="D332" s="477">
        <f>Imports!E$18</f>
        <v>6.7693317669999997</v>
      </c>
      <c r="E332" s="477">
        <f>Imports!F$18</f>
        <v>6.4973922799999997</v>
      </c>
      <c r="F332" s="477">
        <f>Imports!G$18</f>
        <v>7.0910631599999991</v>
      </c>
      <c r="G332" s="477">
        <f>Imports!H$18</f>
        <v>6.7455215200000005</v>
      </c>
      <c r="H332" s="477">
        <f>Imports!I$18</f>
        <v>5.3238023189999994</v>
      </c>
      <c r="I332" s="477">
        <f>Imports!J$18</f>
        <v>6.0163822639999998</v>
      </c>
      <c r="J332" s="477">
        <f>Imports!K$18</f>
        <v>5.5570223030000001</v>
      </c>
      <c r="K332" s="477">
        <f>Imports!L$18</f>
        <v>3.7651896799999998</v>
      </c>
      <c r="L332" s="477">
        <f>Imports!M$18</f>
        <v>4.8979979199999999</v>
      </c>
      <c r="M332" s="477">
        <f>Imports!N$18</f>
        <v>5.1522569626086954</v>
      </c>
      <c r="N332" s="477">
        <f>Imports!O$18</f>
        <v>5.1673053690000001</v>
      </c>
      <c r="O332" s="477">
        <f>Imports!P$18</f>
        <v>5.3126134199999999</v>
      </c>
      <c r="P332" s="477">
        <f>Imports!Q$18</f>
        <v>5.8784270799999998</v>
      </c>
      <c r="Q332" s="477">
        <f>Imports!R$18</f>
        <v>4.6657315375000001</v>
      </c>
      <c r="R332" s="477">
        <f>Imports!S$18</f>
        <v>4.6231912222222222</v>
      </c>
      <c r="S332" s="477">
        <f>Imports!T$18</f>
        <v>3.2119163199999998</v>
      </c>
      <c r="T332" s="477">
        <f>Imports!U$18</f>
        <v>5.1299598800000004</v>
      </c>
      <c r="U332" s="477">
        <f>Imports!V$18</f>
        <v>4.796977420000001</v>
      </c>
      <c r="V332" s="477">
        <f>Imports!W$18</f>
        <v>4.2518142169999997</v>
      </c>
      <c r="W332" s="477">
        <f>Imports!X$18</f>
        <v>3.6718380335999998</v>
      </c>
      <c r="X332" s="477">
        <f>Imports!Y$18</f>
        <v>0</v>
      </c>
      <c r="Y332" s="477">
        <f>Imports!Z$18</f>
        <v>0</v>
      </c>
      <c r="Z332" s="477">
        <f>Imports!AA$18</f>
        <v>0</v>
      </c>
      <c r="AA332" s="477">
        <f>Imports!AB$18</f>
        <v>0</v>
      </c>
      <c r="AB332" s="475"/>
      <c r="AC332" s="475"/>
      <c r="AD332" s="475"/>
      <c r="AE332" s="475"/>
      <c r="AF332" s="475"/>
      <c r="AG332" s="475"/>
      <c r="AH332" s="475"/>
      <c r="AI332" s="475"/>
      <c r="AJ332" s="475"/>
      <c r="AK332" s="475"/>
      <c r="AL332" s="475"/>
      <c r="AM332" s="475"/>
      <c r="AN332" s="475"/>
      <c r="AO332" s="475"/>
      <c r="AP332" s="475"/>
      <c r="AQ332" s="475"/>
      <c r="AR332" s="475"/>
      <c r="AS332" s="475"/>
      <c r="AT332" s="475"/>
      <c r="AU332" s="475"/>
      <c r="AV332" s="475"/>
      <c r="AW332" s="475"/>
      <c r="AX332" s="475"/>
      <c r="AY332" s="475"/>
      <c r="AZ332" s="475"/>
      <c r="BA332" s="475"/>
      <c r="BB332" s="475"/>
      <c r="BC332" s="476">
        <f t="shared" si="311"/>
        <v>0.26187841448076027</v>
      </c>
      <c r="BD332" s="476">
        <f t="shared" si="311"/>
        <v>0.25384476337184114</v>
      </c>
      <c r="BE332" s="476">
        <f t="shared" si="311"/>
        <v>0.21503217680037132</v>
      </c>
      <c r="BF332" s="476">
        <f t="shared" si="311"/>
        <v>0.23197847472204358</v>
      </c>
      <c r="BG332" s="476">
        <f t="shared" si="311"/>
        <v>0.23765751456291559</v>
      </c>
      <c r="BH332" s="476">
        <f t="shared" si="311"/>
        <v>0.25232783890842547</v>
      </c>
      <c r="BI332" s="476">
        <f t="shared" si="311"/>
        <v>0.2537318415137737</v>
      </c>
      <c r="BJ332" s="476">
        <f t="shared" si="311"/>
        <v>0.26687925894251269</v>
      </c>
      <c r="BK332" s="476">
        <f t="shared" si="312"/>
        <v>0.22538063509870562</v>
      </c>
      <c r="BL332" s="476">
        <f t="shared" si="313"/>
        <v>0.19861751570652544</v>
      </c>
      <c r="BM332" s="476">
        <f t="shared" si="314"/>
        <v>0.12874683797764036</v>
      </c>
      <c r="BN332" s="476">
        <f t="shared" si="315"/>
        <v>0.18392825380589919</v>
      </c>
      <c r="BO332" s="476">
        <f t="shared" si="316"/>
        <v>0.18196323470025141</v>
      </c>
      <c r="BP332" s="476">
        <f t="shared" si="317"/>
        <v>0.17357203584405415</v>
      </c>
      <c r="BQ332" s="476">
        <f t="shared" si="318"/>
        <v>0.15434622006464924</v>
      </c>
      <c r="BR332" s="476">
        <f t="shared" si="319"/>
        <v>0</v>
      </c>
    </row>
    <row r="333" spans="1:70">
      <c r="A333" s="477" t="str">
        <f>Imports!B$13</f>
        <v xml:space="preserve">Other panels </v>
      </c>
      <c r="B333" s="477">
        <f>Imports!C$13</f>
        <v>0.73236641959999971</v>
      </c>
      <c r="C333" s="477">
        <f>Imports!D$13</f>
        <v>0.82187136680000017</v>
      </c>
      <c r="D333" s="477">
        <f>Imports!E$13</f>
        <v>0.74189362840000006</v>
      </c>
      <c r="E333" s="477">
        <f>Imports!F$13</f>
        <v>0.86894764560000015</v>
      </c>
      <c r="F333" s="477">
        <f>Imports!G$13</f>
        <v>1.1266186442850679</v>
      </c>
      <c r="G333" s="477">
        <f>Imports!H$13</f>
        <v>1.1417829068434389</v>
      </c>
      <c r="H333" s="477">
        <f>Imports!I$13</f>
        <v>1.2768986149999999</v>
      </c>
      <c r="I333" s="477">
        <f>Imports!J$13</f>
        <v>1.4053883559999998</v>
      </c>
      <c r="J333" s="477">
        <f>Imports!K$13</f>
        <v>1.2456900501999995</v>
      </c>
      <c r="K333" s="477">
        <f>Imports!L$13</f>
        <v>1.1243603453832212</v>
      </c>
      <c r="L333" s="477">
        <f>Imports!M$13</f>
        <v>1.4345038840092657</v>
      </c>
      <c r="M333" s="477">
        <f>Imports!N$13</f>
        <v>1.4822862866366651</v>
      </c>
      <c r="N333" s="477">
        <f>Imports!O$13</f>
        <v>1.1874551583321691</v>
      </c>
      <c r="O333" s="477">
        <f>Imports!P$13</f>
        <v>1.1860573125778249</v>
      </c>
      <c r="P333" s="477">
        <f>Imports!Q$13</f>
        <v>1.3436302579456612</v>
      </c>
      <c r="Q333" s="477">
        <f>Imports!R$13</f>
        <v>1.3756176798155344</v>
      </c>
      <c r="R333" s="477">
        <f>Imports!S$13</f>
        <v>1.3659960725989886</v>
      </c>
      <c r="S333" s="477">
        <f>Imports!T$13</f>
        <v>1.4131081305348361</v>
      </c>
      <c r="T333" s="477">
        <f>Imports!U$13</f>
        <v>1.4607245643262767</v>
      </c>
      <c r="U333" s="477">
        <f>Imports!V$13</f>
        <v>1.2405512834714978</v>
      </c>
      <c r="V333" s="477">
        <f>Imports!W$13</f>
        <v>1.4044681606097642</v>
      </c>
      <c r="W333" s="477">
        <f>Imports!X$13</f>
        <v>1.5259227887334341</v>
      </c>
      <c r="X333" s="477">
        <f>Imports!Y$13</f>
        <v>1.4257793891803361</v>
      </c>
      <c r="Y333" s="477">
        <f>Imports!Z$13</f>
        <v>1.1982628463136766</v>
      </c>
      <c r="Z333" s="477">
        <f>Imports!AA$13</f>
        <v>1.1368211876727272</v>
      </c>
      <c r="AA333" s="477">
        <f>Imports!AB$13</f>
        <v>1.1368211876727272</v>
      </c>
      <c r="AB333" s="475"/>
      <c r="AC333" s="475"/>
      <c r="AD333" s="475"/>
      <c r="AE333" s="475"/>
      <c r="AF333" s="475"/>
      <c r="AG333" s="475"/>
      <c r="AH333" s="475"/>
      <c r="AI333" s="475"/>
      <c r="AJ333" s="475"/>
      <c r="AK333" s="475"/>
      <c r="AL333" s="475"/>
      <c r="AM333" s="475"/>
      <c r="AN333" s="475"/>
      <c r="AO333" s="475"/>
      <c r="AP333" s="475"/>
      <c r="AQ333" s="475"/>
      <c r="AR333" s="475"/>
      <c r="AS333" s="475"/>
      <c r="AT333" s="475"/>
      <c r="AU333" s="475"/>
      <c r="AV333" s="475"/>
      <c r="AW333" s="475"/>
      <c r="AX333" s="475"/>
      <c r="AY333" s="475"/>
      <c r="AZ333" s="475"/>
      <c r="BA333" s="475"/>
      <c r="BB333" s="475"/>
      <c r="BC333" s="476">
        <f t="shared" si="311"/>
        <v>6.1173120032820147E-2</v>
      </c>
      <c r="BD333" s="476">
        <f t="shared" si="311"/>
        <v>5.690311803444921E-2</v>
      </c>
      <c r="BE333" s="476">
        <f t="shared" si="311"/>
        <v>6.4212874549197052E-2</v>
      </c>
      <c r="BF333" s="476">
        <f t="shared" si="311"/>
        <v>6.7940825706866936E-2</v>
      </c>
      <c r="BG333" s="476">
        <f t="shared" si="311"/>
        <v>6.8373234741459468E-2</v>
      </c>
      <c r="BH333" s="476">
        <f t="shared" si="311"/>
        <v>5.798534681154402E-2</v>
      </c>
      <c r="BI333" s="476">
        <f t="shared" si="311"/>
        <v>5.6646415289379179E-2</v>
      </c>
      <c r="BJ333" s="476">
        <f t="shared" si="311"/>
        <v>6.1000509601162774E-2</v>
      </c>
      <c r="BK333" s="476">
        <f t="shared" si="312"/>
        <v>6.6449941201708718E-2</v>
      </c>
      <c r="BL333" s="476">
        <f t="shared" si="313"/>
        <v>5.8684733847991513E-2</v>
      </c>
      <c r="BM333" s="476">
        <f t="shared" si="314"/>
        <v>5.6643195339178325E-2</v>
      </c>
      <c r="BN333" s="476">
        <f t="shared" si="315"/>
        <v>5.2372440465931071E-2</v>
      </c>
      <c r="BO333" s="476">
        <f t="shared" si="316"/>
        <v>4.7057700003103671E-2</v>
      </c>
      <c r="BP333" s="476">
        <f t="shared" si="317"/>
        <v>5.7334677733683961E-2</v>
      </c>
      <c r="BQ333" s="476">
        <f t="shared" si="318"/>
        <v>6.414237567025835E-2</v>
      </c>
      <c r="BR333" s="476">
        <f t="shared" si="319"/>
        <v>5.9591498019641594E-2</v>
      </c>
    </row>
    <row r="334" spans="1:70">
      <c r="A334" s="477" t="str">
        <f>Imports!B$15</f>
        <v xml:space="preserve">Wooden furniture </v>
      </c>
      <c r="B334" s="477">
        <f>Imports!C$15</f>
        <v>0.57689646261080818</v>
      </c>
      <c r="C334" s="477">
        <f>Imports!D$15</f>
        <v>0.57015729806445492</v>
      </c>
      <c r="D334" s="477">
        <f>Imports!E$15</f>
        <v>0.70092392598324571</v>
      </c>
      <c r="E334" s="477">
        <f>Imports!F$15</f>
        <v>0.79907906381142446</v>
      </c>
      <c r="F334" s="477">
        <f>Imports!G$15</f>
        <v>0.94023895611341535</v>
      </c>
      <c r="G334" s="477">
        <f>Imports!H$15</f>
        <v>1.0464793427562513</v>
      </c>
      <c r="H334" s="477">
        <f>Imports!I$15</f>
        <v>1.0954089412145591</v>
      </c>
      <c r="I334" s="477">
        <f>Imports!J$15</f>
        <v>1.2802973599669436</v>
      </c>
      <c r="J334" s="477">
        <f>Imports!K$15</f>
        <v>1.1968103998327031</v>
      </c>
      <c r="K334" s="477">
        <f>Imports!L$15</f>
        <v>0.93767720252396525</v>
      </c>
      <c r="L334" s="477">
        <f>Imports!M$15</f>
        <v>0.92749373839127114</v>
      </c>
      <c r="M334" s="477">
        <f>Imports!N$15</f>
        <v>1.0589398101695153</v>
      </c>
      <c r="N334" s="477">
        <f>Imports!O$15</f>
        <v>0.92872639320260697</v>
      </c>
      <c r="O334" s="477">
        <f>Imports!P$15</f>
        <v>0.94298957268218409</v>
      </c>
      <c r="P334" s="477">
        <f>Imports!Q$15</f>
        <v>1.0953474611206384</v>
      </c>
      <c r="Q334" s="477">
        <f>Imports!R$15</f>
        <v>1.1588777402274519</v>
      </c>
      <c r="R334" s="477">
        <f>Imports!S$15</f>
        <v>1.0717445154524834</v>
      </c>
      <c r="S334" s="477">
        <f>Imports!T$15</f>
        <v>1.1431769717635358</v>
      </c>
      <c r="T334" s="477">
        <f>Imports!U$15</f>
        <v>1.1038568789867524</v>
      </c>
      <c r="U334" s="477">
        <f>Imports!V$15</f>
        <v>1.0432395142213016</v>
      </c>
      <c r="V334" s="477">
        <f>Imports!W$15</f>
        <v>1.0701752798152375</v>
      </c>
      <c r="W334" s="477">
        <f>Imports!X$15</f>
        <v>1.0621335704690171</v>
      </c>
      <c r="X334" s="477">
        <f>Imports!Y$15</f>
        <v>0.98501030393917011</v>
      </c>
      <c r="Y334" s="477">
        <f>Imports!Z$15</f>
        <v>0.94101664851657163</v>
      </c>
      <c r="Z334" s="477">
        <f>Imports!AA$15</f>
        <v>0.94729604256197042</v>
      </c>
      <c r="AA334" s="477">
        <f>Imports!AB$15</f>
        <v>0.94729604256197042</v>
      </c>
      <c r="AB334" s="475"/>
      <c r="AC334" s="475"/>
      <c r="AD334" s="475"/>
      <c r="AE334" s="475"/>
      <c r="AF334" s="475"/>
      <c r="AG334" s="475"/>
      <c r="AH334" s="475"/>
      <c r="AI334" s="475"/>
      <c r="AJ334" s="475"/>
      <c r="AK334" s="475"/>
      <c r="AL334" s="475"/>
      <c r="AM334" s="475"/>
      <c r="AN334" s="475"/>
      <c r="AO334" s="475"/>
      <c r="AP334" s="475"/>
      <c r="AQ334" s="475"/>
      <c r="AR334" s="475"/>
      <c r="AS334" s="475"/>
      <c r="AT334" s="475"/>
      <c r="AU334" s="475"/>
      <c r="AV334" s="475"/>
      <c r="AW334" s="475"/>
      <c r="AX334" s="475"/>
      <c r="AY334" s="475"/>
      <c r="AZ334" s="475"/>
      <c r="BA334" s="475"/>
      <c r="BB334" s="475"/>
      <c r="BC334" s="476">
        <f t="shared" si="311"/>
        <v>5.5728214727688123E-2</v>
      </c>
      <c r="BD334" s="476">
        <f t="shared" si="311"/>
        <v>5.4670295741386578E-2</v>
      </c>
      <c r="BE334" s="476">
        <f t="shared" si="311"/>
        <v>5.3551291470343904E-2</v>
      </c>
      <c r="BF334" s="476">
        <f t="shared" si="311"/>
        <v>4.3927863233199006E-2</v>
      </c>
      <c r="BG334" s="476">
        <f t="shared" si="311"/>
        <v>4.884558460166346E-2</v>
      </c>
      <c r="BH334" s="476">
        <f t="shared" si="311"/>
        <v>4.5351204738144135E-2</v>
      </c>
      <c r="BI334" s="476">
        <f t="shared" si="311"/>
        <v>4.5037434853473134E-2</v>
      </c>
      <c r="BJ334" s="476">
        <f t="shared" si="311"/>
        <v>4.9728526820211699E-2</v>
      </c>
      <c r="BK334" s="476">
        <f t="shared" si="312"/>
        <v>5.5980203531848814E-2</v>
      </c>
      <c r="BL334" s="476">
        <f t="shared" si="313"/>
        <v>4.6043354665513396E-2</v>
      </c>
      <c r="BM334" s="476">
        <f t="shared" si="314"/>
        <v>4.5823242482048693E-2</v>
      </c>
      <c r="BN334" s="476">
        <f t="shared" si="315"/>
        <v>3.9577398839942414E-2</v>
      </c>
      <c r="BO334" s="476">
        <f t="shared" si="316"/>
        <v>3.9573093628367952E-2</v>
      </c>
      <c r="BP334" s="476">
        <f t="shared" si="317"/>
        <v>4.3687821844336033E-2</v>
      </c>
      <c r="BQ334" s="476">
        <f t="shared" si="318"/>
        <v>4.4646931674416371E-2</v>
      </c>
      <c r="BR334" s="476">
        <f t="shared" si="319"/>
        <v>4.116922998182948E-2</v>
      </c>
    </row>
    <row r="335" spans="1:70">
      <c r="A335" s="477" t="str">
        <f>Imports!B$19</f>
        <v xml:space="preserve">Chips &amp; residues </v>
      </c>
      <c r="B335" s="477">
        <f>Imports!C$19</f>
        <v>1.9581401773499998</v>
      </c>
      <c r="C335" s="477">
        <f>Imports!D$19</f>
        <v>2.45565674235</v>
      </c>
      <c r="D335" s="477">
        <f>Imports!E$19</f>
        <v>2.9662032144499997</v>
      </c>
      <c r="E335" s="477">
        <f>Imports!F$19</f>
        <v>3.4147787119499995</v>
      </c>
      <c r="F335" s="477">
        <f>Imports!G$19</f>
        <v>3.6459877357000003</v>
      </c>
      <c r="G335" s="477">
        <f>Imports!H$19</f>
        <v>3.9939510464999994</v>
      </c>
      <c r="H335" s="477">
        <f>Imports!I$19</f>
        <v>3.7430198504999992</v>
      </c>
      <c r="I335" s="477">
        <f>Imports!J$19</f>
        <v>3.6673440958999999</v>
      </c>
      <c r="J335" s="477">
        <f>Imports!K$19</f>
        <v>3.9059501703500001</v>
      </c>
      <c r="K335" s="477">
        <f>Imports!L$19</f>
        <v>3.0878020245000002</v>
      </c>
      <c r="L335" s="477">
        <f>Imports!M$19</f>
        <v>3.4198527921666662</v>
      </c>
      <c r="M335" s="477">
        <f>Imports!N$19</f>
        <v>3.6705410813333335</v>
      </c>
      <c r="N335" s="477">
        <f>Imports!O$19</f>
        <v>2.9324042452499994</v>
      </c>
      <c r="O335" s="477">
        <f>Imports!P$19</f>
        <v>2.7669457274421765</v>
      </c>
      <c r="P335" s="477">
        <f>Imports!Q$19</f>
        <v>2.6485249633840846</v>
      </c>
      <c r="Q335" s="477">
        <f>Imports!R$19</f>
        <v>2.5744963464203705</v>
      </c>
      <c r="R335" s="477">
        <f>Imports!S$19</f>
        <v>3.6039796917299247</v>
      </c>
      <c r="S335" s="477">
        <f>Imports!T$19</f>
        <v>4.2745759124571432</v>
      </c>
      <c r="T335" s="477">
        <f>Imports!U$19</f>
        <v>4.5588152232716439</v>
      </c>
      <c r="U335" s="477">
        <f>Imports!V$19</f>
        <v>4.9451385702954527</v>
      </c>
      <c r="V335" s="477">
        <f>Imports!W$19</f>
        <v>3.9640151985118184</v>
      </c>
      <c r="W335" s="477">
        <f>Imports!X$19</f>
        <v>3.6840590620033336</v>
      </c>
      <c r="X335" s="477">
        <f>Imports!Y$19</f>
        <v>3.4556624511279352</v>
      </c>
      <c r="Y335" s="477">
        <f>Imports!Z$19</f>
        <v>3.0944827739547613</v>
      </c>
      <c r="Z335" s="477">
        <f>Imports!AA$19</f>
        <v>4.6877150474285711</v>
      </c>
      <c r="AA335" s="477">
        <f>Imports!AB$19</f>
        <v>4.6877150474285711</v>
      </c>
      <c r="AB335" s="475"/>
      <c r="AC335" s="475"/>
      <c r="AD335" s="475"/>
      <c r="AE335" s="475"/>
      <c r="AF335" s="475"/>
      <c r="AG335" s="475"/>
      <c r="AH335" s="475"/>
      <c r="AI335" s="475"/>
      <c r="AJ335" s="475"/>
      <c r="AK335" s="475"/>
      <c r="AL335" s="475"/>
      <c r="AM335" s="475"/>
      <c r="AN335" s="475"/>
      <c r="AO335" s="475"/>
      <c r="AP335" s="475"/>
      <c r="AQ335" s="475"/>
      <c r="AR335" s="475"/>
      <c r="AS335" s="475"/>
      <c r="AT335" s="475"/>
      <c r="AU335" s="475"/>
      <c r="AV335" s="475"/>
      <c r="AW335" s="475"/>
      <c r="AX335" s="475"/>
      <c r="AY335" s="475"/>
      <c r="AZ335" s="475"/>
      <c r="BA335" s="475"/>
      <c r="BB335" s="475"/>
      <c r="BC335" s="476">
        <f t="shared" si="311"/>
        <v>0.15963052463211458</v>
      </c>
      <c r="BD335" s="476">
        <f t="shared" si="311"/>
        <v>0.17842379293662849</v>
      </c>
      <c r="BE335" s="476">
        <f t="shared" si="311"/>
        <v>0.1763461730450798</v>
      </c>
      <c r="BF335" s="476">
        <f t="shared" si="311"/>
        <v>0.1619707169048257</v>
      </c>
      <c r="BG335" s="476">
        <f t="shared" si="311"/>
        <v>0.16931059083844235</v>
      </c>
      <c r="BH335" s="476">
        <f t="shared" si="311"/>
        <v>0.14319401954621058</v>
      </c>
      <c r="BI335" s="476">
        <f t="shared" si="311"/>
        <v>0.13215006989772118</v>
      </c>
      <c r="BJ335" s="476">
        <f t="shared" si="311"/>
        <v>0.12024243388567986</v>
      </c>
      <c r="BK335" s="476">
        <f t="shared" si="312"/>
        <v>0.12436241068564059</v>
      </c>
      <c r="BL335" s="476">
        <f t="shared" si="313"/>
        <v>0.15483103739846998</v>
      </c>
      <c r="BM335" s="476">
        <f t="shared" si="314"/>
        <v>0.17134261219614963</v>
      </c>
      <c r="BN335" s="476">
        <f t="shared" si="315"/>
        <v>0.16345058110670913</v>
      </c>
      <c r="BO335" s="476">
        <f t="shared" si="316"/>
        <v>0.18758341586939073</v>
      </c>
      <c r="BP335" s="476">
        <f t="shared" si="317"/>
        <v>0.16182320134578657</v>
      </c>
      <c r="BQ335" s="476">
        <f t="shared" si="318"/>
        <v>0.15485993268543929</v>
      </c>
      <c r="BR335" s="476">
        <f t="shared" si="319"/>
        <v>0.14443195327106378</v>
      </c>
    </row>
    <row r="336" spans="1:70">
      <c r="A336" s="477" t="str">
        <f>Imports!B$20</f>
        <v xml:space="preserve">Wood-based pulp </v>
      </c>
      <c r="B336" s="477">
        <f>Imports!C$20</f>
        <v>1.4507234943749998</v>
      </c>
      <c r="C336" s="477">
        <f>Imports!D$20</f>
        <v>1.4963491407857141</v>
      </c>
      <c r="D336" s="477">
        <f>Imports!E$20</f>
        <v>1.8757080638035717</v>
      </c>
      <c r="E336" s="477">
        <f>Imports!F$20</f>
        <v>1.923833682642857</v>
      </c>
      <c r="F336" s="477">
        <f>Imports!G$20</f>
        <v>2.0924362011428577</v>
      </c>
      <c r="G336" s="477">
        <f>Imports!H$20</f>
        <v>2.2400581410000004</v>
      </c>
      <c r="H336" s="477">
        <f>Imports!I$20</f>
        <v>2.1218639088750004</v>
      </c>
      <c r="I336" s="477">
        <f>Imports!J$20</f>
        <v>1.9913435370000001</v>
      </c>
      <c r="J336" s="477">
        <f>Imports!K$20</f>
        <v>2.1210141965</v>
      </c>
      <c r="K336" s="477">
        <f>Imports!L$20</f>
        <v>1.7219141275000003</v>
      </c>
      <c r="L336" s="477">
        <f>Imports!M$20</f>
        <v>2.1106643785714283</v>
      </c>
      <c r="M336" s="477">
        <f>Imports!N$20</f>
        <v>2.2157059613181813</v>
      </c>
      <c r="N336" s="477">
        <f>Imports!O$20</f>
        <v>2.4035846670000001</v>
      </c>
      <c r="O336" s="477">
        <f>Imports!P$20</f>
        <v>1.9728542520000005</v>
      </c>
      <c r="P336" s="477">
        <f>Imports!Q$20</f>
        <v>1.9064917567499997</v>
      </c>
      <c r="Q336" s="477">
        <f>Imports!R$20</f>
        <v>1.8835395659999998</v>
      </c>
      <c r="R336" s="477">
        <f>Imports!S$20</f>
        <v>2.52714653025</v>
      </c>
      <c r="S336" s="477">
        <f>Imports!T$20</f>
        <v>2.6261772644999999</v>
      </c>
      <c r="T336" s="477">
        <f>Imports!U$20</f>
        <v>2.7457326821250012</v>
      </c>
      <c r="U336" s="477">
        <f>Imports!V$20</f>
        <v>2.7457326821250012</v>
      </c>
      <c r="V336" s="477">
        <f>Imports!W$20</f>
        <v>2.7938693979999996</v>
      </c>
      <c r="W336" s="477">
        <f>Imports!X$20</f>
        <v>2.7079246175109888</v>
      </c>
      <c r="X336" s="477">
        <f>Imports!Y$20</f>
        <v>2.8880112983181823</v>
      </c>
      <c r="Y336" s="477">
        <f>Imports!Z$20</f>
        <v>3.8075243101319334</v>
      </c>
      <c r="Z336" s="477">
        <f>Imports!AA$20</f>
        <v>4.2478589994500018</v>
      </c>
      <c r="AA336" s="477">
        <f>Imports!AB$20</f>
        <v>4.2478589994500018</v>
      </c>
      <c r="AB336" s="475"/>
      <c r="AC336" s="475"/>
      <c r="AD336" s="475"/>
      <c r="AE336" s="475"/>
      <c r="AF336" s="475"/>
      <c r="AG336" s="475"/>
      <c r="AH336" s="475"/>
      <c r="AI336" s="475"/>
      <c r="AJ336" s="475"/>
      <c r="AK336" s="475"/>
      <c r="AL336" s="475"/>
      <c r="AM336" s="475"/>
      <c r="AN336" s="475"/>
      <c r="AO336" s="475"/>
      <c r="AP336" s="475"/>
      <c r="AQ336" s="475"/>
      <c r="AR336" s="475"/>
      <c r="AS336" s="475"/>
      <c r="AT336" s="475"/>
      <c r="AU336" s="475"/>
      <c r="AV336" s="475"/>
      <c r="AW336" s="475"/>
      <c r="AX336" s="475"/>
      <c r="AY336" s="475"/>
      <c r="AZ336" s="475"/>
      <c r="BA336" s="475"/>
      <c r="BB336" s="475"/>
      <c r="BC336" s="476">
        <f t="shared" si="311"/>
        <v>8.6678316847732348E-2</v>
      </c>
      <c r="BD336" s="476">
        <f t="shared" si="311"/>
        <v>9.6887922607075835E-2</v>
      </c>
      <c r="BE336" s="476">
        <f t="shared" si="311"/>
        <v>9.8339519272143877E-2</v>
      </c>
      <c r="BF336" s="476">
        <f t="shared" si="311"/>
        <v>9.9965069644445639E-2</v>
      </c>
      <c r="BG336" s="476">
        <f t="shared" si="311"/>
        <v>0.10220359263729278</v>
      </c>
      <c r="BH336" s="476">
        <f t="shared" si="311"/>
        <v>0.11737090830668449</v>
      </c>
      <c r="BI336" s="476">
        <f t="shared" si="311"/>
        <v>9.4224048095379515E-2</v>
      </c>
      <c r="BJ336" s="476">
        <f t="shared" si="311"/>
        <v>8.6554294252034703E-2</v>
      </c>
      <c r="BK336" s="476">
        <f t="shared" si="312"/>
        <v>9.0985377149685673E-2</v>
      </c>
      <c r="BL336" s="476">
        <f t="shared" si="313"/>
        <v>0.10856906875319686</v>
      </c>
      <c r="BM336" s="476">
        <f t="shared" si="314"/>
        <v>0.10526800361135942</v>
      </c>
      <c r="BN336" s="476">
        <f t="shared" si="315"/>
        <v>9.8444788936836572E-2</v>
      </c>
      <c r="BO336" s="476">
        <f t="shared" si="316"/>
        <v>0.10415358604328438</v>
      </c>
      <c r="BP336" s="476">
        <f t="shared" si="317"/>
        <v>0.11405427766677557</v>
      </c>
      <c r="BQ336" s="476">
        <f t="shared" si="318"/>
        <v>0.11382798617700778</v>
      </c>
      <c r="BR336" s="476">
        <f t="shared" si="319"/>
        <v>0.12070655591631838</v>
      </c>
    </row>
    <row r="337" spans="1:70">
      <c r="A337" s="477" t="str">
        <f>Imports!B$21</f>
        <v xml:space="preserve">Paper </v>
      </c>
      <c r="B337" s="477">
        <f>Imports!C$21</f>
        <v>3.4317407330208622</v>
      </c>
      <c r="C337" s="477">
        <f>Imports!D$21</f>
        <v>2.9238982624319445</v>
      </c>
      <c r="D337" s="477">
        <f>Imports!E$21</f>
        <v>3.1466231440101691</v>
      </c>
      <c r="E337" s="477">
        <f>Imports!F$21</f>
        <v>3.3830986420336244</v>
      </c>
      <c r="F337" s="477">
        <f>Imports!G$21</f>
        <v>3.9560101850415785</v>
      </c>
      <c r="G337" s="477">
        <f>Imports!H$21</f>
        <v>4.470044775502779</v>
      </c>
      <c r="H337" s="477">
        <f>Imports!I$21</f>
        <v>4.7213898968002521</v>
      </c>
      <c r="I337" s="477">
        <f>Imports!J$21</f>
        <v>5.1127023418651705</v>
      </c>
      <c r="J337" s="477">
        <f>Imports!K$21</f>
        <v>4.7091919038749994</v>
      </c>
      <c r="K337" s="477">
        <f>Imports!L$21</f>
        <v>4.3402054315045113</v>
      </c>
      <c r="L337" s="477">
        <f>Imports!M$21</f>
        <v>4.9676111281255491</v>
      </c>
      <c r="M337" s="477">
        <f>Imports!N$21</f>
        <v>4.541825468172223</v>
      </c>
      <c r="N337" s="477">
        <f>Imports!O$21</f>
        <v>4.5010786528300217</v>
      </c>
      <c r="O337" s="477">
        <f>Imports!P$21</f>
        <v>4.2459648840698723</v>
      </c>
      <c r="P337" s="477">
        <f>Imports!Q$21</f>
        <v>4.4875433515027403</v>
      </c>
      <c r="Q337" s="477">
        <f>Imports!R$21</f>
        <v>4.2278951134515053</v>
      </c>
      <c r="R337" s="477">
        <f>Imports!S$21</f>
        <v>4.6052217328281291</v>
      </c>
      <c r="S337" s="477">
        <f>Imports!T$21</f>
        <v>4.9036686055923999</v>
      </c>
      <c r="T337" s="477">
        <f>Imports!U$21</f>
        <v>4.7003339401876287</v>
      </c>
      <c r="U337" s="477">
        <f>Imports!V$21</f>
        <v>4.7003339401876287</v>
      </c>
      <c r="V337" s="477">
        <f>Imports!W$21</f>
        <v>4.3609112052597192</v>
      </c>
      <c r="W337" s="477">
        <f>Imports!X$21</f>
        <v>4.833878868502028</v>
      </c>
      <c r="X337" s="477">
        <f>Imports!Y$21</f>
        <v>4.8807429084075764</v>
      </c>
      <c r="Y337" s="477">
        <f>Imports!Z$21</f>
        <v>3.8075243101319334</v>
      </c>
      <c r="Z337" s="477">
        <f>Imports!AA$21</f>
        <v>4.2478592710500021</v>
      </c>
      <c r="AA337" s="477">
        <f>Imports!AB$21</f>
        <v>4.2478589994500018</v>
      </c>
      <c r="AB337" s="475"/>
      <c r="AC337" s="475"/>
      <c r="AD337" s="475"/>
      <c r="AE337" s="475"/>
      <c r="AF337" s="475"/>
      <c r="AG337" s="475"/>
      <c r="AH337" s="475"/>
      <c r="AI337" s="475"/>
      <c r="AJ337" s="475"/>
      <c r="AK337" s="475"/>
      <c r="AL337" s="475"/>
      <c r="AM337" s="475"/>
      <c r="AN337" s="475"/>
      <c r="AO337" s="475"/>
      <c r="AP337" s="475"/>
      <c r="AQ337" s="475"/>
      <c r="AR337" s="475"/>
      <c r="AS337" s="475"/>
      <c r="AT337" s="475"/>
      <c r="AU337" s="475"/>
      <c r="AV337" s="475"/>
      <c r="AW337" s="475"/>
      <c r="AX337" s="475"/>
      <c r="AY337" s="475"/>
      <c r="AZ337" s="475"/>
      <c r="BA337" s="475"/>
      <c r="BB337" s="475"/>
      <c r="BC337" s="476">
        <f t="shared" si="311"/>
        <v>0.22254343627918802</v>
      </c>
      <c r="BD337" s="476">
        <f t="shared" si="311"/>
        <v>0.21511587309383151</v>
      </c>
      <c r="BE337" s="476">
        <f t="shared" si="311"/>
        <v>0.24787166146094666</v>
      </c>
      <c r="BF337" s="476">
        <f t="shared" si="311"/>
        <v>0.23527548833969597</v>
      </c>
      <c r="BG337" s="476">
        <f t="shared" si="311"/>
        <v>0.20950021712384445</v>
      </c>
      <c r="BH337" s="476">
        <f t="shared" si="311"/>
        <v>0.21979491594189282</v>
      </c>
      <c r="BI337" s="476">
        <f t="shared" si="311"/>
        <v>0.20278842141649095</v>
      </c>
      <c r="BJ337" s="476">
        <f t="shared" si="311"/>
        <v>0.20373345247338701</v>
      </c>
      <c r="BK337" s="476">
        <f t="shared" si="312"/>
        <v>0.20423071454963976</v>
      </c>
      <c r="BL337" s="476">
        <f t="shared" si="313"/>
        <v>0.19784552614987155</v>
      </c>
      <c r="BM337" s="476">
        <f t="shared" si="314"/>
        <v>0.19655923895932828</v>
      </c>
      <c r="BN337" s="476">
        <f t="shared" si="315"/>
        <v>0.1685245565552673</v>
      </c>
      <c r="BO337" s="476">
        <f t="shared" si="316"/>
        <v>0.17829726785078734</v>
      </c>
      <c r="BP337" s="476">
        <f t="shared" si="317"/>
        <v>0.1780257079450086</v>
      </c>
      <c r="BQ337" s="476">
        <f t="shared" si="318"/>
        <v>0.2031927674304789</v>
      </c>
      <c r="BR337" s="476">
        <f t="shared" si="319"/>
        <v>0.20399423891795529</v>
      </c>
    </row>
    <row r="338" spans="1:70">
      <c r="A338" s="472" t="s">
        <v>0</v>
      </c>
      <c r="B338" s="477">
        <f t="shared" ref="B338:AA338" si="320">B329-SUM(B331:B337)</f>
        <v>1.4918061657100026</v>
      </c>
      <c r="C338" s="477">
        <f t="shared" si="320"/>
        <v>1.4318658341999999</v>
      </c>
      <c r="D338" s="477">
        <f t="shared" si="320"/>
        <v>1.6183171121400051</v>
      </c>
      <c r="E338" s="477">
        <f t="shared" si="320"/>
        <v>1.6550979166900035</v>
      </c>
      <c r="F338" s="477">
        <f t="shared" si="320"/>
        <v>1.7362857008200017</v>
      </c>
      <c r="G338" s="477">
        <f t="shared" si="320"/>
        <v>1.7565245375799989</v>
      </c>
      <c r="H338" s="477">
        <f t="shared" si="320"/>
        <v>1.9714774577199989</v>
      </c>
      <c r="I338" s="477">
        <f t="shared" si="320"/>
        <v>2.085295291419996</v>
      </c>
      <c r="J338" s="477">
        <f t="shared" si="320"/>
        <v>1.8726081397700014</v>
      </c>
      <c r="K338" s="477">
        <f t="shared" si="320"/>
        <v>1.6257444394902461</v>
      </c>
      <c r="L338" s="477">
        <f t="shared" si="320"/>
        <v>1.9862612132987394</v>
      </c>
      <c r="M338" s="477">
        <f t="shared" si="320"/>
        <v>1.9902583781380656</v>
      </c>
      <c r="N338" s="477">
        <f t="shared" si="320"/>
        <v>1.8504249331357379</v>
      </c>
      <c r="O338" s="477">
        <f t="shared" si="320"/>
        <v>2.2821611871834335</v>
      </c>
      <c r="P338" s="477">
        <f t="shared" si="320"/>
        <v>2.39731420077905</v>
      </c>
      <c r="Q338" s="477">
        <f t="shared" si="320"/>
        <v>2.5157464099254057</v>
      </c>
      <c r="R338" s="477">
        <f t="shared" si="320"/>
        <v>3.2711713997837606</v>
      </c>
      <c r="S338" s="477">
        <f t="shared" si="320"/>
        <v>3.9130707007846048</v>
      </c>
      <c r="T338" s="477">
        <f t="shared" si="320"/>
        <v>3.8598847383708943</v>
      </c>
      <c r="U338" s="477">
        <f t="shared" si="320"/>
        <v>3.2486260874027799</v>
      </c>
      <c r="V338" s="477">
        <f t="shared" si="320"/>
        <v>3.6635466986523717</v>
      </c>
      <c r="W338" s="477">
        <f t="shared" si="320"/>
        <v>3.6338219286015345</v>
      </c>
      <c r="X338" s="477">
        <f t="shared" si="320"/>
        <v>3.775109889193029</v>
      </c>
      <c r="Y338" s="477">
        <f t="shared" si="320"/>
        <v>2.7707259245675147</v>
      </c>
      <c r="Z338" s="477">
        <f t="shared" si="320"/>
        <v>3.0637950718048756</v>
      </c>
      <c r="AA338" s="477">
        <f t="shared" si="320"/>
        <v>3.0637950718048721</v>
      </c>
      <c r="AB338" s="475"/>
      <c r="BC338" s="476">
        <f t="shared" si="311"/>
        <v>9.0767807077170706E-2</v>
      </c>
      <c r="BD338" s="476">
        <f t="shared" si="311"/>
        <v>8.5540734625354567E-2</v>
      </c>
      <c r="BE338" s="476">
        <f t="shared" si="311"/>
        <v>9.2847212346732877E-2</v>
      </c>
      <c r="BF338" s="476">
        <f t="shared" si="311"/>
        <v>9.407309970041744E-2</v>
      </c>
      <c r="BG338" s="476">
        <f t="shared" si="311"/>
        <v>9.1804400075345308E-2</v>
      </c>
      <c r="BH338" s="476">
        <f t="shared" si="311"/>
        <v>9.0359228088501317E-2</v>
      </c>
      <c r="BI338" s="476">
        <f t="shared" si="311"/>
        <v>0.10899663026023688</v>
      </c>
      <c r="BJ338" s="476">
        <f t="shared" si="311"/>
        <v>0.10883752212101525</v>
      </c>
      <c r="BK338" s="476">
        <f t="shared" si="312"/>
        <v>0.12152446386147792</v>
      </c>
      <c r="BL338" s="476">
        <f t="shared" si="313"/>
        <v>0.1405332173482956</v>
      </c>
      <c r="BM338" s="476">
        <f t="shared" si="314"/>
        <v>0.15685199404851466</v>
      </c>
      <c r="BN338" s="476">
        <f t="shared" si="315"/>
        <v>0.13839130839763966</v>
      </c>
      <c r="BO338" s="476">
        <f t="shared" si="316"/>
        <v>0.12322978814343291</v>
      </c>
      <c r="BP338" s="476">
        <f t="shared" si="317"/>
        <v>0.14955715994183943</v>
      </c>
      <c r="BQ338" s="476">
        <f t="shared" si="318"/>
        <v>0.15274820782816148</v>
      </c>
      <c r="BR338" s="476">
        <f t="shared" si="319"/>
        <v>0.1577834938511106</v>
      </c>
    </row>
    <row r="339" spans="1:70">
      <c r="AB339" s="475"/>
    </row>
    <row r="340" spans="1:70">
      <c r="AB340" s="475"/>
    </row>
    <row r="343" spans="1:70">
      <c r="A343" s="472" t="str">
        <f t="shared" ref="A343:A350" si="321">A331</f>
        <v>Timber Sector logs</v>
      </c>
      <c r="AC343" s="480">
        <f>Imports!AD$9</f>
        <v>0.49056170043492497</v>
      </c>
      <c r="AD343" s="480">
        <f>Imports!AE$9</f>
        <v>0.36590766548519998</v>
      </c>
      <c r="AE343" s="480">
        <f>Imports!AF$9</f>
        <v>0.15538671288</v>
      </c>
      <c r="AF343" s="480">
        <f>Imports!AG$9</f>
        <v>0.1688599415392</v>
      </c>
      <c r="AG343" s="480">
        <f>Imports!AH$9</f>
        <v>0.17424710916760006</v>
      </c>
      <c r="AH343" s="480">
        <f>Imports!AI$9</f>
        <v>0.15737244940560002</v>
      </c>
      <c r="AI343" s="480">
        <f>Imports!AJ$9</f>
        <v>0.108604101368</v>
      </c>
      <c r="AJ343" s="480">
        <f>Imports!AK$9</f>
        <v>0.15678924845700004</v>
      </c>
      <c r="AK343" s="480">
        <f>Imports!AL$9</f>
        <v>0.14144964228639995</v>
      </c>
      <c r="AL343" s="480">
        <f>Imports!AM$9</f>
        <v>6.9786086981599979E-2</v>
      </c>
      <c r="AM343" s="480">
        <f>Imports!AN$9</f>
        <v>0.11609298473310002</v>
      </c>
      <c r="AN343" s="480">
        <f>Imports!AO$9</f>
        <v>0.15757067779200001</v>
      </c>
      <c r="AO343" s="480">
        <f>Imports!AP$9</f>
        <v>0.13812094904960001</v>
      </c>
      <c r="AP343" s="480">
        <f>Imports!AQ$9</f>
        <v>0.19184946896040003</v>
      </c>
      <c r="AQ343" s="480">
        <f>Imports!AR$9</f>
        <v>0.1920346285025</v>
      </c>
      <c r="AR343" s="480">
        <f>Imports!AS$9</f>
        <v>0.1637854562295</v>
      </c>
      <c r="AS343" s="480">
        <f>Imports!AT$9</f>
        <v>0.142897635335</v>
      </c>
      <c r="AT343" s="480">
        <f>Imports!AU$9</f>
        <v>0.21571324614840004</v>
      </c>
      <c r="AU343" s="480">
        <f>Imports!AV$9</f>
        <v>0.35433832935499998</v>
      </c>
      <c r="AV343" s="480">
        <f>Imports!AW$9</f>
        <v>0.28209648094450002</v>
      </c>
      <c r="AW343" s="480">
        <f>Imports!AX$9</f>
        <v>0.20496825259100004</v>
      </c>
      <c r="AX343" s="480">
        <f>Imports!AY$9</f>
        <v>0.22184521624210002</v>
      </c>
      <c r="AY343" s="480">
        <f>Imports!AZ$9</f>
        <v>0.547737036678</v>
      </c>
      <c r="AZ343" s="480">
        <f>Imports!BA$9</f>
        <v>0.67477837820029984</v>
      </c>
      <c r="BA343" s="480">
        <f>Imports!BB$9</f>
        <v>0.7950008241676001</v>
      </c>
      <c r="BB343" s="480">
        <f>Imports!BC$9</f>
        <v>0</v>
      </c>
      <c r="BC343" s="476">
        <f t="shared" ref="BC343:BJ350" si="322">AJ343/AJ$329</f>
        <v>2.658540128959162E-2</v>
      </c>
      <c r="BD343" s="476">
        <f t="shared" si="322"/>
        <v>2.3267042379454865E-2</v>
      </c>
      <c r="BE343" s="476">
        <f t="shared" si="322"/>
        <v>1.5904901695568827E-2</v>
      </c>
      <c r="BF343" s="476">
        <f t="shared" si="322"/>
        <v>2.2791799426464809E-2</v>
      </c>
      <c r="BG343" s="476">
        <f t="shared" si="322"/>
        <v>2.7089751191375574E-2</v>
      </c>
      <c r="BH343" s="476">
        <f t="shared" si="322"/>
        <v>2.7897312194173712E-2</v>
      </c>
      <c r="BI343" s="476">
        <f t="shared" si="322"/>
        <v>3.85161454320972E-2</v>
      </c>
      <c r="BJ343" s="476">
        <f t="shared" si="322"/>
        <v>3.5753895092729443E-2</v>
      </c>
      <c r="BK343" s="476">
        <f t="shared" ref="BK343:BK350" si="323">AR343/AR$329</f>
        <v>3.598587368878698E-2</v>
      </c>
      <c r="BL343" s="476">
        <f t="shared" ref="BL343:BL350" si="324">AS343/AS$329</f>
        <v>3.0378167445640977E-2</v>
      </c>
      <c r="BM343" s="476">
        <f t="shared" ref="BM343:BM350" si="325">AT343/AT$329</f>
        <v>4.180688652017709E-2</v>
      </c>
      <c r="BN343" s="476">
        <f t="shared" ref="BN343:BN350" si="326">AU343/AU$329</f>
        <v>6.1547255592071255E-2</v>
      </c>
      <c r="BO343" s="476">
        <f t="shared" ref="BO343:BO350" si="327">AV343/AV$329</f>
        <v>5.4476145060771003E-2</v>
      </c>
      <c r="BP343" s="476">
        <f t="shared" ref="BP343:BP350" si="328">AW343/AW$329</f>
        <v>4.056764974034556E-2</v>
      </c>
      <c r="BQ343" s="476">
        <f t="shared" ref="BQ343:BQ350" si="329">AX343/AX$329</f>
        <v>3.7013085087862288E-2</v>
      </c>
      <c r="BR343" s="476">
        <f t="shared" ref="BR343:BR350" si="330">AY343/AY$329</f>
        <v>8.3748070378226E-2</v>
      </c>
    </row>
    <row r="344" spans="1:70">
      <c r="A344" s="472" t="str">
        <f t="shared" si="321"/>
        <v xml:space="preserve">Pulpwood logs </v>
      </c>
      <c r="AC344" s="480">
        <f>Imports!AD$18</f>
        <v>2.0902378164300002E-4</v>
      </c>
      <c r="AD344" s="480">
        <f>Imports!AE$18</f>
        <v>6.3960886079999992E-4</v>
      </c>
      <c r="AE344" s="480">
        <f>Imports!AF$18</f>
        <v>0.2444515504368</v>
      </c>
      <c r="AF344" s="480">
        <f>Imports!AG$18</f>
        <v>0.28605332893759999</v>
      </c>
      <c r="AG344" s="480">
        <f>Imports!AH$18</f>
        <v>0.36443177664600007</v>
      </c>
      <c r="AH344" s="480">
        <f>Imports!AI$18</f>
        <v>0.37638305574870007</v>
      </c>
      <c r="AI344" s="480">
        <f>Imports!AJ$18</f>
        <v>0.29745223264319998</v>
      </c>
      <c r="AJ344" s="480">
        <f>Imports!AK$18</f>
        <v>0.53325051884550001</v>
      </c>
      <c r="AK344" s="480">
        <f>Imports!AL$18</f>
        <v>0.51972373238320013</v>
      </c>
      <c r="AL344" s="480">
        <f>Imports!AM$18</f>
        <v>0.23266007149440002</v>
      </c>
      <c r="AM344" s="480">
        <f>Imports!AN$18</f>
        <v>0.33579036041040006</v>
      </c>
      <c r="AN344" s="480">
        <f>Imports!AO$18</f>
        <v>0.41593356719999991</v>
      </c>
      <c r="AO344" s="480">
        <f>Imports!AP$18</f>
        <v>0.35380627752799998</v>
      </c>
      <c r="AP344" s="480">
        <f>Imports!AQ$18</f>
        <v>0.35766691622580005</v>
      </c>
      <c r="AQ344" s="480">
        <f>Imports!AR$18</f>
        <v>0.40527432364350008</v>
      </c>
      <c r="AR344" s="480">
        <f>Imports!AS$18</f>
        <v>0.24946915112699999</v>
      </c>
      <c r="AS344" s="480">
        <f>Imports!AT$18</f>
        <v>0.23133871620669999</v>
      </c>
      <c r="AT344" s="480">
        <f>Imports!AU$18</f>
        <v>0.164627983949</v>
      </c>
      <c r="AU344" s="480">
        <f>Imports!AV$18</f>
        <v>0.37773519475799999</v>
      </c>
      <c r="AV344" s="480">
        <f>Imports!AW$18</f>
        <v>0.34163364822099995</v>
      </c>
      <c r="AW344" s="480">
        <f>Imports!AX$18</f>
        <v>0.24884595125600001</v>
      </c>
      <c r="AX344" s="480">
        <f>Imports!AY$18</f>
        <v>0.20343031350000002</v>
      </c>
      <c r="AY344" s="480">
        <f>Imports!AZ$18</f>
        <v>0</v>
      </c>
      <c r="AZ344" s="480">
        <f>Imports!BA$18</f>
        <v>0</v>
      </c>
      <c r="BA344" s="480">
        <f>Imports!BB$18</f>
        <v>0</v>
      </c>
      <c r="BB344" s="480">
        <f>Imports!BC$18</f>
        <v>0</v>
      </c>
      <c r="BC344" s="476">
        <f t="shared" si="322"/>
        <v>9.0418693698111299E-2</v>
      </c>
      <c r="BD344" s="476">
        <f t="shared" si="322"/>
        <v>8.5489322641652488E-2</v>
      </c>
      <c r="BE344" s="476">
        <f t="shared" si="322"/>
        <v>5.3025405573722963E-2</v>
      </c>
      <c r="BF344" s="476">
        <f t="shared" si="322"/>
        <v>6.5923591863962946E-2</v>
      </c>
      <c r="BG344" s="476">
        <f t="shared" si="322"/>
        <v>7.1507827506224961E-2</v>
      </c>
      <c r="BH344" s="476">
        <f t="shared" si="322"/>
        <v>7.146087721213544E-2</v>
      </c>
      <c r="BI344" s="476">
        <f t="shared" si="322"/>
        <v>7.1806041665125261E-2</v>
      </c>
      <c r="BJ344" s="476">
        <f t="shared" si="322"/>
        <v>7.5455847543340046E-2</v>
      </c>
      <c r="BK344" s="476">
        <f t="shared" si="323"/>
        <v>5.4811737063673337E-2</v>
      </c>
      <c r="BL344" s="476">
        <f t="shared" si="324"/>
        <v>4.9179583980599746E-2</v>
      </c>
      <c r="BM344" s="476">
        <f t="shared" si="325"/>
        <v>3.190616972249586E-2</v>
      </c>
      <c r="BN344" s="476">
        <f t="shared" si="326"/>
        <v>6.5611204467240863E-2</v>
      </c>
      <c r="BO344" s="476">
        <f t="shared" si="327"/>
        <v>6.5973471614447873E-2</v>
      </c>
      <c r="BP344" s="476">
        <f t="shared" si="328"/>
        <v>4.9251995185813371E-2</v>
      </c>
      <c r="BQ344" s="476">
        <f t="shared" si="329"/>
        <v>3.3940707086552432E-2</v>
      </c>
      <c r="BR344" s="476">
        <f t="shared" si="330"/>
        <v>0</v>
      </c>
    </row>
    <row r="345" spans="1:70">
      <c r="A345" s="472" t="str">
        <f t="shared" si="321"/>
        <v xml:space="preserve">Other panels </v>
      </c>
      <c r="AC345" s="480">
        <f>Imports!AD$13</f>
        <v>0.11476833333176104</v>
      </c>
      <c r="AD345" s="480">
        <f>Imports!AE$13</f>
        <v>0.11454808096840001</v>
      </c>
      <c r="AE345" s="480">
        <f>Imports!AF$13</f>
        <v>0.11459304448</v>
      </c>
      <c r="AF345" s="480">
        <f>Imports!AG$13</f>
        <v>0.15524761644479998</v>
      </c>
      <c r="AG345" s="480">
        <f>Imports!AH$13</f>
        <v>0.22923769039150002</v>
      </c>
      <c r="AH345" s="480">
        <f>Imports!AI$13</f>
        <v>0.24725329989360001</v>
      </c>
      <c r="AI345" s="480">
        <f>Imports!AJ$13</f>
        <v>0.27924832411320016</v>
      </c>
      <c r="AJ345" s="480">
        <f>Imports!AK$13</f>
        <v>0.36673748928800004</v>
      </c>
      <c r="AK345" s="480">
        <f>Imports!AL$13</f>
        <v>0.35610685288600014</v>
      </c>
      <c r="AL345" s="480">
        <f>Imports!AM$13</f>
        <v>0.27126870736239994</v>
      </c>
      <c r="AM345" s="480">
        <f>Imports!AN$13</f>
        <v>0.32838621057449996</v>
      </c>
      <c r="AN345" s="480">
        <f>Imports!AO$13</f>
        <v>0.40337133235200007</v>
      </c>
      <c r="AO345" s="480">
        <f>Imports!AP$13</f>
        <v>0.32865560060960003</v>
      </c>
      <c r="AP345" s="480">
        <f>Imports!AQ$13</f>
        <v>0.33260250569159999</v>
      </c>
      <c r="AQ345" s="480">
        <f>Imports!AR$13</f>
        <v>0.39094861394150004</v>
      </c>
      <c r="AR345" s="480">
        <f>Imports!AS$13</f>
        <v>0.33043144311100014</v>
      </c>
      <c r="AS345" s="480">
        <f>Imports!AT$13</f>
        <v>0.32151918084530007</v>
      </c>
      <c r="AT345" s="480">
        <f>Imports!AU$13</f>
        <v>0.33922410178800005</v>
      </c>
      <c r="AU345" s="480">
        <f>Imports!AV$13</f>
        <v>0.37173752641199997</v>
      </c>
      <c r="AV345" s="480">
        <f>Imports!AW$13</f>
        <v>0.33666476762199987</v>
      </c>
      <c r="AW345" s="480">
        <f>Imports!AX$13</f>
        <v>0.35743314055700021</v>
      </c>
      <c r="AX345" s="480">
        <f>Imports!AY$13</f>
        <v>0.45897757508520004</v>
      </c>
      <c r="AY345" s="480">
        <f>Imports!AZ$13</f>
        <v>0.46146584285100001</v>
      </c>
      <c r="AZ345" s="480">
        <f>Imports!BA$13</f>
        <v>0.38648250307810006</v>
      </c>
      <c r="BA345" s="480">
        <f>Imports!BB$13</f>
        <v>0.33665811154115</v>
      </c>
      <c r="BB345" s="480">
        <f>Imports!BC$13</f>
        <v>0</v>
      </c>
      <c r="BC345" s="476">
        <f t="shared" si="322"/>
        <v>6.2184514669274153E-2</v>
      </c>
      <c r="BD345" s="476">
        <f t="shared" si="322"/>
        <v>5.8575992867742309E-2</v>
      </c>
      <c r="BE345" s="476">
        <f t="shared" si="322"/>
        <v>6.1824674663598402E-2</v>
      </c>
      <c r="BF345" s="476">
        <f t="shared" si="322"/>
        <v>6.4469982084084387E-2</v>
      </c>
      <c r="BG345" s="476">
        <f t="shared" si="322"/>
        <v>6.9348112125110953E-2</v>
      </c>
      <c r="BH345" s="476">
        <f t="shared" si="322"/>
        <v>6.638100851216408E-2</v>
      </c>
      <c r="BI345" s="476">
        <f t="shared" si="322"/>
        <v>6.6774052332361958E-2</v>
      </c>
      <c r="BJ345" s="476">
        <f t="shared" si="322"/>
        <v>7.2788620669685125E-2</v>
      </c>
      <c r="BK345" s="476">
        <f t="shared" si="323"/>
        <v>7.2600244541458525E-2</v>
      </c>
      <c r="BL345" s="476">
        <f t="shared" si="324"/>
        <v>6.8350770744430731E-2</v>
      </c>
      <c r="BM345" s="476">
        <f t="shared" si="325"/>
        <v>6.5744240474706284E-2</v>
      </c>
      <c r="BN345" s="476">
        <f t="shared" si="326"/>
        <v>6.4569431686634038E-2</v>
      </c>
      <c r="BO345" s="476">
        <f t="shared" si="327"/>
        <v>6.5013922387195958E-2</v>
      </c>
      <c r="BP345" s="476">
        <f t="shared" si="328"/>
        <v>7.0743748206910262E-2</v>
      </c>
      <c r="BQ345" s="476">
        <f t="shared" si="329"/>
        <v>7.6576706623729895E-2</v>
      </c>
      <c r="BR345" s="476">
        <f t="shared" si="330"/>
        <v>7.0557350144924369E-2</v>
      </c>
    </row>
    <row r="346" spans="1:70">
      <c r="A346" s="472" t="str">
        <f t="shared" si="321"/>
        <v xml:space="preserve">Wooden furniture </v>
      </c>
      <c r="AC346" s="480">
        <f>Imports!AD$15</f>
        <v>0.46339537574247908</v>
      </c>
      <c r="AD346" s="480">
        <f>Imports!AE$15</f>
        <v>0.43351615441279978</v>
      </c>
      <c r="AE346" s="480">
        <f>Imports!AF$15</f>
        <v>0.5456041212384003</v>
      </c>
      <c r="AF346" s="480">
        <f>Imports!AG$15</f>
        <v>0.71722057186080002</v>
      </c>
      <c r="AG346" s="480">
        <f>Imports!AH$15</f>
        <v>0.84244699540820001</v>
      </c>
      <c r="AH346" s="480">
        <f>Imports!AI$15</f>
        <v>0.8951283500874001</v>
      </c>
      <c r="AI346" s="480">
        <f>Imports!AJ$15</f>
        <v>0.98287395035559988</v>
      </c>
      <c r="AJ346" s="480">
        <f>Imports!AK$15</f>
        <v>1.2630647630945</v>
      </c>
      <c r="AK346" s="480">
        <f>Imports!AL$15</f>
        <v>1.3675105564028001</v>
      </c>
      <c r="AL346" s="480">
        <f>Imports!AM$15</f>
        <v>0.91211612710679935</v>
      </c>
      <c r="AM346" s="480">
        <f>Imports!AN$15</f>
        <v>0.88915705869149986</v>
      </c>
      <c r="AN346" s="480">
        <f>Imports!AO$15</f>
        <v>1.0876406142719999</v>
      </c>
      <c r="AO346" s="480">
        <f>Imports!AP$15</f>
        <v>0.92402241180480016</v>
      </c>
      <c r="AP346" s="480">
        <f>Imports!AQ$15</f>
        <v>0.95922155177189972</v>
      </c>
      <c r="AQ346" s="480">
        <f>Imports!AR$15</f>
        <v>1.1309841771155005</v>
      </c>
      <c r="AR346" s="480">
        <f>Imports!AS$15</f>
        <v>1.0567677428034996</v>
      </c>
      <c r="AS346" s="480">
        <f>Imports!AT$15</f>
        <v>0.99442658375109971</v>
      </c>
      <c r="AT346" s="480">
        <f>Imports!AU$15</f>
        <v>1.0722949576339</v>
      </c>
      <c r="AU346" s="480">
        <f>Imports!AV$15</f>
        <v>1.1266652570569997</v>
      </c>
      <c r="AV346" s="480">
        <f>Imports!AW$15</f>
        <v>0.99874660912049995</v>
      </c>
      <c r="AW346" s="480">
        <f>Imports!AX$15</f>
        <v>1.0833223415598001</v>
      </c>
      <c r="AX346" s="480">
        <f>Imports!AY$15</f>
        <v>1.2750465891147003</v>
      </c>
      <c r="AY346" s="480">
        <f>Imports!AZ$15</f>
        <v>1.2483609692580002</v>
      </c>
      <c r="AZ346" s="480">
        <f>Imports!BA$15</f>
        <v>1.1600833525610996</v>
      </c>
      <c r="BA346" s="480">
        <f>Imports!BB$15</f>
        <v>1.14660039932865</v>
      </c>
      <c r="BB346" s="480">
        <f>Imports!BC$15</f>
        <v>0</v>
      </c>
      <c r="BC346" s="476">
        <f t="shared" si="322"/>
        <v>0.21416700387347939</v>
      </c>
      <c r="BD346" s="476">
        <f t="shared" si="322"/>
        <v>0.22494172170299701</v>
      </c>
      <c r="BE346" s="476">
        <f t="shared" si="322"/>
        <v>0.2078797932946376</v>
      </c>
      <c r="BF346" s="476">
        <f t="shared" si="322"/>
        <v>0.17456256626455774</v>
      </c>
      <c r="BG346" s="476">
        <f t="shared" si="322"/>
        <v>0.18698855674884504</v>
      </c>
      <c r="BH346" s="476">
        <f t="shared" si="322"/>
        <v>0.18663165778910859</v>
      </c>
      <c r="BI346" s="476">
        <f t="shared" si="322"/>
        <v>0.1925755488917951</v>
      </c>
      <c r="BJ346" s="476">
        <f t="shared" si="322"/>
        <v>0.21057186370737355</v>
      </c>
      <c r="BK346" s="476">
        <f t="shared" si="323"/>
        <v>0.23218612559606361</v>
      </c>
      <c r="BL346" s="476">
        <f t="shared" si="324"/>
        <v>0.21140207955693552</v>
      </c>
      <c r="BM346" s="476">
        <f t="shared" si="325"/>
        <v>0.20781901162953254</v>
      </c>
      <c r="BN346" s="476">
        <f t="shared" si="326"/>
        <v>0.19569758278484511</v>
      </c>
      <c r="BO346" s="476">
        <f t="shared" si="327"/>
        <v>0.19286970534065534</v>
      </c>
      <c r="BP346" s="476">
        <f t="shared" si="328"/>
        <v>0.21441291884350425</v>
      </c>
      <c r="BQ346" s="476">
        <f t="shared" si="329"/>
        <v>0.21273123979553721</v>
      </c>
      <c r="BR346" s="476">
        <f t="shared" si="330"/>
        <v>0.19087228963907057</v>
      </c>
    </row>
    <row r="347" spans="1:70">
      <c r="A347" s="472" t="str">
        <f t="shared" si="321"/>
        <v xml:space="preserve">Chips &amp; residues </v>
      </c>
      <c r="AC347" s="480">
        <f>Imports!AD$19</f>
        <v>6.6433274731317021E-2</v>
      </c>
      <c r="AD347" s="480">
        <f>Imports!AE$19</f>
        <v>6.5325477767200019E-2</v>
      </c>
      <c r="AE347" s="480">
        <f>Imports!AF$19</f>
        <v>8.1422122007999975E-2</v>
      </c>
      <c r="AF347" s="480">
        <f>Imports!AG$19</f>
        <v>0.1248764009696</v>
      </c>
      <c r="AG347" s="480">
        <f>Imports!AH$19</f>
        <v>0.13378799910910005</v>
      </c>
      <c r="AH347" s="480">
        <f>Imports!AI$19</f>
        <v>0.15855032347440001</v>
      </c>
      <c r="AI347" s="480">
        <f>Imports!AJ$19</f>
        <v>0.17100007485239996</v>
      </c>
      <c r="AJ347" s="480">
        <f>Imports!AK$19</f>
        <v>0.2227716297025</v>
      </c>
      <c r="AK347" s="480">
        <f>Imports!AL$19</f>
        <v>0.25057364652760006</v>
      </c>
      <c r="AL347" s="480">
        <f>Imports!AM$19</f>
        <v>0.14526124933320003</v>
      </c>
      <c r="AM347" s="480">
        <f>Imports!AN$19</f>
        <v>0.14511120684480003</v>
      </c>
      <c r="AN347" s="480">
        <f>Imports!AO$19</f>
        <v>0.16871821886399999</v>
      </c>
      <c r="AO347" s="480">
        <f>Imports!AP$19</f>
        <v>0.13735997357280003</v>
      </c>
      <c r="AP347" s="480">
        <f>Imports!AQ$19</f>
        <v>0.10882978655700003</v>
      </c>
      <c r="AQ347" s="480">
        <f>Imports!AR$19</f>
        <v>9.6421694373499983E-2</v>
      </c>
      <c r="AR347" s="480">
        <f>Imports!AS$19</f>
        <v>7.3170664027999974E-2</v>
      </c>
      <c r="AS347" s="480">
        <f>Imports!AT$19</f>
        <v>9.5330529413400047E-2</v>
      </c>
      <c r="AT347" s="480">
        <f>Imports!AU$19</f>
        <v>0.15110984462859997</v>
      </c>
      <c r="AU347" s="480">
        <f>Imports!AV$19</f>
        <v>0.14499405795600004</v>
      </c>
      <c r="AV347" s="480">
        <f>Imports!AW$19</f>
        <v>0.1483947280455</v>
      </c>
      <c r="AW347" s="480">
        <f>Imports!AX$19</f>
        <v>0.11805717635420003</v>
      </c>
      <c r="AX347" s="480">
        <f>Imports!AY$19</f>
        <v>0.10389012312679999</v>
      </c>
      <c r="AY347" s="480">
        <f>Imports!AZ$19</f>
        <v>0.135102819969</v>
      </c>
      <c r="AZ347" s="480">
        <f>Imports!BA$19</f>
        <v>0.2182963409242</v>
      </c>
      <c r="BA347" s="480">
        <f>Imports!BB$19</f>
        <v>0.24289918237365002</v>
      </c>
      <c r="BB347" s="480">
        <f>Imports!BC$19</f>
        <v>0</v>
      </c>
      <c r="BC347" s="476">
        <f t="shared" si="322"/>
        <v>3.7773464889089808E-2</v>
      </c>
      <c r="BD347" s="476">
        <f t="shared" si="322"/>
        <v>4.1216842677676856E-2</v>
      </c>
      <c r="BE347" s="476">
        <f t="shared" si="322"/>
        <v>3.3106396858577518E-2</v>
      </c>
      <c r="BF347" s="476">
        <f t="shared" si="322"/>
        <v>2.8488762938971547E-2</v>
      </c>
      <c r="BG347" s="476">
        <f t="shared" si="322"/>
        <v>2.9006250620506362E-2</v>
      </c>
      <c r="BH347" s="476">
        <f t="shared" si="322"/>
        <v>2.7743612334778914E-2</v>
      </c>
      <c r="BI347" s="476">
        <f t="shared" si="322"/>
        <v>2.1848920974802E-2</v>
      </c>
      <c r="BJ347" s="476">
        <f t="shared" si="322"/>
        <v>1.7952236907357876E-2</v>
      </c>
      <c r="BK347" s="476">
        <f t="shared" si="323"/>
        <v>1.6076581731083013E-2</v>
      </c>
      <c r="BL347" s="476">
        <f t="shared" si="324"/>
        <v>2.0266023145958652E-2</v>
      </c>
      <c r="BM347" s="476">
        <f t="shared" si="325"/>
        <v>2.9286250331254066E-2</v>
      </c>
      <c r="BN347" s="476">
        <f t="shared" si="326"/>
        <v>2.518493091219854E-2</v>
      </c>
      <c r="BO347" s="476">
        <f t="shared" si="327"/>
        <v>2.8656765600882383E-2</v>
      </c>
      <c r="BP347" s="476">
        <f t="shared" si="328"/>
        <v>2.3366068252667956E-2</v>
      </c>
      <c r="BQ347" s="476">
        <f t="shared" si="329"/>
        <v>1.7333229141548685E-2</v>
      </c>
      <c r="BR347" s="476">
        <f t="shared" si="330"/>
        <v>2.0656993625414018E-2</v>
      </c>
    </row>
    <row r="348" spans="1:70">
      <c r="A348" s="472" t="str">
        <f t="shared" si="321"/>
        <v xml:space="preserve">Wood-based pulp </v>
      </c>
      <c r="AC348" s="480">
        <f>Imports!AD$20</f>
        <v>0.18997517327680502</v>
      </c>
      <c r="AD348" s="480">
        <f>Imports!AE$20</f>
        <v>0.15179862309879996</v>
      </c>
      <c r="AE348" s="480">
        <f>Imports!AF$20</f>
        <v>0.1735102072992</v>
      </c>
      <c r="AF348" s="480">
        <f>Imports!AG$20</f>
        <v>0.19901965273119998</v>
      </c>
      <c r="AG348" s="480">
        <f>Imports!AH$20</f>
        <v>0.22677801372660003</v>
      </c>
      <c r="AH348" s="480">
        <f>Imports!AI$20</f>
        <v>0.2523762536295</v>
      </c>
      <c r="AI348" s="480">
        <f>Imports!AJ$20</f>
        <v>0.26258526781360003</v>
      </c>
      <c r="AJ348" s="480">
        <f>Imports!AK$20</f>
        <v>0.27810676227850001</v>
      </c>
      <c r="AK348" s="480">
        <f>Imports!AL$20</f>
        <v>0.33503203178400004</v>
      </c>
      <c r="AL348" s="480">
        <f>Imports!AM$20</f>
        <v>0.19207511979479996</v>
      </c>
      <c r="AM348" s="480">
        <f>Imports!AN$20</f>
        <v>0.3310946143488</v>
      </c>
      <c r="AN348" s="480">
        <f>Imports!AO$20</f>
        <v>0.36594146851199999</v>
      </c>
      <c r="AO348" s="480">
        <f>Imports!AP$20</f>
        <v>0.34981831871359992</v>
      </c>
      <c r="AP348" s="480">
        <f>Imports!AQ$20</f>
        <v>0.28042989411089991</v>
      </c>
      <c r="AQ348" s="480">
        <f>Imports!AR$20</f>
        <v>0.25783456925249998</v>
      </c>
      <c r="AR348" s="480">
        <f>Imports!AS$20</f>
        <v>0.24459928047099996</v>
      </c>
      <c r="AS348" s="480">
        <f>Imports!AT$20</f>
        <v>0.28648778162389998</v>
      </c>
      <c r="AT348" s="480">
        <f>Imports!AU$20</f>
        <v>0.33339636132659994</v>
      </c>
      <c r="AU348" s="480">
        <f>Imports!AV$20</f>
        <v>0.34853598541800002</v>
      </c>
      <c r="AV348" s="480">
        <f>Imports!AW$20</f>
        <v>0.31062587156099991</v>
      </c>
      <c r="AW348" s="480">
        <f>Imports!AX$20</f>
        <v>0.29250623215100002</v>
      </c>
      <c r="AX348" s="480">
        <f>Imports!AY$20</f>
        <v>0.33306128475740004</v>
      </c>
      <c r="AY348" s="480">
        <f>Imports!AZ$20</f>
        <v>0.41145576860700001</v>
      </c>
      <c r="AZ348" s="480">
        <f>Imports!BA$20</f>
        <v>0.34467528856090007</v>
      </c>
      <c r="BA348" s="480">
        <f>Imports!BB$20</f>
        <v>0.41530257568860002</v>
      </c>
      <c r="BB348" s="480">
        <f>Imports!BC$20</f>
        <v>0</v>
      </c>
      <c r="BC348" s="476">
        <f t="shared" si="322"/>
        <v>4.7156166314239953E-2</v>
      </c>
      <c r="BD348" s="476">
        <f t="shared" si="322"/>
        <v>5.5109396927352207E-2</v>
      </c>
      <c r="BE348" s="476">
        <f t="shared" si="322"/>
        <v>4.3775715628050237E-2</v>
      </c>
      <c r="BF348" s="476">
        <f t="shared" si="322"/>
        <v>6.5001705820291564E-2</v>
      </c>
      <c r="BG348" s="476">
        <f t="shared" si="322"/>
        <v>6.2913122362033669E-2</v>
      </c>
      <c r="BH348" s="476">
        <f t="shared" si="322"/>
        <v>7.0655399601183944E-2</v>
      </c>
      <c r="BI348" s="476">
        <f t="shared" si="322"/>
        <v>5.629975753184132E-2</v>
      </c>
      <c r="BJ348" s="476">
        <f t="shared" si="322"/>
        <v>4.800483231706805E-2</v>
      </c>
      <c r="BK348" s="476">
        <f t="shared" si="323"/>
        <v>5.3741760801177915E-2</v>
      </c>
      <c r="BL348" s="476">
        <f t="shared" si="324"/>
        <v>6.0903553658521847E-2</v>
      </c>
      <c r="BM348" s="476">
        <f t="shared" si="325"/>
        <v>6.4614779542246037E-2</v>
      </c>
      <c r="BN348" s="476">
        <f t="shared" si="326"/>
        <v>6.0539409937965187E-2</v>
      </c>
      <c r="BO348" s="476">
        <f t="shared" si="327"/>
        <v>5.9985505604781539E-2</v>
      </c>
      <c r="BP348" s="476">
        <f t="shared" si="328"/>
        <v>5.7893308952817857E-2</v>
      </c>
      <c r="BQ348" s="476">
        <f t="shared" si="329"/>
        <v>5.5568589131735985E-2</v>
      </c>
      <c r="BR348" s="476">
        <f t="shared" si="330"/>
        <v>6.2910894022825445E-2</v>
      </c>
    </row>
    <row r="349" spans="1:70">
      <c r="A349" s="472" t="str">
        <f t="shared" si="321"/>
        <v xml:space="preserve">Paper </v>
      </c>
      <c r="AC349" s="480">
        <f>Imports!AD$21</f>
        <v>0.97774153936540753</v>
      </c>
      <c r="AD349" s="480">
        <f>Imports!AE$21</f>
        <v>0.86008437209639976</v>
      </c>
      <c r="AE349" s="480">
        <f>Imports!AF$21</f>
        <v>0.98518294743839985</v>
      </c>
      <c r="AF349" s="480">
        <f>Imports!AG$21</f>
        <v>1.260053906048</v>
      </c>
      <c r="AG349" s="480">
        <f>Imports!AH$21</f>
        <v>1.5071715158534993</v>
      </c>
      <c r="AH349" s="480">
        <f>Imports!AI$21</f>
        <v>1.6693906919546999</v>
      </c>
      <c r="AI349" s="480">
        <f>Imports!AJ$21</f>
        <v>1.7829268277311998</v>
      </c>
      <c r="AJ349" s="480">
        <f>Imports!AK$21</f>
        <v>2.0351575522500003</v>
      </c>
      <c r="AK349" s="480">
        <f>Imports!AL$21</f>
        <v>2.1081173707820002</v>
      </c>
      <c r="AL349" s="480">
        <f>Imports!AM$21</f>
        <v>1.8547422949220005</v>
      </c>
      <c r="AM349" s="480">
        <f>Imports!AN$21</f>
        <v>2.0907410555456996</v>
      </c>
      <c r="AN349" s="480">
        <f>Imports!AO$21</f>
        <v>2.2395819082080011</v>
      </c>
      <c r="AO349" s="480">
        <f>Imports!AP$21</f>
        <v>1.8605523708815992</v>
      </c>
      <c r="AP349" s="480">
        <f>Imports!AQ$21</f>
        <v>1.8324279247929005</v>
      </c>
      <c r="AQ349" s="480">
        <f>Imports!AR$21</f>
        <v>1.9204272743705004</v>
      </c>
      <c r="AR349" s="480">
        <f>Imports!AS$21</f>
        <v>1.5737654153899994</v>
      </c>
      <c r="AS349" s="480">
        <f>Imports!AT$21</f>
        <v>1.6417392054778002</v>
      </c>
      <c r="AT349" s="480">
        <f>Imports!AU$21</f>
        <v>1.7523773682843995</v>
      </c>
      <c r="AU349" s="480">
        <f>Imports!AV$21</f>
        <v>1.8319533256120004</v>
      </c>
      <c r="AV349" s="480">
        <f>Imports!AW$21</f>
        <v>1.6700751847689994</v>
      </c>
      <c r="AW349" s="480">
        <f>Imports!AX$21</f>
        <v>1.6052663322410015</v>
      </c>
      <c r="AX349" s="480">
        <f>Imports!AY$21</f>
        <v>1.9093673218953997</v>
      </c>
      <c r="AY349" s="480">
        <f>Imports!AZ$21</f>
        <v>2.1504468256829989</v>
      </c>
      <c r="AZ349" s="480">
        <f>Imports!BA$21</f>
        <v>1.8023222044630001</v>
      </c>
      <c r="BA349" s="480">
        <f>Imports!BB$21</f>
        <v>1.8978128695423493</v>
      </c>
      <c r="BB349" s="480">
        <f>Imports!BC$21</f>
        <v>0</v>
      </c>
      <c r="BC349" s="476">
        <f t="shared" si="322"/>
        <v>0.34508412245465847</v>
      </c>
      <c r="BD349" s="476">
        <f t="shared" si="322"/>
        <v>0.34676408801046349</v>
      </c>
      <c r="BE349" s="476">
        <f t="shared" si="322"/>
        <v>0.42271311012359913</v>
      </c>
      <c r="BF349" s="476">
        <f t="shared" si="322"/>
        <v>0.41046193187491203</v>
      </c>
      <c r="BG349" s="476">
        <f t="shared" si="322"/>
        <v>0.38503176806885026</v>
      </c>
      <c r="BH349" s="476">
        <f t="shared" si="322"/>
        <v>0.37578955763947786</v>
      </c>
      <c r="BI349" s="476">
        <f t="shared" si="322"/>
        <v>0.36788249051514216</v>
      </c>
      <c r="BJ349" s="476">
        <f t="shared" si="322"/>
        <v>0.35755402989813023</v>
      </c>
      <c r="BK349" s="476">
        <f t="shared" si="323"/>
        <v>0.345777486950062</v>
      </c>
      <c r="BL349" s="476">
        <f t="shared" si="324"/>
        <v>0.34901227280044966</v>
      </c>
      <c r="BM349" s="476">
        <f t="shared" si="325"/>
        <v>0.33962421448144275</v>
      </c>
      <c r="BN349" s="476">
        <f t="shared" si="326"/>
        <v>0.31820350840798961</v>
      </c>
      <c r="BO349" s="476">
        <f t="shared" si="327"/>
        <v>0.32251114130618774</v>
      </c>
      <c r="BP349" s="476">
        <f t="shared" si="328"/>
        <v>0.31771692192872591</v>
      </c>
      <c r="BQ349" s="476">
        <f t="shared" si="329"/>
        <v>0.31856253809040519</v>
      </c>
      <c r="BR349" s="476">
        <f t="shared" si="330"/>
        <v>0.32879969774219597</v>
      </c>
    </row>
    <row r="350" spans="1:70">
      <c r="A350" s="472" t="str">
        <f t="shared" si="321"/>
        <v>Other wood</v>
      </c>
      <c r="AC350" s="480">
        <f t="shared" ref="AC350:BB350" si="331">AC329-SUM(AC343:AC349)</f>
        <v>0.41746397513767741</v>
      </c>
      <c r="AD350" s="480">
        <f t="shared" si="331"/>
        <v>0.43704629533079986</v>
      </c>
      <c r="AE350" s="480">
        <f t="shared" si="331"/>
        <v>0.44670328753279964</v>
      </c>
      <c r="AF350" s="480">
        <f t="shared" si="331"/>
        <v>0.53730553000640002</v>
      </c>
      <c r="AG350" s="480">
        <f t="shared" si="331"/>
        <v>0.66226933177160063</v>
      </c>
      <c r="AH350" s="480">
        <f t="shared" si="331"/>
        <v>0.73216442635049983</v>
      </c>
      <c r="AI350" s="480">
        <f t="shared" si="331"/>
        <v>0.84815089545559985</v>
      </c>
      <c r="AJ350" s="480">
        <f t="shared" si="331"/>
        <v>1.0416914106859991</v>
      </c>
      <c r="AK350" s="480">
        <f t="shared" si="331"/>
        <v>1.0008855155863996</v>
      </c>
      <c r="AL350" s="480">
        <f t="shared" si="331"/>
        <v>0.70979976223640007</v>
      </c>
      <c r="AM350" s="480">
        <f t="shared" si="331"/>
        <v>0.8572561324208996</v>
      </c>
      <c r="AN350" s="480">
        <f t="shared" si="331"/>
        <v>0.97785812332799971</v>
      </c>
      <c r="AO350" s="480">
        <f t="shared" si="331"/>
        <v>0.85871271815999872</v>
      </c>
      <c r="AP350" s="480">
        <f t="shared" si="331"/>
        <v>0.91798619430960038</v>
      </c>
      <c r="AQ350" s="480">
        <f t="shared" si="331"/>
        <v>0.97708752745949834</v>
      </c>
      <c r="AR350" s="480">
        <f t="shared" si="331"/>
        <v>0.85939280427000053</v>
      </c>
      <c r="AS350" s="480">
        <f t="shared" si="331"/>
        <v>0.99021874767710027</v>
      </c>
      <c r="AT350" s="480">
        <f t="shared" si="331"/>
        <v>1.1310100453080008</v>
      </c>
      <c r="AU350" s="480">
        <f t="shared" si="331"/>
        <v>1.2012154557159995</v>
      </c>
      <c r="AV350" s="480">
        <f t="shared" si="331"/>
        <v>1.0901115196370004</v>
      </c>
      <c r="AW350" s="480">
        <f t="shared" si="331"/>
        <v>1.1421055594774003</v>
      </c>
      <c r="AX350" s="480">
        <f t="shared" si="331"/>
        <v>1.488078554400599</v>
      </c>
      <c r="AY350" s="480">
        <f t="shared" si="331"/>
        <v>1.5857251485660013</v>
      </c>
      <c r="AZ350" s="480">
        <f t="shared" si="331"/>
        <v>1.1826003145659989</v>
      </c>
      <c r="BA350" s="480">
        <f t="shared" si="331"/>
        <v>1.1928221506403993</v>
      </c>
      <c r="BB350" s="480">
        <f t="shared" si="331"/>
        <v>0</v>
      </c>
      <c r="BC350" s="476">
        <f t="shared" si="322"/>
        <v>0.17663063281155519</v>
      </c>
      <c r="BD350" s="476">
        <f t="shared" si="322"/>
        <v>0.16463559279266093</v>
      </c>
      <c r="BE350" s="476">
        <f t="shared" si="322"/>
        <v>0.16177000216224532</v>
      </c>
      <c r="BF350" s="476">
        <f t="shared" si="322"/>
        <v>0.16829965972675501</v>
      </c>
      <c r="BG350" s="476">
        <f t="shared" si="322"/>
        <v>0.16811461137705327</v>
      </c>
      <c r="BH350" s="476">
        <f t="shared" si="322"/>
        <v>0.17344057471697744</v>
      </c>
      <c r="BI350" s="476">
        <f t="shared" si="322"/>
        <v>0.18429704265683511</v>
      </c>
      <c r="BJ350" s="476">
        <f t="shared" si="322"/>
        <v>0.18191867386431562</v>
      </c>
      <c r="BK350" s="476">
        <f t="shared" si="323"/>
        <v>0.18882018962769465</v>
      </c>
      <c r="BL350" s="476">
        <f t="shared" si="324"/>
        <v>0.2105075486674628</v>
      </c>
      <c r="BM350" s="476">
        <f t="shared" si="325"/>
        <v>0.21919844729814542</v>
      </c>
      <c r="BN350" s="476">
        <f t="shared" si="326"/>
        <v>0.20864667621105537</v>
      </c>
      <c r="BO350" s="476">
        <f t="shared" si="327"/>
        <v>0.21051334308507819</v>
      </c>
      <c r="BP350" s="476">
        <f t="shared" si="328"/>
        <v>0.22604738888921475</v>
      </c>
      <c r="BQ350" s="476">
        <f t="shared" si="329"/>
        <v>0.24827390504262828</v>
      </c>
      <c r="BR350" s="476">
        <f t="shared" si="330"/>
        <v>0.24245470444734374</v>
      </c>
    </row>
    <row r="352" spans="1:70" ht="13">
      <c r="A352" s="471" t="s">
        <v>183</v>
      </c>
      <c r="B352" s="475"/>
      <c r="C352" s="475"/>
      <c r="D352" s="475"/>
      <c r="E352" s="475"/>
      <c r="F352" s="475"/>
      <c r="G352" s="475"/>
      <c r="H352" s="475"/>
      <c r="I352" s="475"/>
      <c r="J352" s="475"/>
      <c r="K352" s="475"/>
      <c r="L352" s="475"/>
      <c r="M352" s="475"/>
      <c r="N352" s="475"/>
      <c r="O352" s="475"/>
      <c r="P352" s="475"/>
      <c r="Q352" s="475"/>
      <c r="R352" s="475"/>
      <c r="S352" s="475"/>
      <c r="T352" s="475"/>
      <c r="U352" s="475"/>
      <c r="V352" s="475"/>
      <c r="W352" s="475"/>
      <c r="X352" s="475"/>
      <c r="Y352" s="475"/>
      <c r="Z352" s="475"/>
      <c r="AA352" s="475"/>
      <c r="AB352" s="475"/>
      <c r="AC352" s="475"/>
      <c r="AD352" s="475"/>
      <c r="AE352" s="475"/>
      <c r="AF352" s="475"/>
      <c r="AG352" s="475"/>
      <c r="AH352" s="475"/>
      <c r="AI352" s="475"/>
      <c r="AJ352" s="475"/>
      <c r="AK352" s="475"/>
      <c r="AL352" s="475"/>
      <c r="AM352" s="475"/>
      <c r="AN352" s="475"/>
      <c r="AO352" s="475"/>
      <c r="AP352" s="475"/>
      <c r="AQ352" s="475"/>
      <c r="AR352" s="475"/>
      <c r="AS352" s="475"/>
      <c r="AT352" s="475"/>
      <c r="AU352" s="475"/>
      <c r="AV352" s="475"/>
      <c r="AW352" s="475"/>
      <c r="AX352" s="475"/>
      <c r="AY352" s="475"/>
      <c r="AZ352" s="475"/>
      <c r="BA352" s="475"/>
      <c r="BB352" s="475"/>
    </row>
    <row r="353" spans="1:70" ht="13">
      <c r="A353" s="471"/>
      <c r="B353" s="474" t="s">
        <v>91</v>
      </c>
      <c r="C353" s="474"/>
      <c r="D353" s="474"/>
      <c r="E353" s="474"/>
      <c r="F353" s="474"/>
      <c r="G353" s="474"/>
      <c r="H353" s="474"/>
      <c r="I353" s="474"/>
      <c r="J353" s="474"/>
      <c r="K353" s="474"/>
      <c r="L353" s="474"/>
      <c r="M353" s="474"/>
      <c r="N353" s="474"/>
      <c r="O353" s="474"/>
      <c r="P353" s="474"/>
      <c r="Q353" s="474"/>
      <c r="R353" s="474"/>
      <c r="S353" s="474"/>
      <c r="T353" s="474"/>
      <c r="U353" s="474"/>
      <c r="V353" s="474"/>
      <c r="W353" s="474"/>
      <c r="X353" s="474"/>
      <c r="Y353" s="474"/>
      <c r="Z353" s="474"/>
      <c r="AA353" s="474"/>
      <c r="AB353" s="475"/>
      <c r="AC353" s="474" t="s">
        <v>92</v>
      </c>
      <c r="AD353" s="474"/>
      <c r="AE353" s="474"/>
      <c r="AF353" s="474"/>
      <c r="AG353" s="474"/>
      <c r="AH353" s="474"/>
      <c r="AI353" s="474"/>
      <c r="AJ353" s="474"/>
      <c r="AK353" s="474"/>
      <c r="AL353" s="474"/>
      <c r="AM353" s="474"/>
      <c r="AN353" s="474"/>
      <c r="AO353" s="474"/>
      <c r="AP353" s="474"/>
      <c r="AQ353" s="474"/>
      <c r="AR353" s="474"/>
      <c r="AS353" s="474"/>
      <c r="AT353" s="474"/>
      <c r="AU353" s="474"/>
      <c r="AV353" s="474"/>
      <c r="AW353" s="474"/>
      <c r="AX353" s="474"/>
      <c r="AY353" s="474"/>
      <c r="AZ353" s="474"/>
      <c r="BA353" s="474"/>
      <c r="BB353" s="474"/>
    </row>
    <row r="354" spans="1:70">
      <c r="B354" s="474" t="s">
        <v>53</v>
      </c>
      <c r="C354" s="474"/>
      <c r="D354" s="474"/>
      <c r="E354" s="474"/>
      <c r="F354" s="474"/>
      <c r="G354" s="474"/>
      <c r="H354" s="474"/>
      <c r="I354" s="474"/>
      <c r="J354" s="474"/>
      <c r="K354" s="474"/>
      <c r="L354" s="474"/>
      <c r="M354" s="474"/>
      <c r="N354" s="474"/>
      <c r="O354" s="474"/>
      <c r="P354" s="474"/>
      <c r="Q354" s="474"/>
      <c r="R354" s="474"/>
      <c r="S354" s="474"/>
      <c r="T354" s="474"/>
      <c r="U354" s="474"/>
      <c r="V354" s="474"/>
      <c r="W354" s="474"/>
      <c r="X354" s="474"/>
      <c r="Y354" s="474"/>
      <c r="Z354" s="474"/>
      <c r="AA354" s="474"/>
      <c r="AC354" s="474" t="s">
        <v>53</v>
      </c>
      <c r="AD354" s="474"/>
      <c r="AE354" s="474"/>
      <c r="AF354" s="474"/>
      <c r="AG354" s="474"/>
      <c r="AH354" s="474"/>
      <c r="AI354" s="474"/>
      <c r="AJ354" s="474"/>
      <c r="AK354" s="474"/>
      <c r="AL354" s="474"/>
      <c r="AM354" s="474"/>
      <c r="AN354" s="474"/>
      <c r="AO354" s="474"/>
      <c r="AP354" s="474"/>
      <c r="AQ354" s="474"/>
      <c r="AR354" s="474"/>
      <c r="AS354" s="474"/>
      <c r="AT354" s="474"/>
      <c r="AU354" s="474"/>
      <c r="AV354" s="474"/>
      <c r="AW354" s="474"/>
      <c r="AX354" s="474"/>
      <c r="AY354" s="474"/>
      <c r="AZ354" s="474"/>
      <c r="BA354" s="474"/>
      <c r="BB354" s="474"/>
    </row>
    <row r="355" spans="1:70">
      <c r="A355" s="473" t="s">
        <v>1</v>
      </c>
      <c r="B355" s="475">
        <f>Imports!C$23</f>
        <v>14.194072305432037</v>
      </c>
      <c r="C355" s="475">
        <f>Imports!D$23</f>
        <v>13.094257466414835</v>
      </c>
      <c r="D355" s="475">
        <f>Imports!E$23</f>
        <v>14.434031987128009</v>
      </c>
      <c r="E355" s="475">
        <f>Imports!F$23</f>
        <v>15.186259939405732</v>
      </c>
      <c r="F355" s="475">
        <f>Imports!G$23</f>
        <v>16.033279085587928</v>
      </c>
      <c r="G355" s="475">
        <f>Imports!H$23</f>
        <v>15.642252800075124</v>
      </c>
      <c r="H355" s="475">
        <f>Imports!I$23</f>
        <v>14.45378250199226</v>
      </c>
      <c r="I355" s="475">
        <f>Imports!J$23</f>
        <v>15.108883249721927</v>
      </c>
      <c r="J355" s="475">
        <f>Imports!K$23</f>
        <v>14.251830960888366</v>
      </c>
      <c r="K355" s="475">
        <f>Imports!L$23</f>
        <v>11.525417441433776</v>
      </c>
      <c r="L355" s="475">
        <f>Imports!M$23</f>
        <v>14.59863697054211</v>
      </c>
      <c r="M355" s="475">
        <f>Imports!N$23</f>
        <v>15.408833387219971</v>
      </c>
      <c r="N355" s="475">
        <f>Imports!O$23</f>
        <v>14.319526099522513</v>
      </c>
      <c r="O355" s="475">
        <f>Imports!P$23</f>
        <v>14.08003687646984</v>
      </c>
      <c r="P355" s="475">
        <f>Imports!Q$23</f>
        <v>14.074172904810291</v>
      </c>
      <c r="Q355" s="475">
        <f>Imports!R$23</f>
        <v>12.773443826537893</v>
      </c>
      <c r="R355" s="475">
        <f>Imports!S$23</f>
        <v>15.147623163800066</v>
      </c>
      <c r="S355" s="475">
        <f>Imports!T$23</f>
        <v>16.203584737586233</v>
      </c>
      <c r="T355" s="475">
        <f>Imports!U$23</f>
        <v>18.520785719965467</v>
      </c>
      <c r="U355" s="475">
        <f>Imports!V$23</f>
        <v>17.086891995113632</v>
      </c>
      <c r="V355" s="475">
        <f>Imports!W$23</f>
        <v>15.762649798475238</v>
      </c>
      <c r="W355" s="475">
        <f>Imports!X$23</f>
        <v>15.152676204799407</v>
      </c>
      <c r="X355" s="475">
        <f>Imports!Y$23</f>
        <v>15.667809075419999</v>
      </c>
      <c r="Y355" s="475">
        <f>Imports!Z$23</f>
        <v>14.93527215479863</v>
      </c>
      <c r="Z355" s="475">
        <f>Imports!AA$23</f>
        <v>17.808255671492493</v>
      </c>
      <c r="AA355" s="475">
        <f>Imports!AB$23</f>
        <v>17.808255671492493</v>
      </c>
      <c r="AB355" s="475"/>
      <c r="AC355" s="475">
        <f>Imports!C$6-Imports!C$23</f>
        <v>7.3258761082346311</v>
      </c>
      <c r="AD355" s="475">
        <f>Imports!D$6-Imports!D$23</f>
        <v>6.0947841322172813</v>
      </c>
      <c r="AE355" s="475">
        <f>Imports!E$6-Imports!E$23</f>
        <v>6.3456694206589788</v>
      </c>
      <c r="AF355" s="475">
        <f>Imports!F$6-Imports!F$23</f>
        <v>5.957433181322175</v>
      </c>
      <c r="AG355" s="475">
        <f>Imports!G$6-Imports!G$23</f>
        <v>6.8994958635149928</v>
      </c>
      <c r="AH355" s="475">
        <f>Imports!H$6-Imports!H$23</f>
        <v>7.756294022107344</v>
      </c>
      <c r="AI355" s="475">
        <f>Imports!I$6-Imports!I$23</f>
        <v>7.1833256891175505</v>
      </c>
      <c r="AJ355" s="475">
        <f>Imports!J$6-Imports!J$23</f>
        <v>7.8650692844301844</v>
      </c>
      <c r="AK355" s="475">
        <f>Imports!K$6-Imports!K$23</f>
        <v>7.6395889336393346</v>
      </c>
      <c r="AL355" s="475">
        <f>Imports!L$6-Imports!L$23</f>
        <v>5.984472176134835</v>
      </c>
      <c r="AM355" s="475">
        <f>Imports!M$6-Imports!M$23</f>
        <v>6.5153820170763623</v>
      </c>
      <c r="AN355" s="475">
        <f>Imports!N$6-Imports!N$23</f>
        <v>6.2705019878233763</v>
      </c>
      <c r="AO355" s="475">
        <f>Imports!O$6-Imports!O$23</f>
        <v>6.159012421450246</v>
      </c>
      <c r="AP355" s="475">
        <f>Imports!P$6-Imports!P$23</f>
        <v>6.8578690178189845</v>
      </c>
      <c r="AQ355" s="475">
        <f>Imports!Q$6-Imports!Q$23</f>
        <v>7.9523686229681783</v>
      </c>
      <c r="AR355" s="475">
        <f>Imports!R$6-Imports!R$23</f>
        <v>7.9281197104387395</v>
      </c>
      <c r="AS355" s="475">
        <f>Imports!S$6-Imports!S$23</f>
        <v>8.1292323832876683</v>
      </c>
      <c r="AT355" s="475">
        <f>Imports!T$6-Imports!T$23</f>
        <v>8.7439508326296185</v>
      </c>
      <c r="AU355" s="475">
        <f>Imports!U$6-Imports!U$23</f>
        <v>9.370306452386064</v>
      </c>
      <c r="AV355" s="475">
        <f>Imports!V$6-Imports!V$23</f>
        <v>9.2754521778841514</v>
      </c>
      <c r="AW355" s="475">
        <f>Imports!W$6-Imports!W$23</f>
        <v>8.7333134845736708</v>
      </c>
      <c r="AX355" s="475">
        <f>Imports!X$6-Imports!X$23</f>
        <v>8.6369445067542596</v>
      </c>
      <c r="AY355" s="475">
        <f>Imports!Y$6-Imports!Y$23</f>
        <v>8.2580769412462303</v>
      </c>
      <c r="AZ355" s="475">
        <f>Imports!Z$6-Imports!Z$23</f>
        <v>8.0875967034177538</v>
      </c>
      <c r="BA355" s="475">
        <f>Imports!AA$6-Imports!AA$23</f>
        <v>9.4251855248756549</v>
      </c>
      <c r="BB355" s="475">
        <f>Imports!AB$6-Imports!AB$23</f>
        <v>9.4251852532756537</v>
      </c>
    </row>
    <row r="356" spans="1:70">
      <c r="A356" s="473"/>
      <c r="B356" s="472">
        <v>2000</v>
      </c>
      <c r="C356" s="472">
        <f>1+B356</f>
        <v>2001</v>
      </c>
      <c r="D356" s="472">
        <f t="shared" ref="D356:AA356" si="332">1+C356</f>
        <v>2002</v>
      </c>
      <c r="E356" s="472">
        <f t="shared" si="332"/>
        <v>2003</v>
      </c>
      <c r="F356" s="472">
        <f t="shared" si="332"/>
        <v>2004</v>
      </c>
      <c r="G356" s="472">
        <f t="shared" si="332"/>
        <v>2005</v>
      </c>
      <c r="H356" s="472">
        <f t="shared" si="332"/>
        <v>2006</v>
      </c>
      <c r="I356" s="472">
        <f t="shared" si="332"/>
        <v>2007</v>
      </c>
      <c r="J356" s="472">
        <f t="shared" si="332"/>
        <v>2008</v>
      </c>
      <c r="K356" s="472">
        <f t="shared" si="332"/>
        <v>2009</v>
      </c>
      <c r="L356" s="472">
        <f t="shared" si="332"/>
        <v>2010</v>
      </c>
      <c r="M356" s="472">
        <f t="shared" si="332"/>
        <v>2011</v>
      </c>
      <c r="N356" s="472">
        <f t="shared" si="332"/>
        <v>2012</v>
      </c>
      <c r="O356" s="472">
        <f t="shared" si="332"/>
        <v>2013</v>
      </c>
      <c r="P356" s="472">
        <f t="shared" si="332"/>
        <v>2014</v>
      </c>
      <c r="Q356" s="472">
        <f t="shared" si="332"/>
        <v>2015</v>
      </c>
      <c r="R356" s="472">
        <f t="shared" si="332"/>
        <v>2016</v>
      </c>
      <c r="S356" s="472">
        <f t="shared" si="332"/>
        <v>2017</v>
      </c>
      <c r="T356" s="472">
        <f t="shared" si="332"/>
        <v>2018</v>
      </c>
      <c r="U356" s="472">
        <f t="shared" si="332"/>
        <v>2019</v>
      </c>
      <c r="V356" s="472">
        <f t="shared" si="332"/>
        <v>2020</v>
      </c>
      <c r="W356" s="472">
        <f t="shared" si="332"/>
        <v>2021</v>
      </c>
      <c r="X356" s="472">
        <f t="shared" si="332"/>
        <v>2022</v>
      </c>
      <c r="Y356" s="472">
        <f t="shared" si="332"/>
        <v>2023</v>
      </c>
      <c r="Z356" s="472">
        <f t="shared" si="332"/>
        <v>2024</v>
      </c>
      <c r="AA356" s="472">
        <f t="shared" si="332"/>
        <v>2025</v>
      </c>
      <c r="AC356" s="472">
        <v>2000</v>
      </c>
      <c r="AD356" s="472">
        <f>1+AC356</f>
        <v>2001</v>
      </c>
      <c r="AE356" s="472">
        <f t="shared" ref="AE356:BB356" si="333">1+AD356</f>
        <v>2002</v>
      </c>
      <c r="AF356" s="472">
        <f t="shared" si="333"/>
        <v>2003</v>
      </c>
      <c r="AG356" s="472">
        <f t="shared" si="333"/>
        <v>2004</v>
      </c>
      <c r="AH356" s="472">
        <f t="shared" si="333"/>
        <v>2005</v>
      </c>
      <c r="AI356" s="472">
        <f t="shared" si="333"/>
        <v>2006</v>
      </c>
      <c r="AJ356" s="472">
        <f t="shared" si="333"/>
        <v>2007</v>
      </c>
      <c r="AK356" s="472">
        <f t="shared" si="333"/>
        <v>2008</v>
      </c>
      <c r="AL356" s="472">
        <f t="shared" si="333"/>
        <v>2009</v>
      </c>
      <c r="AM356" s="472">
        <f t="shared" si="333"/>
        <v>2010</v>
      </c>
      <c r="AN356" s="472">
        <f t="shared" si="333"/>
        <v>2011</v>
      </c>
      <c r="AO356" s="472">
        <f t="shared" si="333"/>
        <v>2012</v>
      </c>
      <c r="AP356" s="472">
        <f t="shared" si="333"/>
        <v>2013</v>
      </c>
      <c r="AQ356" s="472">
        <f t="shared" si="333"/>
        <v>2014</v>
      </c>
      <c r="AR356" s="472">
        <f t="shared" si="333"/>
        <v>2015</v>
      </c>
      <c r="AS356" s="472">
        <f t="shared" si="333"/>
        <v>2016</v>
      </c>
      <c r="AT356" s="472">
        <f t="shared" si="333"/>
        <v>2017</v>
      </c>
      <c r="AU356" s="472">
        <f t="shared" si="333"/>
        <v>2018</v>
      </c>
      <c r="AV356" s="472">
        <f t="shared" si="333"/>
        <v>2019</v>
      </c>
      <c r="AW356" s="472">
        <f t="shared" si="333"/>
        <v>2020</v>
      </c>
      <c r="AX356" s="472">
        <f t="shared" si="333"/>
        <v>2021</v>
      </c>
      <c r="AY356" s="472">
        <f t="shared" si="333"/>
        <v>2022</v>
      </c>
      <c r="AZ356" s="472">
        <f t="shared" si="333"/>
        <v>2023</v>
      </c>
      <c r="BA356" s="472">
        <f t="shared" si="333"/>
        <v>2024</v>
      </c>
      <c r="BB356" s="472">
        <f t="shared" si="333"/>
        <v>2025</v>
      </c>
    </row>
    <row r="357" spans="1:70">
      <c r="A357" s="477" t="s">
        <v>90</v>
      </c>
      <c r="B357" s="482">
        <f>Imports!C$26</f>
        <v>7.7098557980000004</v>
      </c>
      <c r="C357" s="482">
        <f>Imports!D$26</f>
        <v>6.3203479699999994</v>
      </c>
      <c r="D357" s="477">
        <f>Imports!E$26</f>
        <v>1.5301829600000003</v>
      </c>
      <c r="E357" s="477">
        <f>Imports!F$26</f>
        <v>1.201823858</v>
      </c>
      <c r="F357" s="477">
        <f>Imports!G$26</f>
        <v>0.95096369600000019</v>
      </c>
      <c r="G357" s="477">
        <f>Imports!H$26</f>
        <v>1.0422178009999998</v>
      </c>
      <c r="H357" s="477">
        <f>Imports!I$26</f>
        <v>0.72282310000000016</v>
      </c>
      <c r="I357" s="477">
        <f>Imports!J$26</f>
        <v>0.71550956300000002</v>
      </c>
      <c r="J357" s="477">
        <f>Imports!K$26</f>
        <v>0.89985150799999991</v>
      </c>
      <c r="K357" s="477">
        <f>Imports!L$26</f>
        <v>0.70969818000000007</v>
      </c>
      <c r="L357" s="477">
        <f>Imports!M$26</f>
        <v>1.0568924130555555</v>
      </c>
      <c r="M357" s="477">
        <f>Imports!N$26</f>
        <v>1.2433114516666663</v>
      </c>
      <c r="N357" s="477">
        <f>Imports!O$26</f>
        <v>1.0182179422222222</v>
      </c>
      <c r="O357" s="477">
        <f>Imports!P$26</f>
        <v>1.4311139533333335</v>
      </c>
      <c r="P357" s="477">
        <f>Imports!Q$26</f>
        <v>1.4747897474074074</v>
      </c>
      <c r="Q357" s="477">
        <f>Imports!R$26</f>
        <v>1.2065105236363634</v>
      </c>
      <c r="R357" s="477">
        <f>Imports!S$26</f>
        <v>1.3680689022222223</v>
      </c>
      <c r="S357" s="477">
        <f>Imports!T$26</f>
        <v>2.57318977125</v>
      </c>
      <c r="T357" s="477">
        <f>Imports!U$26</f>
        <v>3.172287548416667</v>
      </c>
      <c r="U357" s="477">
        <f>Imports!V$26</f>
        <v>2.4319396599999994</v>
      </c>
      <c r="V357" s="477">
        <f>Imports!W$26</f>
        <v>1.9754327081999998</v>
      </c>
      <c r="W357" s="477">
        <f>Imports!X$26</f>
        <v>1.6431560259333335</v>
      </c>
      <c r="X357" s="477">
        <f>Imports!Y$26</f>
        <v>3.6557000729999989</v>
      </c>
      <c r="Y357" s="477">
        <f>Imports!Z$26</f>
        <v>4.3400210422000001</v>
      </c>
      <c r="Z357" s="477">
        <f>Imports!AA$26</f>
        <v>5.6465995287999986</v>
      </c>
      <c r="AA357" s="477">
        <f>Imports!AB$26</f>
        <v>5.6465995287999986</v>
      </c>
      <c r="AB357" s="475"/>
      <c r="AC357" s="477">
        <f>Imports!C$9-Imports!C$26</f>
        <v>4.1647091629999951</v>
      </c>
      <c r="AD357" s="477">
        <f>Imports!D$9-Imports!D$26</f>
        <v>3.1621029840000014</v>
      </c>
      <c r="AE357" s="477">
        <f>Imports!E$9-Imports!E$26</f>
        <v>1.4305175919999993</v>
      </c>
      <c r="AF357" s="477">
        <f>Imports!F$9-Imports!F$26</f>
        <v>1.3996413199999997</v>
      </c>
      <c r="AG357" s="477">
        <f>Imports!G$9-Imports!G$26</f>
        <v>1.3931706699999999</v>
      </c>
      <c r="AH357" s="477">
        <f>Imports!H$9-Imports!H$26</f>
        <v>0.96196675099999962</v>
      </c>
      <c r="AI357" s="477">
        <f>Imports!I$9-Imports!I$26</f>
        <v>0.66042410199999957</v>
      </c>
      <c r="AJ357" s="477">
        <f>Imports!J$9-Imports!J$26</f>
        <v>0.69968972499999971</v>
      </c>
      <c r="AK357" s="477">
        <f>Imports!K$9-Imports!K$26</f>
        <v>0.38328122299999989</v>
      </c>
      <c r="AL357" s="477">
        <f>Imports!L$9-Imports!L$26</f>
        <v>0.19729818666666676</v>
      </c>
      <c r="AM357" s="477">
        <f>Imports!M$9-Imports!M$26</f>
        <v>0.31274151999999988</v>
      </c>
      <c r="AN357" s="477">
        <f>Imports!N$9-Imports!N$26</f>
        <v>0.32420997499999982</v>
      </c>
      <c r="AO357" s="477">
        <f>Imports!O$9-Imports!O$26</f>
        <v>0.48934116000000016</v>
      </c>
      <c r="AP357" s="477">
        <f>Imports!P$9-Imports!P$26</f>
        <v>0.79720558499999994</v>
      </c>
      <c r="AQ357" s="477">
        <f>Imports!Q$9-Imports!Q$26</f>
        <v>0.79447270888888921</v>
      </c>
      <c r="AR357" s="477">
        <f>Imports!R$9-Imports!R$26</f>
        <v>1.09314862</v>
      </c>
      <c r="AS357" s="477">
        <f>Imports!S$9-Imports!S$26</f>
        <v>0.8403354799999998</v>
      </c>
      <c r="AT357" s="477">
        <f>Imports!T$9-Imports!T$26</f>
        <v>0.88865189333333294</v>
      </c>
      <c r="AU357" s="477">
        <f>Imports!U$9-Imports!U$26</f>
        <v>1.1594967166666659</v>
      </c>
      <c r="AV357" s="477">
        <f>Imports!V$9-Imports!V$26</f>
        <v>1.2098050152941187</v>
      </c>
      <c r="AW357" s="477">
        <f>Imports!W$9-Imports!W$26</f>
        <v>1.0117304169999997</v>
      </c>
      <c r="AX357" s="477">
        <f>Imports!X$9-Imports!X$26</f>
        <v>1.0268858162000001</v>
      </c>
      <c r="AY357" s="477">
        <f>Imports!Y$9-Imports!Y$26</f>
        <v>2.8598697034999998</v>
      </c>
      <c r="AZ357" s="477">
        <f>Imports!Z$9-Imports!Z$26</f>
        <v>3.0633110023999981</v>
      </c>
      <c r="BA357" s="477">
        <f>Imports!AA$9-Imports!AA$26</f>
        <v>3.2554960476000021</v>
      </c>
      <c r="BB357" s="477">
        <f>Imports!AB$9-Imports!AB$26</f>
        <v>3.2554960476000021</v>
      </c>
      <c r="BC357" s="476">
        <f t="shared" ref="BC357:BJ364" si="334">I357/I$87</f>
        <v>9.0973078192258791E-2</v>
      </c>
      <c r="BD357" s="476">
        <f t="shared" si="334"/>
        <v>0.11778794851614224</v>
      </c>
      <c r="BE357" s="476">
        <f t="shared" si="334"/>
        <v>0.11858993727636807</v>
      </c>
      <c r="BF357" s="476">
        <f t="shared" si="334"/>
        <v>0.16221495689516197</v>
      </c>
      <c r="BG357" s="476">
        <f t="shared" si="334"/>
        <v>0.1982794127298006</v>
      </c>
      <c r="BH357" s="476">
        <f t="shared" si="334"/>
        <v>0.16532162505080078</v>
      </c>
      <c r="BI357" s="476">
        <f t="shared" si="334"/>
        <v>0.20868201909584913</v>
      </c>
      <c r="BJ357" s="476">
        <f t="shared" si="334"/>
        <v>0.18545289049452415</v>
      </c>
      <c r="BK357" s="476">
        <f t="shared" ref="BK357:BK364" si="335">Q357/Q$87</f>
        <v>0.15218116876411236</v>
      </c>
      <c r="BL357" s="476">
        <f t="shared" ref="BL357:BL364" si="336">R357/R$87</f>
        <v>0.16829004729090308</v>
      </c>
      <c r="BM357" s="476">
        <f t="shared" ref="BM357:BM364" si="337">S357/S$87</f>
        <v>0.29428227817197711</v>
      </c>
      <c r="BN357" s="476">
        <f t="shared" ref="BN357:BN364" si="338">T357/T$87</f>
        <v>0.33854683030231875</v>
      </c>
      <c r="BO357" s="476">
        <f t="shared" ref="BO357:BO364" si="339">U357/U$87</f>
        <v>0.262190954506625</v>
      </c>
      <c r="BP357" s="476">
        <f t="shared" ref="BP357:BP364" si="340">V357/V$87</f>
        <v>0.22619509899528512</v>
      </c>
      <c r="BQ357" s="476">
        <f t="shared" ref="BQ357:BQ364" si="341">W357/W$87</f>
        <v>0.19024737563710795</v>
      </c>
      <c r="BR357" s="476">
        <f t="shared" ref="BR357:BR364" si="342">X357/X$87</f>
        <v>0.44268176465407399</v>
      </c>
    </row>
    <row r="358" spans="1:70">
      <c r="A358" s="477" t="str">
        <f>Imports!B$35</f>
        <v xml:space="preserve">Pulpwood logs </v>
      </c>
      <c r="B358" s="477">
        <f>Imports!C$35</f>
        <v>0</v>
      </c>
      <c r="C358" s="477">
        <f>Imports!D$35</f>
        <v>0</v>
      </c>
      <c r="D358" s="477">
        <f>Imports!E$35</f>
        <v>5.00190526</v>
      </c>
      <c r="E358" s="477">
        <f>Imports!F$35</f>
        <v>5.0279339999999992</v>
      </c>
      <c r="F358" s="477">
        <f>Imports!G$35</f>
        <v>5.2244998599999999</v>
      </c>
      <c r="G358" s="477">
        <f>Imports!H$35</f>
        <v>4.3381354000000005</v>
      </c>
      <c r="H358" s="477">
        <f>Imports!I$35</f>
        <v>3.4649293189999999</v>
      </c>
      <c r="I358" s="477">
        <f>Imports!J$35</f>
        <v>4.0861947760000001</v>
      </c>
      <c r="J358" s="477">
        <f>Imports!K$35</f>
        <v>3.7552243029999999</v>
      </c>
      <c r="K358" s="477">
        <f>Imports!L$35</f>
        <v>2.7792446799999997</v>
      </c>
      <c r="L358" s="477">
        <f>Imports!M$35</f>
        <v>4.0280649200000003</v>
      </c>
      <c r="M358" s="477">
        <f>Imports!N$35</f>
        <v>4.2753725426086957</v>
      </c>
      <c r="N358" s="477">
        <f>Imports!O$35</f>
        <v>3.7073620890000001</v>
      </c>
      <c r="O358" s="477">
        <f>Imports!P$35</f>
        <v>3.3462294200000002</v>
      </c>
      <c r="P358" s="477">
        <f>Imports!Q$35</f>
        <v>3.3733040800000005</v>
      </c>
      <c r="Q358" s="477">
        <f>Imports!R$35</f>
        <v>2.5528185375000003</v>
      </c>
      <c r="R358" s="477">
        <f>Imports!S$35</f>
        <v>2.4706959422222221</v>
      </c>
      <c r="S358" s="477">
        <f>Imports!T$35</f>
        <v>1.0636657200000001</v>
      </c>
      <c r="T358" s="477">
        <f>Imports!U$35</f>
        <v>2.9207718799999993</v>
      </c>
      <c r="U358" s="477">
        <f>Imports!V$35</f>
        <v>2.5949379999999995</v>
      </c>
      <c r="V358" s="477">
        <f>Imports!W$35</f>
        <v>2.0314130069999998</v>
      </c>
      <c r="W358" s="477">
        <f>Imports!X$35</f>
        <v>1.6393040224000002</v>
      </c>
      <c r="X358" s="477">
        <f>Imports!Y$35</f>
        <v>0</v>
      </c>
      <c r="Y358" s="477">
        <f>Imports!Z$35</f>
        <v>0</v>
      </c>
      <c r="Z358" s="477">
        <f>Imports!AA$35</f>
        <v>0</v>
      </c>
      <c r="AA358" s="477">
        <f>Imports!AB$35</f>
        <v>0</v>
      </c>
      <c r="AB358" s="475"/>
      <c r="AC358" s="477">
        <f>Imports!C$18-Imports!C$35</f>
        <v>3.7099999999999998E-3</v>
      </c>
      <c r="AD358" s="477">
        <f>Imports!D$18-Imports!D$35</f>
        <v>6.7919999999999994E-3</v>
      </c>
      <c r="AE358" s="477">
        <f>Imports!E$18-Imports!E$35</f>
        <v>1.7674265069999997</v>
      </c>
      <c r="AF358" s="477">
        <f>Imports!F$18-Imports!F$35</f>
        <v>1.4694582800000004</v>
      </c>
      <c r="AG358" s="477">
        <f>Imports!G$18-Imports!G$35</f>
        <v>1.8665632999999993</v>
      </c>
      <c r="AH358" s="477">
        <f>Imports!H$18-Imports!H$35</f>
        <v>2.40738612</v>
      </c>
      <c r="AI358" s="477">
        <f>Imports!I$18-Imports!I$35</f>
        <v>1.8588729999999996</v>
      </c>
      <c r="AJ358" s="477">
        <f>Imports!J$18-Imports!J$35</f>
        <v>1.9301874879999996</v>
      </c>
      <c r="AK358" s="477">
        <f>Imports!K$18-Imports!K$35</f>
        <v>1.8017980000000002</v>
      </c>
      <c r="AL358" s="477">
        <f>Imports!L$18-Imports!L$35</f>
        <v>0.98594500000000007</v>
      </c>
      <c r="AM358" s="477">
        <f>Imports!M$18-Imports!M$35</f>
        <v>0.86993299999999962</v>
      </c>
      <c r="AN358" s="477">
        <f>Imports!N$18-Imports!N$35</f>
        <v>0.87688441999999966</v>
      </c>
      <c r="AO358" s="477">
        <f>Imports!O$18-Imports!O$35</f>
        <v>1.4599432800000001</v>
      </c>
      <c r="AP358" s="477">
        <f>Imports!P$18-Imports!P$35</f>
        <v>1.9663839999999997</v>
      </c>
      <c r="AQ358" s="477">
        <f>Imports!Q$18-Imports!Q$35</f>
        <v>2.5051229999999993</v>
      </c>
      <c r="AR358" s="477">
        <f>Imports!R$18-Imports!R$35</f>
        <v>2.1129129999999998</v>
      </c>
      <c r="AS358" s="477">
        <f>Imports!S$18-Imports!S$35</f>
        <v>2.1524952800000001</v>
      </c>
      <c r="AT358" s="477">
        <f>Imports!T$18-Imports!T$35</f>
        <v>2.1482505999999999</v>
      </c>
      <c r="AU358" s="477">
        <f>Imports!U$18-Imports!U$35</f>
        <v>2.209188000000001</v>
      </c>
      <c r="AV358" s="477">
        <f>Imports!V$18-Imports!V$35</f>
        <v>2.2020394200000015</v>
      </c>
      <c r="AW358" s="477">
        <f>Imports!W$18-Imports!W$35</f>
        <v>2.2204012099999999</v>
      </c>
      <c r="AX358" s="477">
        <f>Imports!X$18-Imports!X$35</f>
        <v>2.0325340111999997</v>
      </c>
      <c r="AY358" s="477">
        <f>Imports!Y$18-Imports!Y$35</f>
        <v>0</v>
      </c>
      <c r="AZ358" s="477">
        <f>Imports!Z$18-Imports!Z$35</f>
        <v>0</v>
      </c>
      <c r="BA358" s="477">
        <f>Imports!AA$18-Imports!AA$35</f>
        <v>0</v>
      </c>
      <c r="BB358" s="477">
        <f>Imports!AB$18-Imports!AB$35</f>
        <v>0</v>
      </c>
      <c r="BC358" s="476">
        <f t="shared" si="334"/>
        <v>0.51953703498697668</v>
      </c>
      <c r="BD358" s="476">
        <f t="shared" si="334"/>
        <v>0.49154795311887184</v>
      </c>
      <c r="BE358" s="476">
        <f t="shared" si="334"/>
        <v>0.46440932436501331</v>
      </c>
      <c r="BF358" s="476">
        <f t="shared" si="334"/>
        <v>0.61823925434344795</v>
      </c>
      <c r="BG358" s="476">
        <f t="shared" si="334"/>
        <v>0.68182301048799565</v>
      </c>
      <c r="BH358" s="476">
        <f t="shared" si="334"/>
        <v>0.60194099886667185</v>
      </c>
      <c r="BI358" s="476">
        <f t="shared" si="334"/>
        <v>0.48794011832325795</v>
      </c>
      <c r="BJ358" s="476">
        <f t="shared" si="334"/>
        <v>0.42418859586779734</v>
      </c>
      <c r="BK358" s="476">
        <f t="shared" si="335"/>
        <v>0.32199545803259927</v>
      </c>
      <c r="BL358" s="476">
        <f t="shared" si="336"/>
        <v>0.30392733603009758</v>
      </c>
      <c r="BM358" s="476">
        <f t="shared" si="337"/>
        <v>0.12164589444290343</v>
      </c>
      <c r="BN358" s="476">
        <f t="shared" si="338"/>
        <v>0.3117050541347291</v>
      </c>
      <c r="BO358" s="476">
        <f t="shared" si="339"/>
        <v>0.2797640427910586</v>
      </c>
      <c r="BP358" s="476">
        <f t="shared" si="340"/>
        <v>0.23260507144146861</v>
      </c>
      <c r="BQ358" s="476">
        <f t="shared" si="341"/>
        <v>0.18980138417214934</v>
      </c>
      <c r="BR358" s="476">
        <f t="shared" si="342"/>
        <v>0</v>
      </c>
    </row>
    <row r="359" spans="1:70">
      <c r="A359" s="477" t="str">
        <f>Imports!B$30</f>
        <v xml:space="preserve">Other panels </v>
      </c>
      <c r="B359" s="477">
        <f>Imports!C$30</f>
        <v>0.49754196299999986</v>
      </c>
      <c r="C359" s="477">
        <f>Imports!D$30</f>
        <v>0.55787458740000007</v>
      </c>
      <c r="D359" s="477">
        <f>Imports!E$30</f>
        <v>0.52388048279999999</v>
      </c>
      <c r="E359" s="477">
        <f>Imports!F$30</f>
        <v>0.64713401040000007</v>
      </c>
      <c r="F359" s="477">
        <f>Imports!G$30</f>
        <v>0.85769272822443454</v>
      </c>
      <c r="G359" s="477">
        <f>Imports!H$30</f>
        <v>0.86626312283348406</v>
      </c>
      <c r="H359" s="477">
        <f>Imports!I$30</f>
        <v>0.96640107019999988</v>
      </c>
      <c r="I359" s="477">
        <f>Imports!J$30</f>
        <v>1.0593417701999999</v>
      </c>
      <c r="J359" s="477">
        <f>Imports!K$30</f>
        <v>0.9628928135999999</v>
      </c>
      <c r="K359" s="477">
        <f>Imports!L$30</f>
        <v>0.8991923555428849</v>
      </c>
      <c r="L359" s="477">
        <f>Imports!M$30</f>
        <v>1.1577292105714281</v>
      </c>
      <c r="M359" s="477">
        <f>Imports!N$30</f>
        <v>1.2134316995587435</v>
      </c>
      <c r="N359" s="477">
        <f>Imports!O$30</f>
        <v>0.95147691700964609</v>
      </c>
      <c r="O359" s="477">
        <f>Imports!P$30</f>
        <v>0.98138476281984277</v>
      </c>
      <c r="P359" s="477">
        <f>Imports!Q$30</f>
        <v>1.1247356854150721</v>
      </c>
      <c r="Q359" s="477">
        <f>Imports!R$30</f>
        <v>1.1441443334669608</v>
      </c>
      <c r="R359" s="477">
        <f>Imports!S$30</f>
        <v>1.1794151920199061</v>
      </c>
      <c r="S359" s="477">
        <f>Imports!T$30</f>
        <v>1.1781381735693777</v>
      </c>
      <c r="T359" s="477">
        <f>Imports!U$30</f>
        <v>1.1962705706880341</v>
      </c>
      <c r="U359" s="477">
        <f>Imports!V$30</f>
        <v>0.99810062014405687</v>
      </c>
      <c r="V359" s="477">
        <f>Imports!W$30</f>
        <v>1.0951903759199999</v>
      </c>
      <c r="W359" s="477">
        <f>Imports!X$30</f>
        <v>1.1433030399545456</v>
      </c>
      <c r="X359" s="477">
        <f>Imports!Y$30</f>
        <v>1.1542929401599999</v>
      </c>
      <c r="Y359" s="477">
        <f>Imports!Z$30</f>
        <v>0.99511549358661777</v>
      </c>
      <c r="Z359" s="477">
        <f>Imports!AA$30</f>
        <v>0.9007371534327272</v>
      </c>
      <c r="AA359" s="477">
        <f>Imports!AB$30</f>
        <v>0.9007371534327272</v>
      </c>
      <c r="AB359" s="475"/>
      <c r="AC359" s="477">
        <f>Imports!C$13-Imports!C$30</f>
        <v>0.23482445659999984</v>
      </c>
      <c r="AD359" s="477">
        <f>Imports!D$13-Imports!D$30</f>
        <v>0.2639967794000001</v>
      </c>
      <c r="AE359" s="477">
        <f>Imports!E$13-Imports!E$30</f>
        <v>0.21801314560000007</v>
      </c>
      <c r="AF359" s="477">
        <f>Imports!F$13-Imports!F$30</f>
        <v>0.22181363520000008</v>
      </c>
      <c r="AG359" s="477">
        <f>Imports!G$13-Imports!G$30</f>
        <v>0.26892591606063332</v>
      </c>
      <c r="AH359" s="477">
        <f>Imports!H$13-Imports!H$30</f>
        <v>0.2755197840099548</v>
      </c>
      <c r="AI359" s="477">
        <f>Imports!I$13-Imports!I$30</f>
        <v>0.31049754480000002</v>
      </c>
      <c r="AJ359" s="477">
        <f>Imports!J$13-Imports!J$30</f>
        <v>0.34604658579999992</v>
      </c>
      <c r="AK359" s="477">
        <f>Imports!K$13-Imports!K$30</f>
        <v>0.28279723659999956</v>
      </c>
      <c r="AL359" s="477">
        <f>Imports!L$13-Imports!L$30</f>
        <v>0.22516798984033626</v>
      </c>
      <c r="AM359" s="477">
        <f>Imports!M$13-Imports!M$30</f>
        <v>0.27677467343783757</v>
      </c>
      <c r="AN359" s="477">
        <f>Imports!N$13-Imports!N$30</f>
        <v>0.26885458707792154</v>
      </c>
      <c r="AO359" s="477">
        <f>Imports!O$13-Imports!O$30</f>
        <v>0.23597824132252299</v>
      </c>
      <c r="AP359" s="477">
        <f>Imports!P$13-Imports!P$30</f>
        <v>0.2046725497579821</v>
      </c>
      <c r="AQ359" s="477">
        <f>Imports!Q$13-Imports!Q$30</f>
        <v>0.21889457253058908</v>
      </c>
      <c r="AR359" s="477">
        <f>Imports!R$13-Imports!R$30</f>
        <v>0.23147334634857364</v>
      </c>
      <c r="AS359" s="477">
        <f>Imports!S$13-Imports!S$30</f>
        <v>0.18658088057908251</v>
      </c>
      <c r="AT359" s="477">
        <f>Imports!T$13-Imports!T$30</f>
        <v>0.23496995696545842</v>
      </c>
      <c r="AU359" s="477">
        <f>Imports!U$13-Imports!U$30</f>
        <v>0.26445399363824262</v>
      </c>
      <c r="AV359" s="477">
        <f>Imports!V$13-Imports!V$30</f>
        <v>0.24245066332744092</v>
      </c>
      <c r="AW359" s="477">
        <f>Imports!W$13-Imports!W$30</f>
        <v>0.3092777846897643</v>
      </c>
      <c r="AX359" s="477">
        <f>Imports!X$13-Imports!X$30</f>
        <v>0.38261974877888849</v>
      </c>
      <c r="AY359" s="477">
        <f>Imports!Y$13-Imports!Y$30</f>
        <v>0.27148644902033614</v>
      </c>
      <c r="AZ359" s="477">
        <f>Imports!Z$13-Imports!Z$30</f>
        <v>0.20314735272705886</v>
      </c>
      <c r="BA359" s="477">
        <f>Imports!AA$13-Imports!AA$30</f>
        <v>0.23608403424000002</v>
      </c>
      <c r="BB359" s="477">
        <f>Imports!AB$13-Imports!AB$30</f>
        <v>0.23608403424000002</v>
      </c>
      <c r="BC359" s="476">
        <f t="shared" si="334"/>
        <v>0.13468943907424816</v>
      </c>
      <c r="BD359" s="476">
        <f t="shared" si="334"/>
        <v>0.12603987229733035</v>
      </c>
      <c r="BE359" s="476">
        <f t="shared" si="334"/>
        <v>0.15025424616873101</v>
      </c>
      <c r="BF359" s="476">
        <f t="shared" si="334"/>
        <v>0.17769168523612283</v>
      </c>
      <c r="BG359" s="476">
        <f t="shared" si="334"/>
        <v>0.19351428353185984</v>
      </c>
      <c r="BH359" s="476">
        <f t="shared" si="334"/>
        <v>0.15448530574413169</v>
      </c>
      <c r="BI359" s="476">
        <f t="shared" si="334"/>
        <v>0.14310345681287942</v>
      </c>
      <c r="BJ359" s="476">
        <f t="shared" si="334"/>
        <v>0.14143404798497264</v>
      </c>
      <c r="BK359" s="476">
        <f t="shared" si="335"/>
        <v>0.14431471461770401</v>
      </c>
      <c r="BL359" s="476">
        <f t="shared" si="336"/>
        <v>0.14508321775184888</v>
      </c>
      <c r="BM359" s="476">
        <f t="shared" si="337"/>
        <v>0.13473751123724806</v>
      </c>
      <c r="BN359" s="476">
        <f t="shared" si="338"/>
        <v>0.12766610961623509</v>
      </c>
      <c r="BO359" s="476">
        <f t="shared" si="339"/>
        <v>0.10760668062349239</v>
      </c>
      <c r="BP359" s="476">
        <f t="shared" si="340"/>
        <v>0.12540376317127738</v>
      </c>
      <c r="BQ359" s="476">
        <f t="shared" si="341"/>
        <v>0.13237355398780903</v>
      </c>
      <c r="BR359" s="476">
        <f t="shared" si="342"/>
        <v>0.139777450412784</v>
      </c>
    </row>
    <row r="360" spans="1:70">
      <c r="A360" s="477" t="str">
        <f>Imports!B$32</f>
        <v xml:space="preserve">Wooden furniture </v>
      </c>
      <c r="B360" s="477">
        <f>Imports!C$32</f>
        <v>0.48551625310034247</v>
      </c>
      <c r="C360" s="477">
        <f>Imports!D$32</f>
        <v>0.48768081300705812</v>
      </c>
      <c r="D360" s="477">
        <f>Imports!E$32</f>
        <v>0.61222869327884177</v>
      </c>
      <c r="E360" s="477">
        <f>Imports!F$32</f>
        <v>0.68171744120554101</v>
      </c>
      <c r="F360" s="477">
        <f>Imports!G$32</f>
        <v>0.78721816092368757</v>
      </c>
      <c r="G360" s="477">
        <f>Imports!H$32</f>
        <v>0.86111476574219625</v>
      </c>
      <c r="H360" s="477">
        <f>Imports!I$32</f>
        <v>0.86770324526337328</v>
      </c>
      <c r="I360" s="477">
        <f>Imports!J$32</f>
        <v>0.99566578772287007</v>
      </c>
      <c r="J360" s="477">
        <f>Imports!K$32</f>
        <v>0.91974900795058878</v>
      </c>
      <c r="K360" s="477">
        <f>Imports!L$32</f>
        <v>0.7422540173075195</v>
      </c>
      <c r="L360" s="477">
        <f>Imports!M$32</f>
        <v>0.71481360216810785</v>
      </c>
      <c r="M360" s="477">
        <f>Imports!N$32</f>
        <v>0.84992758372062116</v>
      </c>
      <c r="N360" s="477">
        <f>Imports!O$32</f>
        <v>0.75101930962651686</v>
      </c>
      <c r="O360" s="477">
        <f>Imports!P$32</f>
        <v>0.78272582069526087</v>
      </c>
      <c r="P360" s="477">
        <f>Imports!Q$32</f>
        <v>0.90807879954028148</v>
      </c>
      <c r="Q360" s="477">
        <f>Imports!R$32</f>
        <v>0.97910401232633681</v>
      </c>
      <c r="R360" s="477">
        <f>Imports!S$32</f>
        <v>0.90307410569847268</v>
      </c>
      <c r="S360" s="477">
        <f>Imports!T$32</f>
        <v>0.9740995515392401</v>
      </c>
      <c r="T360" s="477">
        <f>Imports!U$32</f>
        <v>0.9317915879215054</v>
      </c>
      <c r="U360" s="477">
        <f>Imports!V$32</f>
        <v>0.8809883617407549</v>
      </c>
      <c r="V360" s="477">
        <f>Imports!W$32</f>
        <v>0.9279622321320069</v>
      </c>
      <c r="W360" s="477">
        <f>Imports!X$32</f>
        <v>0.89094835474180434</v>
      </c>
      <c r="X360" s="477">
        <f>Imports!Y$32</f>
        <v>0.84232799482248844</v>
      </c>
      <c r="Y360" s="477">
        <f>Imports!Z$32</f>
        <v>0.82902824183833346</v>
      </c>
      <c r="Z360" s="477">
        <f>Imports!AA$32</f>
        <v>0.81239469696197042</v>
      </c>
      <c r="AA360" s="477">
        <f>Imports!AB$32</f>
        <v>0.81239469696197042</v>
      </c>
      <c r="AB360" s="475"/>
      <c r="AC360" s="477">
        <f>Imports!C$15-Imports!C$32</f>
        <v>9.1380209510465715E-2</v>
      </c>
      <c r="AD360" s="477">
        <f>Imports!D$15-Imports!D$32</f>
        <v>8.2476485057396798E-2</v>
      </c>
      <c r="AE360" s="477">
        <f>Imports!E$15-Imports!E$32</f>
        <v>8.8695232704403937E-2</v>
      </c>
      <c r="AF360" s="477">
        <f>Imports!F$15-Imports!F$32</f>
        <v>0.11736162260588345</v>
      </c>
      <c r="AG360" s="477">
        <f>Imports!G$15-Imports!G$32</f>
        <v>0.15302079518972778</v>
      </c>
      <c r="AH360" s="477">
        <f>Imports!H$15-Imports!H$32</f>
        <v>0.18536457701405507</v>
      </c>
      <c r="AI360" s="477">
        <f>Imports!I$15-Imports!I$32</f>
        <v>0.22770569595118584</v>
      </c>
      <c r="AJ360" s="477">
        <f>Imports!J$15-Imports!J$32</f>
        <v>0.28463157224407354</v>
      </c>
      <c r="AK360" s="477">
        <f>Imports!K$15-Imports!K$32</f>
        <v>0.27706139188211432</v>
      </c>
      <c r="AL360" s="477">
        <f>Imports!L$15-Imports!L$32</f>
        <v>0.19542318521644575</v>
      </c>
      <c r="AM360" s="477">
        <f>Imports!M$15-Imports!M$32</f>
        <v>0.21268013622316329</v>
      </c>
      <c r="AN360" s="477">
        <f>Imports!N$15-Imports!N$32</f>
        <v>0.20901222644889417</v>
      </c>
      <c r="AO360" s="477">
        <f>Imports!O$15-Imports!O$32</f>
        <v>0.17770708357609011</v>
      </c>
      <c r="AP360" s="477">
        <f>Imports!P$15-Imports!P$32</f>
        <v>0.16026375198692322</v>
      </c>
      <c r="AQ360" s="477">
        <f>Imports!Q$15-Imports!Q$32</f>
        <v>0.18726866158035693</v>
      </c>
      <c r="AR360" s="477">
        <f>Imports!R$15-Imports!R$32</f>
        <v>0.17977372790111512</v>
      </c>
      <c r="AS360" s="477">
        <f>Imports!S$15-Imports!S$32</f>
        <v>0.16867040975401071</v>
      </c>
      <c r="AT360" s="477">
        <f>Imports!T$15-Imports!T$32</f>
        <v>0.16907742022429573</v>
      </c>
      <c r="AU360" s="477">
        <f>Imports!U$15-Imports!U$32</f>
        <v>0.17206529106524704</v>
      </c>
      <c r="AV360" s="477">
        <f>Imports!V$15-Imports!V$32</f>
        <v>0.16225115248054667</v>
      </c>
      <c r="AW360" s="477">
        <f>Imports!W$15-Imports!W$32</f>
        <v>0.14221304768323062</v>
      </c>
      <c r="AX360" s="477">
        <f>Imports!X$15-Imports!X$32</f>
        <v>0.17118521572721279</v>
      </c>
      <c r="AY360" s="477">
        <f>Imports!Y$15-Imports!Y$32</f>
        <v>0.14268230911668167</v>
      </c>
      <c r="AZ360" s="477">
        <f>Imports!Z$15-Imports!Z$32</f>
        <v>0.11198840667823817</v>
      </c>
      <c r="BA360" s="477">
        <f>Imports!AA$15-Imports!AA$32</f>
        <v>0.1349013456</v>
      </c>
      <c r="BB360" s="477">
        <f>Imports!AB$15-Imports!AB$32</f>
        <v>0.1349013456</v>
      </c>
      <c r="BC360" s="476">
        <f t="shared" si="334"/>
        <v>0.12659339056223012</v>
      </c>
      <c r="BD360" s="476">
        <f t="shared" si="334"/>
        <v>0.12039247346158458</v>
      </c>
      <c r="BE360" s="476">
        <f t="shared" si="334"/>
        <v>0.12402998885474238</v>
      </c>
      <c r="BF360" s="476">
        <f t="shared" si="334"/>
        <v>0.10971169461662128</v>
      </c>
      <c r="BG360" s="476">
        <f t="shared" si="334"/>
        <v>0.13554378666510064</v>
      </c>
      <c r="BH360" s="476">
        <f t="shared" si="334"/>
        <v>0.12193826838389074</v>
      </c>
      <c r="BI360" s="476">
        <f t="shared" si="334"/>
        <v>0.11413542875512545</v>
      </c>
      <c r="BJ360" s="476">
        <f t="shared" si="334"/>
        <v>0.11418972668313583</v>
      </c>
      <c r="BK360" s="476">
        <f t="shared" si="335"/>
        <v>0.12349763223645288</v>
      </c>
      <c r="BL360" s="476">
        <f t="shared" si="336"/>
        <v>0.11108971463960618</v>
      </c>
      <c r="BM360" s="476">
        <f t="shared" si="337"/>
        <v>0.11140267942772655</v>
      </c>
      <c r="BN360" s="476">
        <f t="shared" si="338"/>
        <v>9.9440887302488706E-2</v>
      </c>
      <c r="BO360" s="476">
        <f t="shared" si="339"/>
        <v>9.4980637584583999E-2</v>
      </c>
      <c r="BP360" s="476">
        <f t="shared" si="340"/>
        <v>0.10625545891271836</v>
      </c>
      <c r="BQ360" s="476">
        <f t="shared" si="341"/>
        <v>0.10315550297273131</v>
      </c>
      <c r="BR360" s="476">
        <f t="shared" si="342"/>
        <v>0.10200050215266852</v>
      </c>
    </row>
    <row r="361" spans="1:70">
      <c r="A361" s="477" t="str">
        <f>Imports!B$36</f>
        <v xml:space="preserve">Chips &amp; residues </v>
      </c>
      <c r="B361" s="477">
        <f>Imports!C$36</f>
        <v>1.3263330742000001</v>
      </c>
      <c r="C361" s="477">
        <f>Imports!D$36</f>
        <v>1.9306025360999999</v>
      </c>
      <c r="D361" s="477">
        <f>Imports!E$36</f>
        <v>2.3167817245999998</v>
      </c>
      <c r="E361" s="477">
        <f>Imports!F$36</f>
        <v>2.7327736108499994</v>
      </c>
      <c r="F361" s="477">
        <f>Imports!G$36</f>
        <v>2.9824194828999997</v>
      </c>
      <c r="G361" s="477">
        <f>Imports!H$36</f>
        <v>3.0333082421499995</v>
      </c>
      <c r="H361" s="477">
        <f>Imports!I$36</f>
        <v>2.7997565407499989</v>
      </c>
      <c r="I361" s="477">
        <f>Imports!J$36</f>
        <v>2.6096043386000005</v>
      </c>
      <c r="J361" s="477">
        <f>Imports!K$36</f>
        <v>2.7408992969500003</v>
      </c>
      <c r="K361" s="477">
        <f>Imports!L$36</f>
        <v>2.0375832694999993</v>
      </c>
      <c r="L361" s="477">
        <f>Imports!M$36</f>
        <v>2.2314235430833329</v>
      </c>
      <c r="M361" s="477">
        <f>Imports!N$36</f>
        <v>2.3465892216666671</v>
      </c>
      <c r="N361" s="477">
        <f>Imports!O$36</f>
        <v>1.9975951981944442</v>
      </c>
      <c r="O361" s="477">
        <f>Imports!P$36</f>
        <v>1.7471251677755104</v>
      </c>
      <c r="P361" s="477">
        <f>Imports!Q$36</f>
        <v>1.4144804621340852</v>
      </c>
      <c r="Q361" s="477">
        <f>Imports!R$36</f>
        <v>1.322654986169312</v>
      </c>
      <c r="R361" s="477">
        <f>Imports!S$36</f>
        <v>1.8812918252499995</v>
      </c>
      <c r="S361" s="477">
        <f>Imports!T$36</f>
        <v>2.3747314656142855</v>
      </c>
      <c r="T361" s="477">
        <f>Imports!U$36</f>
        <v>2.2223184597023806</v>
      </c>
      <c r="U361" s="477">
        <f>Imports!V$36</f>
        <v>2.829300573931818</v>
      </c>
      <c r="V361" s="477">
        <f>Imports!W$36</f>
        <v>2.2335287952599998</v>
      </c>
      <c r="W361" s="477">
        <f>Imports!X$36</f>
        <v>2.1627595748466666</v>
      </c>
      <c r="X361" s="477">
        <f>Imports!Y$36</f>
        <v>2.0326567502185711</v>
      </c>
      <c r="Y361" s="477">
        <f>Imports!Z$36</f>
        <v>2.0507774940099996</v>
      </c>
      <c r="Z361" s="477">
        <f>Imports!AA$36</f>
        <v>3.1246979449700003</v>
      </c>
      <c r="AA361" s="477">
        <f>Imports!AB$36</f>
        <v>3.1246979449700003</v>
      </c>
      <c r="AB361" s="475"/>
      <c r="AC361" s="477">
        <f>Imports!C$19-Imports!C$36</f>
        <v>0.63180710314999966</v>
      </c>
      <c r="AD361" s="477">
        <f>Imports!D$19-Imports!D$36</f>
        <v>0.5250542062500001</v>
      </c>
      <c r="AE361" s="477">
        <f>Imports!E$19-Imports!E$36</f>
        <v>0.64942148984999992</v>
      </c>
      <c r="AF361" s="477">
        <f>Imports!F$19-Imports!F$36</f>
        <v>0.68200510110000012</v>
      </c>
      <c r="AG361" s="477">
        <f>Imports!G$19-Imports!G$36</f>
        <v>0.66356825280000065</v>
      </c>
      <c r="AH361" s="477">
        <f>Imports!H$19-Imports!H$36</f>
        <v>0.96064280434999993</v>
      </c>
      <c r="AI361" s="477">
        <f>Imports!I$19-Imports!I$36</f>
        <v>0.94326330975000028</v>
      </c>
      <c r="AJ361" s="477">
        <f>Imports!J$19-Imports!J$36</f>
        <v>1.0577397572999994</v>
      </c>
      <c r="AK361" s="477">
        <f>Imports!K$19-Imports!K$36</f>
        <v>1.1650508733999998</v>
      </c>
      <c r="AL361" s="477">
        <f>Imports!L$19-Imports!L$36</f>
        <v>1.0502187550000008</v>
      </c>
      <c r="AM361" s="477">
        <f>Imports!M$19-Imports!M$36</f>
        <v>1.1884292490833333</v>
      </c>
      <c r="AN361" s="477">
        <f>Imports!N$19-Imports!N$36</f>
        <v>1.3239518596666664</v>
      </c>
      <c r="AO361" s="477">
        <f>Imports!O$19-Imports!O$36</f>
        <v>0.93480904705555523</v>
      </c>
      <c r="AP361" s="477">
        <f>Imports!P$19-Imports!P$36</f>
        <v>1.0198205596666661</v>
      </c>
      <c r="AQ361" s="477">
        <f>Imports!Q$19-Imports!Q$36</f>
        <v>1.2340445012499994</v>
      </c>
      <c r="AR361" s="477">
        <f>Imports!R$19-Imports!R$36</f>
        <v>1.2518413602510585</v>
      </c>
      <c r="AS361" s="477">
        <f>Imports!S$19-Imports!S$36</f>
        <v>1.7226878664799252</v>
      </c>
      <c r="AT361" s="477">
        <f>Imports!T$19-Imports!T$36</f>
        <v>1.8998444468428577</v>
      </c>
      <c r="AU361" s="477">
        <f>Imports!U$19-Imports!U$36</f>
        <v>2.3364967635692633</v>
      </c>
      <c r="AV361" s="477">
        <f>Imports!V$19-Imports!V$36</f>
        <v>2.1158379963636347</v>
      </c>
      <c r="AW361" s="477">
        <f>Imports!W$19-Imports!W$36</f>
        <v>1.7304864032518186</v>
      </c>
      <c r="AX361" s="477">
        <f>Imports!X$19-Imports!X$36</f>
        <v>1.521299487156667</v>
      </c>
      <c r="AY361" s="477">
        <f>Imports!Y$19-Imports!Y$36</f>
        <v>1.4230057009093642</v>
      </c>
      <c r="AZ361" s="477">
        <f>Imports!Z$19-Imports!Z$36</f>
        <v>1.0437052799447617</v>
      </c>
      <c r="BA361" s="477">
        <f>Imports!AA$19-Imports!AA$36</f>
        <v>1.5630171024585708</v>
      </c>
      <c r="BB361" s="477">
        <f>Imports!AB$19-Imports!AB$36</f>
        <v>1.5630171024585708</v>
      </c>
      <c r="BC361" s="476">
        <f t="shared" si="334"/>
        <v>0.33179673874787274</v>
      </c>
      <c r="BD361" s="476">
        <f t="shared" si="334"/>
        <v>0.35877575622963465</v>
      </c>
      <c r="BE361" s="476">
        <f t="shared" si="334"/>
        <v>0.34047835958291722</v>
      </c>
      <c r="BF361" s="476">
        <f t="shared" si="334"/>
        <v>0.34248545016008691</v>
      </c>
      <c r="BG361" s="476">
        <f t="shared" si="334"/>
        <v>0.3742266928905349</v>
      </c>
      <c r="BH361" s="476">
        <f t="shared" si="334"/>
        <v>0.32433693285588078</v>
      </c>
      <c r="BI361" s="476">
        <f t="shared" si="334"/>
        <v>0.25476210805950189</v>
      </c>
      <c r="BJ361" s="476">
        <f t="shared" si="334"/>
        <v>0.17786907639678026</v>
      </c>
      <c r="BK361" s="476">
        <f t="shared" si="335"/>
        <v>0.16683085453765389</v>
      </c>
      <c r="BL361" s="476">
        <f t="shared" si="336"/>
        <v>0.23142305897388521</v>
      </c>
      <c r="BM361" s="476">
        <f t="shared" si="337"/>
        <v>0.27158563801074337</v>
      </c>
      <c r="BN361" s="476">
        <f t="shared" si="338"/>
        <v>0.23716603837823119</v>
      </c>
      <c r="BO361" s="476">
        <f t="shared" si="339"/>
        <v>0.30503101300849111</v>
      </c>
      <c r="BP361" s="476">
        <f t="shared" si="340"/>
        <v>0.25574815323018635</v>
      </c>
      <c r="BQ361" s="476">
        <f t="shared" si="341"/>
        <v>0.25040795076955125</v>
      </c>
      <c r="BR361" s="476">
        <f t="shared" si="342"/>
        <v>0.24614165800104812</v>
      </c>
    </row>
    <row r="362" spans="1:70">
      <c r="A362" s="477" t="str">
        <f>Imports!B$37</f>
        <v xml:space="preserve">Wood-based pulp </v>
      </c>
      <c r="B362" s="477">
        <f>Imports!C$37</f>
        <v>0.86270761687499997</v>
      </c>
      <c r="C362" s="477">
        <f>Imports!D$37</f>
        <v>0.64122661125000002</v>
      </c>
      <c r="D362" s="477">
        <f>Imports!E$37</f>
        <v>1.0992399412500002</v>
      </c>
      <c r="E362" s="477">
        <f>Imports!F$37</f>
        <v>1.2736994220000002</v>
      </c>
      <c r="F362" s="477">
        <f>Imports!G$37</f>
        <v>1.4189470560000002</v>
      </c>
      <c r="G362" s="477">
        <f>Imports!H$37</f>
        <v>1.5494684670000003</v>
      </c>
      <c r="H362" s="477">
        <f>Imports!I$37</f>
        <v>1.4418145293750002</v>
      </c>
      <c r="I362" s="477">
        <f>Imports!J$37</f>
        <v>1.0298643390000002</v>
      </c>
      <c r="J362" s="477">
        <f>Imports!K$37</f>
        <v>0.89781474375000014</v>
      </c>
      <c r="K362" s="477">
        <f>Imports!L$37</f>
        <v>0.70798195750000004</v>
      </c>
      <c r="L362" s="477">
        <f>Imports!M$37</f>
        <v>1.0967715</v>
      </c>
      <c r="M362" s="477">
        <f>Imports!N$37</f>
        <v>1.0884397770000001</v>
      </c>
      <c r="N362" s="477">
        <f>Imports!O$37</f>
        <v>1.5676740404999998</v>
      </c>
      <c r="O362" s="477">
        <f>Imports!P$37</f>
        <v>1.2791154465000001</v>
      </c>
      <c r="P362" s="477">
        <f>Imports!Q$37</f>
        <v>1.0860493435714285</v>
      </c>
      <c r="Q362" s="477">
        <f>Imports!R$37</f>
        <v>1.0599621750000001</v>
      </c>
      <c r="R362" s="477">
        <f>Imports!S$37</f>
        <v>1.9114752825000001</v>
      </c>
      <c r="S362" s="477">
        <f>Imports!T$37</f>
        <v>1.9084395149999995</v>
      </c>
      <c r="T362" s="477">
        <f>Imports!U$37</f>
        <v>2.0143656000000001</v>
      </c>
      <c r="U362" s="477">
        <f>Imports!V$37</f>
        <v>2.0143656000000001</v>
      </c>
      <c r="V362" s="477">
        <f>Imports!W$37</f>
        <v>2.330178138</v>
      </c>
      <c r="W362" s="477">
        <f>Imports!X$37</f>
        <v>2.1561933776538464</v>
      </c>
      <c r="X362" s="477">
        <f>Imports!Y$37</f>
        <v>2.4327789389999999</v>
      </c>
      <c r="Y362" s="477">
        <f>Imports!Z$37</f>
        <v>2.8104679795004279</v>
      </c>
      <c r="Z362" s="477">
        <f>Imports!AA$37</f>
        <v>3.0756549973083334</v>
      </c>
      <c r="AA362" s="477">
        <f>Imports!AB$37</f>
        <v>3.0756549973083334</v>
      </c>
      <c r="AB362" s="475"/>
      <c r="AC362" s="477">
        <f>Imports!C$20-Imports!C$37</f>
        <v>0.58801587749999984</v>
      </c>
      <c r="AD362" s="477">
        <f>Imports!D$20-Imports!D$37</f>
        <v>0.8551225295357141</v>
      </c>
      <c r="AE362" s="477">
        <f>Imports!E$20-Imports!E$37</f>
        <v>0.77646812255357145</v>
      </c>
      <c r="AF362" s="477">
        <f>Imports!F$20-Imports!F$37</f>
        <v>0.65013426064285684</v>
      </c>
      <c r="AG362" s="477">
        <f>Imports!G$20-Imports!G$37</f>
        <v>0.67348914514285751</v>
      </c>
      <c r="AH362" s="477">
        <f>Imports!H$20-Imports!H$37</f>
        <v>0.69058967400000015</v>
      </c>
      <c r="AI362" s="477">
        <f>Imports!I$20-Imports!I$37</f>
        <v>0.68004937950000022</v>
      </c>
      <c r="AJ362" s="477">
        <f>Imports!J$20-Imports!J$37</f>
        <v>0.96147919799999992</v>
      </c>
      <c r="AK362" s="477">
        <f>Imports!K$20-Imports!K$37</f>
        <v>1.2231994527499999</v>
      </c>
      <c r="AL362" s="477">
        <f>Imports!L$20-Imports!L$37</f>
        <v>1.0139321700000004</v>
      </c>
      <c r="AM362" s="477">
        <f>Imports!M$20-Imports!M$37</f>
        <v>1.0138928785714283</v>
      </c>
      <c r="AN362" s="477">
        <f>Imports!N$20-Imports!N$37</f>
        <v>1.1272661843181813</v>
      </c>
      <c r="AO362" s="477">
        <f>Imports!O$20-Imports!O$37</f>
        <v>0.83591062650000025</v>
      </c>
      <c r="AP362" s="477">
        <f>Imports!P$20-Imports!P$37</f>
        <v>0.69373880550000044</v>
      </c>
      <c r="AQ362" s="477">
        <f>Imports!Q$20-Imports!Q$37</f>
        <v>0.82044241317857125</v>
      </c>
      <c r="AR362" s="477">
        <f>Imports!R$20-Imports!R$37</f>
        <v>0.82357739099999971</v>
      </c>
      <c r="AS362" s="477">
        <f>Imports!S$20-Imports!S$37</f>
        <v>0.61567124774999993</v>
      </c>
      <c r="AT362" s="477">
        <f>Imports!T$20-Imports!T$37</f>
        <v>0.71773774950000035</v>
      </c>
      <c r="AU362" s="477">
        <f>Imports!U$20-Imports!U$37</f>
        <v>0.73136708212500112</v>
      </c>
      <c r="AV362" s="477">
        <f>Imports!V$20-Imports!V$37</f>
        <v>0.73136708212500112</v>
      </c>
      <c r="AW362" s="477">
        <f>Imports!W$20-Imports!W$37</f>
        <v>0.46369125999999961</v>
      </c>
      <c r="AX362" s="477">
        <f>Imports!X$20-Imports!X$37</f>
        <v>0.55173123985714234</v>
      </c>
      <c r="AY362" s="477">
        <f>Imports!Y$20-Imports!Y$37</f>
        <v>0.4552323593181824</v>
      </c>
      <c r="AZ362" s="477">
        <f>Imports!Z$20-Imports!Z$37</f>
        <v>0.99705633063150545</v>
      </c>
      <c r="BA362" s="477">
        <f>Imports!AA$20-Imports!AA$37</f>
        <v>1.1722040021416684</v>
      </c>
      <c r="BB362" s="477">
        <f>Imports!AB$20-Imports!AB$37</f>
        <v>1.1722040021416684</v>
      </c>
      <c r="BC362" s="476">
        <f t="shared" si="334"/>
        <v>0.13094154695353236</v>
      </c>
      <c r="BD362" s="476">
        <f t="shared" si="334"/>
        <v>0.11752134199219286</v>
      </c>
      <c r="BE362" s="476">
        <f t="shared" si="334"/>
        <v>0.11830315801672943</v>
      </c>
      <c r="BF362" s="476">
        <f t="shared" si="334"/>
        <v>0.16833571648223208</v>
      </c>
      <c r="BG362" s="476">
        <f t="shared" si="334"/>
        <v>0.17358096355182251</v>
      </c>
      <c r="BH362" s="476">
        <f t="shared" si="334"/>
        <v>0.25453334613195405</v>
      </c>
      <c r="BI362" s="476">
        <f t="shared" si="334"/>
        <v>0.18651791732627734</v>
      </c>
      <c r="BJ362" s="476">
        <f t="shared" si="334"/>
        <v>0.13656929086947511</v>
      </c>
      <c r="BK362" s="476">
        <f t="shared" si="335"/>
        <v>0.13369654012721033</v>
      </c>
      <c r="BL362" s="476">
        <f t="shared" si="336"/>
        <v>0.23513601191050598</v>
      </c>
      <c r="BM362" s="476">
        <f t="shared" si="337"/>
        <v>0.2182582623724639</v>
      </c>
      <c r="BN362" s="476">
        <f t="shared" si="338"/>
        <v>0.21497328931937548</v>
      </c>
      <c r="BO362" s="476">
        <f t="shared" si="339"/>
        <v>0.2171716873063004</v>
      </c>
      <c r="BP362" s="476">
        <f t="shared" si="340"/>
        <v>0.26681489701657618</v>
      </c>
      <c r="BQ362" s="476">
        <f t="shared" si="341"/>
        <v>0.24964770538558642</v>
      </c>
      <c r="BR362" s="476">
        <f t="shared" si="342"/>
        <v>0.2945938813973884</v>
      </c>
    </row>
    <row r="363" spans="1:70">
      <c r="A363" s="477" t="str">
        <f>Imports!B$38</f>
        <v xml:space="preserve">Paper </v>
      </c>
      <c r="B363" s="477">
        <f>Imports!C$38</f>
        <v>2.3225474322666964</v>
      </c>
      <c r="C363" s="477">
        <f>Imports!D$38</f>
        <v>2.198900656377778</v>
      </c>
      <c r="D363" s="477">
        <f>Imports!E$38</f>
        <v>2.3950819610291667</v>
      </c>
      <c r="E363" s="477">
        <f>Imports!F$38</f>
        <v>2.5716218904401904</v>
      </c>
      <c r="F363" s="477">
        <f>Imports!G$38</f>
        <v>2.7254944037798068</v>
      </c>
      <c r="G363" s="477">
        <f>Imports!H$38</f>
        <v>2.8420811120694438</v>
      </c>
      <c r="H363" s="477">
        <f>Imports!I$38</f>
        <v>3.0786821657638885</v>
      </c>
      <c r="I363" s="477">
        <f>Imports!J$38</f>
        <v>3.3860779517790598</v>
      </c>
      <c r="J363" s="477">
        <f>Imports!K$38</f>
        <v>3.0358558995777778</v>
      </c>
      <c r="K363" s="477">
        <f>Imports!L$38</f>
        <v>2.8169856479784094</v>
      </c>
      <c r="L363" s="477">
        <f>Imports!M$38</f>
        <v>3.2290328451061043</v>
      </c>
      <c r="M363" s="477">
        <f>Imports!N$38</f>
        <v>3.3364639297527776</v>
      </c>
      <c r="N363" s="477">
        <f>Imports!O$38</f>
        <v>3.406601017609189</v>
      </c>
      <c r="O363" s="477">
        <f>Imports!P$38</f>
        <v>3.2729207945499996</v>
      </c>
      <c r="P363" s="477">
        <f>Imports!Q$38</f>
        <v>3.5036006806219699</v>
      </c>
      <c r="Q363" s="477">
        <f>Imports!R$38</f>
        <v>3.2587893446001162</v>
      </c>
      <c r="R363" s="477">
        <f>Imports!S$38</f>
        <v>3.4634637209499397</v>
      </c>
      <c r="S363" s="477">
        <f>Imports!T$38</f>
        <v>3.5483722826558091</v>
      </c>
      <c r="T363" s="477">
        <f>Imports!U$38</f>
        <v>3.4821937980686863</v>
      </c>
      <c r="U363" s="477">
        <f>Imports!V$38</f>
        <v>3.4821937980686863</v>
      </c>
      <c r="V363" s="477">
        <f>Imports!W$38</f>
        <v>3.1939278182263884</v>
      </c>
      <c r="W363" s="477">
        <f>Imports!X$38</f>
        <v>3.364122020044201</v>
      </c>
      <c r="X363" s="477">
        <f>Imports!Y$38</f>
        <v>3.4557759515299242</v>
      </c>
      <c r="Y363" s="477">
        <f>Imports!Z$38</f>
        <v>2.8104679795004279</v>
      </c>
      <c r="Z363" s="477">
        <f>Imports!AA$38</f>
        <v>3.0756549973083334</v>
      </c>
      <c r="AA363" s="477">
        <f>Imports!AB$38</f>
        <v>3.0756549973083334</v>
      </c>
      <c r="AB363" s="475"/>
      <c r="AC363" s="477">
        <f>Imports!C$21-Imports!C$38</f>
        <v>1.1091933007541659</v>
      </c>
      <c r="AD363" s="477">
        <f>Imports!D$21-Imports!D$38</f>
        <v>0.72499760605416652</v>
      </c>
      <c r="AE363" s="477">
        <f>Imports!E$21-Imports!E$38</f>
        <v>0.75154118298100236</v>
      </c>
      <c r="AF363" s="477">
        <f>Imports!F$21-Imports!F$38</f>
        <v>0.81147675159343402</v>
      </c>
      <c r="AG363" s="477">
        <f>Imports!G$21-Imports!G$38</f>
        <v>1.2305157812617717</v>
      </c>
      <c r="AH363" s="477">
        <f>Imports!H$21-Imports!H$38</f>
        <v>1.6279636634333352</v>
      </c>
      <c r="AI363" s="477">
        <f>Imports!I$21-Imports!I$38</f>
        <v>1.6427077310363636</v>
      </c>
      <c r="AJ363" s="477">
        <f>Imports!J$21-Imports!J$38</f>
        <v>1.7266243900861107</v>
      </c>
      <c r="AK363" s="477">
        <f>Imports!K$21-Imports!K$38</f>
        <v>1.6733360042972216</v>
      </c>
      <c r="AL363" s="477">
        <f>Imports!L$21-Imports!L$38</f>
        <v>1.5232197835261019</v>
      </c>
      <c r="AM363" s="477">
        <f>Imports!M$21-Imports!M$38</f>
        <v>1.7385782830194447</v>
      </c>
      <c r="AN363" s="477">
        <f>Imports!N$21-Imports!N$38</f>
        <v>1.2053615384194454</v>
      </c>
      <c r="AO363" s="477">
        <f>Imports!O$21-Imports!O$38</f>
        <v>1.0944776352208327</v>
      </c>
      <c r="AP363" s="477">
        <f>Imports!P$21-Imports!P$38</f>
        <v>0.97304408951987265</v>
      </c>
      <c r="AQ363" s="477">
        <f>Imports!Q$21-Imports!Q$38</f>
        <v>0.98394267088077036</v>
      </c>
      <c r="AR363" s="477">
        <f>Imports!R$21-Imports!R$38</f>
        <v>0.9691057688513891</v>
      </c>
      <c r="AS363" s="477">
        <f>Imports!S$21-Imports!S$38</f>
        <v>1.1417580118781894</v>
      </c>
      <c r="AT363" s="477">
        <f>Imports!T$21-Imports!T$38</f>
        <v>1.3552963229365909</v>
      </c>
      <c r="AU363" s="477">
        <f>Imports!U$21-Imports!U$38</f>
        <v>1.2181401421189424</v>
      </c>
      <c r="AV363" s="477">
        <f>Imports!V$21-Imports!V$38</f>
        <v>1.2181401421189424</v>
      </c>
      <c r="AW363" s="477">
        <f>Imports!W$21-Imports!W$38</f>
        <v>1.1669833870333308</v>
      </c>
      <c r="AX363" s="477">
        <f>Imports!X$21-Imports!X$38</f>
        <v>1.4697568484578269</v>
      </c>
      <c r="AY363" s="477">
        <f>Imports!Y$21-Imports!Y$38</f>
        <v>1.4249669568776522</v>
      </c>
      <c r="AZ363" s="477">
        <f>Imports!Z$21-Imports!Z$38</f>
        <v>0.99705633063150545</v>
      </c>
      <c r="BA363" s="477">
        <f>Imports!AA$21-Imports!AA$38</f>
        <v>1.1722042737416687</v>
      </c>
      <c r="BB363" s="477">
        <f>Imports!AB$21-Imports!AB$38</f>
        <v>1.1722040021416684</v>
      </c>
      <c r="BC363" s="476">
        <f t="shared" si="334"/>
        <v>0.43052105828008319</v>
      </c>
      <c r="BD363" s="476">
        <f t="shared" si="334"/>
        <v>0.39738471872616343</v>
      </c>
      <c r="BE363" s="476">
        <f t="shared" si="334"/>
        <v>0.47071580668586277</v>
      </c>
      <c r="BF363" s="476">
        <f t="shared" si="334"/>
        <v>0.49560146076516071</v>
      </c>
      <c r="BG363" s="476">
        <f t="shared" si="334"/>
        <v>0.53208880823765348</v>
      </c>
      <c r="BH363" s="476">
        <f t="shared" si="334"/>
        <v>0.55310832070168903</v>
      </c>
      <c r="BI363" s="476">
        <f t="shared" si="334"/>
        <v>0.47725040913524042</v>
      </c>
      <c r="BJ363" s="476">
        <f t="shared" si="334"/>
        <v>0.44057322374403091</v>
      </c>
      <c r="BK363" s="476">
        <f t="shared" si="335"/>
        <v>0.41104189437368827</v>
      </c>
      <c r="BL363" s="476">
        <f t="shared" si="336"/>
        <v>0.42605052453294823</v>
      </c>
      <c r="BM363" s="476">
        <f t="shared" si="337"/>
        <v>0.40580881006494485</v>
      </c>
      <c r="BN363" s="476">
        <f t="shared" si="338"/>
        <v>0.37162005487899247</v>
      </c>
      <c r="BO363" s="476">
        <f t="shared" si="339"/>
        <v>0.37542038180860082</v>
      </c>
      <c r="BP363" s="476">
        <f t="shared" si="340"/>
        <v>0.36571775693934161</v>
      </c>
      <c r="BQ363" s="476">
        <f t="shared" si="341"/>
        <v>0.38950372060552108</v>
      </c>
      <c r="BR363" s="476">
        <f t="shared" si="342"/>
        <v>0.4184722394955564</v>
      </c>
    </row>
    <row r="364" spans="1:70">
      <c r="A364" s="472" t="s">
        <v>0</v>
      </c>
      <c r="B364" s="477">
        <f t="shared" ref="B364:AA364" si="343">B355-SUM(B357:B363)</f>
        <v>0.98957016798999575</v>
      </c>
      <c r="C364" s="477">
        <f t="shared" si="343"/>
        <v>0.95762429227999846</v>
      </c>
      <c r="D364" s="477">
        <f t="shared" si="343"/>
        <v>0.95473096417000036</v>
      </c>
      <c r="E364" s="477">
        <f t="shared" si="343"/>
        <v>1.0495557065100005</v>
      </c>
      <c r="F364" s="477">
        <f t="shared" si="343"/>
        <v>1.0860436977599974</v>
      </c>
      <c r="G364" s="477">
        <f t="shared" si="343"/>
        <v>1.1096638892800001</v>
      </c>
      <c r="H364" s="477">
        <f t="shared" si="343"/>
        <v>1.1116725316399982</v>
      </c>
      <c r="I364" s="477">
        <f t="shared" si="343"/>
        <v>1.226624723419997</v>
      </c>
      <c r="J364" s="477">
        <f t="shared" si="343"/>
        <v>1.0395433880599985</v>
      </c>
      <c r="K364" s="477">
        <f t="shared" si="343"/>
        <v>0.83247733360496134</v>
      </c>
      <c r="L364" s="477">
        <f t="shared" si="343"/>
        <v>1.0839089365575809</v>
      </c>
      <c r="M364" s="477">
        <f t="shared" si="343"/>
        <v>1.0552971812458001</v>
      </c>
      <c r="N364" s="477">
        <f t="shared" si="343"/>
        <v>0.91957958536049489</v>
      </c>
      <c r="O364" s="477">
        <f t="shared" si="343"/>
        <v>1.239421510795891</v>
      </c>
      <c r="P364" s="477">
        <f t="shared" si="343"/>
        <v>1.1891341061200453</v>
      </c>
      <c r="Q364" s="477">
        <f t="shared" si="343"/>
        <v>1.2494599138388036</v>
      </c>
      <c r="R364" s="477">
        <f t="shared" si="343"/>
        <v>1.9701381929373056</v>
      </c>
      <c r="S364" s="477">
        <f t="shared" si="343"/>
        <v>2.582948257957522</v>
      </c>
      <c r="T364" s="477">
        <f t="shared" si="343"/>
        <v>2.5807862751681938</v>
      </c>
      <c r="U364" s="477">
        <f t="shared" si="343"/>
        <v>1.855065381228318</v>
      </c>
      <c r="V364" s="477">
        <f t="shared" si="343"/>
        <v>1.975016723736843</v>
      </c>
      <c r="W364" s="477">
        <f t="shared" si="343"/>
        <v>2.152889789225009</v>
      </c>
      <c r="X364" s="477">
        <f t="shared" si="343"/>
        <v>2.0942764266890173</v>
      </c>
      <c r="Y364" s="477">
        <f t="shared" si="343"/>
        <v>1.0993939241628219</v>
      </c>
      <c r="Z364" s="477">
        <f t="shared" si="343"/>
        <v>1.1725163527111278</v>
      </c>
      <c r="AA364" s="477">
        <f t="shared" si="343"/>
        <v>1.1725163527111278</v>
      </c>
      <c r="AB364" s="475"/>
      <c r="AC364" s="477">
        <f t="shared" ref="AC364:BB364" si="344">AC355-SUM(AC357:AC363)</f>
        <v>0.50223599772000416</v>
      </c>
      <c r="AD364" s="477">
        <f t="shared" si="344"/>
        <v>0.47424154192000145</v>
      </c>
      <c r="AE364" s="477">
        <f t="shared" si="344"/>
        <v>0.66358614797000204</v>
      </c>
      <c r="AF364" s="477">
        <f t="shared" si="344"/>
        <v>0.60554221017999943</v>
      </c>
      <c r="AG364" s="477">
        <f t="shared" si="344"/>
        <v>0.65024200306000246</v>
      </c>
      <c r="AH364" s="477">
        <f t="shared" si="344"/>
        <v>0.64686064829999967</v>
      </c>
      <c r="AI364" s="477">
        <f t="shared" si="344"/>
        <v>0.85980492608000247</v>
      </c>
      <c r="AJ364" s="477">
        <f t="shared" si="344"/>
        <v>0.85867056800000086</v>
      </c>
      <c r="AK364" s="477">
        <f t="shared" si="344"/>
        <v>0.83306475170999938</v>
      </c>
      <c r="AL364" s="477">
        <f t="shared" si="344"/>
        <v>0.79326710588528293</v>
      </c>
      <c r="AM364" s="477">
        <f t="shared" si="344"/>
        <v>0.90235227674115581</v>
      </c>
      <c r="AN364" s="477">
        <f t="shared" si="344"/>
        <v>0.93496119689226731</v>
      </c>
      <c r="AO364" s="477">
        <f t="shared" si="344"/>
        <v>0.93084534777524386</v>
      </c>
      <c r="AP364" s="477">
        <f t="shared" si="344"/>
        <v>1.0427396763875407</v>
      </c>
      <c r="AQ364" s="477">
        <f t="shared" si="344"/>
        <v>1.208180094659002</v>
      </c>
      <c r="AR364" s="477">
        <f t="shared" si="344"/>
        <v>1.2662864960866038</v>
      </c>
      <c r="AS364" s="477">
        <f t="shared" si="344"/>
        <v>1.3010332068464603</v>
      </c>
      <c r="AT364" s="477">
        <f t="shared" si="344"/>
        <v>1.3301224428270828</v>
      </c>
      <c r="AU364" s="477">
        <f t="shared" si="344"/>
        <v>1.2790984632027005</v>
      </c>
      <c r="AV364" s="477">
        <f t="shared" si="344"/>
        <v>1.3935607061744655</v>
      </c>
      <c r="AW364" s="477">
        <f t="shared" si="344"/>
        <v>1.6885299749155278</v>
      </c>
      <c r="AX364" s="477">
        <f t="shared" si="344"/>
        <v>1.480932139376522</v>
      </c>
      <c r="AY364" s="477">
        <f t="shared" si="344"/>
        <v>1.6808334625040136</v>
      </c>
      <c r="AZ364" s="477">
        <f t="shared" si="344"/>
        <v>1.6713320004046874</v>
      </c>
      <c r="BA364" s="477">
        <f t="shared" si="344"/>
        <v>1.8912787190937443</v>
      </c>
      <c r="BB364" s="477">
        <f t="shared" si="344"/>
        <v>1.8912787190937426</v>
      </c>
      <c r="BC364" s="476">
        <f t="shared" si="334"/>
        <v>0.15595854010443908</v>
      </c>
      <c r="BD364" s="476">
        <f t="shared" si="334"/>
        <v>0.13607320984020307</v>
      </c>
      <c r="BE364" s="476">
        <f t="shared" si="334"/>
        <v>0.13910622509446269</v>
      </c>
      <c r="BF364" s="476">
        <f t="shared" si="334"/>
        <v>0.16636153240389145</v>
      </c>
      <c r="BG364" s="476">
        <f t="shared" si="334"/>
        <v>0.168295486277665</v>
      </c>
      <c r="BH364" s="476">
        <f t="shared" si="334"/>
        <v>0.14930633719098166</v>
      </c>
      <c r="BI364" s="476">
        <f t="shared" si="334"/>
        <v>0.18072983131866022</v>
      </c>
      <c r="BJ364" s="476">
        <f t="shared" si="334"/>
        <v>0.14953206553901013</v>
      </c>
      <c r="BK364" s="476">
        <f t="shared" si="335"/>
        <v>0.15759851761492372</v>
      </c>
      <c r="BL364" s="476">
        <f t="shared" si="336"/>
        <v>0.24235230339676078</v>
      </c>
      <c r="BM364" s="476">
        <f t="shared" si="337"/>
        <v>0.29539830534256756</v>
      </c>
      <c r="BN364" s="476">
        <f t="shared" si="338"/>
        <v>0.27542175789896606</v>
      </c>
      <c r="BO364" s="476">
        <f t="shared" si="339"/>
        <v>0.19999729885421952</v>
      </c>
      <c r="BP364" s="476">
        <f t="shared" si="340"/>
        <v>0.22614746707827083</v>
      </c>
      <c r="BQ364" s="476">
        <f t="shared" si="341"/>
        <v>0.24926521034625232</v>
      </c>
      <c r="BR364" s="476">
        <f t="shared" si="342"/>
        <v>0.25360340447166735</v>
      </c>
    </row>
  </sheetData>
  <mergeCells count="36">
    <mergeCell ref="B111:AA111"/>
    <mergeCell ref="AC111:BB111"/>
    <mergeCell ref="AC73:BB73"/>
    <mergeCell ref="B73:AA73"/>
    <mergeCell ref="B86:AA86"/>
    <mergeCell ref="AC86:BB86"/>
    <mergeCell ref="B128:AA128"/>
    <mergeCell ref="AC128:BB128"/>
    <mergeCell ref="B153:AA153"/>
    <mergeCell ref="AC153:BB153"/>
    <mergeCell ref="B176:AA176"/>
    <mergeCell ref="AC176:BB176"/>
    <mergeCell ref="B190:AA190"/>
    <mergeCell ref="AC190:BB190"/>
    <mergeCell ref="B207:AA207"/>
    <mergeCell ref="AC207:BB207"/>
    <mergeCell ref="B227:AA227"/>
    <mergeCell ref="AC227:BB227"/>
    <mergeCell ref="B238:AA238"/>
    <mergeCell ref="AC238:BB238"/>
    <mergeCell ref="B252:AA252"/>
    <mergeCell ref="AC252:BB252"/>
    <mergeCell ref="B269:AA269"/>
    <mergeCell ref="AC269:BB269"/>
    <mergeCell ref="B286:AA286"/>
    <mergeCell ref="AC286:BB286"/>
    <mergeCell ref="B303:AA303"/>
    <mergeCell ref="AC303:BB303"/>
    <mergeCell ref="B317:AA317"/>
    <mergeCell ref="AC317:BB317"/>
    <mergeCell ref="B354:AA354"/>
    <mergeCell ref="AC354:BB354"/>
    <mergeCell ref="B328:AA328"/>
    <mergeCell ref="AC328:BB328"/>
    <mergeCell ref="B353:AA353"/>
    <mergeCell ref="AC353:BB35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ImportsChipsResiduesAndPellets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ExportsChipsResiduesAndPellets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2025-04-22T17:54:20Z</dcterms:modified>
</cp:coreProperties>
</file>